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V:\RVO\Osaluspoliitika\Koondaruanded\Koondaruanne 2019\8 - Finantseesmärgid\"/>
    </mc:Choice>
  </mc:AlternateContent>
  <bookViews>
    <workbookView xWindow="2160" yWindow="0" windowWidth="28800" windowHeight="12435" tabRatio="506"/>
  </bookViews>
  <sheets>
    <sheet name="Sheet1" sheetId="1" r:id="rId1"/>
    <sheet name="Aruanded" sheetId="3" r:id="rId2"/>
  </sheets>
  <externalReferences>
    <externalReference r:id="rId3"/>
    <externalReference r:id="rId4"/>
    <externalReference r:id="rId5"/>
  </externalReferences>
  <definedNames>
    <definedName name="e">[1]Tabelid!$A$1</definedName>
    <definedName name="hinnang">'[2]OK hind 2010'!$A$1:$A$6</definedName>
    <definedName name="intressimäär">[3]intressimäärad!$B$19</definedName>
    <definedName name="tegevusalad">[3]tegevusalad!$A:$C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0" i="1" l="1"/>
  <c r="C6" i="1" l="1"/>
  <c r="C5" i="1" s="1"/>
  <c r="C4" i="1" s="1"/>
  <c r="C3" i="1" s="1"/>
  <c r="C8" i="1" l="1"/>
  <c r="C9" i="1" s="1"/>
  <c r="C10" i="1" s="1"/>
  <c r="C11" i="1" s="1"/>
  <c r="C12" i="1" s="1"/>
  <c r="U3" i="1"/>
  <c r="T3" i="1"/>
  <c r="A4" i="1"/>
  <c r="S3" i="3"/>
  <c r="T3" i="3"/>
  <c r="R3" i="3"/>
  <c r="Q3" i="3"/>
  <c r="I3" i="3"/>
  <c r="H3" i="3"/>
  <c r="G3" i="3"/>
  <c r="B3" i="3"/>
  <c r="A3" i="3"/>
  <c r="A5" i="1" l="1"/>
  <c r="U4" i="1"/>
  <c r="T4" i="1"/>
  <c r="F3" i="1"/>
  <c r="L3" i="1"/>
  <c r="P3" i="1"/>
  <c r="G3" i="1"/>
  <c r="M3" i="1"/>
  <c r="Q3" i="1"/>
  <c r="D3" i="1"/>
  <c r="I3" i="1"/>
  <c r="N3" i="1"/>
  <c r="R3" i="1"/>
  <c r="E3" i="1"/>
  <c r="J3" i="1"/>
  <c r="O3" i="1"/>
  <c r="G4" i="1"/>
  <c r="G5" i="1"/>
  <c r="J4" i="1"/>
  <c r="N4" i="1"/>
  <c r="R4" i="1"/>
  <c r="O5" i="1"/>
  <c r="D4" i="1"/>
  <c r="D5" i="1"/>
  <c r="I5" i="1"/>
  <c r="O4" i="1"/>
  <c r="L5" i="1"/>
  <c r="P5" i="1"/>
  <c r="E4" i="1"/>
  <c r="E5" i="1"/>
  <c r="J5" i="1"/>
  <c r="L4" i="1"/>
  <c r="P4" i="1"/>
  <c r="M5" i="1"/>
  <c r="Q5" i="1"/>
  <c r="F4" i="1"/>
  <c r="F5" i="1"/>
  <c r="I4" i="1"/>
  <c r="M4" i="1"/>
  <c r="Q4" i="1"/>
  <c r="N5" i="1"/>
  <c r="R5" i="1"/>
  <c r="H8" i="1"/>
  <c r="K8" i="1"/>
  <c r="W4" i="1" l="1"/>
  <c r="W3" i="1"/>
  <c r="K4" i="1"/>
  <c r="AD4" i="1" s="1"/>
  <c r="H3" i="1"/>
  <c r="X4" i="1"/>
  <c r="A6" i="1"/>
  <c r="T6" i="1" s="1"/>
  <c r="T5" i="1"/>
  <c r="U5" i="1"/>
  <c r="AI5" i="1" s="1"/>
  <c r="AI4" i="1"/>
  <c r="Y4" i="1"/>
  <c r="K3" i="1"/>
  <c r="S3" i="1" s="1"/>
  <c r="AB4" i="1"/>
  <c r="H5" i="1"/>
  <c r="W5" i="1"/>
  <c r="K5" i="1"/>
  <c r="AB5" i="1"/>
  <c r="Y5" i="1"/>
  <c r="H4" i="1"/>
  <c r="X5" i="1"/>
  <c r="AI12" i="1"/>
  <c r="AI11" i="1"/>
  <c r="AI10" i="1"/>
  <c r="AI9" i="1"/>
  <c r="Z4" i="1" l="1"/>
  <c r="AA4" i="1" s="1"/>
  <c r="S4" i="1"/>
  <c r="AC4" i="1" s="1"/>
  <c r="A7" i="1"/>
  <c r="A8" i="1" s="1"/>
  <c r="A9" i="1" s="1"/>
  <c r="A10" i="1" s="1"/>
  <c r="A11" i="1" s="1"/>
  <c r="A12" i="1" s="1"/>
  <c r="U6" i="1"/>
  <c r="Q6" i="1"/>
  <c r="N6" i="1"/>
  <c r="D6" i="1"/>
  <c r="M6" i="1"/>
  <c r="J6" i="1"/>
  <c r="L6" i="1"/>
  <c r="E6" i="1"/>
  <c r="I6" i="1"/>
  <c r="G6" i="1"/>
  <c r="P6" i="1"/>
  <c r="R6" i="1"/>
  <c r="F6" i="1"/>
  <c r="O6" i="1"/>
  <c r="X6" i="1" s="1"/>
  <c r="Z5" i="1"/>
  <c r="AA5" i="1" s="1"/>
  <c r="S5" i="1"/>
  <c r="AG5" i="1" s="1"/>
  <c r="AD5" i="1"/>
  <c r="H6" i="1" l="1"/>
  <c r="W6" i="1"/>
  <c r="AF4" i="1"/>
  <c r="AG4" i="1"/>
  <c r="AH4" i="1"/>
  <c r="AE4" i="1"/>
  <c r="K6" i="1"/>
  <c r="AI6" i="1"/>
  <c r="AB6" i="1"/>
  <c r="Y6" i="1"/>
  <c r="Z6" i="1" s="1"/>
  <c r="AA6" i="1" s="1"/>
  <c r="AI8" i="1"/>
  <c r="X7" i="1"/>
  <c r="AB7" i="1"/>
  <c r="AF5" i="1"/>
  <c r="AE5" i="1"/>
  <c r="AC5" i="1"/>
  <c r="AH5" i="1"/>
  <c r="AB12" i="1"/>
  <c r="Y12" i="1"/>
  <c r="X12" i="1"/>
  <c r="W12" i="1"/>
  <c r="AB11" i="1"/>
  <c r="Y11" i="1"/>
  <c r="X11" i="1"/>
  <c r="W11" i="1"/>
  <c r="AB10" i="1"/>
  <c r="Y10" i="1"/>
  <c r="X10" i="1"/>
  <c r="W10" i="1"/>
  <c r="AB9" i="1"/>
  <c r="Y9" i="1"/>
  <c r="X9" i="1"/>
  <c r="W9" i="1"/>
  <c r="AB8" i="1"/>
  <c r="W8" i="1"/>
  <c r="K12" i="1"/>
  <c r="S12" i="1" s="1"/>
  <c r="AF12" i="1" s="1"/>
  <c r="K11" i="1"/>
  <c r="S11" i="1" s="1"/>
  <c r="K10" i="1"/>
  <c r="S10" i="1" s="1"/>
  <c r="AC10" i="1" s="1"/>
  <c r="K9" i="1"/>
  <c r="S9" i="1" s="1"/>
  <c r="AC9" i="1" s="1"/>
  <c r="AD8" i="1"/>
  <c r="H12" i="1"/>
  <c r="H11" i="1"/>
  <c r="H10" i="1"/>
  <c r="H9" i="1"/>
  <c r="H7" i="1" l="1"/>
  <c r="W7" i="1"/>
  <c r="Y8" i="1"/>
  <c r="X8" i="1"/>
  <c r="K7" i="1"/>
  <c r="S7" i="1" s="1"/>
  <c r="AG7" i="1" s="1"/>
  <c r="AI7" i="1"/>
  <c r="Y7" i="1"/>
  <c r="AD6" i="1"/>
  <c r="S6" i="1"/>
  <c r="AD12" i="1"/>
  <c r="AE12" i="1"/>
  <c r="AC12" i="1"/>
  <c r="AG12" i="1"/>
  <c r="Z12" i="1"/>
  <c r="AA12" i="1" s="1"/>
  <c r="AA10" i="1"/>
  <c r="AC11" i="1"/>
  <c r="AH12" i="1"/>
  <c r="AF11" i="1"/>
  <c r="AE11" i="1"/>
  <c r="AD11" i="1"/>
  <c r="AG11" i="1"/>
  <c r="AH11" i="1"/>
  <c r="AE10" i="1"/>
  <c r="AD10" i="1"/>
  <c r="AG10" i="1"/>
  <c r="AF10" i="1"/>
  <c r="Z11" i="1"/>
  <c r="AA11" i="1" s="1"/>
  <c r="AD9" i="1"/>
  <c r="AE9" i="1"/>
  <c r="AF9" i="1"/>
  <c r="AG9" i="1"/>
  <c r="AH10" i="1"/>
  <c r="S8" i="1"/>
  <c r="Z9" i="1"/>
  <c r="AA9" i="1" s="1"/>
  <c r="Z7" i="1" l="1"/>
  <c r="AA7" i="1" s="1"/>
  <c r="Z8" i="1"/>
  <c r="AA8" i="1" s="1"/>
  <c r="AD7" i="1"/>
  <c r="AF6" i="1"/>
  <c r="AH6" i="1"/>
  <c r="AC6" i="1"/>
  <c r="AE6" i="1"/>
  <c r="AG6" i="1"/>
  <c r="AF7" i="1"/>
  <c r="AC7" i="1"/>
  <c r="AE7" i="1"/>
  <c r="AH7" i="1"/>
  <c r="AH9" i="1"/>
  <c r="AC8" i="1"/>
  <c r="AF8" i="1"/>
  <c r="AE8" i="1"/>
  <c r="AH8" i="1"/>
  <c r="AG8" i="1"/>
</calcChain>
</file>

<file path=xl/comments1.xml><?xml version="1.0" encoding="utf-8"?>
<comments xmlns="http://schemas.openxmlformats.org/spreadsheetml/2006/main">
  <authors>
    <author>Kaupo Raag</author>
  </authors>
  <commentList>
    <comment ref="A3" authorId="0" shapeId="0">
      <text>
        <r>
          <rPr>
            <b/>
            <sz val="8"/>
            <color indexed="81"/>
            <rFont val="Tahoma"/>
            <family val="2"/>
            <charset val="186"/>
          </rPr>
          <t>Koostaja:</t>
        </r>
        <r>
          <rPr>
            <sz val="8"/>
            <color indexed="81"/>
            <rFont val="Tahoma"/>
            <family val="2"/>
            <charset val="186"/>
          </rPr>
          <t xml:space="preserve">
Vali rippmenüüst äriühingu nimi</t>
        </r>
      </text>
    </comment>
  </commentList>
</comments>
</file>

<file path=xl/sharedStrings.xml><?xml version="1.0" encoding="utf-8"?>
<sst xmlns="http://schemas.openxmlformats.org/spreadsheetml/2006/main" count="286" uniqueCount="75">
  <si>
    <t>Nimi</t>
  </si>
  <si>
    <t>Aasta</t>
  </si>
  <si>
    <t>Äritulud</t>
  </si>
  <si>
    <t>Ärikulud</t>
  </si>
  <si>
    <t>Ärikasum</t>
  </si>
  <si>
    <t>Puhas-kasum</t>
  </si>
  <si>
    <t>Dividendid</t>
  </si>
  <si>
    <t>Varad</t>
  </si>
  <si>
    <t>Kohustused</t>
  </si>
  <si>
    <t>Omakapital</t>
  </si>
  <si>
    <t>Invest.</t>
  </si>
  <si>
    <t>Vaba rahavoog</t>
  </si>
  <si>
    <t>Kohus-tuste muutus</t>
  </si>
  <si>
    <t>Käibekap vajaduse muutus</t>
  </si>
  <si>
    <t>VR pärast inv, käibekap ja koh.muut</t>
  </si>
  <si>
    <t>VR pärast dividende</t>
  </si>
  <si>
    <t>Omakapitali osakaal</t>
  </si>
  <si>
    <t>Pikaajaliste kohustuste osakaal</t>
  </si>
  <si>
    <t>Kohustused / Omakapital</t>
  </si>
  <si>
    <t>Kontroll-lahtrid</t>
  </si>
  <si>
    <t>kokku</t>
  </si>
  <si>
    <t>müügitulu</t>
  </si>
  <si>
    <t>PV kulum ja allahindlused</t>
  </si>
  <si>
    <t>Varad kokku</t>
  </si>
  <si>
    <t>raha ja ekvivalendid</t>
  </si>
  <si>
    <t>käibevara</t>
  </si>
  <si>
    <t>põhivara</t>
  </si>
  <si>
    <t>lühiajalised kohustused</t>
  </si>
  <si>
    <t>laenu-kohustused</t>
  </si>
  <si>
    <t>riigipoolse sihtfinseeringu kohustused</t>
  </si>
  <si>
    <t>Raha ja ekvivalentide muutus</t>
  </si>
  <si>
    <t>D/E</t>
  </si>
  <si>
    <t>Bilansi tasakaal</t>
  </si>
  <si>
    <t>Põhivara</t>
  </si>
  <si>
    <t>t</t>
  </si>
  <si>
    <t>p</t>
  </si>
  <si>
    <t>kasumiaruanne</t>
  </si>
  <si>
    <t>rahavoogude aruanne</t>
  </si>
  <si>
    <t>bilanss</t>
  </si>
  <si>
    <t>Omakapitali sissemaksed jm muutused omakapitalis</t>
  </si>
  <si>
    <t>Tegelik/
Prognoos</t>
  </si>
  <si>
    <t>Omakapitali sissemaksed jm muutused</t>
  </si>
  <si>
    <t>Äritulud kokku</t>
  </si>
  <si>
    <t>Ärikulud kokku</t>
  </si>
  <si>
    <t>AS Eesti Vanglatööstus</t>
  </si>
  <si>
    <t>AS Eesti Kaardikeskus</t>
  </si>
  <si>
    <t>OÜ Eesti Keskkonnauuringute Keskus</t>
  </si>
  <si>
    <t>AS A.L.A.R.A.</t>
  </si>
  <si>
    <t>AS Eesti Liinirongid</t>
  </si>
  <si>
    <t>AS Eesti Loots</t>
  </si>
  <si>
    <t>AS Eesti Post</t>
  </si>
  <si>
    <t>AS Eesti Teed</t>
  </si>
  <si>
    <t>AS Kredex Krediidikindlustus</t>
  </si>
  <si>
    <t>AS Saarte Liinid</t>
  </si>
  <si>
    <t>AS Tallinna Lennujaam</t>
  </si>
  <si>
    <t>AS Teede Tehnokeskus</t>
  </si>
  <si>
    <t>AS Eesti Vedelkütusevaru Agentuur</t>
  </si>
  <si>
    <t>Elering AS</t>
  </si>
  <si>
    <t>Lennuliiklusteeninduse AS</t>
  </si>
  <si>
    <t>AS Vireen</t>
  </si>
  <si>
    <t>AS Hoolekandeteenused</t>
  </si>
  <si>
    <t>AS Tallinna Sadam</t>
  </si>
  <si>
    <t>AS Eesti Loto</t>
  </si>
  <si>
    <t>Eesti Energia AS</t>
  </si>
  <si>
    <t>AS Metrosert</t>
  </si>
  <si>
    <t>AS Eesti Raudtee</t>
  </si>
  <si>
    <t>Eesti Põllumajandusloomade Jõudluskontrolli AS</t>
  </si>
  <si>
    <t>OÜ Rail Baltic Estonia</t>
  </si>
  <si>
    <t>Riigi Kinnisvara AS</t>
  </si>
  <si>
    <t>OÜ Transpordi Varahaldus</t>
  </si>
  <si>
    <t>AS Nordic Aviation Group</t>
  </si>
  <si>
    <t>Investeeringud</t>
  </si>
  <si>
    <t>Äriühing</t>
  </si>
  <si>
    <t>Turuosa põhitegevusalal</t>
  </si>
  <si>
    <t>AS Operail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</si>
</sst>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%"/>
    <numFmt numFmtId="165" formatCode="_-* #,##0.00\ &quot;kr&quot;_-;\-* #,##0.00\ &quot;kr&quot;_-;_-* &quot;-&quot;??\ &quot;kr&quot;_-;_-@_-"/>
  </numFmts>
  <fonts count="14" x14ac:knownFonts="1"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b/>
      <sz val="8"/>
      <name val="Arial"/>
      <family val="2"/>
    </font>
    <font>
      <sz val="8"/>
      <name val="Arial"/>
      <family val="2"/>
    </font>
    <font>
      <b/>
      <sz val="8"/>
      <name val="Arial"/>
      <family val="2"/>
      <charset val="186"/>
    </font>
    <font>
      <b/>
      <i/>
      <sz val="8"/>
      <name val="Arial"/>
      <family val="2"/>
      <charset val="186"/>
    </font>
    <font>
      <i/>
      <sz val="8"/>
      <name val="Arial"/>
      <family val="2"/>
      <charset val="186"/>
    </font>
    <font>
      <sz val="8"/>
      <name val="Arial"/>
      <family val="2"/>
      <charset val="186"/>
    </font>
    <font>
      <i/>
      <sz val="8"/>
      <color rgb="FFFF0000"/>
      <name val="Arial"/>
      <family val="2"/>
      <charset val="186"/>
    </font>
    <font>
      <sz val="11"/>
      <color theme="1"/>
      <name val="Calibri"/>
      <family val="2"/>
      <scheme val="minor"/>
    </font>
    <font>
      <b/>
      <sz val="8"/>
      <color indexed="81"/>
      <name val="Tahoma"/>
      <family val="2"/>
      <charset val="186"/>
    </font>
    <font>
      <sz val="8"/>
      <color indexed="81"/>
      <name val="Tahoma"/>
      <family val="2"/>
      <charset val="186"/>
    </font>
    <font>
      <b/>
      <sz val="8"/>
      <color theme="1"/>
      <name val="Arial"/>
      <family val="2"/>
      <charset val="186"/>
    </font>
    <font>
      <i/>
      <sz val="8"/>
      <color theme="1"/>
      <name val="Arial"/>
      <family val="2"/>
      <charset val="186"/>
    </font>
  </fonts>
  <fills count="11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0" tint="-4.9989318521683403E-2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ck">
        <color rgb="FF0070C0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</cellStyleXfs>
  <cellXfs count="182">
    <xf numFmtId="0" fontId="0" fillId="0" borderId="0" xfId="0"/>
    <xf numFmtId="0" fontId="3" fillId="3" borderId="1" xfId="0" applyFont="1" applyFill="1" applyBorder="1" applyAlignment="1" applyProtection="1">
      <alignment horizontal="center" wrapText="1"/>
      <protection locked="0"/>
    </xf>
    <xf numFmtId="0" fontId="3" fillId="4" borderId="9" xfId="0" applyFont="1" applyFill="1" applyBorder="1" applyAlignment="1" applyProtection="1">
      <alignment horizontal="center" wrapText="1"/>
      <protection locked="0"/>
    </xf>
    <xf numFmtId="0" fontId="0" fillId="0" borderId="0" xfId="0" applyProtection="1">
      <protection locked="0"/>
    </xf>
    <xf numFmtId="0" fontId="3" fillId="0" borderId="14" xfId="0" applyFont="1" applyFill="1" applyBorder="1" applyAlignment="1" applyProtection="1">
      <alignment horizontal="center" vertical="center" wrapText="1"/>
      <protection locked="0"/>
    </xf>
    <xf numFmtId="0" fontId="3" fillId="0" borderId="15" xfId="0" applyFont="1" applyFill="1" applyBorder="1" applyAlignment="1" applyProtection="1">
      <alignment horizontal="center" vertical="center" wrapText="1"/>
      <protection locked="0"/>
    </xf>
    <xf numFmtId="0" fontId="3" fillId="0" borderId="16" xfId="0" applyFont="1" applyFill="1" applyBorder="1" applyAlignment="1" applyProtection="1">
      <alignment horizontal="center" vertical="center" wrapText="1"/>
      <protection locked="0"/>
    </xf>
    <xf numFmtId="0" fontId="3" fillId="0" borderId="17" xfId="0" applyFont="1" applyFill="1" applyBorder="1" applyAlignment="1" applyProtection="1">
      <alignment horizontal="center" vertical="center" wrapText="1"/>
      <protection locked="0"/>
    </xf>
    <xf numFmtId="0" fontId="3" fillId="0" borderId="18" xfId="0" applyFont="1" applyFill="1" applyBorder="1" applyAlignment="1" applyProtection="1">
      <alignment horizontal="center" vertical="center" wrapText="1"/>
      <protection locked="0"/>
    </xf>
    <xf numFmtId="0" fontId="3" fillId="0" borderId="19" xfId="0" applyFont="1" applyFill="1" applyBorder="1" applyAlignment="1" applyProtection="1">
      <alignment horizontal="center" vertical="center" wrapText="1"/>
      <protection locked="0"/>
    </xf>
    <xf numFmtId="0" fontId="3" fillId="0" borderId="20" xfId="0" applyFont="1" applyFill="1" applyBorder="1" applyAlignment="1" applyProtection="1">
      <alignment horizontal="center" vertical="center" wrapText="1"/>
      <protection locked="0"/>
    </xf>
    <xf numFmtId="0" fontId="3" fillId="2" borderId="22" xfId="0" applyFont="1" applyFill="1" applyBorder="1" applyAlignment="1" applyProtection="1">
      <alignment horizontal="center" wrapText="1"/>
      <protection locked="0"/>
    </xf>
    <xf numFmtId="0" fontId="3" fillId="2" borderId="17" xfId="0" applyFont="1" applyFill="1" applyBorder="1" applyAlignment="1" applyProtection="1">
      <alignment horizontal="center" wrapText="1"/>
      <protection locked="0"/>
    </xf>
    <xf numFmtId="0" fontId="3" fillId="2" borderId="19" xfId="0" applyFont="1" applyFill="1" applyBorder="1" applyAlignment="1" applyProtection="1">
      <alignment horizontal="center" wrapText="1"/>
      <protection locked="0"/>
    </xf>
    <xf numFmtId="0" fontId="3" fillId="3" borderId="13" xfId="0" applyFont="1" applyFill="1" applyBorder="1" applyAlignment="1" applyProtection="1">
      <alignment horizontal="center" wrapText="1"/>
      <protection locked="0"/>
    </xf>
    <xf numFmtId="0" fontId="3" fillId="4" borderId="16" xfId="0" applyFont="1" applyFill="1" applyBorder="1" applyAlignment="1" applyProtection="1">
      <alignment horizontal="center" wrapText="1"/>
      <protection locked="0"/>
    </xf>
    <xf numFmtId="0" fontId="3" fillId="4" borderId="19" xfId="0" applyFont="1" applyFill="1" applyBorder="1" applyAlignment="1" applyProtection="1">
      <alignment horizontal="center" wrapText="1"/>
      <protection locked="0"/>
    </xf>
    <xf numFmtId="0" fontId="3" fillId="4" borderId="21" xfId="0" applyFont="1" applyFill="1" applyBorder="1" applyAlignment="1" applyProtection="1">
      <alignment horizontal="center" wrapText="1"/>
      <protection locked="0"/>
    </xf>
    <xf numFmtId="0" fontId="3" fillId="0" borderId="21" xfId="0" applyFont="1" applyBorder="1" applyAlignment="1" applyProtection="1">
      <alignment horizontal="center" vertical="center" wrapText="1"/>
      <protection locked="0"/>
    </xf>
    <xf numFmtId="0" fontId="3" fillId="0" borderId="0" xfId="0" applyFont="1" applyBorder="1" applyAlignment="1" applyProtection="1">
      <alignment horizontal="center" vertical="center" wrapText="1"/>
      <protection locked="0"/>
    </xf>
    <xf numFmtId="0" fontId="3" fillId="0" borderId="19" xfId="0" applyFont="1" applyBorder="1" applyAlignment="1" applyProtection="1">
      <alignment horizontal="center" vertical="center" wrapText="1"/>
      <protection locked="0"/>
    </xf>
    <xf numFmtId="0" fontId="4" fillId="0" borderId="13" xfId="0" applyFont="1" applyBorder="1" applyAlignment="1" applyProtection="1">
      <alignment horizontal="left"/>
      <protection locked="0"/>
    </xf>
    <xf numFmtId="0" fontId="4" fillId="0" borderId="13" xfId="0" applyFont="1" applyBorder="1" applyAlignment="1" applyProtection="1">
      <alignment horizontal="center"/>
      <protection locked="0"/>
    </xf>
    <xf numFmtId="0" fontId="4" fillId="0" borderId="21" xfId="0" applyFont="1" applyFill="1" applyBorder="1" applyAlignment="1" applyProtection="1">
      <alignment horizontal="center"/>
      <protection locked="0"/>
    </xf>
    <xf numFmtId="0" fontId="6" fillId="0" borderId="13" xfId="0" applyFont="1" applyBorder="1" applyAlignment="1" applyProtection="1">
      <alignment horizontal="left"/>
      <protection locked="0"/>
    </xf>
    <xf numFmtId="0" fontId="6" fillId="0" borderId="13" xfId="0" applyFont="1" applyBorder="1" applyAlignment="1" applyProtection="1">
      <alignment horizontal="center"/>
      <protection locked="0"/>
    </xf>
    <xf numFmtId="0" fontId="6" fillId="0" borderId="21" xfId="0" applyFont="1" applyBorder="1" applyAlignment="1" applyProtection="1">
      <alignment horizontal="center"/>
      <protection locked="0"/>
    </xf>
    <xf numFmtId="0" fontId="6" fillId="0" borderId="23" xfId="0" applyFont="1" applyBorder="1" applyAlignment="1" applyProtection="1">
      <alignment horizontal="left"/>
      <protection locked="0"/>
    </xf>
    <xf numFmtId="0" fontId="6" fillId="0" borderId="23" xfId="0" applyFont="1" applyBorder="1" applyAlignment="1" applyProtection="1">
      <alignment horizontal="center"/>
      <protection locked="0"/>
    </xf>
    <xf numFmtId="3" fontId="0" fillId="0" borderId="0" xfId="0" applyNumberFormat="1" applyProtection="1">
      <protection locked="0"/>
    </xf>
    <xf numFmtId="0" fontId="0" fillId="5" borderId="0" xfId="2" applyFont="1" applyProtection="1">
      <protection locked="0"/>
    </xf>
    <xf numFmtId="0" fontId="1" fillId="7" borderId="0" xfId="4" applyProtection="1">
      <protection locked="0"/>
    </xf>
    <xf numFmtId="0" fontId="0" fillId="6" borderId="0" xfId="3" applyFont="1" applyProtection="1">
      <protection locked="0"/>
    </xf>
    <xf numFmtId="0" fontId="9" fillId="0" borderId="0" xfId="6"/>
    <xf numFmtId="0" fontId="3" fillId="0" borderId="14" xfId="6" applyFont="1" applyFill="1" applyBorder="1" applyAlignment="1">
      <alignment horizontal="center" vertical="center" wrapText="1"/>
    </xf>
    <xf numFmtId="0" fontId="3" fillId="0" borderId="15" xfId="6" applyFont="1" applyFill="1" applyBorder="1" applyAlignment="1">
      <alignment horizontal="center" vertical="center" wrapText="1"/>
    </xf>
    <xf numFmtId="0" fontId="3" fillId="0" borderId="16" xfId="6" applyFont="1" applyFill="1" applyBorder="1" applyAlignment="1">
      <alignment horizontal="center" vertical="center" wrapText="1"/>
    </xf>
    <xf numFmtId="0" fontId="3" fillId="0" borderId="17" xfId="6" applyFont="1" applyFill="1" applyBorder="1" applyAlignment="1">
      <alignment horizontal="center" vertical="center" wrapText="1"/>
    </xf>
    <xf numFmtId="0" fontId="3" fillId="0" borderId="18" xfId="6" applyFont="1" applyFill="1" applyBorder="1" applyAlignment="1">
      <alignment horizontal="center" vertical="center" wrapText="1"/>
    </xf>
    <xf numFmtId="0" fontId="3" fillId="0" borderId="19" xfId="6" applyFont="1" applyFill="1" applyBorder="1" applyAlignment="1">
      <alignment horizontal="center" vertical="center" wrapText="1"/>
    </xf>
    <xf numFmtId="0" fontId="3" fillId="0" borderId="20" xfId="6" applyFont="1" applyFill="1" applyBorder="1" applyAlignment="1">
      <alignment horizontal="center" vertical="center" wrapText="1"/>
    </xf>
    <xf numFmtId="0" fontId="2" fillId="0" borderId="31" xfId="6" applyFont="1" applyBorder="1" applyAlignment="1">
      <alignment horizontal="left" wrapText="1"/>
    </xf>
    <xf numFmtId="0" fontId="3" fillId="0" borderId="32" xfId="6" applyFont="1" applyFill="1" applyBorder="1" applyAlignment="1">
      <alignment horizontal="center" vertical="center" wrapText="1"/>
    </xf>
    <xf numFmtId="0" fontId="3" fillId="0" borderId="33" xfId="6" applyFont="1" applyFill="1" applyBorder="1" applyAlignment="1">
      <alignment horizontal="center" vertical="center" wrapText="1"/>
    </xf>
    <xf numFmtId="0" fontId="3" fillId="0" borderId="33" xfId="6" applyFont="1" applyBorder="1" applyAlignment="1">
      <alignment horizontal="center" wrapText="1"/>
    </xf>
    <xf numFmtId="0" fontId="3" fillId="0" borderId="34" xfId="6" applyFont="1" applyFill="1" applyBorder="1" applyAlignment="1">
      <alignment horizontal="center" vertical="center" wrapText="1"/>
    </xf>
    <xf numFmtId="0" fontId="3" fillId="0" borderId="35" xfId="6" applyFont="1" applyFill="1" applyBorder="1" applyAlignment="1">
      <alignment horizontal="center" vertical="center" wrapText="1"/>
    </xf>
    <xf numFmtId="0" fontId="3" fillId="0" borderId="36" xfId="6" applyFont="1" applyFill="1" applyBorder="1" applyAlignment="1">
      <alignment horizontal="center" vertical="center" wrapText="1"/>
    </xf>
    <xf numFmtId="0" fontId="3" fillId="0" borderId="33" xfId="6" applyFont="1" applyBorder="1" applyAlignment="1">
      <alignment horizontal="center" vertical="center" wrapText="1"/>
    </xf>
    <xf numFmtId="3" fontId="0" fillId="0" borderId="0" xfId="0" applyNumberFormat="1"/>
    <xf numFmtId="0" fontId="2" fillId="0" borderId="13" xfId="0" applyFont="1" applyBorder="1" applyAlignment="1" applyProtection="1">
      <alignment horizontal="center" wrapText="1"/>
      <protection locked="0"/>
    </xf>
    <xf numFmtId="3" fontId="4" fillId="0" borderId="21" xfId="0" applyNumberFormat="1" applyFont="1" applyBorder="1" applyProtection="1"/>
    <xf numFmtId="3" fontId="4" fillId="0" borderId="0" xfId="0" applyNumberFormat="1" applyFont="1" applyBorder="1" applyProtection="1"/>
    <xf numFmtId="3" fontId="4" fillId="0" borderId="19" xfId="0" applyNumberFormat="1" applyFont="1" applyBorder="1" applyProtection="1"/>
    <xf numFmtId="3" fontId="8" fillId="8" borderId="21" xfId="0" applyNumberFormat="1" applyFont="1" applyFill="1" applyBorder="1" applyProtection="1"/>
    <xf numFmtId="3" fontId="8" fillId="8" borderId="0" xfId="0" applyNumberFormat="1" applyFont="1" applyFill="1" applyBorder="1" applyProtection="1"/>
    <xf numFmtId="3" fontId="8" fillId="8" borderId="19" xfId="0" applyNumberFormat="1" applyFont="1" applyFill="1" applyBorder="1" applyProtection="1"/>
    <xf numFmtId="3" fontId="8" fillId="8" borderId="28" xfId="0" applyNumberFormat="1" applyFont="1" applyFill="1" applyBorder="1" applyProtection="1"/>
    <xf numFmtId="3" fontId="8" fillId="8" borderId="30" xfId="0" applyNumberFormat="1" applyFont="1" applyFill="1" applyBorder="1" applyProtection="1"/>
    <xf numFmtId="3" fontId="8" fillId="8" borderId="25" xfId="0" applyNumberFormat="1" applyFont="1" applyFill="1" applyBorder="1" applyProtection="1"/>
    <xf numFmtId="3" fontId="12" fillId="5" borderId="16" xfId="2" applyNumberFormat="1" applyFont="1" applyBorder="1" applyProtection="1">
      <protection locked="0"/>
    </xf>
    <xf numFmtId="3" fontId="12" fillId="5" borderId="19" xfId="2" applyNumberFormat="1" applyFont="1" applyBorder="1" applyProtection="1">
      <protection locked="0"/>
    </xf>
    <xf numFmtId="3" fontId="12" fillId="5" borderId="19" xfId="2" applyNumberFormat="1" applyFont="1" applyBorder="1" applyProtection="1"/>
    <xf numFmtId="3" fontId="12" fillId="5" borderId="13" xfId="2" applyNumberFormat="1" applyFont="1" applyBorder="1" applyProtection="1">
      <protection locked="0"/>
    </xf>
    <xf numFmtId="3" fontId="12" fillId="6" borderId="0" xfId="3" applyNumberFormat="1" applyFont="1" applyBorder="1" applyProtection="1">
      <protection locked="0"/>
    </xf>
    <xf numFmtId="3" fontId="12" fillId="7" borderId="16" xfId="4" applyNumberFormat="1" applyFont="1" applyBorder="1" applyProtection="1"/>
    <xf numFmtId="3" fontId="12" fillId="7" borderId="22" xfId="4" applyNumberFormat="1" applyFont="1" applyBorder="1" applyProtection="1">
      <protection locked="0"/>
    </xf>
    <xf numFmtId="3" fontId="12" fillId="7" borderId="17" xfId="4" applyNumberFormat="1" applyFont="1" applyBorder="1" applyProtection="1">
      <protection locked="0"/>
    </xf>
    <xf numFmtId="3" fontId="12" fillId="7" borderId="19" xfId="4" applyNumberFormat="1" applyFont="1" applyBorder="1" applyProtection="1">
      <protection locked="0"/>
    </xf>
    <xf numFmtId="3" fontId="12" fillId="7" borderId="16" xfId="4" applyNumberFormat="1" applyFont="1" applyBorder="1" applyProtection="1">
      <protection locked="0"/>
    </xf>
    <xf numFmtId="3" fontId="12" fillId="7" borderId="20" xfId="4" applyNumberFormat="1" applyFont="1" applyBorder="1" applyProtection="1">
      <protection locked="0"/>
    </xf>
    <xf numFmtId="3" fontId="12" fillId="7" borderId="19" xfId="4" applyNumberFormat="1" applyFont="1" applyBorder="1" applyProtection="1"/>
    <xf numFmtId="3" fontId="12" fillId="6" borderId="19" xfId="3" applyNumberFormat="1" applyFont="1" applyBorder="1" applyAlignment="1" applyProtection="1">
      <alignment vertical="center" wrapText="1"/>
      <protection locked="0"/>
    </xf>
    <xf numFmtId="3" fontId="13" fillId="5" borderId="16" xfId="2" applyNumberFormat="1" applyFont="1" applyBorder="1" applyProtection="1">
      <protection locked="0"/>
    </xf>
    <xf numFmtId="3" fontId="13" fillId="5" borderId="19" xfId="2" applyNumberFormat="1" applyFont="1" applyBorder="1" applyProtection="1">
      <protection locked="0"/>
    </xf>
    <xf numFmtId="3" fontId="13" fillId="5" borderId="19" xfId="2" applyNumberFormat="1" applyFont="1" applyBorder="1" applyProtection="1"/>
    <xf numFmtId="3" fontId="13" fillId="5" borderId="13" xfId="2" applyNumberFormat="1" applyFont="1" applyBorder="1" applyProtection="1">
      <protection locked="0"/>
    </xf>
    <xf numFmtId="3" fontId="13" fillId="6" borderId="19" xfId="3" applyNumberFormat="1" applyFont="1" applyBorder="1" applyProtection="1">
      <protection locked="0"/>
    </xf>
    <xf numFmtId="3" fontId="13" fillId="7" borderId="16" xfId="4" applyNumberFormat="1" applyFont="1" applyBorder="1" applyProtection="1"/>
    <xf numFmtId="3" fontId="13" fillId="7" borderId="22" xfId="4" applyNumberFormat="1" applyFont="1" applyBorder="1" applyProtection="1">
      <protection locked="0"/>
    </xf>
    <xf numFmtId="3" fontId="13" fillId="7" borderId="17" xfId="4" applyNumberFormat="1" applyFont="1" applyBorder="1" applyProtection="1">
      <protection locked="0"/>
    </xf>
    <xf numFmtId="3" fontId="13" fillId="7" borderId="19" xfId="4" applyNumberFormat="1" applyFont="1" applyBorder="1" applyProtection="1">
      <protection locked="0"/>
    </xf>
    <xf numFmtId="3" fontId="13" fillId="7" borderId="16" xfId="4" applyNumberFormat="1" applyFont="1" applyBorder="1" applyProtection="1">
      <protection locked="0"/>
    </xf>
    <xf numFmtId="3" fontId="13" fillId="7" borderId="20" xfId="4" applyNumberFormat="1" applyFont="1" applyBorder="1" applyProtection="1">
      <protection locked="0"/>
    </xf>
    <xf numFmtId="3" fontId="13" fillId="7" borderId="19" xfId="4" applyNumberFormat="1" applyFont="1" applyBorder="1" applyProtection="1"/>
    <xf numFmtId="3" fontId="13" fillId="6" borderId="19" xfId="3" applyNumberFormat="1" applyFont="1" applyBorder="1" applyAlignment="1" applyProtection="1">
      <alignment vertical="center" wrapText="1"/>
      <protection locked="0"/>
    </xf>
    <xf numFmtId="3" fontId="13" fillId="7" borderId="17" xfId="4" applyNumberFormat="1" applyFont="1" applyBorder="1" applyAlignment="1" applyProtection="1">
      <alignment wrapText="1"/>
      <protection locked="0"/>
    </xf>
    <xf numFmtId="3" fontId="13" fillId="5" borderId="24" xfId="2" applyNumberFormat="1" applyFont="1" applyBorder="1" applyProtection="1">
      <protection locked="0"/>
    </xf>
    <xf numFmtId="3" fontId="13" fillId="5" borderId="25" xfId="2" applyNumberFormat="1" applyFont="1" applyBorder="1" applyProtection="1">
      <protection locked="0"/>
    </xf>
    <xf numFmtId="3" fontId="13" fillId="5" borderId="25" xfId="2" applyNumberFormat="1" applyFont="1" applyBorder="1" applyProtection="1"/>
    <xf numFmtId="3" fontId="13" fillId="5" borderId="23" xfId="2" applyNumberFormat="1" applyFont="1" applyBorder="1" applyProtection="1">
      <protection locked="0"/>
    </xf>
    <xf numFmtId="3" fontId="13" fillId="6" borderId="25" xfId="3" applyNumberFormat="1" applyFont="1" applyBorder="1" applyProtection="1">
      <protection locked="0"/>
    </xf>
    <xf numFmtId="3" fontId="13" fillId="7" borderId="24" xfId="4" applyNumberFormat="1" applyFont="1" applyBorder="1" applyProtection="1"/>
    <xf numFmtId="3" fontId="13" fillId="7" borderId="26" xfId="4" applyNumberFormat="1" applyFont="1" applyBorder="1" applyProtection="1">
      <protection locked="0"/>
    </xf>
    <xf numFmtId="3" fontId="13" fillId="7" borderId="25" xfId="4" applyNumberFormat="1" applyFont="1" applyBorder="1" applyProtection="1">
      <protection locked="0"/>
    </xf>
    <xf numFmtId="3" fontId="13" fillId="7" borderId="24" xfId="4" applyNumberFormat="1" applyFont="1" applyBorder="1" applyProtection="1">
      <protection locked="0"/>
    </xf>
    <xf numFmtId="3" fontId="13" fillId="7" borderId="27" xfId="4" applyNumberFormat="1" applyFont="1" applyBorder="1" applyProtection="1">
      <protection locked="0"/>
    </xf>
    <xf numFmtId="3" fontId="13" fillId="7" borderId="25" xfId="4" applyNumberFormat="1" applyFont="1" applyBorder="1" applyProtection="1"/>
    <xf numFmtId="3" fontId="13" fillId="6" borderId="25" xfId="3" applyNumberFormat="1" applyFont="1" applyBorder="1" applyAlignment="1" applyProtection="1">
      <protection locked="0"/>
    </xf>
    <xf numFmtId="3" fontId="13" fillId="6" borderId="23" xfId="3" applyNumberFormat="1" applyFont="1" applyBorder="1" applyAlignment="1" applyProtection="1">
      <protection locked="0"/>
    </xf>
    <xf numFmtId="0" fontId="2" fillId="0" borderId="19" xfId="0" applyFont="1" applyBorder="1" applyAlignment="1" applyProtection="1">
      <alignment horizontal="center" wrapText="1"/>
      <protection locked="0"/>
    </xf>
    <xf numFmtId="0" fontId="1" fillId="9" borderId="37" xfId="5" applyBorder="1" applyAlignment="1" applyProtection="1">
      <alignment horizontal="left"/>
      <protection locked="0"/>
    </xf>
    <xf numFmtId="0" fontId="12" fillId="9" borderId="37" xfId="5" applyFont="1" applyBorder="1" applyAlignment="1" applyProtection="1">
      <alignment horizontal="center"/>
      <protection locked="0"/>
    </xf>
    <xf numFmtId="3" fontId="5" fillId="2" borderId="21" xfId="0" applyNumberFormat="1" applyFont="1" applyFill="1" applyBorder="1" applyProtection="1"/>
    <xf numFmtId="3" fontId="6" fillId="2" borderId="21" xfId="0" applyNumberFormat="1" applyFont="1" applyFill="1" applyBorder="1" applyProtection="1"/>
    <xf numFmtId="3" fontId="6" fillId="2" borderId="28" xfId="0" applyNumberFormat="1" applyFont="1" applyFill="1" applyBorder="1" applyProtection="1"/>
    <xf numFmtId="3" fontId="5" fillId="2" borderId="22" xfId="0" applyNumberFormat="1" applyFont="1" applyFill="1" applyBorder="1" applyProtection="1"/>
    <xf numFmtId="3" fontId="4" fillId="2" borderId="22" xfId="0" applyNumberFormat="1" applyFont="1" applyFill="1" applyBorder="1" applyProtection="1"/>
    <xf numFmtId="3" fontId="4" fillId="2" borderId="17" xfId="0" applyNumberFormat="1" applyFont="1" applyFill="1" applyBorder="1" applyProtection="1"/>
    <xf numFmtId="3" fontId="5" fillId="2" borderId="19" xfId="0" applyNumberFormat="1" applyFont="1" applyFill="1" applyBorder="1" applyProtection="1"/>
    <xf numFmtId="3" fontId="2" fillId="3" borderId="13" xfId="0" applyNumberFormat="1" applyFont="1" applyFill="1" applyBorder="1" applyProtection="1"/>
    <xf numFmtId="164" fontId="4" fillId="4" borderId="16" xfId="1" applyNumberFormat="1" applyFont="1" applyFill="1" applyBorder="1" applyProtection="1"/>
    <xf numFmtId="164" fontId="4" fillId="4" borderId="19" xfId="1" applyNumberFormat="1" applyFont="1" applyFill="1" applyBorder="1" applyProtection="1"/>
    <xf numFmtId="164" fontId="2" fillId="4" borderId="21" xfId="1" applyNumberFormat="1" applyFont="1" applyFill="1" applyBorder="1" applyProtection="1"/>
    <xf numFmtId="3" fontId="6" fillId="2" borderId="22" xfId="0" applyNumberFormat="1" applyFont="1" applyFill="1" applyBorder="1" applyProtection="1"/>
    <xf numFmtId="3" fontId="3" fillId="2" borderId="22" xfId="0" applyNumberFormat="1" applyFont="1" applyFill="1" applyBorder="1" applyProtection="1"/>
    <xf numFmtId="3" fontId="3" fillId="2" borderId="17" xfId="0" applyNumberFormat="1" applyFont="1" applyFill="1" applyBorder="1" applyProtection="1"/>
    <xf numFmtId="3" fontId="6" fillId="2" borderId="19" xfId="0" applyNumberFormat="1" applyFont="1" applyFill="1" applyBorder="1" applyProtection="1"/>
    <xf numFmtId="3" fontId="3" fillId="3" borderId="13" xfId="0" applyNumberFormat="1" applyFont="1" applyFill="1" applyBorder="1" applyProtection="1"/>
    <xf numFmtId="164" fontId="6" fillId="4" borderId="16" xfId="1" applyNumberFormat="1" applyFont="1" applyFill="1" applyBorder="1" applyProtection="1"/>
    <xf numFmtId="164" fontId="6" fillId="4" borderId="19" xfId="1" applyNumberFormat="1" applyFont="1" applyFill="1" applyBorder="1" applyProtection="1"/>
    <xf numFmtId="164" fontId="7" fillId="4" borderId="21" xfId="1" applyNumberFormat="1" applyFont="1" applyFill="1" applyBorder="1" applyProtection="1"/>
    <xf numFmtId="3" fontId="6" fillId="2" borderId="29" xfId="0" applyNumberFormat="1" applyFont="1" applyFill="1" applyBorder="1" applyProtection="1"/>
    <xf numFmtId="3" fontId="3" fillId="2" borderId="29" xfId="0" applyNumberFormat="1" applyFont="1" applyFill="1" applyBorder="1" applyProtection="1"/>
    <xf numFmtId="3" fontId="3" fillId="2" borderId="26" xfId="0" applyNumberFormat="1" applyFont="1" applyFill="1" applyBorder="1" applyProtection="1"/>
    <xf numFmtId="3" fontId="6" fillId="2" borderId="25" xfId="0" applyNumberFormat="1" applyFont="1" applyFill="1" applyBorder="1" applyProtection="1"/>
    <xf numFmtId="3" fontId="3" fillId="3" borderId="23" xfId="0" applyNumberFormat="1" applyFont="1" applyFill="1" applyBorder="1" applyProtection="1"/>
    <xf numFmtId="164" fontId="6" fillId="4" borderId="24" xfId="1" applyNumberFormat="1" applyFont="1" applyFill="1" applyBorder="1" applyProtection="1"/>
    <xf numFmtId="164" fontId="6" fillId="4" borderId="25" xfId="1" applyNumberFormat="1" applyFont="1" applyFill="1" applyBorder="1" applyProtection="1"/>
    <xf numFmtId="164" fontId="7" fillId="4" borderId="28" xfId="1" applyNumberFormat="1" applyFont="1" applyFill="1" applyBorder="1" applyProtection="1"/>
    <xf numFmtId="9" fontId="12" fillId="10" borderId="0" xfId="1" applyFont="1" applyFill="1" applyBorder="1" applyAlignment="1" applyProtection="1">
      <alignment vertical="center" wrapText="1"/>
      <protection locked="0"/>
    </xf>
    <xf numFmtId="9" fontId="13" fillId="10" borderId="0" xfId="1" applyFont="1" applyFill="1" applyBorder="1" applyAlignment="1" applyProtection="1">
      <alignment vertical="center" wrapText="1"/>
      <protection locked="0"/>
    </xf>
    <xf numFmtId="9" fontId="13" fillId="10" borderId="28" xfId="1" applyFont="1" applyFill="1" applyBorder="1" applyAlignment="1" applyProtection="1">
      <protection locked="0"/>
    </xf>
    <xf numFmtId="0" fontId="3" fillId="0" borderId="8" xfId="0" applyFont="1" applyBorder="1" applyAlignment="1" applyProtection="1">
      <alignment horizontal="center" vertical="center" wrapText="1"/>
      <protection locked="0"/>
    </xf>
    <xf numFmtId="0" fontId="3" fillId="0" borderId="19" xfId="0" applyFont="1" applyBorder="1" applyAlignment="1" applyProtection="1">
      <alignment horizontal="center" vertical="center" wrapText="1"/>
      <protection locked="0"/>
    </xf>
    <xf numFmtId="0" fontId="2" fillId="0" borderId="1" xfId="0" applyFont="1" applyBorder="1" applyAlignment="1" applyProtection="1">
      <alignment horizontal="left" wrapText="1"/>
      <protection locked="0"/>
    </xf>
    <xf numFmtId="0" fontId="2" fillId="0" borderId="13" xfId="0" applyFont="1" applyBorder="1" applyAlignment="1" applyProtection="1">
      <alignment horizontal="left"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0" fontId="2" fillId="0" borderId="13" xfId="0" applyFont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0" fontId="3" fillId="0" borderId="1" xfId="0" applyFont="1" applyBorder="1" applyAlignment="1" applyProtection="1">
      <alignment horizontal="center" wrapText="1"/>
      <protection locked="0"/>
    </xf>
    <xf numFmtId="0" fontId="3" fillId="0" borderId="13" xfId="0" applyFont="1" applyBorder="1" applyAlignment="1" applyProtection="1">
      <alignment horizontal="center" wrapText="1"/>
      <protection locked="0"/>
    </xf>
    <xf numFmtId="0" fontId="3" fillId="0" borderId="4" xfId="0" applyFont="1" applyBorder="1" applyAlignment="1" applyProtection="1">
      <alignment horizontal="center" wrapText="1"/>
      <protection locked="0"/>
    </xf>
    <xf numFmtId="0" fontId="3" fillId="0" borderId="0" xfId="0" applyFont="1" applyBorder="1" applyAlignment="1" applyProtection="1">
      <alignment horizontal="center" wrapText="1"/>
      <protection locked="0"/>
    </xf>
    <xf numFmtId="0" fontId="3" fillId="0" borderId="5" xfId="0" applyFont="1" applyBorder="1" applyAlignment="1" applyProtection="1">
      <alignment horizontal="center" wrapText="1"/>
      <protection locked="0"/>
    </xf>
    <xf numFmtId="0" fontId="3" fillId="0" borderId="6" xfId="0" applyFont="1" applyBorder="1" applyAlignment="1" applyProtection="1">
      <alignment horizontal="center" wrapText="1"/>
      <protection locked="0"/>
    </xf>
    <xf numFmtId="0" fontId="3" fillId="0" borderId="7" xfId="0" applyFont="1" applyBorder="1" applyAlignment="1" applyProtection="1">
      <alignment horizontal="center" wrapText="1"/>
      <protection locked="0"/>
    </xf>
    <xf numFmtId="0" fontId="3" fillId="0" borderId="9" xfId="0" applyFont="1" applyBorder="1" applyAlignment="1" applyProtection="1">
      <alignment horizontal="center" vertical="center" wrapText="1"/>
      <protection locked="0"/>
    </xf>
    <xf numFmtId="0" fontId="0" fillId="0" borderId="4" xfId="0" applyBorder="1" applyProtection="1">
      <protection locked="0"/>
    </xf>
    <xf numFmtId="0" fontId="0" fillId="0" borderId="8" xfId="0" applyBorder="1" applyProtection="1">
      <protection locked="0"/>
    </xf>
    <xf numFmtId="0" fontId="3" fillId="2" borderId="9" xfId="0" applyFont="1" applyFill="1" applyBorder="1" applyAlignment="1" applyProtection="1">
      <alignment horizontal="center" wrapText="1"/>
      <protection locked="0"/>
    </xf>
    <xf numFmtId="0" fontId="3" fillId="2" borderId="21" xfId="0" applyFont="1" applyFill="1" applyBorder="1" applyAlignment="1" applyProtection="1">
      <alignment horizontal="center" wrapText="1"/>
      <protection locked="0"/>
    </xf>
    <xf numFmtId="0" fontId="3" fillId="2" borderId="10" xfId="0" applyFont="1" applyFill="1" applyBorder="1" applyAlignment="1" applyProtection="1">
      <alignment horizontal="center" wrapText="1"/>
      <protection locked="0"/>
    </xf>
    <xf numFmtId="0" fontId="3" fillId="2" borderId="22" xfId="0" applyFont="1" applyFill="1" applyBorder="1" applyAlignment="1" applyProtection="1">
      <alignment horizontal="center" wrapText="1"/>
      <protection locked="0"/>
    </xf>
    <xf numFmtId="0" fontId="3" fillId="2" borderId="11" xfId="0" applyFont="1" applyFill="1" applyBorder="1" applyAlignment="1" applyProtection="1">
      <alignment horizontal="center" wrapText="1"/>
      <protection locked="0"/>
    </xf>
    <xf numFmtId="0" fontId="3" fillId="2" borderId="17" xfId="0" applyFont="1" applyFill="1" applyBorder="1" applyAlignment="1" applyProtection="1">
      <alignment horizontal="center" wrapText="1"/>
      <protection locked="0"/>
    </xf>
    <xf numFmtId="0" fontId="3" fillId="0" borderId="1" xfId="0" applyFont="1" applyBorder="1" applyAlignment="1" applyProtection="1">
      <alignment horizontal="center" vertical="center" wrapText="1"/>
      <protection locked="0"/>
    </xf>
    <xf numFmtId="0" fontId="3" fillId="0" borderId="13" xfId="0" applyFont="1" applyBorder="1" applyAlignment="1" applyProtection="1">
      <alignment horizontal="center" vertical="center" wrapText="1"/>
      <protection locked="0"/>
    </xf>
    <xf numFmtId="0" fontId="3" fillId="2" borderId="8" xfId="0" applyFont="1" applyFill="1" applyBorder="1" applyAlignment="1" applyProtection="1">
      <alignment horizontal="center" wrapText="1"/>
      <protection locked="0"/>
    </xf>
    <xf numFmtId="0" fontId="3" fillId="2" borderId="19" xfId="0" applyFont="1" applyFill="1" applyBorder="1" applyAlignment="1" applyProtection="1">
      <alignment horizontal="center" wrapText="1"/>
      <protection locked="0"/>
    </xf>
    <xf numFmtId="0" fontId="3" fillId="4" borderId="12" xfId="0" applyFont="1" applyFill="1" applyBorder="1" applyAlignment="1" applyProtection="1">
      <alignment horizontal="center" wrapText="1"/>
      <protection locked="0"/>
    </xf>
    <xf numFmtId="0" fontId="3" fillId="4" borderId="16" xfId="0" applyFont="1" applyFill="1" applyBorder="1" applyAlignment="1" applyProtection="1">
      <alignment horizontal="center" wrapText="1"/>
      <protection locked="0"/>
    </xf>
    <xf numFmtId="0" fontId="3" fillId="4" borderId="8" xfId="0" applyFont="1" applyFill="1" applyBorder="1" applyAlignment="1" applyProtection="1">
      <alignment horizontal="center" wrapText="1"/>
      <protection locked="0"/>
    </xf>
    <xf numFmtId="0" fontId="3" fillId="4" borderId="19" xfId="0" applyFont="1" applyFill="1" applyBorder="1" applyAlignment="1" applyProtection="1">
      <alignment horizontal="center" wrapText="1"/>
      <protection locked="0"/>
    </xf>
    <xf numFmtId="0" fontId="3" fillId="4" borderId="9" xfId="0" applyFont="1" applyFill="1" applyBorder="1" applyAlignment="1" applyProtection="1">
      <alignment horizontal="center" wrapText="1"/>
      <protection locked="0"/>
    </xf>
    <xf numFmtId="0" fontId="3" fillId="4" borderId="21" xfId="0" applyFont="1" applyFill="1" applyBorder="1" applyAlignment="1" applyProtection="1">
      <alignment horizontal="center" wrapText="1"/>
      <protection locked="0"/>
    </xf>
    <xf numFmtId="0" fontId="2" fillId="0" borderId="1" xfId="6" applyFont="1" applyBorder="1" applyAlignment="1">
      <alignment horizontal="left" wrapText="1"/>
    </xf>
    <xf numFmtId="0" fontId="2" fillId="0" borderId="13" xfId="6" applyFont="1" applyBorder="1" applyAlignment="1">
      <alignment horizontal="left" wrapText="1"/>
    </xf>
    <xf numFmtId="0" fontId="2" fillId="0" borderId="1" xfId="6" applyFont="1" applyBorder="1" applyAlignment="1">
      <alignment wrapText="1"/>
    </xf>
    <xf numFmtId="0" fontId="2" fillId="0" borderId="13" xfId="6" applyFont="1" applyBorder="1" applyAlignment="1">
      <alignment wrapText="1"/>
    </xf>
    <xf numFmtId="0" fontId="3" fillId="0" borderId="2" xfId="6" applyFont="1" applyBorder="1" applyAlignment="1">
      <alignment horizontal="center" wrapText="1"/>
    </xf>
    <xf numFmtId="0" fontId="3" fillId="0" borderId="3" xfId="6" applyFont="1" applyBorder="1" applyAlignment="1">
      <alignment horizontal="center" wrapText="1"/>
    </xf>
    <xf numFmtId="0" fontId="3" fillId="0" borderId="8" xfId="6" applyFont="1" applyBorder="1" applyAlignment="1">
      <alignment horizontal="center" vertical="center" wrapText="1"/>
    </xf>
    <xf numFmtId="0" fontId="3" fillId="0" borderId="19" xfId="6" applyFont="1" applyBorder="1" applyAlignment="1">
      <alignment horizontal="center" vertical="center" wrapText="1"/>
    </xf>
    <xf numFmtId="0" fontId="3" fillId="0" borderId="1" xfId="6" applyFont="1" applyBorder="1" applyAlignment="1">
      <alignment horizontal="center" wrapText="1"/>
    </xf>
    <xf numFmtId="0" fontId="3" fillId="0" borderId="13" xfId="6" applyFont="1" applyBorder="1" applyAlignment="1">
      <alignment horizontal="center" wrapText="1"/>
    </xf>
    <xf numFmtId="0" fontId="3" fillId="0" borderId="4" xfId="6" applyFont="1" applyBorder="1" applyAlignment="1">
      <alignment horizontal="center" wrapText="1"/>
    </xf>
    <xf numFmtId="0" fontId="3" fillId="0" borderId="0" xfId="6" applyFont="1" applyBorder="1" applyAlignment="1">
      <alignment horizontal="center" wrapText="1"/>
    </xf>
    <xf numFmtId="0" fontId="3" fillId="0" borderId="5" xfId="6" applyFont="1" applyBorder="1" applyAlignment="1">
      <alignment horizontal="center" wrapText="1"/>
    </xf>
    <xf numFmtId="0" fontId="3" fillId="0" borderId="6" xfId="6" applyFont="1" applyBorder="1" applyAlignment="1">
      <alignment horizontal="center" wrapText="1"/>
    </xf>
    <xf numFmtId="0" fontId="3" fillId="0" borderId="7" xfId="6" applyFont="1" applyBorder="1" applyAlignment="1">
      <alignment horizontal="center" wrapText="1"/>
    </xf>
  </cellXfs>
  <cellStyles count="9">
    <cellStyle name="20% - Accent1" xfId="2" builtinId="30"/>
    <cellStyle name="20% - Accent3" xfId="5" builtinId="38"/>
    <cellStyle name="20% - Accent6" xfId="4" builtinId="50"/>
    <cellStyle name="40% - Accent2" xfId="3" builtinId="35"/>
    <cellStyle name="Currency 2" xfId="7"/>
    <cellStyle name="Normal" xfId="0" builtinId="0"/>
    <cellStyle name="Normal 2" xfId="6"/>
    <cellStyle name="Percent" xfId="1" builtinId="5"/>
    <cellStyle name="Percent 2" xfId="8"/>
  </cellStyles>
  <dxfs count="3">
    <dxf>
      <fill>
        <patternFill>
          <bgColor theme="9"/>
        </patternFill>
      </fill>
    </dxf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RVO\Osaluspoliitika\Koondaruanne_2015\10%20-%20Tabelid\2%20-%20&#196;&#220;%20tulemused%202009%20-%202015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VO\Osaluspoliitika\Omakapitali%20hind\omakapitali%20hinna%20arvutus%202015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RVO/Osaluspoliitika/Koondaruanne_2016/10%20-%20Tabelid/3%20-%20&#196;&#220;%20prognoosid%202017%20-%20202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..2015"/>
      <sheetName val="aruandeaasta andmed"/>
      <sheetName val="eelmise aasta andmed"/>
      <sheetName val="2013"/>
      <sheetName val="2012"/>
      <sheetName val="2011"/>
      <sheetName val="2010"/>
      <sheetName val="2009"/>
      <sheetName val="Võrdlustabel"/>
      <sheetName val="Ministeeriumid"/>
      <sheetName val="Tabelid"/>
      <sheetName val="Tabel 7"/>
      <sheetName val="Lisa 1.1"/>
      <sheetName val="Lisa 1.2"/>
      <sheetName val="Lisa 1.3"/>
      <sheetName val="Lisa 1.4 RKAS"/>
      <sheetName val="Lisa 1.6"/>
      <sheetName val="Lisa 1.7"/>
      <sheetName val="Lisa 1.9"/>
      <sheetName val="Lisa 1.11 Toetused"/>
      <sheetName val="divikad"/>
      <sheetName val="nimed"/>
      <sheetName val="ROE"/>
      <sheetName val="OK võrdlus 2011"/>
    </sheetNames>
    <sheetDataSet>
      <sheetData sheetId="0"/>
      <sheetData sheetId="1">
        <row r="1">
          <cell r="B1" t="str">
            <v>Nimi saldoandmikes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>
            <v>15.646599999999999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ivaba '15"/>
      <sheetName val="Riskivaba"/>
      <sheetName val="Riigirisk"/>
      <sheetName val="OKhind'15"/>
      <sheetName val="OKhind'14"/>
      <sheetName val="OKhind'13"/>
      <sheetName val="OK hind 2012"/>
      <sheetName val="OK hind 2011 (algne)"/>
      <sheetName val="OK hind 2011 (lõplik)"/>
      <sheetName val="2010 võrdlus"/>
      <sheetName val="OK hind 2010"/>
      <sheetName val="VKOK'15"/>
      <sheetName val="VKOK'12"/>
      <sheetName val="2015"/>
      <sheetName val="2014"/>
      <sheetName val="2013"/>
      <sheetName val="2012"/>
      <sheetName val="2011 data"/>
      <sheetName val="2011"/>
      <sheetName val="2010"/>
      <sheetName val="2009"/>
      <sheetName val="2011 riigivõlak algne"/>
      <sheetName val="2011 riigivõlak"/>
      <sheetName val="2012 riigivõlak"/>
      <sheetName val="2012 riigireitingud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valida</v>
          </cell>
        </row>
        <row r="2">
          <cell r="A2" t="str">
            <v>kõrge</v>
          </cell>
        </row>
        <row r="3">
          <cell r="A3" t="str">
            <v>pigem kõrge</v>
          </cell>
        </row>
        <row r="4">
          <cell r="A4" t="str">
            <v>keskmine</v>
          </cell>
        </row>
        <row r="5">
          <cell r="A5" t="str">
            <v>pigem madal</v>
          </cell>
        </row>
        <row r="6">
          <cell r="A6" t="str">
            <v>madal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gnoosid"/>
      <sheetName val="analüütika"/>
      <sheetName val="teg vs prog"/>
      <sheetName val="Lisa 1.8"/>
      <sheetName val="Seisukohad"/>
      <sheetName val="DIV"/>
      <sheetName val="INV"/>
      <sheetName val="KAS"/>
      <sheetName val="VKOK5a"/>
      <sheetName val="KapStr - Tabel 8"/>
      <sheetName val="US"/>
      <sheetName val="EU"/>
      <sheetName val="Em"/>
      <sheetName val="intressimäärad"/>
      <sheetName val="ROE"/>
      <sheetName val="2017 beta"/>
      <sheetName val="2015 beta"/>
      <sheetName val="German 10-y bond"/>
      <sheetName val="tegevusala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9">
          <cell r="B19">
            <v>2.6525E-2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1">
          <cell r="A1" t="str">
            <v>Ettevõtete kaupa</v>
          </cell>
          <cell r="B1" t="str">
            <v>Osaluse valitseja</v>
          </cell>
          <cell r="C1" t="str">
            <v>Tegevusala</v>
          </cell>
        </row>
        <row r="2">
          <cell r="A2" t="str">
            <v>Elering AS</v>
          </cell>
          <cell r="B2" t="str">
            <v>MKM</v>
          </cell>
          <cell r="C2" t="str">
            <v>Utility (General)</v>
          </cell>
        </row>
        <row r="3">
          <cell r="A3" t="str">
            <v>AS Eesti Vanglatööstus</v>
          </cell>
          <cell r="B3" t="str">
            <v>JUM</v>
          </cell>
          <cell r="C3" t="str">
            <v>Machinery</v>
          </cell>
        </row>
        <row r="4">
          <cell r="A4" t="str">
            <v>OÜ Eesti Geoloogiakeskus</v>
          </cell>
          <cell r="B4" t="str">
            <v>KKM</v>
          </cell>
          <cell r="C4" t="str">
            <v>Environmental &amp; Waste Services</v>
          </cell>
        </row>
        <row r="5">
          <cell r="A5" t="str">
            <v>AS Eesti Kaardikeskus</v>
          </cell>
          <cell r="B5" t="str">
            <v>KKM</v>
          </cell>
          <cell r="C5" t="str">
            <v>Software (System &amp; Application)</v>
          </cell>
        </row>
        <row r="6">
          <cell r="A6" t="str">
            <v>AS Saarte Liinid</v>
          </cell>
          <cell r="B6" t="str">
            <v>MKM</v>
          </cell>
          <cell r="C6" t="str">
            <v>Shipbuilding &amp; Marine</v>
          </cell>
        </row>
        <row r="7">
          <cell r="A7" t="str">
            <v>AS Tallinna Sadam</v>
          </cell>
          <cell r="B7" t="str">
            <v>MKM</v>
          </cell>
          <cell r="C7" t="str">
            <v>Shipbuilding &amp; Marine</v>
          </cell>
        </row>
        <row r="8">
          <cell r="A8" t="str">
            <v>AS Eesti Loots</v>
          </cell>
          <cell r="B8" t="str">
            <v>MKM</v>
          </cell>
          <cell r="C8" t="str">
            <v>Shipbuilding &amp; Marine</v>
          </cell>
        </row>
        <row r="9">
          <cell r="A9" t="str">
            <v>AS Tallinna Lennujaam</v>
          </cell>
          <cell r="B9" t="str">
            <v>MKM</v>
          </cell>
          <cell r="C9" t="str">
            <v>Air Transport</v>
          </cell>
        </row>
        <row r="10">
          <cell r="A10" t="str">
            <v>Lennuliiklusteeninduse AS</v>
          </cell>
          <cell r="B10" t="str">
            <v>MKM</v>
          </cell>
          <cell r="C10" t="str">
            <v>Air Transport</v>
          </cell>
        </row>
        <row r="11">
          <cell r="A11" t="str">
            <v>AS Eesti Post</v>
          </cell>
          <cell r="B11" t="str">
            <v>MKM</v>
          </cell>
          <cell r="C11" t="str">
            <v>Transportation</v>
          </cell>
        </row>
        <row r="12">
          <cell r="A12" t="str">
            <v>AS Teede Tehnokeskus</v>
          </cell>
          <cell r="B12" t="str">
            <v>MKM</v>
          </cell>
          <cell r="C12" t="str">
            <v>Engineering/Construction</v>
          </cell>
        </row>
        <row r="13">
          <cell r="A13" t="str">
            <v>AS Levira</v>
          </cell>
          <cell r="B13" t="str">
            <v>RAM</v>
          </cell>
          <cell r="C13" t="str">
            <v>Broadcasting</v>
          </cell>
        </row>
        <row r="14">
          <cell r="A14" t="str">
            <v>AS Metrosert</v>
          </cell>
          <cell r="B14" t="str">
            <v>MKM</v>
          </cell>
          <cell r="C14" t="str">
            <v>Engineering/Construction</v>
          </cell>
        </row>
        <row r="15">
          <cell r="A15" t="str">
            <v>AS A.L.A.R.A.</v>
          </cell>
          <cell r="B15" t="str">
            <v>MKM</v>
          </cell>
          <cell r="C15" t="str">
            <v>Environmental &amp; Waste Services</v>
          </cell>
        </row>
        <row r="16">
          <cell r="A16" t="str">
            <v>AS Eesti Vedelkütusevaru Agentuur</v>
          </cell>
          <cell r="B16" t="str">
            <v>MKM</v>
          </cell>
          <cell r="C16" t="str">
            <v>Oil/Gas Distribution</v>
          </cell>
        </row>
        <row r="17">
          <cell r="A17" t="str">
            <v>AS Eesti Raudtee</v>
          </cell>
          <cell r="B17" t="str">
            <v>MKM</v>
          </cell>
          <cell r="C17" t="str">
            <v>Transportation (Railroads)</v>
          </cell>
        </row>
        <row r="18">
          <cell r="A18" t="str">
            <v>AS KredEx Krediidikindlustus</v>
          </cell>
          <cell r="B18" t="str">
            <v>MKM</v>
          </cell>
          <cell r="C18" t="str">
            <v>Insurance (General)</v>
          </cell>
        </row>
        <row r="19">
          <cell r="A19" t="str">
            <v>AS Eesti Teed</v>
          </cell>
          <cell r="B19" t="str">
            <v>MKM</v>
          </cell>
          <cell r="C19" t="str">
            <v>Transportation</v>
          </cell>
        </row>
        <row r="20">
          <cell r="A20" t="str">
            <v>AS EVR Cargo</v>
          </cell>
          <cell r="B20" t="str">
            <v>MKM</v>
          </cell>
          <cell r="C20" t="str">
            <v>Transportation (Railroads)</v>
          </cell>
        </row>
        <row r="21">
          <cell r="A21" t="str">
            <v>AS Eesti Liinirongid</v>
          </cell>
          <cell r="B21" t="str">
            <v>MKM</v>
          </cell>
          <cell r="C21" t="str">
            <v>Transportation (Railroads)</v>
          </cell>
        </row>
        <row r="22">
          <cell r="A22" t="str">
            <v>AS Vireen</v>
          </cell>
          <cell r="B22" t="str">
            <v>MEM</v>
          </cell>
          <cell r="C22" t="str">
            <v>Environmental &amp; Waste Services</v>
          </cell>
        </row>
        <row r="23">
          <cell r="A23" t="str">
            <v>Riigi Kinnisvara AS</v>
          </cell>
          <cell r="B23" t="str">
            <v>RAM</v>
          </cell>
          <cell r="C23" t="str">
            <v>Real Estate (Operations &amp; Services)</v>
          </cell>
        </row>
        <row r="24">
          <cell r="A24" t="str">
            <v>AS Eesti Loto</v>
          </cell>
          <cell r="B24" t="str">
            <v>RAM</v>
          </cell>
          <cell r="C24" t="str">
            <v>Hotel/Gaming</v>
          </cell>
        </row>
        <row r="25">
          <cell r="A25" t="str">
            <v>Eesti Energia AS</v>
          </cell>
          <cell r="B25" t="str">
            <v>RAM</v>
          </cell>
          <cell r="C25" t="str">
            <v>Power</v>
          </cell>
        </row>
        <row r="26">
          <cell r="A26" t="str">
            <v>Riigimetsa Majandamise Keskus</v>
          </cell>
          <cell r="B26" t="str">
            <v>KEM</v>
          </cell>
          <cell r="C26" t="str">
            <v>Paper/Forest Products</v>
          </cell>
        </row>
        <row r="27">
          <cell r="A27" t="str">
            <v>AS Hoolekandeteenused</v>
          </cell>
          <cell r="B27" t="str">
            <v>SOM</v>
          </cell>
          <cell r="C27" t="str">
            <v>Healthcare Support Services</v>
          </cell>
        </row>
        <row r="28">
          <cell r="A28" t="str">
            <v>OÜ Rail Baltic Estonia</v>
          </cell>
          <cell r="B28" t="str">
            <v>MKM</v>
          </cell>
          <cell r="C28" t="str">
            <v>Transportation (Railroads)</v>
          </cell>
        </row>
        <row r="29">
          <cell r="A29" t="str">
            <v>Eesti Põllumajandusloomade Jõudluskontrolli AS</v>
          </cell>
          <cell r="B29" t="str">
            <v>MEM</v>
          </cell>
          <cell r="C29" t="str">
            <v>Farming/Agriculture</v>
          </cell>
        </row>
        <row r="30">
          <cell r="A30" t="str">
            <v>OÜ Eesti Keskkonnauuringute Keskus</v>
          </cell>
          <cell r="B30" t="str">
            <v>KKM</v>
          </cell>
          <cell r="C30" t="str">
            <v>Environmental &amp; Waste Services</v>
          </cell>
        </row>
        <row r="31">
          <cell r="A31" t="str">
            <v>OÜ Transpordi Varahaldus</v>
          </cell>
          <cell r="B31" t="str">
            <v>MKM</v>
          </cell>
          <cell r="C31" t="str">
            <v>Investments &amp; Asset Management</v>
          </cell>
        </row>
        <row r="32">
          <cell r="A32" t="str">
            <v>AS Nordic Aviation Group</v>
          </cell>
          <cell r="B32" t="str">
            <v>MKM</v>
          </cell>
          <cell r="C32" t="str">
            <v>Air Transport</v>
          </cell>
        </row>
        <row r="33">
          <cell r="A33" t="str">
            <v>AS Erika Neli</v>
          </cell>
          <cell r="B33" t="str">
            <v>KAM</v>
          </cell>
          <cell r="C33" t="str">
            <v>Aerospace/Defense</v>
          </cell>
        </row>
        <row r="34">
          <cell r="A34" t="str">
            <v>OÜ E-Arsenal</v>
          </cell>
          <cell r="B34" t="str">
            <v>KAM</v>
          </cell>
          <cell r="C34" t="str">
            <v>Aerospace/Defense</v>
          </cell>
        </row>
        <row r="35">
          <cell r="A35" t="str">
            <v>OÜ Eesti Näitemänguagentuur</v>
          </cell>
          <cell r="B35" t="str">
            <v>KUM</v>
          </cell>
        </row>
        <row r="36">
          <cell r="A36" t="str">
            <v>AS Elektriraudtee</v>
          </cell>
          <cell r="B36" t="str">
            <v>MKM</v>
          </cell>
          <cell r="C36" t="str">
            <v>Transportation (Railroads)</v>
          </cell>
        </row>
        <row r="37">
          <cell r="A37" t="str">
            <v>OÜ Tehnokontrollikeskus</v>
          </cell>
          <cell r="B37" t="str">
            <v>MKM</v>
          </cell>
          <cell r="C37" t="str">
            <v>Engineering/Construction</v>
          </cell>
        </row>
        <row r="38">
          <cell r="A38" t="str">
            <v>AS Pärnumaa Teed</v>
          </cell>
          <cell r="B38" t="str">
            <v>MKM</v>
          </cell>
          <cell r="C38" t="str">
            <v>Transportation</v>
          </cell>
        </row>
        <row r="39">
          <cell r="A39" t="str">
            <v>AS Tartumaa Teed</v>
          </cell>
          <cell r="B39" t="str">
            <v>MKM</v>
          </cell>
          <cell r="C39" t="str">
            <v>Transportation</v>
          </cell>
        </row>
        <row r="40">
          <cell r="A40" t="str">
            <v>AS Saaremaa Teed</v>
          </cell>
          <cell r="B40" t="str">
            <v>MKM</v>
          </cell>
          <cell r="C40" t="str">
            <v>Transportation</v>
          </cell>
        </row>
        <row r="41">
          <cell r="A41" t="str">
            <v>AS Virumaa Teed</v>
          </cell>
          <cell r="B41" t="str">
            <v>MKM</v>
          </cell>
          <cell r="C41" t="str">
            <v>Transportation</v>
          </cell>
        </row>
        <row r="42">
          <cell r="A42" t="str">
            <v>AS Võrumaa Teed</v>
          </cell>
          <cell r="B42" t="str">
            <v>MKM</v>
          </cell>
          <cell r="C42" t="str">
            <v>Transportation</v>
          </cell>
        </row>
        <row r="43">
          <cell r="A43" t="str">
            <v>AS Eesti Metsataim</v>
          </cell>
          <cell r="B43" t="str">
            <v>RMK</v>
          </cell>
          <cell r="C43" t="str">
            <v>Paper/Forest Products</v>
          </cell>
        </row>
        <row r="44">
          <cell r="A44" t="str">
            <v>AS Andmevara</v>
          </cell>
          <cell r="B44" t="str">
            <v>SIM</v>
          </cell>
          <cell r="C44" t="str">
            <v>Software (System &amp; Application)</v>
          </cell>
        </row>
        <row r="45">
          <cell r="A45" t="str">
            <v>AS Estonian Air</v>
          </cell>
          <cell r="B45" t="str">
            <v>MKM</v>
          </cell>
          <cell r="C45" t="str">
            <v>Air Transport</v>
          </cell>
        </row>
        <row r="49">
          <cell r="A49" t="str">
            <v>Industry Group</v>
          </cell>
          <cell r="B49" t="str">
            <v>Company Name</v>
          </cell>
          <cell r="C49" t="str">
            <v>Country</v>
          </cell>
        </row>
        <row r="50">
          <cell r="A50" t="str">
            <v>Advertising</v>
          </cell>
          <cell r="B50" t="str">
            <v>REA Group Limited (ASX:REA)</v>
          </cell>
          <cell r="C50" t="str">
            <v>Australia</v>
          </cell>
        </row>
        <row r="51">
          <cell r="A51" t="str">
            <v>Advertising</v>
          </cell>
          <cell r="B51" t="str">
            <v>Aimia Inc. (TSX:AIM)</v>
          </cell>
          <cell r="C51" t="str">
            <v>Canada</v>
          </cell>
        </row>
        <row r="52">
          <cell r="A52" t="str">
            <v>Advertising</v>
          </cell>
          <cell r="B52" t="str">
            <v>WPP AUNZ Limited (ASX:WPP)</v>
          </cell>
          <cell r="C52" t="str">
            <v>Australia</v>
          </cell>
        </row>
        <row r="53">
          <cell r="A53" t="str">
            <v>Advertising</v>
          </cell>
          <cell r="B53" t="str">
            <v>APN Outdoor Group Limited (ASX:APO)</v>
          </cell>
          <cell r="C53" t="str">
            <v>Australia</v>
          </cell>
        </row>
        <row r="54">
          <cell r="A54" t="str">
            <v>Advertising</v>
          </cell>
          <cell r="B54" t="str">
            <v>Advantex Marketing International Inc. (CNSX:ADX)</v>
          </cell>
          <cell r="C54" t="str">
            <v>Canada</v>
          </cell>
        </row>
        <row r="55">
          <cell r="A55" t="str">
            <v>Advertising</v>
          </cell>
          <cell r="B55" t="str">
            <v>Perk International, Inc. (OTCPK:PRKI)</v>
          </cell>
          <cell r="C55" t="str">
            <v>Canada</v>
          </cell>
        </row>
        <row r="56">
          <cell r="A56" t="str">
            <v>Advertising</v>
          </cell>
          <cell r="B56" t="str">
            <v>Enero Group Limited (ASX:EGG)</v>
          </cell>
          <cell r="C56" t="str">
            <v>Australia</v>
          </cell>
        </row>
        <row r="57">
          <cell r="A57" t="str">
            <v>Advertising</v>
          </cell>
          <cell r="B57" t="str">
            <v>Plexure Group Limited (NZSE:PLX)</v>
          </cell>
          <cell r="C57" t="str">
            <v>New Zealand</v>
          </cell>
        </row>
        <row r="58">
          <cell r="A58" t="str">
            <v>Advertising</v>
          </cell>
          <cell r="B58" t="str">
            <v>Crowd Mobile Limited (ASX:CM8)</v>
          </cell>
          <cell r="C58" t="str">
            <v>Australia</v>
          </cell>
        </row>
        <row r="59">
          <cell r="A59" t="str">
            <v>Advertising</v>
          </cell>
          <cell r="B59" t="str">
            <v>XTD Limited (ASX:XTD)</v>
          </cell>
          <cell r="C59" t="str">
            <v>Australia</v>
          </cell>
        </row>
        <row r="60">
          <cell r="A60" t="str">
            <v>Advertising</v>
          </cell>
          <cell r="B60" t="str">
            <v>Tech Mpire Limited (ASX:TMP)</v>
          </cell>
          <cell r="C60" t="str">
            <v>Australia</v>
          </cell>
        </row>
        <row r="61">
          <cell r="A61" t="str">
            <v>Advertising</v>
          </cell>
          <cell r="B61" t="str">
            <v>Snakk Media Limited (NZSE:SNK)</v>
          </cell>
          <cell r="C61" t="str">
            <v>Australia</v>
          </cell>
        </row>
        <row r="62">
          <cell r="A62" t="str">
            <v>Advertising</v>
          </cell>
          <cell r="B62" t="str">
            <v>Seahawk Ventures Inc. (DB:7SR)</v>
          </cell>
          <cell r="C62" t="str">
            <v>Canada</v>
          </cell>
        </row>
        <row r="63">
          <cell r="A63" t="str">
            <v>Advertising</v>
          </cell>
          <cell r="B63" t="str">
            <v>BlueRush Media Group Corp. (TSXV:BTV)</v>
          </cell>
          <cell r="C63" t="str">
            <v>Canada</v>
          </cell>
        </row>
        <row r="64">
          <cell r="A64" t="str">
            <v>Advertising</v>
          </cell>
          <cell r="B64" t="str">
            <v>oOh!media Limited (ASX:OML)</v>
          </cell>
          <cell r="C64" t="str">
            <v>Australia</v>
          </cell>
        </row>
        <row r="65">
          <cell r="A65" t="str">
            <v>Advertising</v>
          </cell>
          <cell r="B65" t="str">
            <v>GTN Limited (ASX:GTN)</v>
          </cell>
          <cell r="C65" t="str">
            <v>Australia</v>
          </cell>
        </row>
        <row r="66">
          <cell r="A66" t="str">
            <v>Advertising</v>
          </cell>
          <cell r="B66" t="str">
            <v>QMS Media Limited (ASX:QMS)</v>
          </cell>
          <cell r="C66" t="str">
            <v>Australia</v>
          </cell>
        </row>
        <row r="67">
          <cell r="A67" t="str">
            <v>Advertising</v>
          </cell>
          <cell r="B67" t="str">
            <v>WPP plc (LSE:WPP)</v>
          </cell>
          <cell r="C67" t="str">
            <v>United Kingdom</v>
          </cell>
        </row>
        <row r="68">
          <cell r="A68" t="str">
            <v>Advertising</v>
          </cell>
          <cell r="B68" t="str">
            <v>Publicis Groupe SA (ENXTPA:PUB)</v>
          </cell>
          <cell r="C68" t="str">
            <v>France</v>
          </cell>
        </row>
        <row r="69">
          <cell r="A69" t="str">
            <v>Advertising</v>
          </cell>
          <cell r="B69" t="str">
            <v>JCDecaux SA (ENXTPA:DEC)</v>
          </cell>
          <cell r="C69" t="str">
            <v>France</v>
          </cell>
        </row>
        <row r="70">
          <cell r="A70" t="str">
            <v>Advertising</v>
          </cell>
          <cell r="B70" t="str">
            <v>Compagnie du Cambodge (ENXTPA:CBDG)</v>
          </cell>
          <cell r="C70" t="str">
            <v>France</v>
          </cell>
        </row>
        <row r="71">
          <cell r="A71" t="str">
            <v>Advertising</v>
          </cell>
          <cell r="B71" t="str">
            <v>UBM plc (LSE:UBM)</v>
          </cell>
          <cell r="C71" t="str">
            <v>United Kingdom</v>
          </cell>
        </row>
        <row r="72">
          <cell r="A72" t="str">
            <v>Advertising</v>
          </cell>
          <cell r="B72" t="str">
            <v>Havas SA (ENXTPA:HAV)</v>
          </cell>
          <cell r="C72" t="str">
            <v>France</v>
          </cell>
        </row>
        <row r="73">
          <cell r="A73" t="str">
            <v>Advertising</v>
          </cell>
          <cell r="B73" t="str">
            <v>Ströer SE &amp; Co. KGaA (DB:SAX)</v>
          </cell>
          <cell r="C73" t="str">
            <v>Germany</v>
          </cell>
        </row>
        <row r="74">
          <cell r="A74" t="str">
            <v>Advertising</v>
          </cell>
          <cell r="B74" t="str">
            <v>GfK SE (XTRA:GFK)</v>
          </cell>
          <cell r="C74" t="str">
            <v>Germany</v>
          </cell>
        </row>
        <row r="75">
          <cell r="A75" t="str">
            <v>Advertising</v>
          </cell>
          <cell r="B75" t="str">
            <v>Ascential plc (LSE:ASCL)</v>
          </cell>
          <cell r="C75" t="str">
            <v>United Kingdom</v>
          </cell>
        </row>
        <row r="76">
          <cell r="A76" t="str">
            <v>Advertising</v>
          </cell>
          <cell r="B76" t="str">
            <v>APG|SGA SA (SWX:APGN)</v>
          </cell>
          <cell r="C76" t="str">
            <v>Switzerland</v>
          </cell>
        </row>
        <row r="77">
          <cell r="A77" t="str">
            <v>Advertising</v>
          </cell>
          <cell r="B77" t="str">
            <v>Ipsos SA (ENXTPA:IPS)</v>
          </cell>
          <cell r="C77" t="str">
            <v>France</v>
          </cell>
        </row>
        <row r="78">
          <cell r="A78" t="str">
            <v>Advertising</v>
          </cell>
          <cell r="B78" t="str">
            <v>MPL Verbum S.A. (WSE:VER)</v>
          </cell>
          <cell r="C78" t="str">
            <v>Poland</v>
          </cell>
        </row>
        <row r="79">
          <cell r="A79" t="str">
            <v>Advertising</v>
          </cell>
          <cell r="B79" t="str">
            <v>Indoor and Outdoor Communication Holding SA (ENXTPA:MLIOC)</v>
          </cell>
          <cell r="C79" t="str">
            <v>Belgium</v>
          </cell>
        </row>
        <row r="80">
          <cell r="A80" t="str">
            <v>Advertising</v>
          </cell>
          <cell r="B80" t="str">
            <v>Assetus SA (WSE:ASS)</v>
          </cell>
          <cell r="C80" t="str">
            <v>Poland</v>
          </cell>
        </row>
        <row r="81">
          <cell r="A81" t="str">
            <v>Advertising</v>
          </cell>
          <cell r="B81" t="str">
            <v>Graphic S.A. (WSE:GRP)</v>
          </cell>
          <cell r="C81" t="str">
            <v>Poland</v>
          </cell>
        </row>
        <row r="82">
          <cell r="A82" t="str">
            <v>Advertising</v>
          </cell>
          <cell r="B82" t="str">
            <v>Tuto4pc.com Group SA (ENXTPA:ALTUT)</v>
          </cell>
          <cell r="C82" t="str">
            <v>France</v>
          </cell>
        </row>
        <row r="83">
          <cell r="A83" t="str">
            <v>Advertising</v>
          </cell>
          <cell r="B83" t="str">
            <v>ComPress Spólka Akcyjna (WSE:COM)</v>
          </cell>
          <cell r="C83" t="str">
            <v>Poland</v>
          </cell>
        </row>
        <row r="84">
          <cell r="A84" t="str">
            <v>Advertising</v>
          </cell>
          <cell r="B84" t="str">
            <v>Concept Liberty Group S.A. (WSE:LTG)</v>
          </cell>
          <cell r="C84" t="str">
            <v>Poland</v>
          </cell>
        </row>
        <row r="85">
          <cell r="A85" t="str">
            <v>Advertising</v>
          </cell>
          <cell r="B85" t="str">
            <v>Blue Ocean Media S.A. (WSE:BUM)</v>
          </cell>
          <cell r="C85" t="str">
            <v>Poland</v>
          </cell>
        </row>
        <row r="86">
          <cell r="A86" t="str">
            <v>Advertising</v>
          </cell>
          <cell r="B86" t="str">
            <v>Ebiquity plc (AIM:EBQ)</v>
          </cell>
          <cell r="C86" t="str">
            <v>United Kingdom</v>
          </cell>
        </row>
        <row r="87">
          <cell r="A87" t="str">
            <v>Advertising</v>
          </cell>
          <cell r="B87" t="str">
            <v>Brainjuicer Group Plc (AIM:BJU)</v>
          </cell>
          <cell r="C87" t="str">
            <v>United Kingdom</v>
          </cell>
        </row>
        <row r="88">
          <cell r="A88" t="str">
            <v>Advertising</v>
          </cell>
          <cell r="B88" t="str">
            <v>Triboo Media S.p.A. (BIT:TB)</v>
          </cell>
          <cell r="C88" t="str">
            <v>Italy</v>
          </cell>
        </row>
        <row r="89">
          <cell r="A89" t="str">
            <v>Advertising</v>
          </cell>
          <cell r="B89" t="str">
            <v>NAHL Group plc (AIM:NAH)</v>
          </cell>
          <cell r="C89" t="str">
            <v>United Kingdom</v>
          </cell>
        </row>
        <row r="90">
          <cell r="A90" t="str">
            <v>Advertising</v>
          </cell>
          <cell r="B90" t="str">
            <v>The Marketing Group Plc (OM:TMG)</v>
          </cell>
          <cell r="C90" t="str">
            <v>United Kingdom</v>
          </cell>
        </row>
        <row r="91">
          <cell r="A91" t="str">
            <v>Advertising</v>
          </cell>
          <cell r="B91" t="str">
            <v>ADLPartner (ENXTPA:ALP)</v>
          </cell>
          <cell r="C91" t="str">
            <v>France</v>
          </cell>
        </row>
        <row r="92">
          <cell r="A92" t="str">
            <v>Advertising</v>
          </cell>
          <cell r="B92" t="str">
            <v>Design Hotels AG (DB:LBA)</v>
          </cell>
          <cell r="C92" t="str">
            <v>Germany</v>
          </cell>
        </row>
        <row r="93">
          <cell r="A93" t="str">
            <v>Advertising</v>
          </cell>
          <cell r="B93" t="str">
            <v>The Mission Marketing Group plc (AIM:TMMG)</v>
          </cell>
          <cell r="C93" t="str">
            <v>United Kingdom</v>
          </cell>
        </row>
        <row r="94">
          <cell r="A94" t="str">
            <v>Advertising</v>
          </cell>
          <cell r="B94" t="str">
            <v>Weborama SA (ENXTPA:ALWEB)</v>
          </cell>
          <cell r="C94" t="str">
            <v>France</v>
          </cell>
        </row>
        <row r="95">
          <cell r="A95" t="str">
            <v>Advertising</v>
          </cell>
          <cell r="B95" t="str">
            <v>axélero S.p.A. (BIT:AXEL)</v>
          </cell>
          <cell r="C95" t="str">
            <v>Italy</v>
          </cell>
        </row>
        <row r="96">
          <cell r="A96" t="str">
            <v>Advertising</v>
          </cell>
          <cell r="B96" t="str">
            <v>Jaywing plc (AIM:JWNG)</v>
          </cell>
          <cell r="C96" t="str">
            <v>United Kingdom</v>
          </cell>
        </row>
        <row r="97">
          <cell r="A97" t="str">
            <v>Advertising</v>
          </cell>
          <cell r="B97" t="str">
            <v>Gloo Networks Plc (AIM:GLOO)</v>
          </cell>
          <cell r="C97" t="str">
            <v>United Kingdom</v>
          </cell>
        </row>
        <row r="98">
          <cell r="A98" t="str">
            <v>Advertising</v>
          </cell>
          <cell r="B98" t="str">
            <v>Be Heard Group plc (AIM:BHRD)</v>
          </cell>
          <cell r="C98" t="str">
            <v>United Kingdom</v>
          </cell>
        </row>
        <row r="99">
          <cell r="A99" t="str">
            <v>Advertising</v>
          </cell>
          <cell r="B99" t="str">
            <v>Custom Solutions SA (ENXTPA:ALSOL)</v>
          </cell>
          <cell r="C99" t="str">
            <v>France</v>
          </cell>
        </row>
        <row r="100">
          <cell r="A100" t="str">
            <v>Advertising</v>
          </cell>
          <cell r="B100" t="str">
            <v>Media 6 Société Anonyme (ENXTPA:EDI)</v>
          </cell>
          <cell r="C100" t="str">
            <v>France</v>
          </cell>
        </row>
        <row r="101">
          <cell r="A101" t="str">
            <v>Advertising</v>
          </cell>
          <cell r="B101" t="str">
            <v>Internet Media Services S.A. (WSE:IMS)</v>
          </cell>
          <cell r="C101" t="str">
            <v>Poland</v>
          </cell>
        </row>
        <row r="102">
          <cell r="A102" t="str">
            <v>Advertising</v>
          </cell>
          <cell r="B102" t="str">
            <v>Infas Holding Aktiengesellschaft (DB:IFS)</v>
          </cell>
          <cell r="C102" t="str">
            <v>Germany</v>
          </cell>
        </row>
        <row r="103">
          <cell r="A103" t="str">
            <v>Advertising</v>
          </cell>
          <cell r="B103" t="str">
            <v>Antevenio, S.A. (ENXTPA:ALANT)</v>
          </cell>
          <cell r="C103" t="str">
            <v>Spain</v>
          </cell>
        </row>
        <row r="104">
          <cell r="A104" t="str">
            <v>Advertising</v>
          </cell>
          <cell r="B104" t="str">
            <v>A City Media AB (publ) (OM:ACM)</v>
          </cell>
          <cell r="C104" t="str">
            <v>Sweden</v>
          </cell>
        </row>
        <row r="105">
          <cell r="A105" t="str">
            <v>Advertising</v>
          </cell>
          <cell r="B105" t="str">
            <v>Hi-Media S.A. (ENXTPA:HIM)</v>
          </cell>
          <cell r="C105" t="str">
            <v>France</v>
          </cell>
        </row>
        <row r="106">
          <cell r="A106" t="str">
            <v>Advertising</v>
          </cell>
          <cell r="B106" t="str">
            <v>Hopscotch Global PR Group (ENXTPA:HOP)</v>
          </cell>
          <cell r="C106" t="str">
            <v>France</v>
          </cell>
        </row>
        <row r="107">
          <cell r="A107" t="str">
            <v>Advertising</v>
          </cell>
          <cell r="B107" t="str">
            <v>ZetaDisplay AB (OM:ZETA)</v>
          </cell>
          <cell r="C107" t="str">
            <v>Sweden</v>
          </cell>
        </row>
        <row r="108">
          <cell r="A108" t="str">
            <v>Advertising</v>
          </cell>
          <cell r="B108" t="str">
            <v>Makheia Group Société Anonyme (ENXTPA:ALMAK)</v>
          </cell>
          <cell r="C108" t="str">
            <v>France</v>
          </cell>
        </row>
        <row r="109">
          <cell r="A109" t="str">
            <v>Advertising</v>
          </cell>
          <cell r="B109" t="str">
            <v>SEC S.p.A. (AIM:SECG)</v>
          </cell>
          <cell r="C109" t="str">
            <v>Italy</v>
          </cell>
        </row>
        <row r="110">
          <cell r="A110" t="str">
            <v>Advertising</v>
          </cell>
          <cell r="B110" t="str">
            <v>Porta Communications Plc (AIM:PTCM)</v>
          </cell>
          <cell r="C110" t="str">
            <v>United Kingdom</v>
          </cell>
        </row>
        <row r="111">
          <cell r="A111" t="str">
            <v>Advertising</v>
          </cell>
          <cell r="B111" t="str">
            <v>Prismaflex International S.A. (ENXTPA:ALPRI)</v>
          </cell>
          <cell r="C111" t="str">
            <v>France</v>
          </cell>
        </row>
        <row r="112">
          <cell r="A112" t="str">
            <v>Advertising</v>
          </cell>
          <cell r="B112" t="str">
            <v>DigiTouch S.p.A. (BIT:DGT)</v>
          </cell>
          <cell r="C112" t="str">
            <v>Italy</v>
          </cell>
        </row>
        <row r="113">
          <cell r="A113" t="str">
            <v>Advertising</v>
          </cell>
          <cell r="B113" t="str">
            <v>reach4entertainment enterprises plc (AIM:R4E)</v>
          </cell>
          <cell r="C113" t="str">
            <v>United Kingdom</v>
          </cell>
        </row>
        <row r="114">
          <cell r="A114" t="str">
            <v>Advertising</v>
          </cell>
          <cell r="B114" t="str">
            <v>Larq S.A. (WSE:LRQ)</v>
          </cell>
          <cell r="C114" t="str">
            <v>Poland</v>
          </cell>
        </row>
        <row r="115">
          <cell r="A115" t="str">
            <v>Advertising</v>
          </cell>
          <cell r="B115" t="str">
            <v>madvertise (ENXTPA:ALMNG)</v>
          </cell>
          <cell r="C115" t="str">
            <v>France</v>
          </cell>
        </row>
        <row r="116">
          <cell r="A116" t="str">
            <v>Advertising</v>
          </cell>
          <cell r="B116" t="str">
            <v>Say Reklamcilik Yapi Dekorasyon Proje Taahhüt Sanayi ve Ticaret A.S. (IBSE:SAYAS)</v>
          </cell>
          <cell r="C116" t="str">
            <v>Turkey</v>
          </cell>
        </row>
        <row r="117">
          <cell r="A117" t="str">
            <v>Advertising</v>
          </cell>
          <cell r="B117" t="str">
            <v>MEDIACAP SA (WSE:MCP)</v>
          </cell>
          <cell r="C117" t="str">
            <v>Poland</v>
          </cell>
        </row>
        <row r="118">
          <cell r="A118" t="str">
            <v>Advertising</v>
          </cell>
          <cell r="B118" t="str">
            <v>Groupe Concoursmania (ENXTPA:ALGCM)</v>
          </cell>
          <cell r="C118" t="str">
            <v>France</v>
          </cell>
        </row>
        <row r="119">
          <cell r="A119" t="str">
            <v>Advertising</v>
          </cell>
          <cell r="B119" t="str">
            <v>Sare S.A. (WSE:SAR)</v>
          </cell>
          <cell r="C119" t="str">
            <v>Poland</v>
          </cell>
        </row>
        <row r="120">
          <cell r="A120" t="str">
            <v>Advertising</v>
          </cell>
          <cell r="B120" t="str">
            <v>Arteria S.A. (WSE:ARR)</v>
          </cell>
          <cell r="C120" t="str">
            <v>Poland</v>
          </cell>
        </row>
        <row r="121">
          <cell r="A121" t="str">
            <v>Advertising</v>
          </cell>
          <cell r="B121" t="str">
            <v>LeadMedia Group (ENXTPA:ALLMG)</v>
          </cell>
          <cell r="C121" t="str">
            <v>France</v>
          </cell>
        </row>
        <row r="122">
          <cell r="A122" t="str">
            <v>Advertising</v>
          </cell>
          <cell r="B122" t="str">
            <v>Spaceandpeople plc (AIM:SAL)</v>
          </cell>
          <cell r="C122" t="str">
            <v>United Kingdom</v>
          </cell>
        </row>
        <row r="123">
          <cell r="A123" t="str">
            <v>Advertising</v>
          </cell>
          <cell r="B123" t="str">
            <v>News Invest (ENXTPA:MLNEI)</v>
          </cell>
          <cell r="C123" t="str">
            <v>France</v>
          </cell>
        </row>
        <row r="124">
          <cell r="A124" t="str">
            <v>Advertising</v>
          </cell>
          <cell r="B124" t="str">
            <v>Zeeland Family Oyj (HLSE:ZEE1V)</v>
          </cell>
          <cell r="C124" t="str">
            <v>Finland</v>
          </cell>
        </row>
        <row r="125">
          <cell r="A125" t="str">
            <v>Advertising</v>
          </cell>
          <cell r="B125" t="str">
            <v>ICP Group Spólka Akcyjna (WSE:ICP)</v>
          </cell>
          <cell r="C125" t="str">
            <v>Poland</v>
          </cell>
        </row>
        <row r="126">
          <cell r="A126" t="str">
            <v>Advertising</v>
          </cell>
          <cell r="B126" t="str">
            <v>House of Friends AB (publ) (OM:HOFF)</v>
          </cell>
          <cell r="C126" t="str">
            <v>Sweden</v>
          </cell>
        </row>
        <row r="127">
          <cell r="A127" t="str">
            <v>Advertising</v>
          </cell>
          <cell r="B127" t="str">
            <v>Mobile Loyalty Holding AB (XSAT:MOBI)</v>
          </cell>
          <cell r="C127" t="str">
            <v>Sweden</v>
          </cell>
        </row>
        <row r="128">
          <cell r="A128" t="str">
            <v>Advertising</v>
          </cell>
          <cell r="B128" t="str">
            <v>Your Image S.A. (WSE:VVR)</v>
          </cell>
          <cell r="C128" t="str">
            <v>Poland</v>
          </cell>
        </row>
        <row r="129">
          <cell r="A129" t="str">
            <v>Advertising</v>
          </cell>
          <cell r="B129" t="str">
            <v>Mediazest PLC (AIM:MDZ)</v>
          </cell>
          <cell r="C129" t="str">
            <v>United Kingdom</v>
          </cell>
        </row>
        <row r="130">
          <cell r="A130" t="str">
            <v>Advertising</v>
          </cell>
          <cell r="B130" t="str">
            <v>Visibilia Editore S.p.a. (BIT:VE)</v>
          </cell>
          <cell r="C130" t="str">
            <v>Italy</v>
          </cell>
        </row>
        <row r="131">
          <cell r="A131" t="str">
            <v>Advertising</v>
          </cell>
          <cell r="B131" t="str">
            <v>MM Conferences S.A. (WSE:MMC)</v>
          </cell>
          <cell r="C131" t="str">
            <v>Poland</v>
          </cell>
        </row>
        <row r="132">
          <cell r="A132" t="str">
            <v>Advertising</v>
          </cell>
          <cell r="B132" t="str">
            <v>United Spólka Akcyjna (WSE:UTD)</v>
          </cell>
          <cell r="C132" t="str">
            <v>Poland</v>
          </cell>
        </row>
        <row r="133">
          <cell r="A133" t="str">
            <v>Advertising</v>
          </cell>
          <cell r="B133" t="str">
            <v>4imprint Group plc (LSE:FOUR)</v>
          </cell>
          <cell r="C133" t="str">
            <v>United Kingdom</v>
          </cell>
        </row>
        <row r="134">
          <cell r="A134" t="str">
            <v>Advertising</v>
          </cell>
          <cell r="B134" t="str">
            <v>Cairo Communication S.p.A. (BIT:CAI)</v>
          </cell>
          <cell r="C134" t="str">
            <v>Italy</v>
          </cell>
        </row>
        <row r="135">
          <cell r="A135" t="str">
            <v>Advertising</v>
          </cell>
          <cell r="B135" t="str">
            <v>ITE Group plc (LSE:ITE)</v>
          </cell>
          <cell r="C135" t="str">
            <v>United Kingdom</v>
          </cell>
        </row>
        <row r="136">
          <cell r="A136" t="str">
            <v>Advertising</v>
          </cell>
          <cell r="B136" t="str">
            <v>MCH Group AG (SWX:MCHN)</v>
          </cell>
          <cell r="C136" t="str">
            <v>Switzerland</v>
          </cell>
        </row>
        <row r="137">
          <cell r="A137" t="str">
            <v>Advertising</v>
          </cell>
          <cell r="B137" t="str">
            <v>Tarsus Group plc (LSE:TRS)</v>
          </cell>
          <cell r="C137" t="str">
            <v>Ireland</v>
          </cell>
        </row>
        <row r="138">
          <cell r="A138" t="str">
            <v>Advertising</v>
          </cell>
          <cell r="B138" t="str">
            <v>M&amp;C Saatchi plc (AIM:SAA)</v>
          </cell>
          <cell r="C138" t="str">
            <v>United Kingdom</v>
          </cell>
        </row>
        <row r="139">
          <cell r="A139" t="str">
            <v>Advertising</v>
          </cell>
          <cell r="B139" t="str">
            <v>YouGov plc (AIM:YOU)</v>
          </cell>
          <cell r="C139" t="str">
            <v>United Kingdom</v>
          </cell>
        </row>
        <row r="140">
          <cell r="A140" t="str">
            <v>Advertising</v>
          </cell>
          <cell r="B140" t="str">
            <v>Next Fifteen Communications Group plc (AIM:NFC)</v>
          </cell>
          <cell r="C140" t="str">
            <v>United Kingdom</v>
          </cell>
        </row>
        <row r="141">
          <cell r="A141" t="str">
            <v>Advertising</v>
          </cell>
          <cell r="B141" t="str">
            <v>Goldbach Group AG (SWX:GBMN)</v>
          </cell>
          <cell r="C141" t="str">
            <v>Switzerland</v>
          </cell>
        </row>
        <row r="142">
          <cell r="A142" t="str">
            <v>Advertising</v>
          </cell>
          <cell r="B142" t="str">
            <v>Huntsworth plc (LSE:HNT)</v>
          </cell>
          <cell r="C142" t="str">
            <v>United Kingdom</v>
          </cell>
        </row>
        <row r="143">
          <cell r="A143" t="str">
            <v>Advertising</v>
          </cell>
          <cell r="B143" t="str">
            <v>1000mercis (ENXTPA:ALMIL)</v>
          </cell>
          <cell r="C143" t="str">
            <v>France</v>
          </cell>
        </row>
        <row r="144">
          <cell r="A144" t="str">
            <v>Advertising</v>
          </cell>
          <cell r="B144" t="str">
            <v>High Co. SA (ENXTPA:HCO)</v>
          </cell>
          <cell r="C144" t="str">
            <v>France</v>
          </cell>
        </row>
        <row r="145">
          <cell r="A145" t="str">
            <v>Advertising</v>
          </cell>
          <cell r="B145" t="str">
            <v>Cello Group Plc (AIM:CLL)</v>
          </cell>
          <cell r="C145" t="str">
            <v>United Kingdom</v>
          </cell>
        </row>
        <row r="146">
          <cell r="A146" t="str">
            <v>Advertising</v>
          </cell>
          <cell r="B146" t="str">
            <v>Hunan TV &amp; Broadcast Intermediary Co., Ltd. (SZSE:000917)</v>
          </cell>
          <cell r="C146" t="str">
            <v>China</v>
          </cell>
        </row>
        <row r="147">
          <cell r="A147" t="str">
            <v>Advertising</v>
          </cell>
          <cell r="B147" t="str">
            <v>Zhejiang Huamei Holding Co., Ltd. (SZSE:000607)</v>
          </cell>
          <cell r="C147" t="str">
            <v>China</v>
          </cell>
        </row>
        <row r="148">
          <cell r="A148" t="str">
            <v>Advertising</v>
          </cell>
          <cell r="B148" t="str">
            <v>Smiles S.A. (BOVESPA:SMLE3)</v>
          </cell>
          <cell r="C148" t="str">
            <v>Brazil</v>
          </cell>
        </row>
        <row r="149">
          <cell r="A149" t="str">
            <v>Advertising</v>
          </cell>
          <cell r="B149" t="str">
            <v>Multiplus S.A. (BOVESPA:MPLU3)</v>
          </cell>
          <cell r="C149" t="str">
            <v>Brazil</v>
          </cell>
        </row>
        <row r="150">
          <cell r="A150" t="str">
            <v>Advertising</v>
          </cell>
          <cell r="B150" t="str">
            <v>Cheil Worldwide Inc. (KOSE:A030000)</v>
          </cell>
          <cell r="C150" t="str">
            <v>South Korea</v>
          </cell>
        </row>
        <row r="151">
          <cell r="A151" t="str">
            <v>Advertising</v>
          </cell>
          <cell r="B151" t="str">
            <v>Simei Media Co.,Ltd. (SZSE:002712)</v>
          </cell>
          <cell r="C151" t="str">
            <v>China</v>
          </cell>
        </row>
        <row r="152">
          <cell r="A152" t="str">
            <v>Advertising</v>
          </cell>
          <cell r="B152" t="str">
            <v>VGI Global Media Public Company Limited (SET:VGI)</v>
          </cell>
          <cell r="C152" t="str">
            <v>Thailand</v>
          </cell>
        </row>
        <row r="153">
          <cell r="A153" t="str">
            <v>Advertising</v>
          </cell>
          <cell r="B153" t="str">
            <v>Spearhead Integrated Marketing Communication Group (SZSE:300071)</v>
          </cell>
          <cell r="C153" t="str">
            <v>China</v>
          </cell>
        </row>
        <row r="154">
          <cell r="A154" t="str">
            <v>Advertising</v>
          </cell>
          <cell r="B154" t="str">
            <v>INNOCEAN Worldwide, Inc. (KOSE:A214320)</v>
          </cell>
          <cell r="C154" t="str">
            <v>South Korea</v>
          </cell>
        </row>
        <row r="155">
          <cell r="A155" t="str">
            <v>Advertising</v>
          </cell>
          <cell r="B155" t="str">
            <v>TOM Group Limited (SEHK:2383)</v>
          </cell>
          <cell r="C155" t="str">
            <v>Hong Kong</v>
          </cell>
        </row>
        <row r="156">
          <cell r="A156" t="str">
            <v>Advertising</v>
          </cell>
          <cell r="B156" t="str">
            <v>Inly Media Co., Ltd. (SHSE:603598)</v>
          </cell>
          <cell r="C156" t="str">
            <v>China</v>
          </cell>
        </row>
        <row r="157">
          <cell r="A157" t="str">
            <v>Advertising</v>
          </cell>
          <cell r="B157" t="str">
            <v>Shanghai LongYun Advertising &amp; Media Co., Ltd. (SHSE:603729)</v>
          </cell>
          <cell r="C157" t="str">
            <v>China</v>
          </cell>
        </row>
        <row r="158">
          <cell r="A158" t="str">
            <v>Advertising</v>
          </cell>
          <cell r="B158" t="str">
            <v>Esha Media Research Limited (BSE:531259)</v>
          </cell>
          <cell r="C158" t="str">
            <v>India</v>
          </cell>
        </row>
        <row r="159">
          <cell r="A159" t="str">
            <v>Advertising</v>
          </cell>
          <cell r="B159" t="str">
            <v>Network CN Inc. (OTCPK:NWCN)</v>
          </cell>
          <cell r="C159" t="str">
            <v>Hong Kong</v>
          </cell>
        </row>
        <row r="160">
          <cell r="A160" t="str">
            <v>Advertising</v>
          </cell>
          <cell r="B160" t="str">
            <v>NextMart Inc. (OTCPK:NXMR)</v>
          </cell>
          <cell r="C160" t="str">
            <v>China</v>
          </cell>
        </row>
        <row r="161">
          <cell r="A161" t="str">
            <v>Advertising</v>
          </cell>
          <cell r="B161" t="str">
            <v>Zhi Cheng Holdings Limited (SEHK:8130)</v>
          </cell>
          <cell r="C161" t="str">
            <v>Hong Kong</v>
          </cell>
        </row>
        <row r="162">
          <cell r="A162" t="str">
            <v>Advertising</v>
          </cell>
          <cell r="B162" t="str">
            <v>RoadShow Holdings Limited (SEHK:888)</v>
          </cell>
          <cell r="C162" t="str">
            <v>Hong Kong</v>
          </cell>
        </row>
        <row r="163">
          <cell r="A163" t="str">
            <v>Advertising</v>
          </cell>
          <cell r="B163" t="str">
            <v>Branding China Group Limited (SEHK:863)</v>
          </cell>
          <cell r="C163" t="str">
            <v>China</v>
          </cell>
        </row>
        <row r="164">
          <cell r="A164" t="str">
            <v>Advertising</v>
          </cell>
          <cell r="B164" t="str">
            <v>Three Sixty Five Public Company Limited (SET:TSF)</v>
          </cell>
          <cell r="C164" t="str">
            <v>Thailand</v>
          </cell>
        </row>
        <row r="165">
          <cell r="A165" t="str">
            <v>Advertising</v>
          </cell>
          <cell r="B165" t="str">
            <v>ShiFang Holding Limited (SEHK:1831)</v>
          </cell>
          <cell r="C165" t="str">
            <v>China</v>
          </cell>
        </row>
        <row r="166">
          <cell r="A166" t="str">
            <v>Advertising</v>
          </cell>
          <cell r="B166" t="str">
            <v>WPP Scangroup Limited (NASE:SCAN.O)</v>
          </cell>
          <cell r="C166" t="str">
            <v>Kenya</v>
          </cell>
        </row>
        <row r="167">
          <cell r="A167" t="str">
            <v>Advertising</v>
          </cell>
          <cell r="B167" t="str">
            <v>United Advertising Co. Ltd (GTSM:8497)</v>
          </cell>
          <cell r="C167" t="str">
            <v>Taiwan</v>
          </cell>
        </row>
        <row r="168">
          <cell r="A168" t="str">
            <v>Advertising</v>
          </cell>
          <cell r="B168" t="str">
            <v>iCar Asia Limited (ASX:ICQ)</v>
          </cell>
          <cell r="C168" t="str">
            <v>Malaysia</v>
          </cell>
        </row>
        <row r="169">
          <cell r="A169" t="str">
            <v>Advertising</v>
          </cell>
          <cell r="B169" t="str">
            <v>Oricom Inc. (KOSDAQ:A010470)</v>
          </cell>
          <cell r="C169" t="str">
            <v>South Korea</v>
          </cell>
        </row>
        <row r="170">
          <cell r="A170" t="str">
            <v>Advertising</v>
          </cell>
          <cell r="B170" t="str">
            <v>Modern Media Holdings Limited (SEHK:72)</v>
          </cell>
          <cell r="C170" t="str">
            <v>Hong Kong</v>
          </cell>
        </row>
        <row r="171">
          <cell r="A171" t="str">
            <v>Advertising</v>
          </cell>
          <cell r="B171" t="str">
            <v>eMnet Inc. (KOSDAQ:A123570)</v>
          </cell>
          <cell r="C171" t="str">
            <v>South Korea</v>
          </cell>
        </row>
        <row r="172">
          <cell r="A172" t="str">
            <v>Advertising</v>
          </cell>
          <cell r="B172" t="str">
            <v>Dahe Media Co., Ltd. (SEHK:8243)</v>
          </cell>
          <cell r="C172" t="str">
            <v>China</v>
          </cell>
        </row>
        <row r="173">
          <cell r="A173" t="str">
            <v>Advertising</v>
          </cell>
          <cell r="B173" t="str">
            <v>Kuang Hong Arts Management Incorporation (GTSM:6596)</v>
          </cell>
          <cell r="C173" t="str">
            <v>Taiwan</v>
          </cell>
        </row>
        <row r="174">
          <cell r="A174" t="str">
            <v>Advertising</v>
          </cell>
          <cell r="B174" t="str">
            <v>Asia Pacific Digital Limited (ASX:DIG)</v>
          </cell>
          <cell r="C174" t="str">
            <v>Singapore</v>
          </cell>
        </row>
        <row r="175">
          <cell r="A175" t="str">
            <v>Advertising</v>
          </cell>
          <cell r="B175" t="str">
            <v>Guru Online (Holdings) Limited (SEHK:8121)</v>
          </cell>
          <cell r="C175" t="str">
            <v>Hong Kong</v>
          </cell>
        </row>
        <row r="176">
          <cell r="A176" t="str">
            <v>Advertising</v>
          </cell>
          <cell r="B176" t="str">
            <v>Far East DDB Public Company Limited (SET:FE)</v>
          </cell>
          <cell r="C176" t="str">
            <v>Thailand</v>
          </cell>
        </row>
        <row r="177">
          <cell r="A177" t="str">
            <v>Advertising</v>
          </cell>
          <cell r="B177" t="str">
            <v>Hot-Tech Co., Ltd. (KOSE:A015540)</v>
          </cell>
          <cell r="C177" t="str">
            <v>South Korea</v>
          </cell>
        </row>
        <row r="178">
          <cell r="A178" t="str">
            <v>Advertising</v>
          </cell>
          <cell r="B178" t="str">
            <v>Prakit Holdings Public Company Limited (SET:PRAKIT)</v>
          </cell>
          <cell r="C178" t="str">
            <v>Thailand</v>
          </cell>
        </row>
        <row r="179">
          <cell r="A179" t="str">
            <v>Advertising</v>
          </cell>
          <cell r="B179" t="str">
            <v>Pico (Thailand) Public Company Limited (SET:PICO)</v>
          </cell>
          <cell r="C179" t="str">
            <v>Thailand</v>
          </cell>
        </row>
        <row r="180">
          <cell r="A180" t="str">
            <v>Advertising</v>
          </cell>
          <cell r="B180" t="str">
            <v>Innity Corporation Berhad (KLSE:INNITY)</v>
          </cell>
          <cell r="C180" t="str">
            <v>Malaysia</v>
          </cell>
        </row>
        <row r="181">
          <cell r="A181" t="str">
            <v>Advertising</v>
          </cell>
          <cell r="B181" t="str">
            <v>Inno-Tech Holdings Limited (SEHK:8202)</v>
          </cell>
          <cell r="C181" t="str">
            <v>Hong Kong</v>
          </cell>
        </row>
        <row r="182">
          <cell r="A182" t="str">
            <v>Advertising</v>
          </cell>
          <cell r="B182" t="str">
            <v>PUC Founder (MSC) Bhd (KLSE:PUC)</v>
          </cell>
          <cell r="C182" t="str">
            <v>Malaysia</v>
          </cell>
        </row>
        <row r="183">
          <cell r="A183" t="str">
            <v>Advertising</v>
          </cell>
          <cell r="B183" t="str">
            <v>Pressman Advertising Limited (BSE:509077)</v>
          </cell>
          <cell r="C183" t="str">
            <v>India</v>
          </cell>
        </row>
        <row r="184">
          <cell r="A184" t="str">
            <v>Advertising</v>
          </cell>
          <cell r="B184" t="str">
            <v>ChinaNet Online Holdings, Inc. (NasdaqCM:CNET)</v>
          </cell>
          <cell r="C184" t="str">
            <v>China</v>
          </cell>
        </row>
        <row r="185">
          <cell r="A185" t="str">
            <v>Advertising</v>
          </cell>
          <cell r="B185" t="str">
            <v>PT Fortune Indonesia, Tbk (JKSE:FORU)</v>
          </cell>
          <cell r="C185" t="str">
            <v>Indonesia</v>
          </cell>
        </row>
        <row r="186">
          <cell r="A186" t="str">
            <v>Advertising</v>
          </cell>
          <cell r="B186" t="str">
            <v>Majestic Research Services and Solutions Limited (BSE:539229)</v>
          </cell>
          <cell r="C186" t="str">
            <v>India</v>
          </cell>
        </row>
        <row r="187">
          <cell r="A187" t="str">
            <v>Advertising</v>
          </cell>
          <cell r="B187" t="str">
            <v>Focus Media Network Limited (SEHK:8112)</v>
          </cell>
          <cell r="C187" t="str">
            <v>Hong Kong</v>
          </cell>
        </row>
        <row r="188">
          <cell r="A188" t="str">
            <v>Advertising</v>
          </cell>
          <cell r="B188" t="str">
            <v>ARIP Public Company Limited (SET:ARIP)</v>
          </cell>
          <cell r="C188" t="str">
            <v>Thailand</v>
          </cell>
        </row>
        <row r="189">
          <cell r="A189" t="str">
            <v>Advertising</v>
          </cell>
          <cell r="B189" t="str">
            <v>Netccentric Limited (ASX:NCL)</v>
          </cell>
          <cell r="C189" t="str">
            <v>Singapore</v>
          </cell>
        </row>
        <row r="190">
          <cell r="A190" t="str">
            <v>Advertising</v>
          </cell>
          <cell r="B190" t="str">
            <v>Seni Jaya Corporation Berhad (KLSE:SJC)</v>
          </cell>
          <cell r="C190" t="str">
            <v>Malaysia</v>
          </cell>
        </row>
        <row r="191">
          <cell r="A191" t="str">
            <v>Advertising</v>
          </cell>
          <cell r="B191" t="str">
            <v>Asia Media Group Berhad (KLSE:AMEDIA)</v>
          </cell>
          <cell r="C191" t="str">
            <v>Malaysia</v>
          </cell>
        </row>
        <row r="192">
          <cell r="A192" t="str">
            <v>Advertising</v>
          </cell>
          <cell r="B192" t="str">
            <v>Billboard AD (BUL:5BP)</v>
          </cell>
          <cell r="C192" t="str">
            <v>Bulgaria</v>
          </cell>
        </row>
        <row r="193">
          <cell r="A193" t="str">
            <v>Advertising</v>
          </cell>
          <cell r="B193" t="str">
            <v>Engage Mobility, Inc. (OTCPK:ENGA)</v>
          </cell>
          <cell r="C193" t="str">
            <v>China</v>
          </cell>
        </row>
        <row r="194">
          <cell r="A194" t="str">
            <v>Advertising</v>
          </cell>
          <cell r="B194" t="str">
            <v>Maghreb International Publicite SA (BVMT:MIP)</v>
          </cell>
          <cell r="C194" t="str">
            <v>Tunisia</v>
          </cell>
        </row>
        <row r="195">
          <cell r="A195" t="str">
            <v>Advertising</v>
          </cell>
          <cell r="B195" t="str">
            <v>CAM Group, Inc. (OTCPK:CAMG)</v>
          </cell>
          <cell r="C195" t="str">
            <v>China</v>
          </cell>
        </row>
        <row r="196">
          <cell r="A196" t="str">
            <v>Advertising</v>
          </cell>
          <cell r="B196" t="str">
            <v>Plan B Media Public Company Limited (SET:PLANB)</v>
          </cell>
          <cell r="C196" t="str">
            <v>Thailand</v>
          </cell>
        </row>
        <row r="197">
          <cell r="A197" t="str">
            <v>Advertising</v>
          </cell>
          <cell r="B197" t="str">
            <v>Clear Media Limited (SEHK:100)</v>
          </cell>
          <cell r="C197" t="str">
            <v>Hong Kong</v>
          </cell>
        </row>
        <row r="198">
          <cell r="A198" t="str">
            <v>Advertising</v>
          </cell>
          <cell r="B198" t="str">
            <v>Wisdom Sports Group (SEHK:1661)</v>
          </cell>
          <cell r="C198" t="str">
            <v>China</v>
          </cell>
        </row>
        <row r="199">
          <cell r="A199" t="str">
            <v>Advertising</v>
          </cell>
          <cell r="B199" t="str">
            <v>Pico Far East Holdings Limited (SEHK:752)</v>
          </cell>
          <cell r="C199" t="str">
            <v>Hong Kong</v>
          </cell>
        </row>
        <row r="200">
          <cell r="A200" t="str">
            <v>Advertising</v>
          </cell>
          <cell r="B200" t="str">
            <v>Wonderful Sky Financial Group Holdings Limited (SEHK:1260)</v>
          </cell>
          <cell r="C200" t="str">
            <v>Hong Kong</v>
          </cell>
        </row>
        <row r="201">
          <cell r="A201" t="str">
            <v>Advertising</v>
          </cell>
          <cell r="B201" t="str">
            <v>Nasmedia Co., Ltd. (KOSDAQ:A089600)</v>
          </cell>
          <cell r="C201" t="str">
            <v>South Korea</v>
          </cell>
        </row>
        <row r="202">
          <cell r="A202" t="str">
            <v>Advertising</v>
          </cell>
          <cell r="B202" t="str">
            <v>Asiaray Media Group Limited (SEHK:1993)</v>
          </cell>
          <cell r="C202" t="str">
            <v>Hong Kong</v>
          </cell>
        </row>
        <row r="203">
          <cell r="A203" t="str">
            <v>Advertising</v>
          </cell>
          <cell r="B203" t="str">
            <v>Echomarketing Co., Ltd. (KOSDAQ:A230360)</v>
          </cell>
          <cell r="C203" t="str">
            <v>South Korea</v>
          </cell>
        </row>
        <row r="204">
          <cell r="A204" t="str">
            <v>Advertising</v>
          </cell>
          <cell r="B204" t="str">
            <v>Tihama Advertising and Public Relations Co. (SASE:4070)</v>
          </cell>
          <cell r="C204" t="str">
            <v>Saudi Arabia</v>
          </cell>
        </row>
        <row r="205">
          <cell r="A205" t="str">
            <v>Advertising</v>
          </cell>
          <cell r="B205" t="str">
            <v>Taptica International Ltd (AIM:TAP)</v>
          </cell>
          <cell r="C205" t="str">
            <v>Israel</v>
          </cell>
        </row>
        <row r="206">
          <cell r="A206" t="str">
            <v>Advertising</v>
          </cell>
          <cell r="B206" t="str">
            <v>Cinderella Media Group Limited (SEHK:550)</v>
          </cell>
          <cell r="C206" t="str">
            <v>Hong Kong</v>
          </cell>
        </row>
        <row r="207">
          <cell r="A207" t="str">
            <v>Advertising</v>
          </cell>
          <cell r="B207" t="str">
            <v>SinoMedia Holding Ltd. (SEHK:623)</v>
          </cell>
          <cell r="C207" t="str">
            <v>China</v>
          </cell>
        </row>
        <row r="208">
          <cell r="A208" t="str">
            <v>Advertising</v>
          </cell>
          <cell r="B208" t="str">
            <v>Shin-Ji Multimedia Technology Co., Ltd. (GTSM:8485)</v>
          </cell>
          <cell r="C208" t="str">
            <v>Taiwan</v>
          </cell>
        </row>
        <row r="209">
          <cell r="A209" t="str">
            <v>Advertising</v>
          </cell>
          <cell r="B209" t="str">
            <v>Master Ad Public Company Limited (SET:MACO)</v>
          </cell>
          <cell r="C209" t="str">
            <v>Thailand</v>
          </cell>
        </row>
        <row r="210">
          <cell r="A210" t="str">
            <v>Advertising</v>
          </cell>
          <cell r="B210" t="str">
            <v>Incross Co., Ltd. (KOSDAQ:A216050)</v>
          </cell>
          <cell r="C210" t="str">
            <v>South Korea</v>
          </cell>
        </row>
        <row r="211">
          <cell r="A211" t="str">
            <v>Advertising</v>
          </cell>
          <cell r="B211" t="str">
            <v>GIIR Inc. (KOSE:A035000)</v>
          </cell>
          <cell r="C211" t="str">
            <v>South Korea</v>
          </cell>
        </row>
        <row r="212">
          <cell r="A212" t="str">
            <v>Advertising</v>
          </cell>
          <cell r="B212" t="str">
            <v>Aqua Corporation Public Company Limited (SET:AQUA)</v>
          </cell>
          <cell r="C212" t="str">
            <v>Thailand</v>
          </cell>
        </row>
        <row r="213">
          <cell r="A213" t="str">
            <v>Advertising</v>
          </cell>
          <cell r="B213" t="str">
            <v>SEEC Media Group Limited (SEHK:205)</v>
          </cell>
          <cell r="C213" t="str">
            <v>Hong Kong</v>
          </cell>
        </row>
        <row r="214">
          <cell r="A214" t="str">
            <v>Advertising</v>
          </cell>
          <cell r="B214" t="str">
            <v>Phoenix Holdings Inc. (KOSE:A037270)</v>
          </cell>
          <cell r="C214" t="str">
            <v>South Korea</v>
          </cell>
        </row>
        <row r="215">
          <cell r="A215" t="str">
            <v>Advertising</v>
          </cell>
          <cell r="B215" t="str">
            <v>Beijing Media Corporation Limited (SEHK:1000)</v>
          </cell>
          <cell r="C215" t="str">
            <v>China</v>
          </cell>
        </row>
        <row r="216">
          <cell r="A216" t="str">
            <v>Advertising</v>
          </cell>
          <cell r="B216" t="str">
            <v>Dentsu Inc. (TSE:4324)</v>
          </cell>
          <cell r="C216" t="str">
            <v>Japan</v>
          </cell>
        </row>
        <row r="217">
          <cell r="A217" t="str">
            <v>Advertising</v>
          </cell>
          <cell r="B217" t="str">
            <v>Hakuhodo DY Holdings Inc (TSE:2433)</v>
          </cell>
          <cell r="C217" t="str">
            <v>Japan</v>
          </cell>
        </row>
        <row r="218">
          <cell r="A218" t="str">
            <v>Advertising</v>
          </cell>
          <cell r="B218" t="str">
            <v>CyberAgent, Inc. (TSE:4751)</v>
          </cell>
          <cell r="C218" t="str">
            <v>Japan</v>
          </cell>
        </row>
        <row r="219">
          <cell r="A219" t="str">
            <v>Advertising</v>
          </cell>
          <cell r="B219" t="str">
            <v>Asatsu-DK Inc. (TSE:9747)</v>
          </cell>
          <cell r="C219" t="str">
            <v>Japan</v>
          </cell>
        </row>
        <row r="220">
          <cell r="A220" t="str">
            <v>Advertising</v>
          </cell>
          <cell r="B220" t="str">
            <v>DLE Inc. (TSE:3686)</v>
          </cell>
          <cell r="C220" t="str">
            <v>Japan</v>
          </cell>
        </row>
        <row r="221">
          <cell r="A221" t="str">
            <v>Advertising</v>
          </cell>
          <cell r="B221" t="str">
            <v>AOI Pro. Inc. (TSE:9607)</v>
          </cell>
          <cell r="C221" t="str">
            <v>Japan</v>
          </cell>
        </row>
        <row r="222">
          <cell r="A222" t="str">
            <v>Advertising</v>
          </cell>
          <cell r="B222" t="str">
            <v>ValueCommerce Co., Ltd. (TSE:2491)</v>
          </cell>
          <cell r="C222" t="str">
            <v>Japan</v>
          </cell>
        </row>
        <row r="223">
          <cell r="A223" t="str">
            <v>Advertising</v>
          </cell>
          <cell r="B223" t="str">
            <v>Allied Architects, Inc. (TSE:6081)</v>
          </cell>
          <cell r="C223" t="str">
            <v>Japan</v>
          </cell>
        </row>
        <row r="224">
          <cell r="A224" t="str">
            <v>Advertising</v>
          </cell>
          <cell r="B224" t="str">
            <v>TYO Inc. (TSE:4358)</v>
          </cell>
          <cell r="C224" t="str">
            <v>Japan</v>
          </cell>
        </row>
        <row r="225">
          <cell r="A225" t="str">
            <v>Advertising</v>
          </cell>
          <cell r="B225" t="str">
            <v>Legs Company, Ltd. (TSE:4286)</v>
          </cell>
          <cell r="C225" t="str">
            <v>Japan</v>
          </cell>
        </row>
        <row r="226">
          <cell r="A226" t="str">
            <v>Advertising</v>
          </cell>
          <cell r="B226" t="str">
            <v>CDG Co., Ltd. (TSE:2487)</v>
          </cell>
          <cell r="C226" t="str">
            <v>Japan</v>
          </cell>
        </row>
        <row r="227">
          <cell r="A227" t="str">
            <v>Advertising</v>
          </cell>
          <cell r="B227" t="str">
            <v>Gendai Agency Inc. (JASDAQ:2411)</v>
          </cell>
          <cell r="C227" t="str">
            <v>Japan</v>
          </cell>
        </row>
        <row r="228">
          <cell r="A228" t="str">
            <v>Advertising</v>
          </cell>
          <cell r="B228" t="str">
            <v>Interspace Co.,Ltd. (TSE:2122)</v>
          </cell>
          <cell r="C228" t="str">
            <v>Japan</v>
          </cell>
        </row>
        <row r="229">
          <cell r="A229" t="str">
            <v>Advertising</v>
          </cell>
          <cell r="B229" t="str">
            <v>Aidma Marketing Communication Corporation (TSE:9466)</v>
          </cell>
          <cell r="C229" t="str">
            <v>Japan</v>
          </cell>
        </row>
        <row r="230">
          <cell r="A230" t="str">
            <v>Advertising</v>
          </cell>
          <cell r="B230" t="str">
            <v>IID, Inc. (TSE:6038)</v>
          </cell>
          <cell r="C230" t="str">
            <v>Japan</v>
          </cell>
        </row>
        <row r="231">
          <cell r="A231" t="str">
            <v>Advertising</v>
          </cell>
          <cell r="B231" t="str">
            <v>GMO AD Partners Inc. (JASDAQ:4784)</v>
          </cell>
          <cell r="C231" t="str">
            <v>Japan</v>
          </cell>
        </row>
        <row r="232">
          <cell r="A232" t="str">
            <v>Advertising</v>
          </cell>
          <cell r="B232" t="str">
            <v>O-uccino, Inc. (TSE:6084)</v>
          </cell>
          <cell r="C232" t="str">
            <v>Japan</v>
          </cell>
        </row>
        <row r="233">
          <cell r="A233" t="str">
            <v>Advertising</v>
          </cell>
          <cell r="B233" t="str">
            <v>Cross Marketing Group Inc. (TSE:3675)</v>
          </cell>
          <cell r="C233" t="str">
            <v>Japan</v>
          </cell>
        </row>
        <row r="234">
          <cell r="A234" t="str">
            <v>Advertising</v>
          </cell>
          <cell r="B234" t="str">
            <v>Members Co., Ltd. (TSE:2130)</v>
          </cell>
          <cell r="C234" t="str">
            <v>Japan</v>
          </cell>
        </row>
        <row r="235">
          <cell r="A235" t="str">
            <v>Advertising</v>
          </cell>
          <cell r="B235" t="str">
            <v>Digital Identity Inc. (TSE:6533)</v>
          </cell>
          <cell r="C235" t="str">
            <v>Japan</v>
          </cell>
        </row>
        <row r="236">
          <cell r="A236" t="str">
            <v>Advertising</v>
          </cell>
          <cell r="B236" t="str">
            <v>PR TIMES, Inc. (TSE:3922)</v>
          </cell>
          <cell r="C236" t="str">
            <v>Japan</v>
          </cell>
        </row>
        <row r="237">
          <cell r="A237" t="str">
            <v>Advertising</v>
          </cell>
          <cell r="B237" t="str">
            <v>PRAP Japan, Inc. (JASDAQ:2449)</v>
          </cell>
          <cell r="C237" t="str">
            <v>Japan</v>
          </cell>
        </row>
        <row r="238">
          <cell r="A238" t="str">
            <v>Advertising</v>
          </cell>
          <cell r="B238" t="str">
            <v>SOCIALWIRE CO., Ltd. (TSE:3929)</v>
          </cell>
          <cell r="C238" t="str">
            <v>Japan</v>
          </cell>
        </row>
        <row r="239">
          <cell r="A239" t="str">
            <v>Advertising</v>
          </cell>
          <cell r="B239" t="str">
            <v>Sunny Side Up Inc. (JASDAQ:2180)</v>
          </cell>
          <cell r="C239" t="str">
            <v>Japan</v>
          </cell>
        </row>
        <row r="240">
          <cell r="A240" t="str">
            <v>Advertising</v>
          </cell>
          <cell r="B240" t="str">
            <v>Trenders, Inc. (TSE:6069)</v>
          </cell>
          <cell r="C240" t="str">
            <v>Japan</v>
          </cell>
        </row>
        <row r="241">
          <cell r="A241" t="str">
            <v>Advertising</v>
          </cell>
          <cell r="B241" t="str">
            <v>Hope, Inc. (TSE:6195)</v>
          </cell>
          <cell r="C241" t="str">
            <v>Japan</v>
          </cell>
        </row>
        <row r="242">
          <cell r="A242" t="str">
            <v>Advertising</v>
          </cell>
          <cell r="B242" t="str">
            <v>Hakuten Corporation (JASDAQ:2173)</v>
          </cell>
          <cell r="C242" t="str">
            <v>Japan</v>
          </cell>
        </row>
        <row r="243">
          <cell r="A243" t="str">
            <v>Advertising</v>
          </cell>
          <cell r="B243" t="str">
            <v>Seven Seas Holdings Co.,Ltd. (TSE:3750)</v>
          </cell>
          <cell r="C243" t="str">
            <v>Japan</v>
          </cell>
        </row>
        <row r="244">
          <cell r="A244" t="str">
            <v>Advertising</v>
          </cell>
          <cell r="B244" t="str">
            <v>Alpha Co., Ltd. (JASDAQ:4760)</v>
          </cell>
          <cell r="C244" t="str">
            <v>Japan</v>
          </cell>
        </row>
        <row r="245">
          <cell r="A245" t="str">
            <v>Advertising</v>
          </cell>
          <cell r="B245" t="str">
            <v>VLC Holdings Co., Ltd. (NSE:2467)</v>
          </cell>
          <cell r="C245" t="str">
            <v>Japan</v>
          </cell>
        </row>
        <row r="246">
          <cell r="A246" t="str">
            <v>Advertising</v>
          </cell>
          <cell r="B246" t="str">
            <v>Saylor Advertising, Inc. (JASDAQ:2156)</v>
          </cell>
          <cell r="C246" t="str">
            <v>Japan</v>
          </cell>
        </row>
        <row r="247">
          <cell r="A247" t="str">
            <v>Advertising</v>
          </cell>
          <cell r="B247" t="str">
            <v>Kyodo Public Relations Co., Ltd. (JASDAQ:2436)</v>
          </cell>
          <cell r="C247" t="str">
            <v>Japan</v>
          </cell>
        </row>
        <row r="248">
          <cell r="A248" t="str">
            <v>Advertising</v>
          </cell>
          <cell r="B248" t="str">
            <v>Insight Inc. (SPSE:2172)</v>
          </cell>
          <cell r="C248" t="str">
            <v>Japan</v>
          </cell>
        </row>
        <row r="249">
          <cell r="A249" t="str">
            <v>Advertising</v>
          </cell>
          <cell r="B249" t="str">
            <v>D.A.Consortium Holdings Inc. (TSE:6534)</v>
          </cell>
          <cell r="C249" t="str">
            <v>Japan</v>
          </cell>
        </row>
        <row r="250">
          <cell r="A250" t="str">
            <v>Advertising</v>
          </cell>
          <cell r="B250" t="str">
            <v>Vector Inc. (TSE:6058)</v>
          </cell>
          <cell r="C250" t="str">
            <v>Japan</v>
          </cell>
        </row>
        <row r="251">
          <cell r="A251" t="str">
            <v>Advertising</v>
          </cell>
          <cell r="B251" t="str">
            <v>Septeni Holdings Co., Ltd. (JASDAQ:4293)</v>
          </cell>
          <cell r="C251" t="str">
            <v>Japan</v>
          </cell>
        </row>
        <row r="252">
          <cell r="A252" t="str">
            <v>Advertising</v>
          </cell>
          <cell r="B252" t="str">
            <v>ZIGExN Co., Ltd. (TSE:3679)</v>
          </cell>
          <cell r="C252" t="str">
            <v>Japan</v>
          </cell>
        </row>
        <row r="253">
          <cell r="A253" t="str">
            <v>Advertising</v>
          </cell>
          <cell r="B253" t="str">
            <v>FreakOut, inc (TSE:6094)</v>
          </cell>
          <cell r="C253" t="str">
            <v>Japan</v>
          </cell>
        </row>
        <row r="254">
          <cell r="A254" t="str">
            <v>Advertising</v>
          </cell>
          <cell r="B254" t="str">
            <v>Intage Holdings Inc. (TSE:4326)</v>
          </cell>
          <cell r="C254" t="str">
            <v>Japan</v>
          </cell>
        </row>
        <row r="255">
          <cell r="A255" t="str">
            <v>Advertising</v>
          </cell>
          <cell r="B255" t="str">
            <v>Adways Inc. (TSE:2489)</v>
          </cell>
          <cell r="C255" t="str">
            <v>Japan</v>
          </cell>
        </row>
        <row r="256">
          <cell r="A256" t="str">
            <v>Advertising</v>
          </cell>
          <cell r="B256" t="str">
            <v>OPT Holding, Inc. (TSE:2389)</v>
          </cell>
          <cell r="C256" t="str">
            <v>Japan</v>
          </cell>
        </row>
        <row r="257">
          <cell r="A257" t="str">
            <v>Advertising</v>
          </cell>
          <cell r="B257" t="str">
            <v>Ceres inc. (TSE:3696)</v>
          </cell>
          <cell r="C257" t="str">
            <v>Japan</v>
          </cell>
        </row>
        <row r="258">
          <cell r="A258" t="str">
            <v>Advertising</v>
          </cell>
          <cell r="B258" t="str">
            <v>Tri-Stage Inc. (TSE:2178)</v>
          </cell>
          <cell r="C258" t="str">
            <v>Japan</v>
          </cell>
        </row>
        <row r="259">
          <cell r="A259" t="str">
            <v>Advertising</v>
          </cell>
          <cell r="B259" t="str">
            <v>TOW Co.,Ltd. (TSE:4767)</v>
          </cell>
          <cell r="C259" t="str">
            <v>Japan</v>
          </cell>
        </row>
        <row r="260">
          <cell r="A260" t="str">
            <v>Advertising</v>
          </cell>
          <cell r="B260" t="str">
            <v>Omnicom Group Inc. (NYSE:OMC)</v>
          </cell>
          <cell r="C260" t="str">
            <v>United States</v>
          </cell>
        </row>
        <row r="261">
          <cell r="A261" t="str">
            <v>Advertising</v>
          </cell>
          <cell r="B261" t="str">
            <v>The Interpublic Group of Companies, Inc. (NYSE:IPG)</v>
          </cell>
          <cell r="C261" t="str">
            <v>United States</v>
          </cell>
        </row>
        <row r="262">
          <cell r="A262" t="str">
            <v>Advertising</v>
          </cell>
          <cell r="B262" t="str">
            <v>Clear Channel Outdoor Holdings, Inc. (NYSE:CCO)</v>
          </cell>
          <cell r="C262" t="str">
            <v>United States</v>
          </cell>
        </row>
        <row r="263">
          <cell r="A263" t="str">
            <v>Advertising</v>
          </cell>
          <cell r="B263" t="str">
            <v>National CineMedia, Inc. (NasdaqGS:NCMI)</v>
          </cell>
          <cell r="C263" t="str">
            <v>United States</v>
          </cell>
        </row>
        <row r="264">
          <cell r="A264" t="str">
            <v>Advertising</v>
          </cell>
          <cell r="B264" t="str">
            <v>CMG Holdings Group, Inc. (OTCPK:CMGO)</v>
          </cell>
          <cell r="C264" t="str">
            <v>United States</v>
          </cell>
        </row>
        <row r="265">
          <cell r="A265" t="str">
            <v>Advertising</v>
          </cell>
          <cell r="B265" t="str">
            <v>ProConcept Marketing Group, Inc. (OTCPK:PRMK)</v>
          </cell>
          <cell r="C265" t="str">
            <v>United States</v>
          </cell>
        </row>
        <row r="266">
          <cell r="A266" t="str">
            <v>Advertising</v>
          </cell>
          <cell r="B266" t="str">
            <v>Alliance Creative Group, Inc. (OTCPK:ACGX)</v>
          </cell>
          <cell r="C266" t="str">
            <v>United States</v>
          </cell>
        </row>
        <row r="267">
          <cell r="A267" t="str">
            <v>Advertising</v>
          </cell>
          <cell r="B267" t="str">
            <v>Cross Click Media, Inc. (OTCPK:XCLK)</v>
          </cell>
          <cell r="C267" t="str">
            <v>United States</v>
          </cell>
        </row>
        <row r="268">
          <cell r="A268" t="str">
            <v>Advertising</v>
          </cell>
          <cell r="B268" t="str">
            <v>Firefish, Inc. (OTCPK:FRFS)</v>
          </cell>
          <cell r="C268" t="str">
            <v>United States</v>
          </cell>
        </row>
        <row r="269">
          <cell r="A269" t="str">
            <v>Advertising</v>
          </cell>
          <cell r="B269" t="str">
            <v>VizConnect, Inc. (OTCPK:VIZC)</v>
          </cell>
          <cell r="C269" t="str">
            <v>United States</v>
          </cell>
        </row>
        <row r="270">
          <cell r="A270" t="str">
            <v>Advertising</v>
          </cell>
          <cell r="B270" t="str">
            <v>Connected Media Technologies Inc. (OTCPK:CNCM)</v>
          </cell>
          <cell r="C270" t="str">
            <v>United States</v>
          </cell>
        </row>
        <row r="271">
          <cell r="A271" t="str">
            <v>Advertising</v>
          </cell>
          <cell r="B271" t="str">
            <v>Simon Worldwide, Inc. (OTCPK:SWWI)</v>
          </cell>
          <cell r="C271" t="str">
            <v>United States</v>
          </cell>
        </row>
        <row r="272">
          <cell r="A272" t="str">
            <v>Advertising</v>
          </cell>
          <cell r="B272" t="str">
            <v>LoyaltyPoint, Inc. (OTCPK:LYLP)</v>
          </cell>
          <cell r="C272" t="str">
            <v>United States</v>
          </cell>
        </row>
        <row r="273">
          <cell r="A273" t="str">
            <v>Advertising</v>
          </cell>
          <cell r="B273" t="str">
            <v>Artec Global Media, Inc. (OTCPK:ACTL)</v>
          </cell>
          <cell r="C273" t="str">
            <v>United States</v>
          </cell>
        </row>
        <row r="274">
          <cell r="A274" t="str">
            <v>Advertising</v>
          </cell>
          <cell r="B274" t="str">
            <v>Mecklermedia Corporation (OTCPK:MECK)</v>
          </cell>
          <cell r="C274" t="str">
            <v>United States</v>
          </cell>
        </row>
        <row r="275">
          <cell r="A275" t="str">
            <v>Advertising</v>
          </cell>
          <cell r="B275" t="str">
            <v>Omni Global Technologies, Inc. (OTCPK:OMGT)</v>
          </cell>
          <cell r="C275" t="str">
            <v>United States</v>
          </cell>
        </row>
        <row r="276">
          <cell r="A276" t="str">
            <v>Advertising</v>
          </cell>
          <cell r="B276" t="str">
            <v>Corfacts Inc. (OTCPK:CFCC)</v>
          </cell>
          <cell r="C276" t="str">
            <v>United States</v>
          </cell>
        </row>
        <row r="277">
          <cell r="A277" t="str">
            <v>Advertising</v>
          </cell>
          <cell r="B277" t="str">
            <v>USA Zhimingde International Group Corporation (OTCPK:ZMDC)</v>
          </cell>
          <cell r="C277" t="str">
            <v>United States</v>
          </cell>
        </row>
        <row r="278">
          <cell r="A278" t="str">
            <v>Advertising</v>
          </cell>
          <cell r="B278" t="str">
            <v>Adaptive Medias, Inc. (OTCPK:ADTM)</v>
          </cell>
          <cell r="C278" t="str">
            <v>United States</v>
          </cell>
        </row>
        <row r="279">
          <cell r="A279" t="str">
            <v>Advertising</v>
          </cell>
          <cell r="B279" t="str">
            <v>Harte Hanks, Inc. (NYSE:HHS)</v>
          </cell>
          <cell r="C279" t="str">
            <v>United States</v>
          </cell>
        </row>
        <row r="280">
          <cell r="A280" t="str">
            <v>Advertising</v>
          </cell>
          <cell r="B280" t="str">
            <v>Xcel Brands, Inc. (NasdaqGM:XELB)</v>
          </cell>
          <cell r="C280" t="str">
            <v>United States</v>
          </cell>
        </row>
        <row r="281">
          <cell r="A281" t="str">
            <v>Advertising</v>
          </cell>
          <cell r="B281" t="str">
            <v>Social Reality, Inc. (NasdaqCM:SRAX)</v>
          </cell>
          <cell r="C281" t="str">
            <v>United States</v>
          </cell>
        </row>
        <row r="282">
          <cell r="A282" t="str">
            <v>Advertising</v>
          </cell>
          <cell r="B282" t="str">
            <v>Affinion Group Holdings, Inc. (OTCPK:AFGR)</v>
          </cell>
          <cell r="C282" t="str">
            <v>United States</v>
          </cell>
        </row>
        <row r="283">
          <cell r="A283" t="str">
            <v>Advertising</v>
          </cell>
          <cell r="B283" t="str">
            <v>EZJR, Inc. (OTCPK:EZJR)</v>
          </cell>
          <cell r="C283" t="str">
            <v>United States</v>
          </cell>
        </row>
        <row r="284">
          <cell r="A284" t="str">
            <v>Advertising</v>
          </cell>
          <cell r="B284" t="str">
            <v>Insignia Systems, Inc. (NasdaqCM:ISIG)</v>
          </cell>
          <cell r="C284" t="str">
            <v>United States</v>
          </cell>
        </row>
        <row r="285">
          <cell r="A285" t="str">
            <v>Advertising</v>
          </cell>
          <cell r="B285" t="str">
            <v>Crown Equity Holdings Inc. (OTCPK:CRWE)</v>
          </cell>
          <cell r="C285" t="str">
            <v>United States</v>
          </cell>
        </row>
        <row r="286">
          <cell r="A286" t="str">
            <v>Advertising</v>
          </cell>
          <cell r="B286" t="str">
            <v>Monaker Group, Inc. (OTCPK:MKGI)</v>
          </cell>
          <cell r="C286" t="str">
            <v>United States</v>
          </cell>
        </row>
        <row r="287">
          <cell r="A287" t="str">
            <v>Advertising</v>
          </cell>
          <cell r="B287" t="str">
            <v>SPAR Group, Inc. (NasdaqCM:SGRP)</v>
          </cell>
          <cell r="C287" t="str">
            <v>United States</v>
          </cell>
        </row>
        <row r="288">
          <cell r="A288" t="str">
            <v>Advertising</v>
          </cell>
          <cell r="B288" t="str">
            <v>Creative Realities, Inc. (OTCPK:CREX)</v>
          </cell>
          <cell r="C288" t="str">
            <v>United States</v>
          </cell>
        </row>
        <row r="289">
          <cell r="A289" t="str">
            <v>Advertising</v>
          </cell>
          <cell r="B289" t="str">
            <v>KSIX Media Holdings, Inc. (OTCPK:KSIX)</v>
          </cell>
          <cell r="C289" t="str">
            <v>United States</v>
          </cell>
        </row>
        <row r="290">
          <cell r="A290" t="str">
            <v>Advertising</v>
          </cell>
          <cell r="B290" t="str">
            <v>Snipp Interactive Inc. (TSXV:SPN)</v>
          </cell>
          <cell r="C290" t="str">
            <v>United States</v>
          </cell>
        </row>
        <row r="291">
          <cell r="A291" t="str">
            <v>Advertising</v>
          </cell>
          <cell r="B291" t="str">
            <v>Fuse Enterprises Inc. (OTCBB:FSNT)</v>
          </cell>
          <cell r="C291" t="str">
            <v>United States</v>
          </cell>
        </row>
        <row r="292">
          <cell r="A292" t="str">
            <v>Advertising</v>
          </cell>
          <cell r="B292" t="str">
            <v>Wizard World, Inc. (OTCBB:WIZD)</v>
          </cell>
          <cell r="C292" t="str">
            <v>United States</v>
          </cell>
        </row>
        <row r="293">
          <cell r="A293" t="str">
            <v>Advertising</v>
          </cell>
          <cell r="B293" t="str">
            <v>International Consolidated Companies, Inc. (OTCPK:INCC)</v>
          </cell>
          <cell r="C293" t="str">
            <v>United States</v>
          </cell>
        </row>
        <row r="294">
          <cell r="A294" t="str">
            <v>Advertising</v>
          </cell>
          <cell r="B294" t="str">
            <v>SharkReach, Inc. (OTCPK:SHRK)</v>
          </cell>
          <cell r="C294" t="str">
            <v>United States</v>
          </cell>
        </row>
        <row r="295">
          <cell r="A295" t="str">
            <v>Advertising</v>
          </cell>
          <cell r="B295" t="str">
            <v>Mobiquity Technologies, Inc. (OTCPK:MOBQ)</v>
          </cell>
          <cell r="C295" t="str">
            <v>United States</v>
          </cell>
        </row>
        <row r="296">
          <cell r="A296" t="str">
            <v>Advertising</v>
          </cell>
          <cell r="B296" t="str">
            <v>Dewmar International BMC, Inc. (OTCPK:DEWM)</v>
          </cell>
          <cell r="C296" t="str">
            <v>United States</v>
          </cell>
        </row>
        <row r="297">
          <cell r="A297" t="str">
            <v>Advertising</v>
          </cell>
          <cell r="B297" t="str">
            <v>Ecom Products Group Corporation (OTCPK:DCOU)</v>
          </cell>
          <cell r="C297" t="str">
            <v>United States</v>
          </cell>
        </row>
        <row r="298">
          <cell r="A298" t="str">
            <v>Advertising</v>
          </cell>
          <cell r="B298" t="str">
            <v>United Communications Partners Inc. (OTCPK:UCPA)</v>
          </cell>
          <cell r="C298" t="str">
            <v>United States</v>
          </cell>
        </row>
        <row r="299">
          <cell r="A299" t="str">
            <v>Advertising</v>
          </cell>
          <cell r="B299" t="str">
            <v>Ghost Technology Inc (OTCPK:GHST)</v>
          </cell>
          <cell r="C299" t="str">
            <v>United States</v>
          </cell>
        </row>
        <row r="300">
          <cell r="A300" t="str">
            <v>Advertising</v>
          </cell>
          <cell r="B300" t="str">
            <v>MDC Partners Inc. (NasdaqGS:MDCA)</v>
          </cell>
          <cell r="C300" t="str">
            <v>United States</v>
          </cell>
        </row>
        <row r="301">
          <cell r="A301" t="str">
            <v>Aerospace/Defense</v>
          </cell>
          <cell r="B301" t="str">
            <v>CAE Inc. (TSX:CAE)</v>
          </cell>
          <cell r="C301" t="str">
            <v>Canada</v>
          </cell>
        </row>
        <row r="302">
          <cell r="A302" t="str">
            <v>Aerospace/Defense</v>
          </cell>
          <cell r="B302" t="str">
            <v>Bombardier Inc. (TSX:BBD.B)</v>
          </cell>
          <cell r="C302" t="str">
            <v>Canada</v>
          </cell>
        </row>
        <row r="303">
          <cell r="A303" t="str">
            <v>Aerospace/Defense</v>
          </cell>
          <cell r="B303" t="str">
            <v>MacDonald, Dettwiler and Associates Ltd. (TSX:MDA)</v>
          </cell>
          <cell r="C303" t="str">
            <v>Canada</v>
          </cell>
        </row>
        <row r="304">
          <cell r="A304" t="str">
            <v>Aerospace/Defense</v>
          </cell>
          <cell r="B304" t="str">
            <v>Magellan Aerospace Corporation (TSX:MAL)</v>
          </cell>
          <cell r="C304" t="str">
            <v>Canada</v>
          </cell>
        </row>
        <row r="305">
          <cell r="A305" t="str">
            <v>Aerospace/Defense</v>
          </cell>
          <cell r="B305" t="str">
            <v>Martin Aircraft Company Limited (ASX:MJP)</v>
          </cell>
          <cell r="C305" t="str">
            <v>New Zealand</v>
          </cell>
        </row>
        <row r="306">
          <cell r="A306" t="str">
            <v>Aerospace/Defense</v>
          </cell>
          <cell r="B306" t="str">
            <v>Electro Optic Systems Holdings Limited (ASX:EOS)</v>
          </cell>
          <cell r="C306" t="str">
            <v>Australia</v>
          </cell>
        </row>
        <row r="307">
          <cell r="A307" t="str">
            <v>Aerospace/Defense</v>
          </cell>
          <cell r="B307" t="str">
            <v>Nanotech Security Corp. (TSXV:NTS)</v>
          </cell>
          <cell r="C307" t="str">
            <v>Canada</v>
          </cell>
        </row>
        <row r="308">
          <cell r="A308" t="str">
            <v>Aerospace/Defense</v>
          </cell>
          <cell r="B308" t="str">
            <v>Quickstep Holdings Limited (ASX:QHL)</v>
          </cell>
          <cell r="C308" t="str">
            <v>Australia</v>
          </cell>
        </row>
        <row r="309">
          <cell r="A309" t="str">
            <v>Aerospace/Defense</v>
          </cell>
          <cell r="B309" t="str">
            <v>FLYHT Aerospace Solutions Ltd. (TSXV:FLY)</v>
          </cell>
          <cell r="C309" t="str">
            <v>Canada</v>
          </cell>
        </row>
        <row r="310">
          <cell r="A310" t="str">
            <v>Aerospace/Defense</v>
          </cell>
          <cell r="B310" t="str">
            <v>DroneShield Limited (ASX:DRO)</v>
          </cell>
          <cell r="C310" t="str">
            <v>Australia</v>
          </cell>
        </row>
        <row r="311">
          <cell r="A311" t="str">
            <v>Aerospace/Defense</v>
          </cell>
          <cell r="B311" t="str">
            <v>PTB Group Limited (ASX:PTB)</v>
          </cell>
          <cell r="C311" t="str">
            <v>Australia</v>
          </cell>
        </row>
        <row r="312">
          <cell r="A312" t="str">
            <v>Aerospace/Defense</v>
          </cell>
          <cell r="B312" t="str">
            <v>Avcorp Industries Inc. (TSX:AVP)</v>
          </cell>
          <cell r="C312" t="str">
            <v>Canada</v>
          </cell>
        </row>
        <row r="313">
          <cell r="A313" t="str">
            <v>Aerospace/Defense</v>
          </cell>
          <cell r="B313" t="str">
            <v>Bluedrop Performance Learning Inc. (TSXV:BPL)</v>
          </cell>
          <cell r="C313" t="str">
            <v>Canada</v>
          </cell>
        </row>
        <row r="314">
          <cell r="A314" t="str">
            <v>Aerospace/Defense</v>
          </cell>
          <cell r="B314" t="str">
            <v>IWG Technologies Inc. (TSXV:IWG)</v>
          </cell>
          <cell r="C314" t="str">
            <v>Canada</v>
          </cell>
        </row>
        <row r="315">
          <cell r="A315" t="str">
            <v>Aerospace/Defense</v>
          </cell>
          <cell r="B315" t="str">
            <v>Patriot One Technologies Inc. (TSXV:PAT)</v>
          </cell>
          <cell r="C315" t="str">
            <v>Canada</v>
          </cell>
        </row>
        <row r="316">
          <cell r="A316" t="str">
            <v>Aerospace/Defense</v>
          </cell>
          <cell r="B316" t="str">
            <v>Kraken Sonar Inc. (TSXV:PNG)</v>
          </cell>
          <cell r="C316" t="str">
            <v>Canada</v>
          </cell>
        </row>
        <row r="317">
          <cell r="A317" t="str">
            <v>Aerospace/Defense</v>
          </cell>
          <cell r="B317" t="str">
            <v>Mission Ready Services Inc. (TSXV:MRS)</v>
          </cell>
          <cell r="C317" t="str">
            <v>Canada</v>
          </cell>
        </row>
        <row r="318">
          <cell r="A318" t="str">
            <v>Aerospace/Defense</v>
          </cell>
          <cell r="B318" t="str">
            <v>Xtek Limited (ASX:XTE)</v>
          </cell>
          <cell r="C318" t="str">
            <v>Australia</v>
          </cell>
        </row>
        <row r="319">
          <cell r="A319" t="str">
            <v>Aerospace/Defense</v>
          </cell>
          <cell r="B319" t="str">
            <v>Drone Delivery Canada Corp. (OTCPK:ASRC.F)</v>
          </cell>
          <cell r="C319" t="str">
            <v>Canada</v>
          </cell>
        </row>
        <row r="320">
          <cell r="A320" t="str">
            <v>Aerospace/Defense</v>
          </cell>
          <cell r="B320" t="str">
            <v>Lamperd Less Lethal, Inc. (OTCPK:LLLI)</v>
          </cell>
          <cell r="C320" t="str">
            <v>Canada</v>
          </cell>
        </row>
        <row r="321">
          <cell r="A321" t="str">
            <v>Aerospace/Defense</v>
          </cell>
          <cell r="B321" t="str">
            <v>Austal Limited (ASX:ASB)</v>
          </cell>
          <cell r="C321" t="str">
            <v>Australia</v>
          </cell>
        </row>
        <row r="322">
          <cell r="A322" t="str">
            <v>Aerospace/Defense</v>
          </cell>
          <cell r="B322" t="str">
            <v>Héroux-Devtek Inc. (TSX:HRX)</v>
          </cell>
          <cell r="C322" t="str">
            <v>Canada</v>
          </cell>
        </row>
        <row r="323">
          <cell r="A323" t="str">
            <v>Aerospace/Defense</v>
          </cell>
          <cell r="B323" t="str">
            <v>Airbus Group SE (ENXTPA:AIR)</v>
          </cell>
          <cell r="C323" t="str">
            <v>Netherlands</v>
          </cell>
        </row>
        <row r="324">
          <cell r="A324" t="str">
            <v>Aerospace/Defense</v>
          </cell>
          <cell r="B324" t="str">
            <v>Safran SA (ENXTPA:SAF)</v>
          </cell>
          <cell r="C324" t="str">
            <v>France</v>
          </cell>
        </row>
        <row r="325">
          <cell r="A325" t="str">
            <v>Aerospace/Defense</v>
          </cell>
          <cell r="B325" t="str">
            <v>BAE Systems plc (LSE:BA.)</v>
          </cell>
          <cell r="C325" t="str">
            <v>United Kingdom</v>
          </cell>
        </row>
        <row r="326">
          <cell r="A326" t="str">
            <v>Aerospace/Defense</v>
          </cell>
          <cell r="B326" t="str">
            <v>Thales SA (ENXTPA:HO)</v>
          </cell>
          <cell r="C326" t="str">
            <v>France</v>
          </cell>
        </row>
        <row r="327">
          <cell r="A327" t="str">
            <v>Aerospace/Defense</v>
          </cell>
          <cell r="B327" t="str">
            <v>Rolls-Royce Holdings plc (LSE:RR.)</v>
          </cell>
          <cell r="C327" t="str">
            <v>United Kingdom</v>
          </cell>
        </row>
        <row r="328">
          <cell r="A328" t="str">
            <v>Aerospace/Defense</v>
          </cell>
          <cell r="B328" t="str">
            <v>Dassault Aviation SA (ENXTPA:AM)</v>
          </cell>
          <cell r="C328" t="str">
            <v>France</v>
          </cell>
        </row>
        <row r="329">
          <cell r="A329" t="str">
            <v>Aerospace/Defense</v>
          </cell>
          <cell r="B329" t="str">
            <v>Leonardo - Finmeccanica S.p.a. (BIT:LDO)</v>
          </cell>
          <cell r="C329" t="str">
            <v>Italy</v>
          </cell>
        </row>
        <row r="330">
          <cell r="A330" t="str">
            <v>Aerospace/Defense</v>
          </cell>
          <cell r="B330" t="str">
            <v>Zodiac Aerospace (ENXTPA:ZC)</v>
          </cell>
          <cell r="C330" t="str">
            <v>France</v>
          </cell>
        </row>
        <row r="331">
          <cell r="A331" t="str">
            <v>Aerospace/Defense</v>
          </cell>
          <cell r="B331" t="str">
            <v>MTU Aero Engines AG (XTRA:MTX)</v>
          </cell>
          <cell r="C331" t="str">
            <v>Germany</v>
          </cell>
        </row>
        <row r="332">
          <cell r="A332" t="str">
            <v>Aerospace/Defense</v>
          </cell>
          <cell r="B332" t="str">
            <v>Meggitt PLC (LSE:MGGT)</v>
          </cell>
          <cell r="C332" t="str">
            <v>United Kingdom</v>
          </cell>
        </row>
        <row r="333">
          <cell r="A333" t="str">
            <v>Aerospace/Defense</v>
          </cell>
          <cell r="B333" t="str">
            <v>SAAB AB (publ.) (OM:SAAB B)</v>
          </cell>
          <cell r="C333" t="str">
            <v>Sweden</v>
          </cell>
        </row>
        <row r="334">
          <cell r="A334" t="str">
            <v>Aerospace/Defense</v>
          </cell>
          <cell r="B334" t="str">
            <v>Aselsan Elektronik Sanayi ve Ticaret Anonim Sirketi (IBSE:ASELS)</v>
          </cell>
          <cell r="C334" t="str">
            <v>Turkey</v>
          </cell>
        </row>
        <row r="335">
          <cell r="A335" t="str">
            <v>Aerospace/Defense</v>
          </cell>
          <cell r="B335" t="str">
            <v>Cobham plc (LSE:COB)</v>
          </cell>
          <cell r="C335" t="str">
            <v>United Kingdom</v>
          </cell>
        </row>
        <row r="336">
          <cell r="A336" t="str">
            <v>Aerospace/Defense</v>
          </cell>
          <cell r="B336" t="str">
            <v>Heckler &amp; Koch GmbH (ENXTPA:MLHK)</v>
          </cell>
          <cell r="C336" t="str">
            <v>Germany</v>
          </cell>
        </row>
        <row r="337">
          <cell r="A337" t="str">
            <v>Aerospace/Defense</v>
          </cell>
          <cell r="B337" t="str">
            <v>QinetiQ Group Plc (LSE:QQ.)</v>
          </cell>
          <cell r="C337" t="str">
            <v>United Kingdom</v>
          </cell>
        </row>
        <row r="338">
          <cell r="A338" t="str">
            <v>Aerospace/Defense</v>
          </cell>
          <cell r="B338" t="str">
            <v>Kongsberg Gruppen ASA (OB:KOG)</v>
          </cell>
          <cell r="C338" t="str">
            <v>Norway</v>
          </cell>
        </row>
        <row r="339">
          <cell r="A339" t="str">
            <v>Aerospace/Defense</v>
          </cell>
          <cell r="B339" t="str">
            <v>Lisi SA (ENXTPA:FII)</v>
          </cell>
          <cell r="C339" t="str">
            <v>France</v>
          </cell>
        </row>
        <row r="340">
          <cell r="A340" t="str">
            <v>Aerospace/Defense</v>
          </cell>
          <cell r="B340" t="str">
            <v>Ultra Electronics Holdings plc (LSE:ULE)</v>
          </cell>
          <cell r="C340" t="str">
            <v>United Kingdom</v>
          </cell>
        </row>
        <row r="341">
          <cell r="A341" t="str">
            <v>Aerospace/Defense</v>
          </cell>
          <cell r="B341" t="str">
            <v>Senior plc (LSE:SNR)</v>
          </cell>
          <cell r="C341" t="str">
            <v>United Kingdom</v>
          </cell>
        </row>
        <row r="342">
          <cell r="A342" t="str">
            <v>Aerospace/Defense</v>
          </cell>
          <cell r="B342" t="str">
            <v>Figeac-Aero Société Anonyme (ENXTPA:FGA)</v>
          </cell>
          <cell r="C342" t="str">
            <v>France</v>
          </cell>
        </row>
        <row r="343">
          <cell r="A343" t="str">
            <v>Aerospace/Defense</v>
          </cell>
          <cell r="B343" t="str">
            <v>GS Sweden AB (OM:GOMX)</v>
          </cell>
          <cell r="C343" t="str">
            <v>Sweden</v>
          </cell>
        </row>
        <row r="344">
          <cell r="A344" t="str">
            <v>Aerospace/Defense</v>
          </cell>
          <cell r="B344" t="str">
            <v>Société Anonyme Belge de Constructions Aéronautiques (ENXTBR:SAB)</v>
          </cell>
          <cell r="C344" t="str">
            <v>Belgium</v>
          </cell>
        </row>
        <row r="345">
          <cell r="A345" t="str">
            <v>Aerospace/Defense</v>
          </cell>
          <cell r="B345" t="str">
            <v>MS International plc (AIM:MSI)</v>
          </cell>
          <cell r="C345" t="str">
            <v>United Kingdom</v>
          </cell>
        </row>
        <row r="346">
          <cell r="A346" t="str">
            <v>Aerospace/Defense</v>
          </cell>
          <cell r="B346" t="str">
            <v>NSE Industries SA (ENXTPA:ALNSE)</v>
          </cell>
          <cell r="C346" t="str">
            <v>France</v>
          </cell>
        </row>
        <row r="347">
          <cell r="A347" t="str">
            <v>Aerospace/Defense</v>
          </cell>
          <cell r="B347" t="str">
            <v>ÅAC Microtec AB (OM:AAC)</v>
          </cell>
          <cell r="C347" t="str">
            <v>Sweden</v>
          </cell>
        </row>
        <row r="348">
          <cell r="A348" t="str">
            <v>Aerospace/Defense</v>
          </cell>
          <cell r="B348" t="str">
            <v>Delta Drone S.A. (ENXTPA:ALDR)</v>
          </cell>
          <cell r="C348" t="str">
            <v>France</v>
          </cell>
        </row>
        <row r="349">
          <cell r="A349" t="str">
            <v>Aerospace/Defense</v>
          </cell>
          <cell r="B349" t="str">
            <v>Lubawa S.A. (WSE:LBW)</v>
          </cell>
          <cell r="C349" t="str">
            <v>Poland</v>
          </cell>
        </row>
        <row r="350">
          <cell r="A350" t="str">
            <v>Aerospace/Defense</v>
          </cell>
          <cell r="B350" t="str">
            <v>AVTECH Sweden AB (publ) (OM:AVT B)</v>
          </cell>
          <cell r="C350" t="str">
            <v>Sweden</v>
          </cell>
        </row>
        <row r="351">
          <cell r="A351" t="str">
            <v>Aerospace/Defense</v>
          </cell>
          <cell r="B351" t="str">
            <v>CybAero AB (OM:CBA)</v>
          </cell>
          <cell r="C351" t="str">
            <v>Sweden</v>
          </cell>
        </row>
        <row r="352">
          <cell r="A352" t="str">
            <v>Aerospace/Defense</v>
          </cell>
          <cell r="B352" t="str">
            <v>Rovsing A/S (CPSE:ROV)</v>
          </cell>
          <cell r="C352" t="str">
            <v>Denmark</v>
          </cell>
        </row>
        <row r="353">
          <cell r="A353" t="str">
            <v>Aerospace/Defense</v>
          </cell>
          <cell r="B353" t="str">
            <v>Novae Aerospace (ENXTPA:MLNOT)</v>
          </cell>
          <cell r="C353" t="str">
            <v>France</v>
          </cell>
        </row>
        <row r="354">
          <cell r="A354" t="str">
            <v>Aerospace/Defense</v>
          </cell>
          <cell r="B354" t="str">
            <v>Aqeri Holding AB (publ) (OM:AQER)</v>
          </cell>
          <cell r="C354" t="str">
            <v>Sweden</v>
          </cell>
        </row>
        <row r="355">
          <cell r="A355" t="str">
            <v>Aerospace/Defense</v>
          </cell>
          <cell r="B355" t="str">
            <v>Strat Aero Plc (AIM:AERO)</v>
          </cell>
          <cell r="C355" t="str">
            <v>United Kingdom</v>
          </cell>
        </row>
        <row r="356">
          <cell r="A356" t="str">
            <v>Aerospace/Defense</v>
          </cell>
          <cell r="B356" t="str">
            <v>Chemring Group plc (LSE:CHG)</v>
          </cell>
          <cell r="C356" t="str">
            <v>United Kingdom</v>
          </cell>
        </row>
        <row r="357">
          <cell r="A357" t="str">
            <v>Aerospace/Defense</v>
          </cell>
          <cell r="B357" t="str">
            <v>Latécoère S.A. (ENXTPA:LAT)</v>
          </cell>
          <cell r="C357" t="str">
            <v>France</v>
          </cell>
        </row>
        <row r="358">
          <cell r="A358" t="str">
            <v>Aerospace/Defense</v>
          </cell>
          <cell r="B358" t="str">
            <v>Avon Rubber p.l.c. (LSE:AVON)</v>
          </cell>
          <cell r="C358" t="str">
            <v>United Kingdom</v>
          </cell>
        </row>
        <row r="359">
          <cell r="A359" t="str">
            <v>Aerospace/Defense</v>
          </cell>
          <cell r="B359" t="str">
            <v>OHB SE (XTRA:OHB)</v>
          </cell>
          <cell r="C359" t="str">
            <v>Germany</v>
          </cell>
        </row>
        <row r="360">
          <cell r="A360" t="str">
            <v>Aerospace/Defense</v>
          </cell>
          <cell r="B360" t="str">
            <v>FACC AG (WBAG:FACC)</v>
          </cell>
          <cell r="C360" t="str">
            <v>Austria</v>
          </cell>
        </row>
        <row r="361">
          <cell r="A361" t="str">
            <v>Aerospace/Defense</v>
          </cell>
          <cell r="B361" t="str">
            <v>ECA SA (ENXTPA:ECASA)</v>
          </cell>
          <cell r="C361" t="str">
            <v>France</v>
          </cell>
        </row>
        <row r="362">
          <cell r="A362" t="str">
            <v>Aerospace/Defense</v>
          </cell>
          <cell r="B362" t="str">
            <v>Cohort PLC (AIM:CHRT)</v>
          </cell>
          <cell r="C362" t="str">
            <v>United Kingdom</v>
          </cell>
        </row>
        <row r="363">
          <cell r="A363" t="str">
            <v>Aerospace/Defense</v>
          </cell>
          <cell r="B363" t="str">
            <v>CTT Systems AB (OM:CTT)</v>
          </cell>
          <cell r="C363" t="str">
            <v>Sweden</v>
          </cell>
        </row>
        <row r="364">
          <cell r="A364" t="str">
            <v>Aerospace/Defense</v>
          </cell>
          <cell r="B364" t="str">
            <v>AVIC Aviation Engine Corporation PLC (SHSE:600893)</v>
          </cell>
          <cell r="C364" t="str">
            <v>China</v>
          </cell>
        </row>
        <row r="365">
          <cell r="A365" t="str">
            <v>Aerospace/Defense</v>
          </cell>
          <cell r="B365" t="str">
            <v>AVIC Aircraft Co., Ltd. (SZSE:000768)</v>
          </cell>
          <cell r="C365" t="str">
            <v>China</v>
          </cell>
        </row>
        <row r="366">
          <cell r="A366" t="str">
            <v>Aerospace/Defense</v>
          </cell>
          <cell r="B366" t="str">
            <v>Singapore Technologies Engineering Ltd (SGX:S63)</v>
          </cell>
          <cell r="C366" t="str">
            <v>Singapore</v>
          </cell>
        </row>
        <row r="367">
          <cell r="A367" t="str">
            <v>Aerospace/Defense</v>
          </cell>
          <cell r="B367" t="str">
            <v>Korea Aerospace Industries, Ltd. (KOSE:A047810)</v>
          </cell>
          <cell r="C367" t="str">
            <v>South Korea</v>
          </cell>
        </row>
        <row r="368">
          <cell r="A368" t="str">
            <v>Aerospace/Defense</v>
          </cell>
          <cell r="B368" t="str">
            <v>China Spacesat Co., Ltd. (SHSE:600118)</v>
          </cell>
          <cell r="C368" t="str">
            <v>China</v>
          </cell>
        </row>
        <row r="369">
          <cell r="A369" t="str">
            <v>Aerospace/Defense</v>
          </cell>
          <cell r="B369" t="str">
            <v>China Avionics Systems Co.,Ltd. (SHSE:600372)</v>
          </cell>
          <cell r="C369" t="str">
            <v>China</v>
          </cell>
        </row>
        <row r="370">
          <cell r="A370" t="str">
            <v>Aerospace/Defense</v>
          </cell>
          <cell r="B370" t="str">
            <v>Bharat Electronics Limited (BSE:500049)</v>
          </cell>
          <cell r="C370" t="str">
            <v>India</v>
          </cell>
        </row>
        <row r="371">
          <cell r="A371" t="str">
            <v>Aerospace/Defense</v>
          </cell>
          <cell r="B371" t="str">
            <v>Elbit Systems Ltd. (TASE:ESLT)</v>
          </cell>
          <cell r="C371" t="str">
            <v>Israel</v>
          </cell>
        </row>
        <row r="372">
          <cell r="A372" t="str">
            <v>Aerospace/Defense</v>
          </cell>
          <cell r="B372" t="str">
            <v>AVIC Electromechanical Systems Co., Ltd. (SZSE:002013)</v>
          </cell>
          <cell r="C372" t="str">
            <v>China</v>
          </cell>
        </row>
        <row r="373">
          <cell r="A373" t="str">
            <v>Aerospace/Defense</v>
          </cell>
          <cell r="B373" t="str">
            <v>AVIC Helicopter Co., Ltd. (SHSE:600038)</v>
          </cell>
          <cell r="C373" t="str">
            <v>China</v>
          </cell>
        </row>
        <row r="374">
          <cell r="A374" t="str">
            <v>Aerospace/Defense</v>
          </cell>
          <cell r="B374" t="str">
            <v>AviChina Industry &amp; Technology Company Limited (SEHK:2357)</v>
          </cell>
          <cell r="C374" t="str">
            <v>China</v>
          </cell>
        </row>
        <row r="375">
          <cell r="A375" t="str">
            <v>Aerospace/Defense</v>
          </cell>
          <cell r="B375" t="str">
            <v>AVIC Aero-Engine Controls Co., Ltd. (SZSE:000738)</v>
          </cell>
          <cell r="C375" t="str">
            <v>China</v>
          </cell>
        </row>
        <row r="376">
          <cell r="A376" t="str">
            <v>Aerospace/Defense</v>
          </cell>
          <cell r="B376" t="str">
            <v>Embraer S.A. (BOVESPA:EMBR3)</v>
          </cell>
          <cell r="C376" t="str">
            <v>Brazil</v>
          </cell>
        </row>
        <row r="377">
          <cell r="A377" t="str">
            <v>Aerospace/Defense</v>
          </cell>
          <cell r="B377" t="str">
            <v>Public Joint Stock Company United Aircraft Corporation (MISX:UNAC)</v>
          </cell>
          <cell r="C377" t="str">
            <v>Russia</v>
          </cell>
        </row>
        <row r="378">
          <cell r="A378" t="str">
            <v>Aerospace/Defense</v>
          </cell>
          <cell r="B378" t="str">
            <v>Beijing Watertek Information Technology Co. Ltd (SZSE:300324)</v>
          </cell>
          <cell r="C378" t="str">
            <v>China</v>
          </cell>
        </row>
        <row r="379">
          <cell r="A379" t="str">
            <v>Aerospace/Defense</v>
          </cell>
          <cell r="B379" t="str">
            <v>China Aerospace Times Electronics CO., LTD. (SHSE:600879)</v>
          </cell>
          <cell r="C379" t="str">
            <v>China</v>
          </cell>
        </row>
        <row r="380">
          <cell r="A380" t="str">
            <v>Aerospace/Defense</v>
          </cell>
          <cell r="B380" t="str">
            <v>Jiangxi Hongdu Aviation Industry Co., Ltd. (SHSE:600316)</v>
          </cell>
          <cell r="C380" t="str">
            <v>China</v>
          </cell>
        </row>
        <row r="381">
          <cell r="A381" t="str">
            <v>Aerospace/Defense</v>
          </cell>
          <cell r="B381" t="str">
            <v>Hanwha Techwin Co., Ltd. (KOSE:A012450)</v>
          </cell>
          <cell r="C381" t="str">
            <v>South Korea</v>
          </cell>
        </row>
        <row r="382">
          <cell r="A382" t="str">
            <v>Aerospace/Defense</v>
          </cell>
          <cell r="B382" t="str">
            <v>Sichuan Chengfa Aero-Science &amp; Technology Co.,Ltd. (SHSE:600391)</v>
          </cell>
          <cell r="C382" t="str">
            <v>China</v>
          </cell>
        </row>
        <row r="383">
          <cell r="A383" t="str">
            <v>Aerospace/Defense</v>
          </cell>
          <cell r="B383" t="str">
            <v>LIG Nex1 Co., Ltd. (KOSE:A079550)</v>
          </cell>
          <cell r="C383" t="str">
            <v>South Korea</v>
          </cell>
        </row>
        <row r="384">
          <cell r="A384" t="str">
            <v>Aerospace/Defense</v>
          </cell>
          <cell r="B384" t="str">
            <v>Beijing Cisri-Gaona Materials &amp; Technology Co., Ltd. (SZSE:300034)</v>
          </cell>
          <cell r="C384" t="str">
            <v>China</v>
          </cell>
        </row>
        <row r="385">
          <cell r="A385" t="str">
            <v>Aerospace/Defense</v>
          </cell>
          <cell r="B385" t="str">
            <v>Aerospace Industrial Development Corporation (TSEC:2634)</v>
          </cell>
          <cell r="C385" t="str">
            <v>Taiwan</v>
          </cell>
        </row>
        <row r="386">
          <cell r="A386" t="str">
            <v>Aerospace/Defense</v>
          </cell>
          <cell r="B386" t="str">
            <v>Xi'an Tianhe Defense Technology Co., Ltd. (SZSE:300397)</v>
          </cell>
          <cell r="C386" t="str">
            <v>China</v>
          </cell>
        </row>
        <row r="387">
          <cell r="A387" t="str">
            <v>Aerospace/Defense</v>
          </cell>
          <cell r="B387" t="str">
            <v>Changchun UP Optotech Co., Ltd. (SZSE:002338)</v>
          </cell>
          <cell r="C387" t="str">
            <v>China</v>
          </cell>
        </row>
        <row r="388">
          <cell r="A388" t="str">
            <v>Aerospace/Defense</v>
          </cell>
          <cell r="B388" t="str">
            <v>Hubei Feilihua Quartz Glass Co.,Ltd (SZSE:300395)</v>
          </cell>
          <cell r="C388" t="str">
            <v>China</v>
          </cell>
        </row>
        <row r="389">
          <cell r="A389" t="str">
            <v>Aerospace/Defense</v>
          </cell>
          <cell r="B389" t="str">
            <v>Public Joint Stock Company Motovilicha Plants (MISX:MOTZ)</v>
          </cell>
          <cell r="C389" t="str">
            <v>Russia</v>
          </cell>
        </row>
        <row r="390">
          <cell r="A390" t="str">
            <v>Aerospace/Defense</v>
          </cell>
          <cell r="B390" t="str">
            <v>TAT Technologies, Ltd. (NasdaqGM:TATT)</v>
          </cell>
          <cell r="C390" t="str">
            <v>Israel</v>
          </cell>
        </row>
        <row r="391">
          <cell r="A391" t="str">
            <v>Aerospace/Defense</v>
          </cell>
          <cell r="B391" t="str">
            <v>Ability Inc. (NasdaqCM:ABIL)</v>
          </cell>
          <cell r="C391" t="str">
            <v>Israel</v>
          </cell>
        </row>
        <row r="392">
          <cell r="A392" t="str">
            <v>Aerospace/Defense</v>
          </cell>
          <cell r="B392" t="str">
            <v>Victek Co., Ltd. (KOSDAQ:A065450)</v>
          </cell>
          <cell r="C392" t="str">
            <v>South Korea</v>
          </cell>
        </row>
        <row r="393">
          <cell r="A393" t="str">
            <v>Aerospace/Defense</v>
          </cell>
          <cell r="B393" t="str">
            <v>Open JSC Research-And-Production Association Nauka (MISX:NAUK)</v>
          </cell>
          <cell r="C393" t="str">
            <v>Russia</v>
          </cell>
        </row>
        <row r="394">
          <cell r="A394" t="str">
            <v>Aerospace/Defense</v>
          </cell>
          <cell r="B394" t="str">
            <v>Aero Win Technology Corporation (TSEC:8222)</v>
          </cell>
          <cell r="C394" t="str">
            <v>Taiwan</v>
          </cell>
        </row>
        <row r="395">
          <cell r="A395" t="str">
            <v>Aerospace/Defense</v>
          </cell>
          <cell r="B395" t="str">
            <v>Ashot Ashkelon Industries Ltd. (TASE:ASHO)</v>
          </cell>
          <cell r="C395" t="str">
            <v>Israel</v>
          </cell>
        </row>
        <row r="396">
          <cell r="A396" t="str">
            <v>Aerospace/Defense</v>
          </cell>
          <cell r="B396" t="str">
            <v>Aryt Industries Ltd. (TASE:ARYT)</v>
          </cell>
          <cell r="C396" t="str">
            <v>Israel</v>
          </cell>
        </row>
        <row r="397">
          <cell r="A397" t="str">
            <v>Aerospace/Defense</v>
          </cell>
          <cell r="B397" t="str">
            <v>Starburst Holdings Limited (Catalist:40D)</v>
          </cell>
          <cell r="C397" t="str">
            <v>Singapore</v>
          </cell>
        </row>
        <row r="398">
          <cell r="A398" t="str">
            <v>Aerospace/Defense</v>
          </cell>
          <cell r="B398" t="str">
            <v>Alaris Holdings Limited (JSE:ALH)</v>
          </cell>
          <cell r="C398" t="str">
            <v>South Africa</v>
          </cell>
        </row>
        <row r="399">
          <cell r="A399" t="str">
            <v>Aerospace/Defense</v>
          </cell>
          <cell r="B399" t="str">
            <v>RADA Electronic Industries Ltd. (NasdaqCM:RADA)</v>
          </cell>
          <cell r="C399" t="str">
            <v>Israel</v>
          </cell>
        </row>
        <row r="400">
          <cell r="A400" t="str">
            <v>Aerospace/Defense</v>
          </cell>
          <cell r="B400" t="str">
            <v>IMCO Industries Ltd. (TASE:IMCO)</v>
          </cell>
          <cell r="C400" t="str">
            <v>Israel</v>
          </cell>
        </row>
        <row r="401">
          <cell r="A401" t="str">
            <v>Aerospace/Defense</v>
          </cell>
          <cell r="B401" t="str">
            <v>Orbit Technologies Ltd. (TASE:ORBI)</v>
          </cell>
          <cell r="C401" t="str">
            <v>Israel</v>
          </cell>
        </row>
        <row r="402">
          <cell r="A402" t="str">
            <v>Aerospace/Defense</v>
          </cell>
          <cell r="B402" t="str">
            <v>JEP Holdings Ltd. (Catalist:5FA)</v>
          </cell>
          <cell r="C402" t="str">
            <v>Singapore</v>
          </cell>
        </row>
        <row r="403">
          <cell r="A403" t="str">
            <v>Aerospace/Defense</v>
          </cell>
          <cell r="B403" t="str">
            <v>Taneja Aerospace and Aviation Limited (BSE:522229)</v>
          </cell>
          <cell r="C403" t="str">
            <v>India</v>
          </cell>
        </row>
        <row r="404">
          <cell r="A404" t="str">
            <v>Aerospace/Defense</v>
          </cell>
          <cell r="B404" t="str">
            <v>Sika Interplant Systems Limited (BSE:523606)</v>
          </cell>
          <cell r="C404" t="str">
            <v>India</v>
          </cell>
        </row>
        <row r="405">
          <cell r="A405" t="str">
            <v>Aerospace/Defense</v>
          </cell>
          <cell r="B405" t="str">
            <v>Turbomecanica S.A. (BVB:TBM)</v>
          </cell>
          <cell r="C405" t="str">
            <v>Romania</v>
          </cell>
        </row>
        <row r="406">
          <cell r="A406" t="str">
            <v>Aerospace/Defense</v>
          </cell>
          <cell r="B406" t="str">
            <v>Wize Pharma Ltd (TASE:WIZP)</v>
          </cell>
          <cell r="C406" t="str">
            <v>Israel</v>
          </cell>
        </row>
        <row r="407">
          <cell r="A407" t="str">
            <v>Aerospace/Defense</v>
          </cell>
          <cell r="B407" t="str">
            <v>High Energy Batteries (India) Limited (BSE:504176)</v>
          </cell>
          <cell r="C407" t="str">
            <v>India</v>
          </cell>
        </row>
        <row r="408">
          <cell r="A408" t="str">
            <v>Aerospace/Defense</v>
          </cell>
          <cell r="B408" t="str">
            <v>RSL Electronics Ltd. (TASE:RSEL)</v>
          </cell>
          <cell r="C408" t="str">
            <v>Israel</v>
          </cell>
        </row>
        <row r="409">
          <cell r="A409" t="str">
            <v>Aerospace/Defense</v>
          </cell>
          <cell r="B409" t="str">
            <v>Xi'an ChenXi Aviation Technology Corp., Ltd. (SZSE:300581)</v>
          </cell>
          <cell r="C409" t="str">
            <v>China</v>
          </cell>
        </row>
        <row r="410">
          <cell r="A410" t="str">
            <v>Aerospace/Defense</v>
          </cell>
          <cell r="B410" t="str">
            <v>AVIC International Holding (HK) Limited (SEHK:232)</v>
          </cell>
          <cell r="C410" t="str">
            <v>Hong Kong</v>
          </cell>
        </row>
        <row r="411">
          <cell r="A411" t="str">
            <v>Aerospace/Defense</v>
          </cell>
          <cell r="B411" t="str">
            <v>FMS Enterprises Migun Ltd. (TASE:FBRT)</v>
          </cell>
          <cell r="C411" t="str">
            <v>Israel</v>
          </cell>
        </row>
        <row r="412">
          <cell r="A412" t="str">
            <v>Aerospace/Defense</v>
          </cell>
          <cell r="B412" t="str">
            <v>S&amp;T Dynamics Co. Ltd. (KOSE:A003570)</v>
          </cell>
          <cell r="C412" t="str">
            <v>South Korea</v>
          </cell>
        </row>
        <row r="413">
          <cell r="A413" t="str">
            <v>Aerospace/Defense</v>
          </cell>
          <cell r="B413" t="str">
            <v>Aerospace Technology Of Korea, Inc. (KOSDAQ:A067390)</v>
          </cell>
          <cell r="C413" t="str">
            <v>South Korea</v>
          </cell>
        </row>
        <row r="414">
          <cell r="A414" t="str">
            <v>Aerospace/Defense</v>
          </cell>
          <cell r="B414" t="str">
            <v>Irkut Corporation (MISX:IRKT)</v>
          </cell>
          <cell r="C414" t="str">
            <v>Russia</v>
          </cell>
        </row>
        <row r="415">
          <cell r="A415" t="str">
            <v>Aerospace/Defense</v>
          </cell>
          <cell r="B415" t="str">
            <v>Abu Dhabi Ship Building PJSC (ADX:ADSB)</v>
          </cell>
          <cell r="C415" t="str">
            <v>United Arab Emirates</v>
          </cell>
        </row>
        <row r="416">
          <cell r="A416" t="str">
            <v>Aerospace/Defense</v>
          </cell>
          <cell r="B416" t="str">
            <v>Destini Berhad (KLSE:DESTINI)</v>
          </cell>
          <cell r="C416" t="str">
            <v>Malaysia</v>
          </cell>
        </row>
        <row r="417">
          <cell r="A417" t="str">
            <v>Aerospace/Defense</v>
          </cell>
          <cell r="B417" t="str">
            <v>FIRSTEC Co., Ltd. (KOSE:A010820)</v>
          </cell>
          <cell r="C417" t="str">
            <v>South Korea</v>
          </cell>
        </row>
        <row r="418">
          <cell r="A418" t="str">
            <v>Aerospace/Defense</v>
          </cell>
          <cell r="B418" t="str">
            <v>Chaheng Precision Co., Ltd. (GTSM:4546)</v>
          </cell>
          <cell r="C418" t="str">
            <v>Taiwan</v>
          </cell>
        </row>
        <row r="419">
          <cell r="A419" t="str">
            <v>Aerospace/Defense</v>
          </cell>
          <cell r="B419" t="str">
            <v>Motor Sich Joint Stock Company (UKR:MSICH)</v>
          </cell>
          <cell r="C419" t="str">
            <v>Ukraine</v>
          </cell>
        </row>
        <row r="420">
          <cell r="A420" t="str">
            <v>Aerospace/Defense</v>
          </cell>
          <cell r="B420" t="str">
            <v>Hizeaero Co., Ltd. (KOSDAQ:A221840)</v>
          </cell>
          <cell r="C420" t="str">
            <v>South Korea</v>
          </cell>
        </row>
        <row r="421">
          <cell r="A421" t="str">
            <v>Aerospace/Defense</v>
          </cell>
          <cell r="B421" t="str">
            <v>S.C. Aerostar S.A. (BVB:ARS)</v>
          </cell>
          <cell r="C421" t="str">
            <v>Romania</v>
          </cell>
        </row>
        <row r="422">
          <cell r="A422" t="str">
            <v>Aerospace/Defense</v>
          </cell>
          <cell r="B422" t="str">
            <v>S.P. Korolev Rocket and Space Public Corporation Energia Open Joint Stock Company (MISX:RKKE)</v>
          </cell>
          <cell r="C422" t="str">
            <v>Russia</v>
          </cell>
        </row>
        <row r="423">
          <cell r="A423" t="str">
            <v>Aerospace/Defense</v>
          </cell>
          <cell r="B423" t="str">
            <v>Satrec Initiative Co., Ltd. (KOSDAQ:A099320)</v>
          </cell>
          <cell r="C423" t="str">
            <v>South Korea</v>
          </cell>
        </row>
        <row r="424">
          <cell r="A424" t="str">
            <v>Aerospace/Defense</v>
          </cell>
          <cell r="B424" t="str">
            <v>Bet Shemesh Engines Holdings (1997) Ltd (TASE:BSEN)</v>
          </cell>
          <cell r="C424" t="str">
            <v>Israel</v>
          </cell>
        </row>
        <row r="425">
          <cell r="A425" t="str">
            <v>Aerospace/Defense</v>
          </cell>
          <cell r="B425" t="str">
            <v>JAMCO Corporation (TSE:7408)</v>
          </cell>
          <cell r="C425" t="str">
            <v>Japan</v>
          </cell>
        </row>
        <row r="426">
          <cell r="A426" t="str">
            <v>Aerospace/Defense</v>
          </cell>
          <cell r="B426" t="str">
            <v>Sumitomo Precision Products Co., Ltd. (TSE:6355)</v>
          </cell>
          <cell r="C426" t="str">
            <v>Japan</v>
          </cell>
        </row>
        <row r="427">
          <cell r="A427" t="str">
            <v>Aerospace/Defense</v>
          </cell>
          <cell r="B427" t="str">
            <v>The Boeing Company (NYSE:BA)</v>
          </cell>
          <cell r="C427" t="str">
            <v>United States</v>
          </cell>
        </row>
        <row r="428">
          <cell r="A428" t="str">
            <v>Aerospace/Defense</v>
          </cell>
          <cell r="B428" t="str">
            <v>United Technologies Corporation (NYSE:UTX)</v>
          </cell>
          <cell r="C428" t="str">
            <v>United States</v>
          </cell>
        </row>
        <row r="429">
          <cell r="A429" t="str">
            <v>Aerospace/Defense</v>
          </cell>
          <cell r="B429" t="str">
            <v>Lockheed Martin Corporation (NYSE:LMT)</v>
          </cell>
          <cell r="C429" t="str">
            <v>United States</v>
          </cell>
        </row>
        <row r="430">
          <cell r="A430" t="str">
            <v>Aerospace/Defense</v>
          </cell>
          <cell r="B430" t="str">
            <v>General Dynamics Corporation (NYSE:GD)</v>
          </cell>
          <cell r="C430" t="str">
            <v>United States</v>
          </cell>
        </row>
        <row r="431">
          <cell r="A431" t="str">
            <v>Aerospace/Defense</v>
          </cell>
          <cell r="B431" t="str">
            <v>Raytheon Company (NYSE:RTN)</v>
          </cell>
          <cell r="C431" t="str">
            <v>United States</v>
          </cell>
        </row>
        <row r="432">
          <cell r="A432" t="str">
            <v>Aerospace/Defense</v>
          </cell>
          <cell r="B432" t="str">
            <v>Northrop Grumman Corporation (NYSE:NOC)</v>
          </cell>
          <cell r="C432" t="str">
            <v>United States</v>
          </cell>
        </row>
        <row r="433">
          <cell r="A433" t="str">
            <v>Aerospace/Defense</v>
          </cell>
          <cell r="B433" t="str">
            <v>TransDigm Group Incorporated (NYSE:TDG)</v>
          </cell>
          <cell r="C433" t="str">
            <v>United States</v>
          </cell>
        </row>
        <row r="434">
          <cell r="A434" t="str">
            <v>Aerospace/Defense</v>
          </cell>
          <cell r="B434" t="str">
            <v>Textron Inc. (NYSE:TXT)</v>
          </cell>
          <cell r="C434" t="str">
            <v>United States</v>
          </cell>
        </row>
        <row r="435">
          <cell r="A435" t="str">
            <v>Aerospace/Defense</v>
          </cell>
          <cell r="B435" t="str">
            <v>Rockwell Collins, Inc. (NYSE:COL)</v>
          </cell>
          <cell r="C435" t="str">
            <v>United States</v>
          </cell>
        </row>
        <row r="436">
          <cell r="A436" t="str">
            <v>Aerospace/Defense</v>
          </cell>
          <cell r="B436" t="str">
            <v>L-3 Communications Holdings, Inc. (NYSE:LLL)</v>
          </cell>
          <cell r="C436" t="str">
            <v>United States</v>
          </cell>
        </row>
        <row r="437">
          <cell r="A437" t="str">
            <v>Aerospace/Defense</v>
          </cell>
          <cell r="B437" t="str">
            <v>Huntington Ingalls Industries, Inc. (NYSE:HII)</v>
          </cell>
          <cell r="C437" t="str">
            <v>United States</v>
          </cell>
        </row>
        <row r="438">
          <cell r="A438" t="str">
            <v>Aerospace/Defense</v>
          </cell>
          <cell r="B438" t="str">
            <v>Arconic Inc. (NYSE:ARNC)</v>
          </cell>
          <cell r="C438" t="str">
            <v>United States</v>
          </cell>
        </row>
        <row r="439">
          <cell r="A439" t="str">
            <v>Aerospace/Defense</v>
          </cell>
          <cell r="B439" t="str">
            <v>Spirit AeroSystems Holdings, Inc. (NYSE:SPR)</v>
          </cell>
          <cell r="C439" t="str">
            <v>United States</v>
          </cell>
        </row>
        <row r="440">
          <cell r="A440" t="str">
            <v>Aerospace/Defense</v>
          </cell>
          <cell r="B440" t="str">
            <v>B/E Aerospace, Inc. (NasdaqGS:BEAV)</v>
          </cell>
          <cell r="C440" t="str">
            <v>United States</v>
          </cell>
        </row>
        <row r="441">
          <cell r="A441" t="str">
            <v>Aerospace/Defense</v>
          </cell>
          <cell r="B441" t="str">
            <v>Orbital ATK, Inc. (NYSE:OA)</v>
          </cell>
          <cell r="C441" t="str">
            <v>United States</v>
          </cell>
        </row>
        <row r="442">
          <cell r="A442" t="str">
            <v>Aerospace/Defense</v>
          </cell>
          <cell r="B442" t="str">
            <v>HEICO Corporation (NYSE:HEI)</v>
          </cell>
          <cell r="C442" t="str">
            <v>United States</v>
          </cell>
        </row>
        <row r="443">
          <cell r="A443" t="str">
            <v>Aerospace/Defense</v>
          </cell>
          <cell r="B443" t="str">
            <v>Hexcel Corporation (NYSE:HXL)</v>
          </cell>
          <cell r="C443" t="str">
            <v>United States</v>
          </cell>
        </row>
        <row r="444">
          <cell r="A444" t="str">
            <v>Aerospace/Defense</v>
          </cell>
          <cell r="B444" t="str">
            <v>Curtiss-Wright Corporation (NYSE:CW)</v>
          </cell>
          <cell r="C444" t="str">
            <v>United States</v>
          </cell>
        </row>
        <row r="445">
          <cell r="A445" t="str">
            <v>Aerospace/Defense</v>
          </cell>
          <cell r="B445" t="str">
            <v>Teledyne Technologies Incorporated (NYSE:TDY)</v>
          </cell>
          <cell r="C445" t="str">
            <v>United States</v>
          </cell>
        </row>
        <row r="446">
          <cell r="A446" t="str">
            <v>Aerospace/Defense</v>
          </cell>
          <cell r="B446" t="str">
            <v>BWX Technologies, Inc. (NYSE:BWXT)</v>
          </cell>
          <cell r="C446" t="str">
            <v>United States</v>
          </cell>
        </row>
        <row r="447">
          <cell r="A447" t="str">
            <v>Aerospace/Defense</v>
          </cell>
          <cell r="B447" t="str">
            <v>Esterline Technologies Corporation (NYSE:ESL)</v>
          </cell>
          <cell r="C447" t="str">
            <v>United States</v>
          </cell>
        </row>
        <row r="448">
          <cell r="A448" t="str">
            <v>Aerospace/Defense</v>
          </cell>
          <cell r="B448" t="str">
            <v>KLX Inc. (NasdaqGS:KLXI)</v>
          </cell>
          <cell r="C448" t="str">
            <v>United States</v>
          </cell>
        </row>
        <row r="449">
          <cell r="A449" t="str">
            <v>Aerospace/Defense</v>
          </cell>
          <cell r="B449" t="str">
            <v>Moog Inc. (NYSE:MOG.A)</v>
          </cell>
          <cell r="C449" t="str">
            <v>United States</v>
          </cell>
        </row>
        <row r="450">
          <cell r="A450" t="str">
            <v>Aerospace/Defense</v>
          </cell>
          <cell r="B450" t="str">
            <v>DigitalGlobe, Inc. (NYSE:DGI)</v>
          </cell>
          <cell r="C450" t="str">
            <v>United States</v>
          </cell>
        </row>
        <row r="451">
          <cell r="A451" t="str">
            <v>Aerospace/Defense</v>
          </cell>
          <cell r="B451" t="str">
            <v>Wesco Aircraft Holdings, Inc. (NYSE:WAIR)</v>
          </cell>
          <cell r="C451" t="str">
            <v>United States</v>
          </cell>
        </row>
        <row r="452">
          <cell r="A452" t="str">
            <v>Aerospace/Defense</v>
          </cell>
          <cell r="B452" t="str">
            <v>Triumph Group, Inc. (NYSE:TGI)</v>
          </cell>
          <cell r="C452" t="str">
            <v>United States</v>
          </cell>
        </row>
        <row r="453">
          <cell r="A453" t="str">
            <v>Aerospace/Defense</v>
          </cell>
          <cell r="B453" t="str">
            <v>Cubic Corporation (NYSE:CUB)</v>
          </cell>
          <cell r="C453" t="str">
            <v>United States</v>
          </cell>
        </row>
        <row r="454">
          <cell r="A454" t="str">
            <v>Aerospace/Defense</v>
          </cell>
          <cell r="B454" t="str">
            <v>TASER International, Inc. (NasdaqGS:TASR)</v>
          </cell>
          <cell r="C454" t="str">
            <v>United States</v>
          </cell>
        </row>
        <row r="455">
          <cell r="A455" t="str">
            <v>Aerospace/Defense</v>
          </cell>
          <cell r="B455" t="str">
            <v>Aerojet Rocketdyne Holdings, Inc. (NYSE:AJRD)</v>
          </cell>
          <cell r="C455" t="str">
            <v>United States</v>
          </cell>
        </row>
        <row r="456">
          <cell r="A456" t="str">
            <v>Aerospace/Defense</v>
          </cell>
          <cell r="B456" t="str">
            <v>Mercury Systems, Inc. (NasdaqGS:MRCY)</v>
          </cell>
          <cell r="C456" t="str">
            <v>United States</v>
          </cell>
        </row>
        <row r="457">
          <cell r="A457" t="str">
            <v>Aerospace/Defense</v>
          </cell>
          <cell r="B457" t="str">
            <v>Engility Holdings, Inc. (NYSE:EGL)</v>
          </cell>
          <cell r="C457" t="str">
            <v>United States</v>
          </cell>
        </row>
        <row r="458">
          <cell r="A458" t="str">
            <v>Aerospace/Defense</v>
          </cell>
          <cell r="B458" t="str">
            <v>AAR Corp. (NYSE:AIR)</v>
          </cell>
          <cell r="C458" t="str">
            <v>United States</v>
          </cell>
        </row>
        <row r="459">
          <cell r="A459" t="str">
            <v>Aerospace/Defense</v>
          </cell>
          <cell r="B459" t="str">
            <v>Astronics Corporation (NasdaqGS:ATRO)</v>
          </cell>
          <cell r="C459" t="str">
            <v>United States</v>
          </cell>
        </row>
        <row r="460">
          <cell r="A460" t="str">
            <v>Aerospace/Defense</v>
          </cell>
          <cell r="B460" t="str">
            <v>National Presto Industries, Inc. (NYSE:NPK)</v>
          </cell>
          <cell r="C460" t="str">
            <v>United States</v>
          </cell>
        </row>
        <row r="461">
          <cell r="A461" t="str">
            <v>Aerospace/Defense</v>
          </cell>
          <cell r="B461" t="str">
            <v>Pyramidion Technology Group, Inc. (OTCPK:PYTG)</v>
          </cell>
          <cell r="C461" t="str">
            <v>United States</v>
          </cell>
        </row>
        <row r="462">
          <cell r="A462" t="str">
            <v>Aerospace/Defense</v>
          </cell>
          <cell r="B462" t="str">
            <v>Bulova Technologies Group, Inc. (OTCPK:BTGI)</v>
          </cell>
          <cell r="C462" t="str">
            <v>United States</v>
          </cell>
        </row>
        <row r="463">
          <cell r="A463" t="str">
            <v>Aerospace/Defense</v>
          </cell>
          <cell r="B463" t="str">
            <v>Space Propulsion Systems, Inc. (OTCPK:SPSY)</v>
          </cell>
          <cell r="C463" t="str">
            <v>United States</v>
          </cell>
        </row>
        <row r="464">
          <cell r="A464" t="str">
            <v>Aerospace/Defense</v>
          </cell>
          <cell r="B464" t="str">
            <v>Infrastructure Developments Corp. (OTCPK:IDVC)</v>
          </cell>
          <cell r="C464" t="str">
            <v>United States</v>
          </cell>
        </row>
        <row r="465">
          <cell r="A465" t="str">
            <v>Aerospace/Defense</v>
          </cell>
          <cell r="B465" t="str">
            <v>Utilicraft Aerospace Industries Inc. (OTCPK:UITA)</v>
          </cell>
          <cell r="C465" t="str">
            <v>United States</v>
          </cell>
        </row>
        <row r="466">
          <cell r="A466" t="str">
            <v>Aerospace/Defense</v>
          </cell>
          <cell r="B466" t="str">
            <v>Ballistic Recovery Systems Inc. (OTCPK:BRSI)</v>
          </cell>
          <cell r="C466" t="str">
            <v>United States</v>
          </cell>
        </row>
        <row r="467">
          <cell r="A467" t="str">
            <v>Aerospace/Defense</v>
          </cell>
          <cell r="B467" t="str">
            <v>M Line Holdings, Inc. (OTCPK:MLHC)</v>
          </cell>
          <cell r="C467" t="str">
            <v>United States</v>
          </cell>
        </row>
        <row r="468">
          <cell r="A468" t="str">
            <v>Aerospace/Defense</v>
          </cell>
          <cell r="B468" t="str">
            <v>World Surveillance Group Inc. (OTCPK:WSGI)</v>
          </cell>
          <cell r="C468" t="str">
            <v>United States</v>
          </cell>
        </row>
        <row r="469">
          <cell r="A469" t="str">
            <v>Aerospace/Defense</v>
          </cell>
          <cell r="B469" t="str">
            <v>Alabama Aircraft Industries, Inc (OTCPK:AAII.Q)</v>
          </cell>
          <cell r="C469" t="str">
            <v>United States</v>
          </cell>
        </row>
        <row r="470">
          <cell r="A470" t="str">
            <v>Aerospace/Defense</v>
          </cell>
          <cell r="B470" t="str">
            <v>Advanced Defense Technologies, Inc. (OTCPK:ADCF)</v>
          </cell>
          <cell r="C470" t="str">
            <v>United States</v>
          </cell>
        </row>
        <row r="471">
          <cell r="A471" t="str">
            <v>Aerospace/Defense</v>
          </cell>
          <cell r="B471" t="str">
            <v>Mundus Group, Inc. (OTCPK:MNDP)</v>
          </cell>
          <cell r="C471" t="str">
            <v>United States</v>
          </cell>
        </row>
        <row r="472">
          <cell r="A472" t="str">
            <v>Aerospace/Defense</v>
          </cell>
          <cell r="B472" t="str">
            <v>Defense Solutions Holding, Inc. (OTCPK:DFSH)</v>
          </cell>
          <cell r="C472" t="str">
            <v>United States</v>
          </cell>
        </row>
        <row r="473">
          <cell r="A473" t="str">
            <v>Aerospace/Defense</v>
          </cell>
          <cell r="B473" t="str">
            <v>Canadian Aerospace Group International, Inc. (OTCPK:CASG)</v>
          </cell>
          <cell r="C473" t="str">
            <v>United States</v>
          </cell>
        </row>
        <row r="474">
          <cell r="A474" t="str">
            <v>Aerospace/Defense</v>
          </cell>
          <cell r="B474" t="str">
            <v>Phoenix International Ventures, Inc. (OTCPK:PIVN)</v>
          </cell>
          <cell r="C474" t="str">
            <v>United States</v>
          </cell>
        </row>
        <row r="475">
          <cell r="A475" t="str">
            <v>Aerospace/Defense</v>
          </cell>
          <cell r="B475" t="str">
            <v>BlackPoll Fleet International, Inc. (OTCPK:BPOL)</v>
          </cell>
          <cell r="C475" t="str">
            <v>United States</v>
          </cell>
        </row>
        <row r="476">
          <cell r="A476" t="str">
            <v>Aerospace/Defense</v>
          </cell>
          <cell r="B476" t="str">
            <v>Golden Star Enterprises Ltd. (OTCPK:GSPT)</v>
          </cell>
          <cell r="C476" t="str">
            <v>United States</v>
          </cell>
        </row>
        <row r="477">
          <cell r="A477" t="str">
            <v>Aerospace/Defense</v>
          </cell>
          <cell r="B477" t="str">
            <v>Horne International, Inc. (OTCPK:HNIN)</v>
          </cell>
          <cell r="C477" t="str">
            <v>United States</v>
          </cell>
        </row>
        <row r="478">
          <cell r="A478" t="str">
            <v>Aerospace/Defense</v>
          </cell>
          <cell r="B478" t="str">
            <v>American Defense Systems, Inc. (OTCPK:ADFS)</v>
          </cell>
          <cell r="C478" t="str">
            <v>United States</v>
          </cell>
        </row>
        <row r="479">
          <cell r="A479" t="str">
            <v>Aerospace/Defense</v>
          </cell>
          <cell r="B479" t="str">
            <v>Green Energy Enterprises, Inc. (OTCPK:GYOG)</v>
          </cell>
          <cell r="C479" t="str">
            <v>United States</v>
          </cell>
        </row>
        <row r="480">
          <cell r="A480" t="str">
            <v>Aerospace/Defense</v>
          </cell>
          <cell r="B480" t="str">
            <v>InRob Tech Ltd. (OTCPK:IRBL)</v>
          </cell>
          <cell r="C480" t="str">
            <v>United States</v>
          </cell>
        </row>
        <row r="481">
          <cell r="A481" t="str">
            <v>Aerospace/Defense</v>
          </cell>
          <cell r="B481" t="str">
            <v>U.S. Aerospace, Inc. (OTCPK:USAE)</v>
          </cell>
          <cell r="C481" t="str">
            <v>United States</v>
          </cell>
        </row>
        <row r="482">
          <cell r="A482" t="str">
            <v>Aerospace/Defense</v>
          </cell>
          <cell r="B482" t="str">
            <v>Oakridge Holdings, Inc. (OTCPK:OKRG)</v>
          </cell>
          <cell r="C482" t="str">
            <v>United States</v>
          </cell>
        </row>
        <row r="483">
          <cell r="A483" t="str">
            <v>Aerospace/Defense</v>
          </cell>
          <cell r="B483" t="str">
            <v>Xenonics Holdings, Inc. (OTCPK:XNNH.Q)</v>
          </cell>
          <cell r="C483" t="str">
            <v>United States</v>
          </cell>
        </row>
        <row r="484">
          <cell r="A484" t="str">
            <v>Aerospace/Defense</v>
          </cell>
          <cell r="B484" t="str">
            <v>Drone Services USA, Inc. (OTCPK:DSUS)</v>
          </cell>
          <cell r="C484" t="str">
            <v>United States</v>
          </cell>
        </row>
        <row r="485">
          <cell r="A485" t="str">
            <v>Aerospace/Defense</v>
          </cell>
          <cell r="B485" t="str">
            <v>Arotech Corporation (NasdaqGM:ARTX)</v>
          </cell>
          <cell r="C485" t="str">
            <v>United States</v>
          </cell>
        </row>
        <row r="486">
          <cell r="A486" t="str">
            <v>Aerospace/Defense</v>
          </cell>
          <cell r="B486" t="str">
            <v>CPI Aerostructures, Inc. (AMEX:CVU)</v>
          </cell>
          <cell r="C486" t="str">
            <v>United States</v>
          </cell>
        </row>
        <row r="487">
          <cell r="A487" t="str">
            <v>Aerospace/Defense</v>
          </cell>
          <cell r="B487" t="str">
            <v>Innovative Solutions and Support, Inc. (NasdaqGS:ISSC)</v>
          </cell>
          <cell r="C487" t="str">
            <v>United States</v>
          </cell>
        </row>
        <row r="488">
          <cell r="A488" t="str">
            <v>Aerospace/Defense</v>
          </cell>
          <cell r="B488" t="str">
            <v>STG Group, Inc. (OTCPK:STGG)</v>
          </cell>
          <cell r="C488" t="str">
            <v>United States</v>
          </cell>
        </row>
        <row r="489">
          <cell r="A489" t="str">
            <v>Aerospace/Defense</v>
          </cell>
          <cell r="B489" t="str">
            <v>SIFCO Industries, Inc. (AMEX:SIF)</v>
          </cell>
          <cell r="C489" t="str">
            <v>United States</v>
          </cell>
        </row>
        <row r="490">
          <cell r="A490" t="str">
            <v>Aerospace/Defense</v>
          </cell>
          <cell r="B490" t="str">
            <v>VirTra, Inc. (OTCPK:VTSI)</v>
          </cell>
          <cell r="C490" t="str">
            <v>United States</v>
          </cell>
        </row>
        <row r="491">
          <cell r="A491" t="str">
            <v>Aerospace/Defense</v>
          </cell>
          <cell r="B491" t="str">
            <v>Valmie Resources, Inc. (OTCPK:VMRI)</v>
          </cell>
          <cell r="C491" t="str">
            <v>United States</v>
          </cell>
        </row>
        <row r="492">
          <cell r="A492" t="str">
            <v>Aerospace/Defense</v>
          </cell>
          <cell r="B492" t="str">
            <v>Astrotech Corporation (NasdaqCM:ASTC)</v>
          </cell>
          <cell r="C492" t="str">
            <v>United States</v>
          </cell>
        </row>
        <row r="493">
          <cell r="A493" t="str">
            <v>Aerospace/Defense</v>
          </cell>
          <cell r="B493" t="str">
            <v>PASSUR Aerospace, Inc. (OTCPK:PSSR)</v>
          </cell>
          <cell r="C493" t="str">
            <v>United States</v>
          </cell>
        </row>
        <row r="494">
          <cell r="A494" t="str">
            <v>Aerospace/Defense</v>
          </cell>
          <cell r="B494" t="str">
            <v>Department 13 International Limited (ASX:D13)</v>
          </cell>
          <cell r="C494" t="str">
            <v>United States</v>
          </cell>
        </row>
        <row r="495">
          <cell r="A495" t="str">
            <v>Aerospace/Defense</v>
          </cell>
          <cell r="B495" t="str">
            <v>Drone Aviation Holding Corp. (OTCPK:DRNE)</v>
          </cell>
          <cell r="C495" t="str">
            <v>United States</v>
          </cell>
        </row>
        <row r="496">
          <cell r="A496" t="str">
            <v>Aerospace/Defense</v>
          </cell>
          <cell r="B496" t="str">
            <v>Air Industries Group (AMEX:AIRI)</v>
          </cell>
          <cell r="C496" t="str">
            <v>United States</v>
          </cell>
        </row>
        <row r="497">
          <cell r="A497" t="str">
            <v>Aerospace/Defense</v>
          </cell>
          <cell r="B497" t="str">
            <v>OPT-Sciences Corporation (OTCPK:OPST)</v>
          </cell>
          <cell r="C497" t="str">
            <v>United States</v>
          </cell>
        </row>
        <row r="498">
          <cell r="A498" t="str">
            <v>Aerospace/Defense</v>
          </cell>
          <cell r="B498" t="str">
            <v>Butler National Corporation (OTCPK:BUKS)</v>
          </cell>
          <cell r="C498" t="str">
            <v>United States</v>
          </cell>
        </row>
        <row r="499">
          <cell r="A499" t="str">
            <v>Aerospace/Defense</v>
          </cell>
          <cell r="B499" t="str">
            <v>Tel-Instrument Electronics Corp. (AMEX:TIK)</v>
          </cell>
          <cell r="C499" t="str">
            <v>United States</v>
          </cell>
        </row>
        <row r="500">
          <cell r="A500" t="str">
            <v>Aerospace/Defense</v>
          </cell>
          <cell r="B500" t="str">
            <v>Mikros Systems Corporation (OTCPK:MKRS)</v>
          </cell>
          <cell r="C500" t="str">
            <v>United States</v>
          </cell>
        </row>
        <row r="501">
          <cell r="A501" t="str">
            <v>Aerospace/Defense</v>
          </cell>
          <cell r="B501" t="str">
            <v>Micronet Enertec Technologies, Inc. (NasdaqCM:MICT)</v>
          </cell>
          <cell r="C501" t="str">
            <v>United States</v>
          </cell>
        </row>
        <row r="502">
          <cell r="A502" t="str">
            <v>Aerospace/Defense</v>
          </cell>
          <cell r="B502" t="str">
            <v>Environmental Tectonics Corporation (OTCPK:ETCC)</v>
          </cell>
          <cell r="C502" t="str">
            <v>United States</v>
          </cell>
        </row>
        <row r="503">
          <cell r="A503" t="str">
            <v>Aerospace/Defense</v>
          </cell>
          <cell r="B503" t="str">
            <v>Optex Systems Holdings, Inc (OTCPK:OPXS)</v>
          </cell>
          <cell r="C503" t="str">
            <v>United States</v>
          </cell>
        </row>
        <row r="504">
          <cell r="A504" t="str">
            <v>Aerospace/Defense</v>
          </cell>
          <cell r="B504" t="str">
            <v>Sigma Labs, Inc. (OTCPK:SGLB)</v>
          </cell>
          <cell r="C504" t="str">
            <v>United States</v>
          </cell>
        </row>
        <row r="505">
          <cell r="A505" t="str">
            <v>Aerospace/Defense</v>
          </cell>
          <cell r="B505" t="str">
            <v>Moller International, Inc. (OTCPK:MLER)</v>
          </cell>
          <cell r="C505" t="str">
            <v>United States</v>
          </cell>
        </row>
        <row r="506">
          <cell r="A506" t="str">
            <v>Aerospace/Defense</v>
          </cell>
          <cell r="B506" t="str">
            <v>Applied Energetics, Inc. (OTCPK:AERG)</v>
          </cell>
          <cell r="C506" t="str">
            <v>United States</v>
          </cell>
        </row>
        <row r="507">
          <cell r="A507" t="str">
            <v>Aerospace/Defense</v>
          </cell>
          <cell r="B507" t="str">
            <v>Cyalume Technologies Holdings, Inc. (OTCPK:CYLU)</v>
          </cell>
          <cell r="C507" t="str">
            <v>United States</v>
          </cell>
        </row>
        <row r="508">
          <cell r="A508" t="str">
            <v>Aerospace/Defense</v>
          </cell>
          <cell r="B508" t="str">
            <v>Trans-Pacific Aerospace Company, Inc. (OTCPK:TPAC)</v>
          </cell>
          <cell r="C508" t="str">
            <v>United States</v>
          </cell>
        </row>
        <row r="509">
          <cell r="A509" t="str">
            <v>Aerospace/Defense</v>
          </cell>
          <cell r="B509" t="str">
            <v>Kaiser Group Holdings Inc. (OTCPK:KGHI)</v>
          </cell>
          <cell r="C509" t="str">
            <v>United States</v>
          </cell>
        </row>
        <row r="510">
          <cell r="A510" t="str">
            <v>Aerospace/Defense</v>
          </cell>
          <cell r="B510" t="str">
            <v>Tempus Applied Solutions Holdings, Inc. (OTCPK:TMPS)</v>
          </cell>
          <cell r="C510" t="str">
            <v>United States</v>
          </cell>
        </row>
        <row r="511">
          <cell r="A511" t="str">
            <v>Aerospace/Defense</v>
          </cell>
          <cell r="B511" t="str">
            <v>Northstar Electronics, Inc. (OTCPK:NEIK)</v>
          </cell>
          <cell r="C511" t="str">
            <v>United States</v>
          </cell>
        </row>
        <row r="512">
          <cell r="A512" t="str">
            <v>Aerospace/Defense</v>
          </cell>
          <cell r="B512" t="str">
            <v>Umbra Applied Technologies Group, Inc. (OTCPK:UATG)</v>
          </cell>
          <cell r="C512" t="str">
            <v>United States</v>
          </cell>
        </row>
        <row r="513">
          <cell r="A513" t="str">
            <v>Aerospace/Defense</v>
          </cell>
          <cell r="B513" t="str">
            <v>Erickson Incorporated (OTCPK:EACI.Q)</v>
          </cell>
          <cell r="C513" t="str">
            <v>United States</v>
          </cell>
        </row>
        <row r="514">
          <cell r="A514" t="str">
            <v>Aerospace/Defense</v>
          </cell>
          <cell r="B514" t="str">
            <v>Global Digital Solutions, Inc. (OTCPK:GDSI)</v>
          </cell>
          <cell r="C514" t="str">
            <v>United States</v>
          </cell>
        </row>
        <row r="515">
          <cell r="A515" t="str">
            <v>Aerospace/Defense</v>
          </cell>
          <cell r="B515" t="str">
            <v>AeroVironment, Inc. (NasdaqGS:AVAV)</v>
          </cell>
          <cell r="C515" t="str">
            <v>United States</v>
          </cell>
        </row>
        <row r="516">
          <cell r="A516" t="str">
            <v>Aerospace/Defense</v>
          </cell>
          <cell r="B516" t="str">
            <v>Kratos Defense &amp; Security Solutions, Inc. (NasdaqGS:KTOS)</v>
          </cell>
          <cell r="C516" t="str">
            <v>United States</v>
          </cell>
        </row>
        <row r="517">
          <cell r="A517" t="str">
            <v>Aerospace/Defense</v>
          </cell>
          <cell r="B517" t="str">
            <v>The KEYW Holding Corporation (NasdaqGS:KEYW)</v>
          </cell>
          <cell r="C517" t="str">
            <v>United States</v>
          </cell>
        </row>
        <row r="518">
          <cell r="A518" t="str">
            <v>Aerospace/Defense</v>
          </cell>
          <cell r="B518" t="str">
            <v>Ducommun Incorporated (NYSE:DCO)</v>
          </cell>
          <cell r="C518" t="str">
            <v>United States</v>
          </cell>
        </row>
        <row r="519">
          <cell r="A519" t="str">
            <v>Aerospace/Defense</v>
          </cell>
          <cell r="B519" t="str">
            <v>Vectrus, Inc. (NYSE:VEC)</v>
          </cell>
          <cell r="C519" t="str">
            <v>United States</v>
          </cell>
        </row>
        <row r="520">
          <cell r="A520" t="str">
            <v>Aerospace/Defense</v>
          </cell>
          <cell r="B520" t="str">
            <v>Sparton Corporation (NYSE:SPA)</v>
          </cell>
          <cell r="C520" t="str">
            <v>United States</v>
          </cell>
        </row>
        <row r="521">
          <cell r="A521" t="str">
            <v>Aerospace/Defense</v>
          </cell>
          <cell r="B521" t="str">
            <v>Safer Shot, Inc. (OTCPK:SAFS)</v>
          </cell>
          <cell r="C521" t="str">
            <v>United States</v>
          </cell>
        </row>
        <row r="522">
          <cell r="A522" t="str">
            <v>Aerospace/Defense</v>
          </cell>
          <cell r="B522" t="str">
            <v>LMI Aerospace, Inc. (NasdaqGS:LMIA)</v>
          </cell>
          <cell r="C522" t="str">
            <v>United States</v>
          </cell>
        </row>
        <row r="523">
          <cell r="A523" t="str">
            <v>Air Transport</v>
          </cell>
          <cell r="B523" t="str">
            <v>Auckland International Airport Limited (NZSE:AIA)</v>
          </cell>
          <cell r="C523" t="str">
            <v>New Zealand</v>
          </cell>
        </row>
        <row r="524">
          <cell r="A524" t="str">
            <v>Air Transport</v>
          </cell>
          <cell r="B524" t="str">
            <v>Qantas Airways Limited (ASX:QAN)</v>
          </cell>
          <cell r="C524" t="str">
            <v>Australia</v>
          </cell>
        </row>
        <row r="525">
          <cell r="A525" t="str">
            <v>Air Transport</v>
          </cell>
          <cell r="B525" t="str">
            <v>Air Canada (TSX:AC)</v>
          </cell>
          <cell r="C525" t="str">
            <v>Canada</v>
          </cell>
        </row>
        <row r="526">
          <cell r="A526" t="str">
            <v>Air Transport</v>
          </cell>
          <cell r="B526" t="str">
            <v>WestJet Airlines Ltd. (TSX:WJA)</v>
          </cell>
          <cell r="C526" t="str">
            <v>Canada</v>
          </cell>
        </row>
        <row r="527">
          <cell r="A527" t="str">
            <v>Air Transport</v>
          </cell>
          <cell r="B527" t="str">
            <v>Air New Zealand Limited (NZSE:AIR)</v>
          </cell>
          <cell r="C527" t="str">
            <v>New Zealand</v>
          </cell>
        </row>
        <row r="528">
          <cell r="A528" t="str">
            <v>Air Transport</v>
          </cell>
          <cell r="B528" t="str">
            <v>Virgin Australia Holdings Limited (ASX:VAH)</v>
          </cell>
          <cell r="C528" t="str">
            <v>Australia</v>
          </cell>
        </row>
        <row r="529">
          <cell r="A529" t="str">
            <v>Air Transport</v>
          </cell>
          <cell r="B529" t="str">
            <v>Exchange Income Corporation (TSX:EIF)</v>
          </cell>
          <cell r="C529" t="str">
            <v>Canada</v>
          </cell>
        </row>
        <row r="530">
          <cell r="A530" t="str">
            <v>Air Transport</v>
          </cell>
          <cell r="B530" t="str">
            <v>Alliance Aviation Services Limited (ASX:AQZ)</v>
          </cell>
          <cell r="C530" t="str">
            <v>Australia</v>
          </cell>
        </row>
        <row r="531">
          <cell r="A531" t="str">
            <v>Air Transport</v>
          </cell>
          <cell r="B531" t="str">
            <v>Regional Express Holdings Limited (ASX:REX)</v>
          </cell>
          <cell r="C531" t="str">
            <v>Australia</v>
          </cell>
        </row>
        <row r="532">
          <cell r="A532" t="str">
            <v>Air Transport</v>
          </cell>
          <cell r="B532" t="str">
            <v>Discovery Air Inc. (TSX:DA.A)</v>
          </cell>
          <cell r="C532" t="str">
            <v>Canada</v>
          </cell>
        </row>
        <row r="533">
          <cell r="A533" t="str">
            <v>Air Transport</v>
          </cell>
          <cell r="B533" t="str">
            <v>Ace Aviation Holdings Inc. (TSXV:ACE.H)</v>
          </cell>
          <cell r="C533" t="str">
            <v>Canada</v>
          </cell>
        </row>
        <row r="534">
          <cell r="A534" t="str">
            <v>Air Transport</v>
          </cell>
          <cell r="B534" t="str">
            <v>Helijet International Inc. (TSXV:HJI)</v>
          </cell>
          <cell r="C534" t="str">
            <v>Canada</v>
          </cell>
        </row>
        <row r="535">
          <cell r="A535" t="str">
            <v>Air Transport</v>
          </cell>
          <cell r="B535" t="str">
            <v>Partner Jet Corp. (TSXV:PJT)</v>
          </cell>
          <cell r="C535" t="str">
            <v>Canada</v>
          </cell>
        </row>
        <row r="536">
          <cell r="A536" t="str">
            <v>Air Transport</v>
          </cell>
          <cell r="B536" t="str">
            <v>Chorus Aviation Inc. (TSX:CHR)</v>
          </cell>
          <cell r="C536" t="str">
            <v>Canada</v>
          </cell>
        </row>
        <row r="537">
          <cell r="A537" t="str">
            <v>Air Transport</v>
          </cell>
          <cell r="B537" t="str">
            <v>Airwork Holdings Limited (NZSE:AWK)</v>
          </cell>
          <cell r="C537" t="str">
            <v>New Zealand</v>
          </cell>
        </row>
        <row r="538">
          <cell r="A538" t="str">
            <v>Air Transport</v>
          </cell>
          <cell r="B538" t="str">
            <v>HNZ Group Inc. (TSX:HNZ)</v>
          </cell>
          <cell r="C538" t="str">
            <v>Canada</v>
          </cell>
        </row>
        <row r="539">
          <cell r="A539" t="str">
            <v>Air Transport</v>
          </cell>
          <cell r="B539" t="str">
            <v>Aena, S.A. (BME:AENA)</v>
          </cell>
          <cell r="C539" t="str">
            <v>Spain</v>
          </cell>
        </row>
        <row r="540">
          <cell r="A540" t="str">
            <v>Air Transport</v>
          </cell>
          <cell r="B540" t="str">
            <v>Ryanair Holdings plc (ISE:RY4C)</v>
          </cell>
          <cell r="C540" t="str">
            <v>Ireland</v>
          </cell>
        </row>
        <row r="541">
          <cell r="A541" t="str">
            <v>Air Transport</v>
          </cell>
          <cell r="B541" t="str">
            <v>International Consolidated Airlines Group, S.A. (LSE:IAG)</v>
          </cell>
          <cell r="C541" t="str">
            <v>United Kingdom</v>
          </cell>
        </row>
        <row r="542">
          <cell r="A542" t="str">
            <v>Air Transport</v>
          </cell>
          <cell r="B542" t="str">
            <v>Aéroports de Paris S.A. (ENXTPA:ADP)</v>
          </cell>
          <cell r="C542" t="str">
            <v>France</v>
          </cell>
        </row>
        <row r="543">
          <cell r="A543" t="str">
            <v>Air Transport</v>
          </cell>
          <cell r="B543" t="str">
            <v>Københavns Lufthavne A/S (CPSE:KBHL)</v>
          </cell>
          <cell r="C543" t="str">
            <v>Denmark</v>
          </cell>
        </row>
        <row r="544">
          <cell r="A544" t="str">
            <v>Air Transport</v>
          </cell>
          <cell r="B544" t="str">
            <v>Deutsche Lufthansa Aktiengesellschaft (DB:LHA)</v>
          </cell>
          <cell r="C544" t="str">
            <v>Germany</v>
          </cell>
        </row>
        <row r="545">
          <cell r="A545" t="str">
            <v>Air Transport</v>
          </cell>
          <cell r="B545" t="str">
            <v>Flughafen Zürich AG (SWX:FHZN)</v>
          </cell>
          <cell r="C545" t="str">
            <v>Switzerland</v>
          </cell>
        </row>
        <row r="546">
          <cell r="A546" t="str">
            <v>Air Transport</v>
          </cell>
          <cell r="B546" t="str">
            <v>Fraport AG (XTRA:FRA)</v>
          </cell>
          <cell r="C546" t="str">
            <v>Germany</v>
          </cell>
        </row>
        <row r="547">
          <cell r="A547" t="str">
            <v>Air Transport</v>
          </cell>
          <cell r="B547" t="str">
            <v>easyJet plc (LSE:EZJ)</v>
          </cell>
          <cell r="C547" t="str">
            <v>United Kingdom</v>
          </cell>
        </row>
        <row r="548">
          <cell r="A548" t="str">
            <v>Air Transport</v>
          </cell>
          <cell r="B548" t="str">
            <v>BBA Aviation plc (LSE:BBA)</v>
          </cell>
          <cell r="C548" t="str">
            <v>United Kingdom</v>
          </cell>
        </row>
        <row r="549">
          <cell r="A549" t="str">
            <v>Air Transport</v>
          </cell>
          <cell r="B549" t="str">
            <v>Flughafen Wien Aktiengesellschaft (WBAG:FLU)</v>
          </cell>
          <cell r="C549" t="str">
            <v>Austria</v>
          </cell>
        </row>
        <row r="550">
          <cell r="A550" t="str">
            <v>Air Transport</v>
          </cell>
          <cell r="B550" t="str">
            <v>Türk Hava Yollari Anonim Ortakligi (IBSE:THYAO)</v>
          </cell>
          <cell r="C550" t="str">
            <v>Turkey</v>
          </cell>
        </row>
        <row r="551">
          <cell r="A551" t="str">
            <v>Air Transport</v>
          </cell>
          <cell r="B551" t="str">
            <v>ENAV S.p.A. (BIT:ENAV)</v>
          </cell>
          <cell r="C551" t="str">
            <v>Italy</v>
          </cell>
        </row>
        <row r="552">
          <cell r="A552" t="str">
            <v>Air Transport</v>
          </cell>
          <cell r="B552" t="str">
            <v>Air France-KLM SA (ENXTPA:AF)</v>
          </cell>
          <cell r="C552" t="str">
            <v>France</v>
          </cell>
        </row>
        <row r="553">
          <cell r="A553" t="str">
            <v>Air Transport</v>
          </cell>
          <cell r="B553" t="str">
            <v>TAV Havalimanlari Holding A.S. (IBSE:TAVHL)</v>
          </cell>
          <cell r="C553" t="str">
            <v>Turkey</v>
          </cell>
        </row>
        <row r="554">
          <cell r="A554" t="str">
            <v>Air Transport</v>
          </cell>
          <cell r="B554" t="str">
            <v>Norwegian Air Shuttle ASA (OB:NAS)</v>
          </cell>
          <cell r="C554" t="str">
            <v>Norway</v>
          </cell>
        </row>
        <row r="555">
          <cell r="A555" t="str">
            <v>Air Transport</v>
          </cell>
          <cell r="B555" t="str">
            <v>Icelandair Group hf. (ICSE:ICEAIR)</v>
          </cell>
          <cell r="C555" t="str">
            <v>Iceland</v>
          </cell>
        </row>
        <row r="556">
          <cell r="A556" t="str">
            <v>Air Transport</v>
          </cell>
          <cell r="B556" t="str">
            <v>SAVE S.p.A. (BIT:SAVE)</v>
          </cell>
          <cell r="C556" t="str">
            <v>Italy</v>
          </cell>
        </row>
        <row r="557">
          <cell r="A557" t="str">
            <v>Air Transport</v>
          </cell>
          <cell r="B557" t="str">
            <v>Dart Group plc (AIM:DTG)</v>
          </cell>
          <cell r="C557" t="str">
            <v>United Kingdom</v>
          </cell>
        </row>
        <row r="558">
          <cell r="A558" t="str">
            <v>Air Transport</v>
          </cell>
          <cell r="B558" t="str">
            <v>Air Berlin PLC (XTRA:AB1)</v>
          </cell>
          <cell r="C558" t="str">
            <v>Germany</v>
          </cell>
        </row>
        <row r="559">
          <cell r="A559" t="str">
            <v>Air Transport</v>
          </cell>
          <cell r="B559" t="str">
            <v>Gama Aviation Plc (AIM:GMAA)</v>
          </cell>
          <cell r="C559" t="str">
            <v>United Kingdom</v>
          </cell>
        </row>
        <row r="560">
          <cell r="A560" t="str">
            <v>Air Transport</v>
          </cell>
          <cell r="B560" t="str">
            <v>Air Partner plc (LSE:AIR)</v>
          </cell>
          <cell r="C560" t="str">
            <v>United Kingdom</v>
          </cell>
        </row>
        <row r="561">
          <cell r="A561" t="str">
            <v>Air Transport</v>
          </cell>
          <cell r="B561" t="str">
            <v>FastJet Plc (AIM:FJET)</v>
          </cell>
          <cell r="C561" t="str">
            <v>United Kingdom</v>
          </cell>
        </row>
        <row r="562">
          <cell r="A562" t="str">
            <v>Air Transport</v>
          </cell>
          <cell r="B562" t="str">
            <v>Safe Bag S.p.A (BIT:SB)</v>
          </cell>
          <cell r="C562" t="str">
            <v>Italy</v>
          </cell>
        </row>
        <row r="563">
          <cell r="A563" t="str">
            <v>Air Transport</v>
          </cell>
          <cell r="B563" t="str">
            <v>ICTS International N.V. (OTCPK:ICTS.F)</v>
          </cell>
          <cell r="C563" t="str">
            <v>Netherlands</v>
          </cell>
        </row>
        <row r="564">
          <cell r="A564" t="str">
            <v>Air Transport</v>
          </cell>
          <cell r="B564" t="str">
            <v>Perfect Holding SA (SWX:PRFN)</v>
          </cell>
          <cell r="C564" t="str">
            <v>Switzerland</v>
          </cell>
        </row>
        <row r="565">
          <cell r="A565" t="str">
            <v>Air Transport</v>
          </cell>
          <cell r="B565" t="str">
            <v>Caire (ENXTPA:MLAAE)</v>
          </cell>
          <cell r="C565" t="str">
            <v>France</v>
          </cell>
        </row>
        <row r="566">
          <cell r="A566" t="str">
            <v>Air Transport</v>
          </cell>
          <cell r="B566" t="str">
            <v>Malta International Airport p.l.c. (MTSE:MIA)</v>
          </cell>
          <cell r="C566" t="str">
            <v>Malta</v>
          </cell>
        </row>
        <row r="567">
          <cell r="A567" t="str">
            <v>Air Transport</v>
          </cell>
          <cell r="B567" t="str">
            <v>Finnair Oyj (HLSE:FIA1S)</v>
          </cell>
          <cell r="C567" t="str">
            <v>Finland</v>
          </cell>
        </row>
        <row r="568">
          <cell r="A568" t="str">
            <v>Air Transport</v>
          </cell>
          <cell r="B568" t="str">
            <v>SAS AB (publ) (OM:SAS)</v>
          </cell>
          <cell r="C568" t="str">
            <v>Sweden</v>
          </cell>
        </row>
        <row r="569">
          <cell r="A569" t="str">
            <v>Air Transport</v>
          </cell>
          <cell r="B569" t="str">
            <v>Aegean Airlines S.A. (ATSE:AEGN)</v>
          </cell>
          <cell r="C569" t="str">
            <v>Greece</v>
          </cell>
        </row>
        <row r="570">
          <cell r="A570" t="str">
            <v>Air Transport</v>
          </cell>
          <cell r="B570" t="str">
            <v>Pegasus Hava Tasimaciligi Anonim Sirketi (IBSE:PGSUS)</v>
          </cell>
          <cell r="C570" t="str">
            <v>Turkey</v>
          </cell>
        </row>
        <row r="571">
          <cell r="A571" t="str">
            <v>Air Transport</v>
          </cell>
          <cell r="B571" t="str">
            <v>Aeroporto Guglielmo Marconi di Bologna S.p.A. (BIT:ADB)</v>
          </cell>
          <cell r="C571" t="str">
            <v>Italy</v>
          </cell>
        </row>
        <row r="572">
          <cell r="A572" t="str">
            <v>Air Transport</v>
          </cell>
          <cell r="B572" t="str">
            <v>Toscana Aeroporti S.p.A. (BIT:TYA)</v>
          </cell>
          <cell r="C572" t="str">
            <v>Italy</v>
          </cell>
        </row>
        <row r="573">
          <cell r="A573" t="str">
            <v>Air Transport</v>
          </cell>
          <cell r="B573" t="str">
            <v>KLM Royal Dutch Airlines (OTCPK:KLMR)</v>
          </cell>
          <cell r="C573" t="str">
            <v>Netherlands</v>
          </cell>
        </row>
        <row r="574">
          <cell r="A574" t="str">
            <v>Air Transport</v>
          </cell>
          <cell r="B574" t="str">
            <v>Çelebi Hava Servisi A.S. (IBSE:CLEBI)</v>
          </cell>
          <cell r="C574" t="str">
            <v>Turkey</v>
          </cell>
        </row>
        <row r="575">
          <cell r="A575" t="str">
            <v>Air Transport</v>
          </cell>
          <cell r="B575" t="str">
            <v>Flybe Group PLC (LSE:FLYB)</v>
          </cell>
          <cell r="C575" t="str">
            <v>United Kingdom</v>
          </cell>
        </row>
        <row r="576">
          <cell r="A576" t="str">
            <v>Air Transport</v>
          </cell>
          <cell r="B576" t="str">
            <v>Enter Air Sp. z o.o. (WSE:ENT)</v>
          </cell>
          <cell r="C576" t="str">
            <v>Poland</v>
          </cell>
        </row>
        <row r="577">
          <cell r="A577" t="str">
            <v>Air Transport</v>
          </cell>
          <cell r="B577" t="str">
            <v>Airports of Thailand Public Company Limited (SET:AOT)</v>
          </cell>
          <cell r="C577" t="str">
            <v>Thailand</v>
          </cell>
        </row>
        <row r="578">
          <cell r="A578" t="str">
            <v>Air Transport</v>
          </cell>
          <cell r="B578" t="str">
            <v>China Eastern Airlines Corporation Limited (SEHK:670)</v>
          </cell>
          <cell r="C578" t="str">
            <v>China</v>
          </cell>
        </row>
        <row r="579">
          <cell r="A579" t="str">
            <v>Air Transport</v>
          </cell>
          <cell r="B579" t="str">
            <v>Air China Limited (SEHK:753)</v>
          </cell>
          <cell r="C579" t="str">
            <v>China</v>
          </cell>
        </row>
        <row r="580">
          <cell r="A580" t="str">
            <v>Air Transport</v>
          </cell>
          <cell r="B580" t="str">
            <v>China Southern Airlines Company Limited (SHSE:600029)</v>
          </cell>
          <cell r="C580" t="str">
            <v>China</v>
          </cell>
        </row>
        <row r="581">
          <cell r="A581" t="str">
            <v>Air Transport</v>
          </cell>
          <cell r="B581" t="str">
            <v>Hainan Airlines Co., Ltd. (SHSE:900945)</v>
          </cell>
          <cell r="C581" t="str">
            <v>China</v>
          </cell>
        </row>
        <row r="582">
          <cell r="A582" t="str">
            <v>Air Transport</v>
          </cell>
          <cell r="B582" t="str">
            <v>Singapore Airlines Limited (SGX:C6L)</v>
          </cell>
          <cell r="C582" t="str">
            <v>Singapore</v>
          </cell>
        </row>
        <row r="583">
          <cell r="A583" t="str">
            <v>Air Transport</v>
          </cell>
          <cell r="B583" t="str">
            <v>Shanghai International Airport Co., Ltd. (SHSE:600009)</v>
          </cell>
          <cell r="C583" t="str">
            <v>China</v>
          </cell>
        </row>
        <row r="584">
          <cell r="A584" t="str">
            <v>Air Transport</v>
          </cell>
          <cell r="B584" t="str">
            <v>Cathay Pacific Airways Limited (SEHK:293)</v>
          </cell>
          <cell r="C584" t="str">
            <v>Hong Kong</v>
          </cell>
        </row>
        <row r="585">
          <cell r="A585" t="str">
            <v>Air Transport</v>
          </cell>
          <cell r="B585" t="str">
            <v>LATAM Airlines Group S.A. (SNSE:LAN)</v>
          </cell>
          <cell r="C585" t="str">
            <v>Chile</v>
          </cell>
        </row>
        <row r="586">
          <cell r="A586" t="str">
            <v>Air Transport</v>
          </cell>
          <cell r="B586" t="str">
            <v>Beijing Capital International Airport Company Limited (SEHK:694)</v>
          </cell>
          <cell r="C586" t="str">
            <v>China</v>
          </cell>
        </row>
        <row r="587">
          <cell r="A587" t="str">
            <v>Air Transport</v>
          </cell>
          <cell r="B587" t="str">
            <v>InterGlobe Aviation Limited (NSEI:INDIGO)</v>
          </cell>
          <cell r="C587" t="str">
            <v>India</v>
          </cell>
        </row>
        <row r="588">
          <cell r="A588" t="str">
            <v>Air Transport</v>
          </cell>
          <cell r="B588" t="str">
            <v>Grupo Aeroportuario del Sureste, S. A. B. de C. V. (BMV:ASUR B)</v>
          </cell>
          <cell r="C588" t="str">
            <v>Mexico</v>
          </cell>
        </row>
        <row r="589">
          <cell r="A589" t="str">
            <v>Air Transport</v>
          </cell>
          <cell r="B589" t="str">
            <v>Grupo Aeroportuario del Pacífico, S.A.B. de C.V. (BMV:GAP B)</v>
          </cell>
          <cell r="C589" t="str">
            <v>Mexico</v>
          </cell>
        </row>
        <row r="590">
          <cell r="A590" t="str">
            <v>Air Transport</v>
          </cell>
          <cell r="B590" t="str">
            <v>Juneyao Airlines Co., Ltd (SHSE:603885)</v>
          </cell>
          <cell r="C590" t="str">
            <v>China</v>
          </cell>
        </row>
        <row r="591">
          <cell r="A591" t="str">
            <v>Air Transport</v>
          </cell>
          <cell r="B591" t="str">
            <v>Spring Airlines Co., Ltd. (SHSE:601021)</v>
          </cell>
          <cell r="C591" t="str">
            <v>China</v>
          </cell>
        </row>
        <row r="592">
          <cell r="A592" t="str">
            <v>Air Transport</v>
          </cell>
          <cell r="B592" t="str">
            <v>Copa Holdings SA (NYSE:CPA)</v>
          </cell>
          <cell r="C592" t="str">
            <v>Panama</v>
          </cell>
        </row>
        <row r="593">
          <cell r="A593" t="str">
            <v>Air Transport</v>
          </cell>
          <cell r="B593" t="str">
            <v>SATS Ltd. (SGX:S58)</v>
          </cell>
          <cell r="C593" t="str">
            <v>Singapore</v>
          </cell>
        </row>
        <row r="594">
          <cell r="A594" t="str">
            <v>Air Transport</v>
          </cell>
          <cell r="B594" t="str">
            <v>Saudi Ground Services Company (SASE:4031)</v>
          </cell>
          <cell r="C594" t="str">
            <v>Saudi Arabia</v>
          </cell>
        </row>
        <row r="595">
          <cell r="A595" t="str">
            <v>Air Transport</v>
          </cell>
          <cell r="B595" t="str">
            <v>Public Joint Stock Company Aeroflot - Russian Airlines (MISX:AFLT)</v>
          </cell>
          <cell r="C595" t="str">
            <v>Russia</v>
          </cell>
        </row>
        <row r="596">
          <cell r="A596" t="str">
            <v>Air Transport</v>
          </cell>
          <cell r="B596" t="str">
            <v>SIA Engineering Company Limited (SGX:S59)</v>
          </cell>
          <cell r="C596" t="str">
            <v>Singapore</v>
          </cell>
        </row>
        <row r="597">
          <cell r="A597" t="str">
            <v>Air Transport</v>
          </cell>
          <cell r="B597" t="str">
            <v>PAL Holdings, Inc. (PSE:PAL)</v>
          </cell>
          <cell r="C597" t="str">
            <v>Philippines</v>
          </cell>
        </row>
        <row r="598">
          <cell r="A598" t="str">
            <v>Air Transport</v>
          </cell>
          <cell r="B598" t="str">
            <v>Shenzhen Airport Co., Ltd. (SZSE:000089)</v>
          </cell>
          <cell r="C598" t="str">
            <v>China</v>
          </cell>
        </row>
        <row r="599">
          <cell r="A599" t="str">
            <v>Air Transport</v>
          </cell>
          <cell r="B599" t="str">
            <v>Guangzhou Baiyun International Airport Co., Ltd. (SHSE:600004)</v>
          </cell>
          <cell r="C599" t="str">
            <v>China</v>
          </cell>
        </row>
        <row r="600">
          <cell r="A600" t="str">
            <v>Air Transport</v>
          </cell>
          <cell r="B600" t="str">
            <v>Malaysia Airports Holdings Berhad (KLSE:AIRPORT)</v>
          </cell>
          <cell r="C600" t="str">
            <v>Malaysia</v>
          </cell>
        </row>
        <row r="601">
          <cell r="A601" t="str">
            <v>Air Transport</v>
          </cell>
          <cell r="B601" t="str">
            <v>Eva Airways Corp. (TSEC:2618)</v>
          </cell>
          <cell r="C601" t="str">
            <v>Taiwan</v>
          </cell>
        </row>
        <row r="602">
          <cell r="A602" t="str">
            <v>Air Transport</v>
          </cell>
          <cell r="B602" t="str">
            <v>Grupo Aeroportuario del Centro Norte, S.A.B. de C.V. (BMV:OMA B)</v>
          </cell>
          <cell r="C602" t="str">
            <v>Mexico</v>
          </cell>
        </row>
        <row r="603">
          <cell r="A603" t="str">
            <v>Air Transport</v>
          </cell>
          <cell r="B603" t="str">
            <v>Air Arabia PJSC (DFM:AIRARABIA)</v>
          </cell>
          <cell r="C603" t="str">
            <v>United Arab Emirates</v>
          </cell>
        </row>
        <row r="604">
          <cell r="A604" t="str">
            <v>Air Transport</v>
          </cell>
          <cell r="B604" t="str">
            <v>Korean Air Lines Co.,Ltd. (KOSE:A003490)</v>
          </cell>
          <cell r="C604" t="str">
            <v>South Korea</v>
          </cell>
        </row>
        <row r="605">
          <cell r="A605" t="str">
            <v>Air Transport</v>
          </cell>
          <cell r="B605" t="str">
            <v>China Airlines, Ltd. (TSEC:2610)</v>
          </cell>
          <cell r="C605" t="str">
            <v>Taiwan</v>
          </cell>
        </row>
        <row r="606">
          <cell r="A606" t="str">
            <v>Air Transport</v>
          </cell>
          <cell r="B606" t="str">
            <v>Controladora Vuela Compañía de Aviación, S.A.B. de C.V. (BMV:VOLAR A)</v>
          </cell>
          <cell r="C606" t="str">
            <v>Mexico</v>
          </cell>
        </row>
        <row r="607">
          <cell r="A607" t="str">
            <v>Air Transport</v>
          </cell>
          <cell r="B607" t="str">
            <v>Sichuan Haite High-tech Co., Ltd. (SZSE:002023)</v>
          </cell>
          <cell r="C607" t="str">
            <v>China</v>
          </cell>
        </row>
        <row r="608">
          <cell r="A608" t="str">
            <v>Air Transport</v>
          </cell>
          <cell r="B608" t="str">
            <v>AirAsia Berhad (KLSE:AIRASIA)</v>
          </cell>
          <cell r="C608" t="str">
            <v>Malaysia</v>
          </cell>
        </row>
        <row r="609">
          <cell r="A609" t="str">
            <v>Air Transport</v>
          </cell>
          <cell r="B609" t="str">
            <v>Thai Airways International Public Company Limited (SET:THAI)</v>
          </cell>
          <cell r="C609" t="str">
            <v>Thailand</v>
          </cell>
        </row>
        <row r="610">
          <cell r="A610" t="str">
            <v>Air Transport</v>
          </cell>
          <cell r="B610" t="str">
            <v>Grupo Aeromexico SAB de CV (BMV:AEROMEX *)</v>
          </cell>
          <cell r="C610" t="str">
            <v>Mexico</v>
          </cell>
        </row>
        <row r="611">
          <cell r="A611" t="str">
            <v>Air Transport</v>
          </cell>
          <cell r="B611" t="str">
            <v>Bangkok Airways Public Company Limited (SET:BA)</v>
          </cell>
          <cell r="C611" t="str">
            <v>Thailand</v>
          </cell>
        </row>
        <row r="612">
          <cell r="A612" t="str">
            <v>Air Transport</v>
          </cell>
          <cell r="B612" t="str">
            <v>Wizz Air Holdings Plc (LSE:WIZZ)</v>
          </cell>
          <cell r="C612" t="str">
            <v>Channel Islands</v>
          </cell>
        </row>
        <row r="613">
          <cell r="A613" t="str">
            <v>Air Transport</v>
          </cell>
          <cell r="B613" t="str">
            <v>Cebu Air, Inc. (PSE:CEB)</v>
          </cell>
          <cell r="C613" t="str">
            <v>Philippines</v>
          </cell>
        </row>
        <row r="614">
          <cell r="A614" t="str">
            <v>Air Transport</v>
          </cell>
          <cell r="B614" t="str">
            <v>Hong Kong Aircraft Engineering Company Limited (SEHK:44)</v>
          </cell>
          <cell r="C614" t="str">
            <v>Hong Kong</v>
          </cell>
        </row>
        <row r="615">
          <cell r="A615" t="str">
            <v>Air Transport</v>
          </cell>
          <cell r="B615" t="str">
            <v>Xiamen International Airport Co., Ltd. (SHSE:600897)</v>
          </cell>
          <cell r="C615" t="str">
            <v>China</v>
          </cell>
        </row>
        <row r="616">
          <cell r="A616" t="str">
            <v>Air Transport</v>
          </cell>
          <cell r="B616" t="str">
            <v>Guangzhou Hangxin Aviation Technology Co., Ltd. (SZSE:300424)</v>
          </cell>
          <cell r="C616" t="str">
            <v>China</v>
          </cell>
        </row>
        <row r="617">
          <cell r="A617" t="str">
            <v>Air Transport</v>
          </cell>
          <cell r="B617" t="str">
            <v>Shandong Airlines Co. Ltd. (SZSE:200152)</v>
          </cell>
          <cell r="C617" t="str">
            <v>China</v>
          </cell>
        </row>
        <row r="618">
          <cell r="A618" t="str">
            <v>Air Transport</v>
          </cell>
          <cell r="B618" t="str">
            <v>Asia Aviation Public Company Limited (SET:AAV)</v>
          </cell>
          <cell r="C618" t="str">
            <v>Thailand</v>
          </cell>
        </row>
        <row r="619">
          <cell r="A619" t="str">
            <v>Air Transport</v>
          </cell>
          <cell r="B619" t="str">
            <v>Hanjin Kal Corp. (KOSE:A180640)</v>
          </cell>
          <cell r="C619" t="str">
            <v>South Korea</v>
          </cell>
        </row>
        <row r="620">
          <cell r="A620" t="str">
            <v>Air Transport</v>
          </cell>
          <cell r="B620" t="str">
            <v>Asiana Airlines, Inc. (KOSE:A020560)</v>
          </cell>
          <cell r="C620" t="str">
            <v>South Korea</v>
          </cell>
        </row>
        <row r="621">
          <cell r="A621" t="str">
            <v>Air Transport</v>
          </cell>
          <cell r="B621" t="str">
            <v>Servair Abidjan S.A. (BRVM:ABJC)</v>
          </cell>
          <cell r="C621" t="str">
            <v>Ivory Coast</v>
          </cell>
        </row>
        <row r="622">
          <cell r="A622" t="str">
            <v>Air Transport</v>
          </cell>
          <cell r="B622" t="str">
            <v>Alia - The Royal Jordanian Airlines Company (ASE:RJAL)</v>
          </cell>
          <cell r="C622" t="str">
            <v>Jordan</v>
          </cell>
        </row>
        <row r="623">
          <cell r="A623" t="str">
            <v>Air Transport</v>
          </cell>
          <cell r="B623" t="str">
            <v>Swissport Tanzania Plc (DAR:SWIS)</v>
          </cell>
          <cell r="C623" t="str">
            <v>Tanzania</v>
          </cell>
        </row>
        <row r="624">
          <cell r="A624" t="str">
            <v>Air Transport</v>
          </cell>
          <cell r="B624" t="str">
            <v>Kenya Airways Limited (NASE:KQ.O)</v>
          </cell>
          <cell r="C624" t="str">
            <v>Kenya</v>
          </cell>
        </row>
        <row r="625">
          <cell r="A625" t="str">
            <v>Air Transport</v>
          </cell>
          <cell r="B625" t="str">
            <v>MacroAsia Corporation (PSE:MAC)</v>
          </cell>
          <cell r="C625" t="str">
            <v>Philippines</v>
          </cell>
        </row>
        <row r="626">
          <cell r="A626" t="str">
            <v>Air Transport</v>
          </cell>
          <cell r="B626" t="str">
            <v>United Airways (BD) Limited (DSE:UNITEDAIR)</v>
          </cell>
          <cell r="C626" t="str">
            <v>Bangladesh</v>
          </cell>
        </row>
        <row r="627">
          <cell r="A627" t="str">
            <v>Air Transport</v>
          </cell>
          <cell r="B627" t="str">
            <v>Avia Solutions Group AB (WSE:ASG)</v>
          </cell>
          <cell r="C627" t="str">
            <v>Lithuania</v>
          </cell>
        </row>
        <row r="628">
          <cell r="A628" t="str">
            <v>Air Transport</v>
          </cell>
          <cell r="B628" t="str">
            <v>Air Mauritius Limited (MUSE:AIRM)</v>
          </cell>
          <cell r="C628" t="str">
            <v>Mauritius</v>
          </cell>
        </row>
        <row r="629">
          <cell r="A629" t="str">
            <v>Air Transport</v>
          </cell>
          <cell r="B629" t="str">
            <v>Societe Tunisienne de l'Air S.A. (BVMT:TAIR)</v>
          </cell>
          <cell r="C629" t="str">
            <v>Tunisia</v>
          </cell>
        </row>
        <row r="630">
          <cell r="A630" t="str">
            <v>Air Transport</v>
          </cell>
          <cell r="B630" t="str">
            <v>Danang Airport Service JSC (HASTC:MAS)</v>
          </cell>
          <cell r="C630" t="str">
            <v>Vietnam</v>
          </cell>
        </row>
        <row r="631">
          <cell r="A631" t="str">
            <v>Air Transport</v>
          </cell>
          <cell r="B631" t="str">
            <v>Nigerian Aviation Handling Company Plc (NGSE:NAHCO)</v>
          </cell>
          <cell r="C631" t="str">
            <v>Nigeria</v>
          </cell>
        </row>
        <row r="632">
          <cell r="A632" t="str">
            <v>Air Transport</v>
          </cell>
          <cell r="B632" t="str">
            <v>Transasia Airways Corporation (TSEC:6702)</v>
          </cell>
          <cell r="C632" t="str">
            <v>Taiwan</v>
          </cell>
        </row>
        <row r="633">
          <cell r="A633" t="str">
            <v>Air Transport</v>
          </cell>
          <cell r="B633" t="str">
            <v>Airline Services &amp; Logistics PLC (NGSE:AIRSERVICE)</v>
          </cell>
          <cell r="C633" t="str">
            <v>Nigeria</v>
          </cell>
        </row>
        <row r="634">
          <cell r="A634" t="str">
            <v>Air Transport</v>
          </cell>
          <cell r="B634" t="str">
            <v>Open Joint-stock company Transaero Airlines (MISX:TAER)</v>
          </cell>
          <cell r="C634" t="str">
            <v>Russia</v>
          </cell>
        </row>
        <row r="635">
          <cell r="A635" t="str">
            <v>Air Transport</v>
          </cell>
          <cell r="B635" t="str">
            <v>Jagson Airlines Limited (BSE:520139)</v>
          </cell>
          <cell r="C635" t="str">
            <v>India</v>
          </cell>
        </row>
        <row r="636">
          <cell r="A636" t="str">
            <v>Air Transport</v>
          </cell>
          <cell r="B636" t="str">
            <v>Mega Corporation Limited (BSE:531417)</v>
          </cell>
          <cell r="C636" t="str">
            <v>India</v>
          </cell>
        </row>
        <row r="637">
          <cell r="A637" t="str">
            <v>Air Transport</v>
          </cell>
          <cell r="B637" t="str">
            <v>PT. Garuda Indonesia (Persero) Tbk (JKSE:GIAA)</v>
          </cell>
          <cell r="C637" t="str">
            <v>Indonesia</v>
          </cell>
        </row>
        <row r="638">
          <cell r="A638" t="str">
            <v>Air Transport</v>
          </cell>
          <cell r="B638" t="str">
            <v>Bangkok Aviation Fuel Services Public Company Limited (SET:BAFS)</v>
          </cell>
          <cell r="C638" t="str">
            <v>Thailand</v>
          </cell>
        </row>
        <row r="639">
          <cell r="A639" t="str">
            <v>Air Transport</v>
          </cell>
          <cell r="B639" t="str">
            <v>UTair Aviation (MISX:UTAR)</v>
          </cell>
          <cell r="C639" t="str">
            <v>Russia</v>
          </cell>
        </row>
        <row r="640">
          <cell r="A640" t="str">
            <v>Air Transport</v>
          </cell>
          <cell r="B640" t="str">
            <v>Jet Airways (India) Limited (BSE:532617)</v>
          </cell>
          <cell r="C640" t="str">
            <v>India</v>
          </cell>
        </row>
        <row r="641">
          <cell r="A641" t="str">
            <v>Air Transport</v>
          </cell>
          <cell r="B641" t="str">
            <v>Jeju Air Co., Ltd. (KOSE:A089590)</v>
          </cell>
          <cell r="C641" t="str">
            <v>South Korea</v>
          </cell>
        </row>
        <row r="642">
          <cell r="A642" t="str">
            <v>Air Transport</v>
          </cell>
          <cell r="B642" t="str">
            <v>SpiceJet Limited (BSE:500285)</v>
          </cell>
          <cell r="C642" t="str">
            <v>India</v>
          </cell>
        </row>
        <row r="643">
          <cell r="A643" t="str">
            <v>Air Transport</v>
          </cell>
          <cell r="B643" t="str">
            <v>Jazeera Airways K.S.C.P. (KWSE:JAZEERA)</v>
          </cell>
          <cell r="C643" t="str">
            <v>Kuwait</v>
          </cell>
        </row>
        <row r="644">
          <cell r="A644" t="str">
            <v>Air Transport</v>
          </cell>
          <cell r="B644" t="str">
            <v>HNA Infrastructure Company Limited (SEHK:357)</v>
          </cell>
          <cell r="C644" t="str">
            <v>China</v>
          </cell>
        </row>
        <row r="645">
          <cell r="A645" t="str">
            <v>Air Transport</v>
          </cell>
          <cell r="B645" t="str">
            <v>Pakistan International Airlines Corporation Limited (KASE:PIAA)</v>
          </cell>
          <cell r="C645" t="str">
            <v>Pakistan</v>
          </cell>
        </row>
        <row r="646">
          <cell r="A646" t="str">
            <v>Air Transport</v>
          </cell>
          <cell r="B646" t="str">
            <v>Aerodrom Nikola Tesla a.d. (BELEX:AERO)</v>
          </cell>
          <cell r="C646" t="str">
            <v>Serbia</v>
          </cell>
        </row>
        <row r="647">
          <cell r="A647" t="str">
            <v>Air Transport</v>
          </cell>
          <cell r="B647" t="str">
            <v>AirAsia X Berhad (KLSE:AAX)</v>
          </cell>
          <cell r="C647" t="str">
            <v>Malaysia</v>
          </cell>
        </row>
        <row r="648">
          <cell r="A648" t="str">
            <v>Air Transport</v>
          </cell>
          <cell r="B648" t="str">
            <v>El Al Israel Airlines Ltd (TASE:ELAL)</v>
          </cell>
          <cell r="C648" t="str">
            <v>Israel</v>
          </cell>
        </row>
        <row r="649">
          <cell r="A649" t="str">
            <v>Air Transport</v>
          </cell>
          <cell r="B649" t="str">
            <v>United Projects Company For Aviation Services K.S.C.P. (KWSE:UPAC)</v>
          </cell>
          <cell r="C649" t="str">
            <v>Kuwait</v>
          </cell>
        </row>
        <row r="650">
          <cell r="A650" t="str">
            <v>Air Transport</v>
          </cell>
          <cell r="B650" t="str">
            <v>PT Cardig Aero Services Tbk (JKSE:CASS)</v>
          </cell>
          <cell r="C650" t="str">
            <v>Indonesia</v>
          </cell>
        </row>
        <row r="651">
          <cell r="A651" t="str">
            <v>Air Transport</v>
          </cell>
          <cell r="B651" t="str">
            <v>Comair Limited (JSE:COM)</v>
          </cell>
          <cell r="C651" t="str">
            <v>South Africa</v>
          </cell>
        </row>
        <row r="652">
          <cell r="A652" t="str">
            <v>Air Transport</v>
          </cell>
          <cell r="B652" t="str">
            <v>Nok Airlines Public Company Limited (SET:NOK)</v>
          </cell>
          <cell r="C652" t="str">
            <v>Thailand</v>
          </cell>
        </row>
        <row r="653">
          <cell r="A653" t="str">
            <v>Air Transport</v>
          </cell>
          <cell r="B653" t="str">
            <v>GVK Power &amp; Infrastructure Limited (BSE:532708)</v>
          </cell>
          <cell r="C653" t="str">
            <v>India</v>
          </cell>
        </row>
        <row r="654">
          <cell r="A654" t="str">
            <v>Air Transport</v>
          </cell>
          <cell r="B654" t="str">
            <v>Maman-Cargo Terminals &amp; Handling Ltd. (TASE:MMAN)</v>
          </cell>
          <cell r="C654" t="str">
            <v>Israel</v>
          </cell>
        </row>
        <row r="655">
          <cell r="A655" t="str">
            <v>Air Transport</v>
          </cell>
          <cell r="B655" t="str">
            <v>Korea Airport Service Co., Ltd. (KOSE:A005430)</v>
          </cell>
          <cell r="C655" t="str">
            <v>South Korea</v>
          </cell>
        </row>
        <row r="656">
          <cell r="A656" t="str">
            <v>Air Transport</v>
          </cell>
          <cell r="B656" t="str">
            <v>Knafaim Holdings Ltd. (TASE:KNFM)</v>
          </cell>
          <cell r="C656" t="str">
            <v>Israel</v>
          </cell>
        </row>
        <row r="657">
          <cell r="A657" t="str">
            <v>Air Transport</v>
          </cell>
          <cell r="B657" t="str">
            <v>Noibai Cargo Terminal Services Joint Stock Company (HOSE:NCT)</v>
          </cell>
          <cell r="C657" t="str">
            <v>Vietnam</v>
          </cell>
        </row>
        <row r="658">
          <cell r="A658" t="str">
            <v>Air Transport</v>
          </cell>
          <cell r="B658" t="str">
            <v>Japan Airlines Co., Ltd. (TSE:9201)</v>
          </cell>
          <cell r="C658" t="str">
            <v>Japan</v>
          </cell>
        </row>
        <row r="659">
          <cell r="A659" t="str">
            <v>Air Transport</v>
          </cell>
          <cell r="B659" t="str">
            <v>ANA Holdings Inc. (TSE:9202)</v>
          </cell>
          <cell r="C659" t="str">
            <v>Japan</v>
          </cell>
        </row>
        <row r="660">
          <cell r="A660" t="str">
            <v>Air Transport</v>
          </cell>
          <cell r="B660" t="str">
            <v>Japan Airport Terminal Co., Ltd. (TSE:9706)</v>
          </cell>
          <cell r="C660" t="str">
            <v>Japan</v>
          </cell>
        </row>
        <row r="661">
          <cell r="A661" t="str">
            <v>Air Transport</v>
          </cell>
          <cell r="B661" t="str">
            <v>Star Flyer Inc. (TSE:9206)</v>
          </cell>
          <cell r="C661" t="str">
            <v>Japan</v>
          </cell>
        </row>
        <row r="662">
          <cell r="A662" t="str">
            <v>Air Transport</v>
          </cell>
          <cell r="B662" t="str">
            <v>AGP Corporation (JASDAQ:9377)</v>
          </cell>
          <cell r="C662" t="str">
            <v>Japan</v>
          </cell>
        </row>
        <row r="663">
          <cell r="A663" t="str">
            <v>Air Transport</v>
          </cell>
          <cell r="B663" t="str">
            <v>Delta Air Lines, Inc. (NYSE:DAL)</v>
          </cell>
          <cell r="C663" t="str">
            <v>United States</v>
          </cell>
        </row>
        <row r="664">
          <cell r="A664" t="str">
            <v>Air Transport</v>
          </cell>
          <cell r="B664" t="str">
            <v>Southwest Airlines Co. (NYSE:LUV)</v>
          </cell>
          <cell r="C664" t="str">
            <v>United States</v>
          </cell>
        </row>
        <row r="665">
          <cell r="A665" t="str">
            <v>Air Transport</v>
          </cell>
          <cell r="B665" t="str">
            <v>American Airlines Group Inc. (NasdaqGS:AAL)</v>
          </cell>
          <cell r="C665" t="str">
            <v>United States</v>
          </cell>
        </row>
        <row r="666">
          <cell r="A666" t="str">
            <v>Air Transport</v>
          </cell>
          <cell r="B666" t="str">
            <v>United Continental Holdings, Inc. (NYSE:UAL)</v>
          </cell>
          <cell r="C666" t="str">
            <v>United States</v>
          </cell>
        </row>
        <row r="667">
          <cell r="A667" t="str">
            <v>Air Transport</v>
          </cell>
          <cell r="B667" t="str">
            <v>Alaska Air Group, Inc. (NYSE:ALK)</v>
          </cell>
          <cell r="C667" t="str">
            <v>United States</v>
          </cell>
        </row>
        <row r="668">
          <cell r="A668" t="str">
            <v>Air Transport</v>
          </cell>
          <cell r="B668" t="str">
            <v>JetBlue Airways Corporation (NasdaqGS:JBLU)</v>
          </cell>
          <cell r="C668" t="str">
            <v>United States</v>
          </cell>
        </row>
        <row r="669">
          <cell r="A669" t="str">
            <v>Air Transport</v>
          </cell>
          <cell r="B669" t="str">
            <v>Macquarie Infrastructure Corporation (NYSE:MIC)</v>
          </cell>
          <cell r="C669" t="str">
            <v>United States</v>
          </cell>
        </row>
        <row r="670">
          <cell r="A670" t="str">
            <v>Air Transport</v>
          </cell>
          <cell r="B670" t="str">
            <v>Spirit Airlines, Inc. (NasdaqGS:SAVE)</v>
          </cell>
          <cell r="C670" t="str">
            <v>United States</v>
          </cell>
        </row>
        <row r="671">
          <cell r="A671" t="str">
            <v>Air Transport</v>
          </cell>
          <cell r="B671" t="str">
            <v>Hawaiian Holdings, Inc. (NasdaqGS:HA)</v>
          </cell>
          <cell r="C671" t="str">
            <v>United States</v>
          </cell>
        </row>
        <row r="672">
          <cell r="A672" t="str">
            <v>Air Transport</v>
          </cell>
          <cell r="B672" t="str">
            <v>Allegiant Travel Company (NasdaqGS:ALGT)</v>
          </cell>
          <cell r="C672" t="str">
            <v>United States</v>
          </cell>
        </row>
        <row r="673">
          <cell r="A673" t="str">
            <v>Air Transport</v>
          </cell>
          <cell r="B673" t="str">
            <v>SkyWest, Inc. (NasdaqGS:SKYW)</v>
          </cell>
          <cell r="C673" t="str">
            <v>United States</v>
          </cell>
        </row>
        <row r="674">
          <cell r="A674" t="str">
            <v>Air Transport</v>
          </cell>
          <cell r="B674" t="str">
            <v>Spotlight Capital Holdings, Inc. (OTCPK:SLCH)</v>
          </cell>
          <cell r="C674" t="str">
            <v>United States</v>
          </cell>
        </row>
        <row r="675">
          <cell r="A675" t="str">
            <v>Air Transport</v>
          </cell>
          <cell r="B675" t="str">
            <v>Avantair, Inc. (OTCPK:AAIR)</v>
          </cell>
          <cell r="C675" t="str">
            <v>United States</v>
          </cell>
        </row>
        <row r="676">
          <cell r="A676" t="str">
            <v>Air Transport</v>
          </cell>
          <cell r="B676" t="str">
            <v>River Hawk Aviation, Inc. (OTCPK:RHWI)</v>
          </cell>
          <cell r="C676" t="str">
            <v>United States</v>
          </cell>
        </row>
        <row r="677">
          <cell r="A677" t="str">
            <v>Air Transport</v>
          </cell>
          <cell r="B677" t="str">
            <v>Baltia Air Lines, Inc. (OTCPK:BLTA)</v>
          </cell>
          <cell r="C677" t="str">
            <v>United States</v>
          </cell>
        </row>
        <row r="678">
          <cell r="A678" t="str">
            <v>Air Transport</v>
          </cell>
          <cell r="B678" t="str">
            <v>Saker Aviation Services, Inc. (OTCPK:SKAS)</v>
          </cell>
          <cell r="C678" t="str">
            <v>United States</v>
          </cell>
        </row>
        <row r="679">
          <cell r="A679" t="str">
            <v>Air Transport</v>
          </cell>
          <cell r="B679" t="str">
            <v>Republic Airways Holdings Inc. (OTCPK:RJET.Q)</v>
          </cell>
          <cell r="C679" t="str">
            <v>United States</v>
          </cell>
        </row>
        <row r="680">
          <cell r="A680" t="str">
            <v>Air Transport</v>
          </cell>
          <cell r="B680" t="str">
            <v>Great Lakes Aviation, Ltd. (OTCPK:GLUX)</v>
          </cell>
          <cell r="C680" t="str">
            <v>United States</v>
          </cell>
        </row>
        <row r="681">
          <cell r="A681" t="str">
            <v>Apparel</v>
          </cell>
          <cell r="B681" t="str">
            <v>Lululemon Athletica Inc. (NasdaqGS:LULU)</v>
          </cell>
          <cell r="C681" t="str">
            <v>Canada</v>
          </cell>
        </row>
        <row r="682">
          <cell r="A682" t="str">
            <v>Apparel</v>
          </cell>
          <cell r="B682" t="str">
            <v>Gildan Activewear Inc. (TSX:GIL)</v>
          </cell>
          <cell r="C682" t="str">
            <v>Canada</v>
          </cell>
        </row>
        <row r="683">
          <cell r="A683" t="str">
            <v>Apparel</v>
          </cell>
          <cell r="B683" t="str">
            <v>Aritzia Inc. (TSX:ATZ)</v>
          </cell>
          <cell r="C683" t="str">
            <v>Canada</v>
          </cell>
        </row>
        <row r="684">
          <cell r="A684" t="str">
            <v>Apparel</v>
          </cell>
          <cell r="B684" t="str">
            <v>Gazal Corporation Limited (ASX:GZL)</v>
          </cell>
          <cell r="C684" t="str">
            <v>Australia</v>
          </cell>
        </row>
        <row r="685">
          <cell r="A685" t="str">
            <v>Apparel</v>
          </cell>
          <cell r="B685" t="str">
            <v>iFabric Corp. (TSX:IFA)</v>
          </cell>
          <cell r="C685" t="str">
            <v>Canada</v>
          </cell>
        </row>
        <row r="686">
          <cell r="A686" t="str">
            <v>Apparel</v>
          </cell>
          <cell r="B686" t="str">
            <v>Globe International Limited (ASX:GLB)</v>
          </cell>
          <cell r="C686" t="str">
            <v>Australia</v>
          </cell>
        </row>
        <row r="687">
          <cell r="A687" t="str">
            <v>Apparel</v>
          </cell>
          <cell r="B687" t="str">
            <v>Unisync Corp. (TSXV:UNI)</v>
          </cell>
          <cell r="C687" t="str">
            <v>Canada</v>
          </cell>
        </row>
        <row r="688">
          <cell r="A688" t="str">
            <v>Apparel</v>
          </cell>
          <cell r="B688" t="str">
            <v>RYU Apparel Inc. (TSXV:RYU)</v>
          </cell>
          <cell r="C688" t="str">
            <v>Canada</v>
          </cell>
        </row>
        <row r="689">
          <cell r="A689" t="str">
            <v>Apparel</v>
          </cell>
          <cell r="B689" t="str">
            <v>Atlas Pearls and Perfumes Limited (ASX:ATP)</v>
          </cell>
          <cell r="C689" t="str">
            <v>Australia</v>
          </cell>
        </row>
        <row r="690">
          <cell r="A690" t="str">
            <v>Apparel</v>
          </cell>
          <cell r="B690" t="str">
            <v>Mezzi Holdings Inc. (TSXV:MZI)</v>
          </cell>
          <cell r="C690" t="str">
            <v>Canada</v>
          </cell>
        </row>
        <row r="691">
          <cell r="A691" t="str">
            <v>Apparel</v>
          </cell>
          <cell r="B691" t="str">
            <v>Peekaboo Beans Inc. (TSXV:BEAN)</v>
          </cell>
          <cell r="C691" t="str">
            <v>Canada</v>
          </cell>
        </row>
        <row r="692">
          <cell r="A692" t="str">
            <v>Apparel</v>
          </cell>
          <cell r="B692" t="str">
            <v>Billabong International Limited (ASX:BBG)</v>
          </cell>
          <cell r="C692" t="str">
            <v>Australia</v>
          </cell>
        </row>
        <row r="693">
          <cell r="A693" t="str">
            <v>Apparel</v>
          </cell>
          <cell r="B693" t="str">
            <v>LVMH Moët Hennessy Louis Vuitton S.E. (ENXTPA:MC)</v>
          </cell>
          <cell r="C693" t="str">
            <v>France</v>
          </cell>
        </row>
        <row r="694">
          <cell r="A694" t="str">
            <v>Apparel</v>
          </cell>
          <cell r="B694" t="str">
            <v>Hermès International Société en commandite par actions (ENXTPA:RMS)</v>
          </cell>
          <cell r="C694" t="str">
            <v>France</v>
          </cell>
        </row>
        <row r="695">
          <cell r="A695" t="str">
            <v>Apparel</v>
          </cell>
          <cell r="B695" t="str">
            <v>Christian Dior SE (ENXTPA:CDI)</v>
          </cell>
          <cell r="C695" t="str">
            <v>France</v>
          </cell>
        </row>
        <row r="696">
          <cell r="A696" t="str">
            <v>Apparel</v>
          </cell>
          <cell r="B696" t="str">
            <v>Compagnie Financière Richemont SA (SWX:CFR)</v>
          </cell>
          <cell r="C696" t="str">
            <v>Switzerland</v>
          </cell>
        </row>
        <row r="697">
          <cell r="A697" t="str">
            <v>Apparel</v>
          </cell>
          <cell r="B697" t="str">
            <v>Adidas AG (DB:ADS)</v>
          </cell>
          <cell r="C697" t="str">
            <v>Germany</v>
          </cell>
        </row>
        <row r="698">
          <cell r="A698" t="str">
            <v>Apparel</v>
          </cell>
          <cell r="B698" t="str">
            <v>Kering SA (ENXTPA:KER)</v>
          </cell>
          <cell r="C698" t="str">
            <v>France</v>
          </cell>
        </row>
        <row r="699">
          <cell r="A699" t="str">
            <v>Apparel</v>
          </cell>
          <cell r="B699" t="str">
            <v>Luxottica Group S.p.A. (BIT:LUX)</v>
          </cell>
          <cell r="C699" t="str">
            <v>Italy</v>
          </cell>
        </row>
        <row r="700">
          <cell r="A700" t="str">
            <v>Apparel</v>
          </cell>
          <cell r="B700" t="str">
            <v>The Swatch Group AG (SWX:UHR)</v>
          </cell>
          <cell r="C700" t="str">
            <v>Switzerland</v>
          </cell>
        </row>
        <row r="701">
          <cell r="A701" t="str">
            <v>Apparel</v>
          </cell>
          <cell r="B701" t="str">
            <v>Pandora A/S (CPSE:PNDORA)</v>
          </cell>
          <cell r="C701" t="str">
            <v>Denmark</v>
          </cell>
        </row>
        <row r="702">
          <cell r="A702" t="str">
            <v>Apparel</v>
          </cell>
          <cell r="B702" t="str">
            <v>Prada S.p.A (SEHK:1913)</v>
          </cell>
          <cell r="C702" t="str">
            <v>Italy</v>
          </cell>
        </row>
        <row r="703">
          <cell r="A703" t="str">
            <v>Apparel</v>
          </cell>
          <cell r="B703" t="str">
            <v>Burberry Group plc (LSE:BRBY)</v>
          </cell>
          <cell r="C703" t="str">
            <v>United Kingdom</v>
          </cell>
        </row>
        <row r="704">
          <cell r="A704" t="str">
            <v>Apparel</v>
          </cell>
          <cell r="B704" t="str">
            <v>Michael Kors Holdings Limited (NYSE:KORS)</v>
          </cell>
          <cell r="C704" t="str">
            <v>United Kingdom</v>
          </cell>
        </row>
        <row r="705">
          <cell r="A705" t="str">
            <v>Apparel</v>
          </cell>
          <cell r="B705" t="str">
            <v>Moncler S.p.A. (BIT:MONC)</v>
          </cell>
          <cell r="C705" t="str">
            <v>Italy</v>
          </cell>
        </row>
        <row r="706">
          <cell r="A706" t="str">
            <v>Apparel</v>
          </cell>
          <cell r="B706" t="str">
            <v>Hugo Boss AG (DB:BOSS)</v>
          </cell>
          <cell r="C706" t="str">
            <v>Germany</v>
          </cell>
        </row>
        <row r="707">
          <cell r="A707" t="str">
            <v>Apparel</v>
          </cell>
          <cell r="B707" t="str">
            <v>Samsonite International S.A. (SEHK:1910)</v>
          </cell>
          <cell r="C707" t="str">
            <v>Luxembourg</v>
          </cell>
        </row>
        <row r="708">
          <cell r="A708" t="str">
            <v>Apparel</v>
          </cell>
          <cell r="B708" t="str">
            <v>Salvatore Ferragamo S.p.A. (BIT:SFER)</v>
          </cell>
          <cell r="C708" t="str">
            <v>Italy</v>
          </cell>
        </row>
        <row r="709">
          <cell r="A709" t="str">
            <v>Apparel</v>
          </cell>
          <cell r="B709" t="str">
            <v>LPP Spolka Akcyjna (WSE:LPP)</v>
          </cell>
          <cell r="C709" t="str">
            <v>Poland</v>
          </cell>
        </row>
        <row r="710">
          <cell r="A710" t="str">
            <v>Apparel</v>
          </cell>
          <cell r="B710" t="str">
            <v>Ted Baker PLC (LSE:TED)</v>
          </cell>
          <cell r="C710" t="str">
            <v>United Kingdom</v>
          </cell>
        </row>
        <row r="711">
          <cell r="A711" t="str">
            <v>Apparel</v>
          </cell>
          <cell r="B711" t="str">
            <v>BRUNELLO CUCINELLI S.p.A. (BIT:BC)</v>
          </cell>
          <cell r="C711" t="str">
            <v>Italy</v>
          </cell>
        </row>
        <row r="712">
          <cell r="A712" t="str">
            <v>Apparel</v>
          </cell>
          <cell r="B712" t="str">
            <v>Boyner Perakende ve Tekstil Yatirimlari Anonim Sirketi (IBSE:BOYP)</v>
          </cell>
          <cell r="C712" t="str">
            <v>Turkey</v>
          </cell>
        </row>
        <row r="713">
          <cell r="A713" t="str">
            <v>Apparel</v>
          </cell>
          <cell r="B713" t="str">
            <v>OVS S.p.A. (BIT:OVS)</v>
          </cell>
          <cell r="C713" t="str">
            <v>Italy</v>
          </cell>
        </row>
        <row r="714">
          <cell r="A714" t="str">
            <v>Apparel</v>
          </cell>
          <cell r="B714" t="str">
            <v>Van De Velde NV (ENXTBR:VAN)</v>
          </cell>
          <cell r="C714" t="str">
            <v>Belgium</v>
          </cell>
        </row>
        <row r="715">
          <cell r="A715" t="str">
            <v>Apparel</v>
          </cell>
          <cell r="B715" t="str">
            <v>Coats Group plc (LSE:COA)</v>
          </cell>
          <cell r="C715" t="str">
            <v>United Kingdom</v>
          </cell>
        </row>
        <row r="716">
          <cell r="A716" t="str">
            <v>Apparel</v>
          </cell>
          <cell r="B716" t="str">
            <v>Mulberry Group plc (AIM:MUL)</v>
          </cell>
          <cell r="C716" t="str">
            <v>United Kingdom</v>
          </cell>
        </row>
        <row r="717">
          <cell r="A717" t="str">
            <v>Apparel</v>
          </cell>
          <cell r="B717" t="str">
            <v>Fieratex S.A. (ATSE:FIER)</v>
          </cell>
          <cell r="C717" t="str">
            <v>Greece</v>
          </cell>
        </row>
        <row r="718">
          <cell r="A718" t="str">
            <v>Apparel</v>
          </cell>
          <cell r="B718" t="str">
            <v>Financière Marjos SA (ENXTPA:FINM)</v>
          </cell>
          <cell r="C718" t="str">
            <v>France</v>
          </cell>
        </row>
        <row r="719">
          <cell r="A719" t="str">
            <v>Apparel</v>
          </cell>
          <cell r="B719" t="str">
            <v>Varvaressos S.A. European Spinning Mills (ATSE:VARNH)</v>
          </cell>
          <cell r="C719" t="str">
            <v>Greece</v>
          </cell>
        </row>
        <row r="720">
          <cell r="A720" t="str">
            <v>Apparel</v>
          </cell>
          <cell r="B720" t="str">
            <v>Lot78, Inc. (OTCPK:LOTE)</v>
          </cell>
          <cell r="C720" t="str">
            <v>United Kingdom</v>
          </cell>
        </row>
        <row r="721">
          <cell r="A721" t="str">
            <v>Apparel</v>
          </cell>
          <cell r="B721" t="str">
            <v>Kunert AG (DB:KUN1)</v>
          </cell>
          <cell r="C721" t="str">
            <v>Germany</v>
          </cell>
        </row>
        <row r="722">
          <cell r="A722" t="str">
            <v>Apparel</v>
          </cell>
          <cell r="B722" t="str">
            <v>Stöhr &amp; Co. AG i.L. (DB:STR)</v>
          </cell>
          <cell r="C722" t="str">
            <v>Germany</v>
          </cell>
        </row>
        <row r="723">
          <cell r="A723" t="str">
            <v>Apparel</v>
          </cell>
          <cell r="B723" t="str">
            <v>Björn Borg AB (publ) (OM:BORG)</v>
          </cell>
          <cell r="C723" t="str">
            <v>Sweden</v>
          </cell>
        </row>
        <row r="724">
          <cell r="A724" t="str">
            <v>Apparel</v>
          </cell>
          <cell r="B724" t="str">
            <v>Vakko Tekstil Ve Hazir Giyim Sanayi Isletmeleri AS (IBSE:VAKKO)</v>
          </cell>
          <cell r="C724" t="str">
            <v>Turkey</v>
          </cell>
        </row>
        <row r="725">
          <cell r="A725" t="str">
            <v>Apparel</v>
          </cell>
          <cell r="B725" t="str">
            <v>Marimekko Oyj (HLSE:MMO1V)</v>
          </cell>
          <cell r="C725" t="str">
            <v>Finland</v>
          </cell>
        </row>
        <row r="726">
          <cell r="A726" t="str">
            <v>Apparel</v>
          </cell>
          <cell r="B726" t="str">
            <v>Damiani SpA (BIT:DMN)</v>
          </cell>
          <cell r="C726" t="str">
            <v>Italy</v>
          </cell>
        </row>
        <row r="727">
          <cell r="A727" t="str">
            <v>Apparel</v>
          </cell>
          <cell r="B727" t="str">
            <v>Ernest Borel Holdings Limited (SEHK:1856)</v>
          </cell>
          <cell r="C727" t="str">
            <v>Switzerland</v>
          </cell>
        </row>
        <row r="728">
          <cell r="A728" t="str">
            <v>Apparel</v>
          </cell>
          <cell r="B728" t="str">
            <v>Bossa Ticaret ve Sanayi Isletmeleri T. Anonim Sirketi (IBSE:BOSSA)</v>
          </cell>
          <cell r="C728" t="str">
            <v>Turkey</v>
          </cell>
        </row>
        <row r="729">
          <cell r="A729" t="str">
            <v>Apparel</v>
          </cell>
          <cell r="B729" t="str">
            <v>Monnari Trade Spolka Akcyjna (WSE:MON)</v>
          </cell>
          <cell r="C729" t="str">
            <v>Poland</v>
          </cell>
        </row>
        <row r="730">
          <cell r="A730" t="str">
            <v>Apparel</v>
          </cell>
          <cell r="B730" t="str">
            <v>Hoftex Group AG (BAYB:NBH)</v>
          </cell>
          <cell r="C730" t="str">
            <v>Germany</v>
          </cell>
        </row>
        <row r="731">
          <cell r="A731" t="str">
            <v>Apparel</v>
          </cell>
          <cell r="B731" t="str">
            <v>Akin Tekstil Anonim Sirketi (IBSE:ATEKS)</v>
          </cell>
          <cell r="C731" t="str">
            <v>Turkey</v>
          </cell>
        </row>
        <row r="732">
          <cell r="A732" t="str">
            <v>Apparel</v>
          </cell>
          <cell r="B732" t="str">
            <v>Piquadro S.p.A. (BIT:PQ)</v>
          </cell>
          <cell r="C732" t="str">
            <v>Italy</v>
          </cell>
        </row>
        <row r="733">
          <cell r="A733" t="str">
            <v>Apparel</v>
          </cell>
          <cell r="B733" t="str">
            <v>elumeo SE (DB:ELB)</v>
          </cell>
          <cell r="C733" t="str">
            <v>Germany</v>
          </cell>
        </row>
        <row r="734">
          <cell r="A734" t="str">
            <v>Apparel</v>
          </cell>
          <cell r="B734" t="str">
            <v>Ratti S.p.A. (BIT:RAT)</v>
          </cell>
          <cell r="C734" t="str">
            <v>Italy</v>
          </cell>
        </row>
        <row r="735">
          <cell r="A735" t="str">
            <v>Apparel</v>
          </cell>
          <cell r="B735" t="str">
            <v>Sanko Pazarlama Ithalat Ihracat Anonim Sirketi (IBSE:SANKO)</v>
          </cell>
          <cell r="C735" t="str">
            <v>Turkey</v>
          </cell>
        </row>
        <row r="736">
          <cell r="A736" t="str">
            <v>Apparel</v>
          </cell>
          <cell r="B736" t="str">
            <v>Dierig Holding AG (DB:DIE)</v>
          </cell>
          <cell r="C736" t="str">
            <v>Germany</v>
          </cell>
        </row>
        <row r="737">
          <cell r="A737" t="str">
            <v>Apparel</v>
          </cell>
          <cell r="B737" t="str">
            <v>Sönmez Pamuklu Sanayii Anonim Sirketi (IBSE:SNPAM)</v>
          </cell>
          <cell r="C737" t="str">
            <v>Turkey</v>
          </cell>
        </row>
        <row r="738">
          <cell r="A738" t="str">
            <v>Apparel</v>
          </cell>
          <cell r="B738" t="str">
            <v>Briju S.A. (WSE:BRI)</v>
          </cell>
          <cell r="C738" t="str">
            <v>Poland</v>
          </cell>
        </row>
        <row r="739">
          <cell r="A739" t="str">
            <v>Apparel</v>
          </cell>
          <cell r="B739" t="str">
            <v>Menderes Tekstil Sanayi ve Ticaret Anonim Sirketi (IBSE:MNDRS)</v>
          </cell>
          <cell r="C739" t="str">
            <v>Turkey</v>
          </cell>
        </row>
        <row r="740">
          <cell r="A740" t="str">
            <v>Apparel</v>
          </cell>
          <cell r="B740" t="str">
            <v>Cover 50 S.p.A. (BIT:COV)</v>
          </cell>
          <cell r="C740" t="str">
            <v>Italy</v>
          </cell>
        </row>
        <row r="741">
          <cell r="A741" t="str">
            <v>Apparel</v>
          </cell>
          <cell r="B741" t="str">
            <v>Dr. Bock Industries AG (WBAG:DBI)</v>
          </cell>
          <cell r="C741" t="str">
            <v>Germany</v>
          </cell>
        </row>
        <row r="742">
          <cell r="A742" t="str">
            <v>Apparel</v>
          </cell>
          <cell r="B742" t="str">
            <v>Sönmez Filament Sentetik Iplik ve Elyaf Sanayi A.S. (IBSE:SONME)</v>
          </cell>
          <cell r="C742" t="str">
            <v>Turkey</v>
          </cell>
        </row>
        <row r="743">
          <cell r="A743" t="str">
            <v>Apparel</v>
          </cell>
          <cell r="B743" t="str">
            <v>Novita S.A. (WSE:NVT)</v>
          </cell>
          <cell r="C743" t="str">
            <v>Poland</v>
          </cell>
        </row>
        <row r="744">
          <cell r="A744" t="str">
            <v>Apparel</v>
          </cell>
          <cell r="B744" t="str">
            <v>CDRL Spólka Akcyjna (WSE:CDL)</v>
          </cell>
          <cell r="C744" t="str">
            <v>Poland</v>
          </cell>
        </row>
        <row r="745">
          <cell r="A745" t="str">
            <v>Apparel</v>
          </cell>
          <cell r="B745" t="str">
            <v>Kervansaray Yatirim Holding A.S. (IBSE:KERVN)</v>
          </cell>
          <cell r="C745" t="str">
            <v>Turkey</v>
          </cell>
        </row>
        <row r="746">
          <cell r="A746" t="str">
            <v>Apparel</v>
          </cell>
          <cell r="B746" t="str">
            <v>Bytom S.A. (WSE:BTM)</v>
          </cell>
          <cell r="C746" t="str">
            <v>Poland</v>
          </cell>
        </row>
        <row r="747">
          <cell r="A747" t="str">
            <v>Apparel</v>
          </cell>
          <cell r="B747" t="str">
            <v>CSP International Fashion Group S.p.A. (BIT:CSP)</v>
          </cell>
          <cell r="C747" t="str">
            <v>Italy</v>
          </cell>
        </row>
        <row r="748">
          <cell r="A748" t="str">
            <v>Apparel</v>
          </cell>
          <cell r="B748" t="str">
            <v>Italia Independent Group S.p.A. (BIT:IIG)</v>
          </cell>
          <cell r="C748" t="str">
            <v>Italy</v>
          </cell>
        </row>
        <row r="749">
          <cell r="A749" t="str">
            <v>Apparel</v>
          </cell>
          <cell r="B749" t="str">
            <v>Arsan Tekstil Ticaret ve Sanayi Anonim Sirketi (IBSE:ARSAN)</v>
          </cell>
          <cell r="C749" t="str">
            <v>Turkey</v>
          </cell>
        </row>
        <row r="750">
          <cell r="A750" t="str">
            <v>Apparel</v>
          </cell>
          <cell r="B750" t="str">
            <v>Adolfo Domínguez, S.A. (BME:ADZ)</v>
          </cell>
          <cell r="C750" t="str">
            <v>Spain</v>
          </cell>
        </row>
        <row r="751">
          <cell r="A751" t="str">
            <v>Apparel</v>
          </cell>
          <cell r="B751" t="str">
            <v>Odd Molly International AB (publ) (OM:ODD)</v>
          </cell>
          <cell r="C751" t="str">
            <v>Sweden</v>
          </cell>
        </row>
        <row r="752">
          <cell r="A752" t="str">
            <v>Apparel</v>
          </cell>
          <cell r="B752" t="str">
            <v>Giorgio Fedon &amp; Figli Spa (ENXTPA:FED)</v>
          </cell>
          <cell r="C752" t="str">
            <v>Italy</v>
          </cell>
        </row>
        <row r="753">
          <cell r="A753" t="str">
            <v>Apparel</v>
          </cell>
          <cell r="B753" t="str">
            <v>Isiklar Enerji ve Yapi Holding Anonim Sirketi (IBSE:IEYHO)</v>
          </cell>
          <cell r="C753" t="str">
            <v>Turkey</v>
          </cell>
        </row>
        <row r="754">
          <cell r="A754" t="str">
            <v>Apparel</v>
          </cell>
          <cell r="B754" t="str">
            <v>LIWE ESPAÑOLA, Sociedad Anónima (BDM:LIW)</v>
          </cell>
          <cell r="C754" t="str">
            <v>Spain</v>
          </cell>
        </row>
        <row r="755">
          <cell r="A755" t="str">
            <v>Apparel</v>
          </cell>
          <cell r="B755" t="str">
            <v>Hateks Hatay Tekstil Isletmeleri A.S. (IBSE:HATEK)</v>
          </cell>
          <cell r="C755" t="str">
            <v>Turkey</v>
          </cell>
        </row>
        <row r="756">
          <cell r="A756" t="str">
            <v>Apparel</v>
          </cell>
          <cell r="B756" t="str">
            <v>Redan Spólka Akcyjna (WSE:RDN)</v>
          </cell>
          <cell r="C756" t="str">
            <v>Poland</v>
          </cell>
        </row>
        <row r="757">
          <cell r="A757" t="str">
            <v>Apparel</v>
          </cell>
          <cell r="B757" t="str">
            <v>Caleffi S.p.A. (BIT:CLF)</v>
          </cell>
          <cell r="C757" t="str">
            <v>Italy</v>
          </cell>
        </row>
        <row r="758">
          <cell r="A758" t="str">
            <v>Apparel</v>
          </cell>
          <cell r="B758" t="str">
            <v>Yunsa Yunlu Sanayi ve Ticaret A.S. (IBSE:YUNSA)</v>
          </cell>
          <cell r="C758" t="str">
            <v>Turkey</v>
          </cell>
        </row>
        <row r="759">
          <cell r="A759" t="str">
            <v>Apparel</v>
          </cell>
          <cell r="B759" t="str">
            <v>Söktas Tekstil Sanayi Ve Ticaret A.S. (IBSE:SKTAS)</v>
          </cell>
          <cell r="C759" t="str">
            <v>Turkey</v>
          </cell>
        </row>
        <row r="760">
          <cell r="A760" t="str">
            <v>Apparel</v>
          </cell>
          <cell r="B760" t="str">
            <v>The Lexington Company AB (publ) (OM:LEX)</v>
          </cell>
          <cell r="C760" t="str">
            <v>Sweden</v>
          </cell>
        </row>
        <row r="761">
          <cell r="A761" t="str">
            <v>Apparel</v>
          </cell>
          <cell r="B761" t="str">
            <v>Royal Hali Iplik Tekstil Mobilya Sanayi Ve Ticaret Anonim Sirketi (IBSE:ROYAL)</v>
          </cell>
          <cell r="C761" t="str">
            <v>Turkey</v>
          </cell>
        </row>
        <row r="762">
          <cell r="A762" t="str">
            <v>Apparel</v>
          </cell>
          <cell r="B762" t="str">
            <v>Wistil Spólka Akcyjna (WSE:WST)</v>
          </cell>
          <cell r="C762" t="str">
            <v>Poland</v>
          </cell>
        </row>
        <row r="763">
          <cell r="A763" t="str">
            <v>Apparel</v>
          </cell>
          <cell r="B763" t="str">
            <v>Dagi Giyim Sanayi ve Ticaret A.S. (IBSE:DAGI)</v>
          </cell>
          <cell r="C763" t="str">
            <v>Turkey</v>
          </cell>
        </row>
        <row r="764">
          <cell r="A764" t="str">
            <v>Apparel</v>
          </cell>
          <cell r="B764" t="str">
            <v>Bilici Yatirim Sanayi ve Ticaret A.S. (IBSE:BLCYT)</v>
          </cell>
          <cell r="C764" t="str">
            <v>Turkey</v>
          </cell>
        </row>
        <row r="765">
          <cell r="A765" t="str">
            <v>Apparel</v>
          </cell>
          <cell r="B765" t="str">
            <v>Pittards plc (AIM:PTD)</v>
          </cell>
          <cell r="C765" t="str">
            <v>United Kingdom</v>
          </cell>
        </row>
        <row r="766">
          <cell r="A766" t="str">
            <v>Apparel</v>
          </cell>
          <cell r="B766" t="str">
            <v>Stefanel S.p.A. (BIT:STEF)</v>
          </cell>
          <cell r="C766" t="str">
            <v>Italy</v>
          </cell>
        </row>
        <row r="767">
          <cell r="A767" t="str">
            <v>Apparel</v>
          </cell>
          <cell r="B767" t="str">
            <v>Desa Deri Sanayi ve Ticaret A.S. (IBSE:DESA)</v>
          </cell>
          <cell r="C767" t="str">
            <v>Turkey</v>
          </cell>
        </row>
        <row r="768">
          <cell r="A768" t="str">
            <v>Apparel</v>
          </cell>
          <cell r="B768" t="str">
            <v>Próchnik S.A. (WSE:PRC)</v>
          </cell>
          <cell r="C768" t="str">
            <v>Poland</v>
          </cell>
        </row>
        <row r="769">
          <cell r="A769" t="str">
            <v>Apparel</v>
          </cell>
          <cell r="B769" t="str">
            <v>Derimod Konfeksiyon Ayakkabi Deri Sanayi ve Ticaret A.S. (IBSE:DERIM)</v>
          </cell>
          <cell r="C769" t="str">
            <v>Turkey</v>
          </cell>
        </row>
        <row r="770">
          <cell r="A770" t="str">
            <v>Apparel</v>
          </cell>
          <cell r="B770" t="str">
            <v>Le Tanneur &amp; Cie (ENXTPA:LTAN)</v>
          </cell>
          <cell r="C770" t="str">
            <v>France</v>
          </cell>
        </row>
        <row r="771">
          <cell r="A771" t="str">
            <v>Apparel</v>
          </cell>
          <cell r="B771" t="str">
            <v>Vincenzo Zucchi S.p.A. (BIT:ZUC)</v>
          </cell>
          <cell r="C771" t="str">
            <v>Italy</v>
          </cell>
        </row>
        <row r="772">
          <cell r="A772" t="str">
            <v>Apparel</v>
          </cell>
          <cell r="B772" t="str">
            <v>Lüks Kadife Ticaret ve Sanayi A.S. (IBSE:LUKSK)</v>
          </cell>
          <cell r="C772" t="str">
            <v>Turkey</v>
          </cell>
        </row>
        <row r="773">
          <cell r="A773" t="str">
            <v>Apparel</v>
          </cell>
          <cell r="B773" t="str">
            <v>Powerland AG (HMSE:1PL)</v>
          </cell>
          <cell r="C773" t="str">
            <v>Germany</v>
          </cell>
        </row>
        <row r="774">
          <cell r="A774" t="str">
            <v>Apparel</v>
          </cell>
          <cell r="B774" t="str">
            <v>Karakas Atlantis Kiymetli Madenler Kuyumculuk Telekomünikasyon Sanayi ve Ticaret A.S. (IBSE:KRATL)</v>
          </cell>
          <cell r="C774" t="str">
            <v>Turkey</v>
          </cell>
        </row>
        <row r="775">
          <cell r="A775" t="str">
            <v>Apparel</v>
          </cell>
          <cell r="B775" t="str">
            <v>Solar Company S.A. (WSE:SOL)</v>
          </cell>
          <cell r="C775" t="str">
            <v>Poland</v>
          </cell>
        </row>
        <row r="776">
          <cell r="A776" t="str">
            <v>Apparel</v>
          </cell>
          <cell r="B776" t="str">
            <v>Birko Birlesik Koyunlulular Mensucat Ticaret Ve Sanayi A.S. (IBSE:BRKO)</v>
          </cell>
          <cell r="C776" t="str">
            <v>Turkey</v>
          </cell>
        </row>
        <row r="777">
          <cell r="A777" t="str">
            <v>Apparel</v>
          </cell>
          <cell r="B777" t="str">
            <v>Robert Friman International AB (publ) (OM:FRIM)</v>
          </cell>
          <cell r="C777" t="str">
            <v>Sweden</v>
          </cell>
        </row>
        <row r="778">
          <cell r="A778" t="str">
            <v>Apparel</v>
          </cell>
          <cell r="B778" t="str">
            <v>Piippo Oyj (HLSE:PIIPPO)</v>
          </cell>
          <cell r="C778" t="str">
            <v>Finland</v>
          </cell>
        </row>
        <row r="779">
          <cell r="A779" t="str">
            <v>Apparel</v>
          </cell>
          <cell r="B779" t="str">
            <v>Barbara Bui (ENXTPA:BUI)</v>
          </cell>
          <cell r="C779" t="str">
            <v>France</v>
          </cell>
        </row>
        <row r="780">
          <cell r="A780" t="str">
            <v>Apparel</v>
          </cell>
          <cell r="B780" t="str">
            <v>Selected Textiles S.A. (ATSE:EPIL)</v>
          </cell>
          <cell r="C780" t="str">
            <v>Greece</v>
          </cell>
        </row>
        <row r="781">
          <cell r="A781" t="str">
            <v>Apparel</v>
          </cell>
          <cell r="B781" t="str">
            <v>WeSC AB (publ) (OM:WESC)</v>
          </cell>
          <cell r="C781" t="str">
            <v>Sweden</v>
          </cell>
        </row>
        <row r="782">
          <cell r="A782" t="str">
            <v>Apparel</v>
          </cell>
          <cell r="B782" t="str">
            <v>Elve S.A. (ATSE:ELBE)</v>
          </cell>
          <cell r="C782" t="str">
            <v>Greece</v>
          </cell>
        </row>
        <row r="783">
          <cell r="A783" t="str">
            <v>Apparel</v>
          </cell>
          <cell r="B783" t="str">
            <v>Mensa Sinai Ticari ve Mali Yatirimlar A.S. (IBSE:MEMSA)</v>
          </cell>
          <cell r="C783" t="str">
            <v>Turkey</v>
          </cell>
        </row>
        <row r="784">
          <cell r="A784" t="str">
            <v>Apparel</v>
          </cell>
          <cell r="B784" t="str">
            <v>EL. D. Mouzakis S.A. (ATSE:MOYZK)</v>
          </cell>
          <cell r="C784" t="str">
            <v>Greece</v>
          </cell>
        </row>
        <row r="785">
          <cell r="A785" t="str">
            <v>Apparel</v>
          </cell>
          <cell r="B785" t="str">
            <v>ESOTIQ &amp; Henderson S.A. (WSE:EAH)</v>
          </cell>
          <cell r="C785" t="str">
            <v>Poland</v>
          </cell>
        </row>
        <row r="786">
          <cell r="A786" t="str">
            <v>Apparel</v>
          </cell>
          <cell r="B786" t="str">
            <v>Rodrigo Tekstil Sanayi ve Ticaret A.S. (IBSE:RODRG)</v>
          </cell>
          <cell r="C786" t="str">
            <v>Turkey</v>
          </cell>
        </row>
        <row r="787">
          <cell r="A787" t="str">
            <v>Apparel</v>
          </cell>
          <cell r="B787" t="str">
            <v>Groupe JAJ (ENXTPA:GJAJ)</v>
          </cell>
          <cell r="C787" t="str">
            <v>France</v>
          </cell>
        </row>
        <row r="788">
          <cell r="A788" t="str">
            <v>Apparel</v>
          </cell>
          <cell r="B788" t="str">
            <v>Birlik Mensucat Ticaret ve Sanayi Isletmesi A.S. (IBSE:BRMEN)</v>
          </cell>
          <cell r="C788" t="str">
            <v>Turkey</v>
          </cell>
        </row>
        <row r="789">
          <cell r="A789" t="str">
            <v>Apparel</v>
          </cell>
          <cell r="B789" t="str">
            <v>Karsu Tekstil Sanayii ve Ticaret A.S. (IBSE:KRTEK)</v>
          </cell>
          <cell r="C789" t="str">
            <v>Turkey</v>
          </cell>
        </row>
        <row r="790">
          <cell r="A790" t="str">
            <v>Apparel</v>
          </cell>
          <cell r="B790" t="str">
            <v>Skoczowska Fabryka Kapeluszy Polkap Spólka Akcyjna (WSE:SFK)</v>
          </cell>
          <cell r="C790" t="str">
            <v>Poland</v>
          </cell>
        </row>
        <row r="791">
          <cell r="A791" t="str">
            <v>Apparel</v>
          </cell>
          <cell r="B791" t="str">
            <v>France Tourisme Immobilier SA (ENXTPA:MLFTI)</v>
          </cell>
          <cell r="C791" t="str">
            <v>France</v>
          </cell>
        </row>
        <row r="792">
          <cell r="A792" t="str">
            <v>Apparel</v>
          </cell>
          <cell r="B792" t="str">
            <v>Diriteks Dirilis Tekstil Sanayi ve Ticaret A.S. (IBSE:DIRIT)</v>
          </cell>
          <cell r="C792" t="str">
            <v>Turkey</v>
          </cell>
        </row>
        <row r="793">
          <cell r="A793" t="str">
            <v>Apparel</v>
          </cell>
          <cell r="B793" t="str">
            <v>Snowbird AG (DB:8S9)</v>
          </cell>
          <cell r="C793" t="str">
            <v>Germany</v>
          </cell>
        </row>
        <row r="794">
          <cell r="A794" t="str">
            <v>Apparel</v>
          </cell>
          <cell r="B794" t="str">
            <v>KINDY S.A. (ENXTPA:ALKDY)</v>
          </cell>
          <cell r="C794" t="str">
            <v>France</v>
          </cell>
        </row>
        <row r="795">
          <cell r="A795" t="str">
            <v>Apparel</v>
          </cell>
          <cell r="B795" t="str">
            <v>Bisas Tekstil Sanayi ve Ticaret Anonim Sirketi (IBSE:BISAS)</v>
          </cell>
          <cell r="C795" t="str">
            <v>Turkey</v>
          </cell>
        </row>
        <row r="796">
          <cell r="A796" t="str">
            <v>Apparel</v>
          </cell>
          <cell r="B796" t="str">
            <v>Home Concept (ENXTPA:MLHCF)</v>
          </cell>
          <cell r="C796" t="str">
            <v>France</v>
          </cell>
        </row>
        <row r="797">
          <cell r="A797" t="str">
            <v>Apparel</v>
          </cell>
          <cell r="B797" t="str">
            <v>Nafpaktos Textile Industry S.A. (ATSE:NAYP)</v>
          </cell>
          <cell r="C797" t="str">
            <v>Greece</v>
          </cell>
        </row>
        <row r="798">
          <cell r="A798" t="str">
            <v>Apparel</v>
          </cell>
          <cell r="B798" t="str">
            <v>Ming Le Sports AG (DB:ML2K)</v>
          </cell>
          <cell r="C798" t="str">
            <v>Germany</v>
          </cell>
        </row>
        <row r="799">
          <cell r="A799" t="str">
            <v>Apparel</v>
          </cell>
          <cell r="B799" t="str">
            <v>Hurtimex SA (WSE:HRT)</v>
          </cell>
          <cell r="C799" t="str">
            <v>Poland</v>
          </cell>
        </row>
        <row r="800">
          <cell r="A800" t="str">
            <v>Apparel</v>
          </cell>
          <cell r="B800" t="str">
            <v>Smalto Holding SA (ENXTPA:MLSML)</v>
          </cell>
          <cell r="C800" t="str">
            <v>France</v>
          </cell>
        </row>
        <row r="801">
          <cell r="A801" t="str">
            <v>Apparel</v>
          </cell>
          <cell r="B801" t="str">
            <v>LK Designer Shops SA (WSE:LKS)</v>
          </cell>
          <cell r="C801" t="str">
            <v>Poland</v>
          </cell>
        </row>
        <row r="802">
          <cell r="A802" t="str">
            <v>Apparel</v>
          </cell>
          <cell r="B802" t="str">
            <v>Esem Spor Giyim Sanayi Ve Ticaret A.S. (IBSE:ESEMS)</v>
          </cell>
          <cell r="C802" t="str">
            <v>Turkey</v>
          </cell>
        </row>
        <row r="803">
          <cell r="A803" t="str">
            <v>Apparel</v>
          </cell>
          <cell r="B803" t="str">
            <v>Accu Holding AG (SWX:ACUN)</v>
          </cell>
          <cell r="C803" t="str">
            <v>Switzerland</v>
          </cell>
        </row>
        <row r="804">
          <cell r="A804" t="str">
            <v>Apparel</v>
          </cell>
          <cell r="B804" t="str">
            <v>Sioen Industries NV (ENXTBR:SIOE)</v>
          </cell>
          <cell r="C804" t="str">
            <v>Belgium</v>
          </cell>
        </row>
        <row r="805">
          <cell r="A805" t="str">
            <v>Apparel</v>
          </cell>
          <cell r="B805" t="str">
            <v>Gerry Weber International AG (DB:GWI1)</v>
          </cell>
          <cell r="C805" t="str">
            <v>Germany</v>
          </cell>
        </row>
        <row r="806">
          <cell r="A806" t="str">
            <v>Apparel</v>
          </cell>
          <cell r="B806" t="str">
            <v>Safilo Group S.p.A. (BIT:SFL)</v>
          </cell>
          <cell r="C806" t="str">
            <v>Italy</v>
          </cell>
        </row>
        <row r="807">
          <cell r="A807" t="str">
            <v>Apparel</v>
          </cell>
          <cell r="B807" t="str">
            <v>Aksa Akrilik Kimya Sanayii A.S. (IBSE:AKSA)</v>
          </cell>
          <cell r="C807" t="str">
            <v>Turkey</v>
          </cell>
        </row>
        <row r="808">
          <cell r="A808" t="str">
            <v>Apparel</v>
          </cell>
          <cell r="B808" t="str">
            <v>Bijou Brigitte modische Accessoires Aktiengesellschaft (DB:BIJ)</v>
          </cell>
          <cell r="C808" t="str">
            <v>Germany</v>
          </cell>
        </row>
        <row r="809">
          <cell r="A809" t="str">
            <v>Apparel</v>
          </cell>
          <cell r="B809" t="str">
            <v>New Wave Group AB (publ) (OM:NEWA B)</v>
          </cell>
          <cell r="C809" t="str">
            <v>Sweden</v>
          </cell>
        </row>
        <row r="810">
          <cell r="A810" t="str">
            <v>Apparel</v>
          </cell>
          <cell r="B810" t="str">
            <v>Chargeurs SA (ENXTPA:CRI)</v>
          </cell>
          <cell r="C810" t="str">
            <v>France</v>
          </cell>
        </row>
        <row r="811">
          <cell r="A811" t="str">
            <v>Apparel</v>
          </cell>
          <cell r="B811" t="str">
            <v>IC Group A/S (CPSE:IC)</v>
          </cell>
          <cell r="C811" t="str">
            <v>Denmark</v>
          </cell>
        </row>
        <row r="812">
          <cell r="A812" t="str">
            <v>Apparel</v>
          </cell>
          <cell r="B812" t="str">
            <v>Dogi International Fabrics, S.A. (BME:DGI)</v>
          </cell>
          <cell r="C812" t="str">
            <v>Spain</v>
          </cell>
        </row>
        <row r="813">
          <cell r="A813" t="str">
            <v>Apparel</v>
          </cell>
          <cell r="B813" t="str">
            <v>Calida Holding AG (SWX:CALN)</v>
          </cell>
          <cell r="C813" t="str">
            <v>Switzerland</v>
          </cell>
        </row>
        <row r="814">
          <cell r="A814" t="str">
            <v>Apparel</v>
          </cell>
          <cell r="B814" t="str">
            <v>Pegas Nonwovens S.A. (SEP:PEGAS)</v>
          </cell>
          <cell r="C814" t="str">
            <v>Luxembourg</v>
          </cell>
        </row>
        <row r="815">
          <cell r="A815" t="str">
            <v>Apparel</v>
          </cell>
          <cell r="B815" t="str">
            <v>Joules Group Plc (AIM:JOUL)</v>
          </cell>
          <cell r="C815" t="str">
            <v>United Kingdom</v>
          </cell>
        </row>
        <row r="816">
          <cell r="A816" t="str">
            <v>Apparel</v>
          </cell>
          <cell r="B816" t="str">
            <v>Damartex (ENXTPA:ALDAR)</v>
          </cell>
          <cell r="C816" t="str">
            <v>France</v>
          </cell>
        </row>
        <row r="817">
          <cell r="A817" t="str">
            <v>Apparel</v>
          </cell>
          <cell r="B817" t="str">
            <v>Orchestra Premaman Société Anonyme (ENXTPA:KAZI)</v>
          </cell>
          <cell r="C817" t="str">
            <v>France</v>
          </cell>
        </row>
        <row r="818">
          <cell r="A818" t="str">
            <v>Apparel</v>
          </cell>
          <cell r="B818" t="str">
            <v>R&amp;S Retail Group NV (ENXTAM:RNS)</v>
          </cell>
          <cell r="C818" t="str">
            <v>Netherlands</v>
          </cell>
        </row>
        <row r="819">
          <cell r="A819" t="str">
            <v>Apparel</v>
          </cell>
          <cell r="B819" t="str">
            <v>KAP - Beteiligungs - AG (DB:IUR)</v>
          </cell>
          <cell r="C819" t="str">
            <v>Germany</v>
          </cell>
        </row>
        <row r="820">
          <cell r="A820" t="str">
            <v>Apparel</v>
          </cell>
          <cell r="B820" t="str">
            <v>Vistula Group Spólka Akcyjna (WSE:VST)</v>
          </cell>
          <cell r="C820" t="str">
            <v>Poland</v>
          </cell>
        </row>
        <row r="821">
          <cell r="A821" t="str">
            <v>Apparel</v>
          </cell>
          <cell r="B821" t="str">
            <v>Gabriel Holding A/S (CPSE:GABR)</v>
          </cell>
          <cell r="C821" t="str">
            <v>Denmark</v>
          </cell>
        </row>
        <row r="822">
          <cell r="A822" t="str">
            <v>Apparel</v>
          </cell>
          <cell r="B822" t="str">
            <v>Aeffe S.p.A. (BIT:AEF)</v>
          </cell>
          <cell r="C822" t="str">
            <v>Italy</v>
          </cell>
        </row>
        <row r="823">
          <cell r="A823" t="str">
            <v>Apparel</v>
          </cell>
          <cell r="B823" t="str">
            <v>Linz Textil Holding Aktiengesellschaft (WBAG:LTH)</v>
          </cell>
          <cell r="C823" t="str">
            <v>Austria</v>
          </cell>
        </row>
        <row r="824">
          <cell r="A824" t="str">
            <v>Apparel</v>
          </cell>
          <cell r="B824" t="str">
            <v>Wolford Aktiengesellschaft (WBAG:WOL)</v>
          </cell>
          <cell r="C824" t="str">
            <v>Austria</v>
          </cell>
        </row>
        <row r="825">
          <cell r="A825" t="str">
            <v>Apparel</v>
          </cell>
          <cell r="B825" t="str">
            <v>S.T.Dupont Société Anonyme (ENXTPA:DPT)</v>
          </cell>
          <cell r="C825" t="str">
            <v>France</v>
          </cell>
        </row>
        <row r="826">
          <cell r="A826" t="str">
            <v>Apparel</v>
          </cell>
          <cell r="B826" t="str">
            <v>Ahlers AG (DB:AAH)</v>
          </cell>
          <cell r="C826" t="str">
            <v>Germany</v>
          </cell>
        </row>
        <row r="827">
          <cell r="A827" t="str">
            <v>Apparel</v>
          </cell>
          <cell r="B827" t="str">
            <v>Nilörngruppen AB (OM:NIL B)</v>
          </cell>
          <cell r="C827" t="str">
            <v>Sweden</v>
          </cell>
        </row>
        <row r="828">
          <cell r="A828" t="str">
            <v>Apparel</v>
          </cell>
          <cell r="B828" t="str">
            <v>YTO Express Group Co., Ltd. (SHSE:600233)</v>
          </cell>
          <cell r="C828" t="str">
            <v>China</v>
          </cell>
        </row>
        <row r="829">
          <cell r="A829" t="str">
            <v>Apparel</v>
          </cell>
          <cell r="B829" t="str">
            <v>Shenzhou International Group Holdings Ltd. (SEHK:2313)</v>
          </cell>
          <cell r="C829" t="str">
            <v>China</v>
          </cell>
        </row>
        <row r="830">
          <cell r="A830" t="str">
            <v>Apparel</v>
          </cell>
          <cell r="B830" t="str">
            <v>Heilan Home Co., Ltd. (SHSE:600398)</v>
          </cell>
          <cell r="C830" t="str">
            <v>China</v>
          </cell>
        </row>
        <row r="831">
          <cell r="A831" t="str">
            <v>Apparel</v>
          </cell>
          <cell r="B831" t="str">
            <v>Titan Company Limited (BSE:500114)</v>
          </cell>
          <cell r="C831" t="str">
            <v>India</v>
          </cell>
        </row>
        <row r="832">
          <cell r="A832" t="str">
            <v>Apparel</v>
          </cell>
          <cell r="B832" t="str">
            <v>Zhejiang Semir Garments Co., Ltd. (SZSE:002563)</v>
          </cell>
          <cell r="C832" t="str">
            <v>China</v>
          </cell>
        </row>
        <row r="833">
          <cell r="A833" t="str">
            <v>Apparel</v>
          </cell>
          <cell r="B833" t="str">
            <v>HengTen Networks Group Limited (SEHK:136)</v>
          </cell>
          <cell r="C833" t="str">
            <v>Hong Kong</v>
          </cell>
        </row>
        <row r="834">
          <cell r="A834" t="str">
            <v>Apparel</v>
          </cell>
          <cell r="B834" t="str">
            <v>Li &amp; Fung Limited (SEHK:494)</v>
          </cell>
          <cell r="C834" t="str">
            <v>Hong Kong</v>
          </cell>
        </row>
        <row r="835">
          <cell r="A835" t="str">
            <v>Apparel</v>
          </cell>
          <cell r="B835" t="str">
            <v>Sou Yu Te Fashion Co., Ltd. (SZSE:002503)</v>
          </cell>
          <cell r="C835" t="str">
            <v>China</v>
          </cell>
        </row>
        <row r="836">
          <cell r="A836" t="str">
            <v>Apparel</v>
          </cell>
          <cell r="B836" t="str">
            <v>Xinjiang Tianshan Wool Tex Stock Co., Ltd. (SZSE:000813)</v>
          </cell>
          <cell r="C836" t="str">
            <v>China</v>
          </cell>
        </row>
        <row r="837">
          <cell r="A837" t="str">
            <v>Apparel</v>
          </cell>
          <cell r="B837" t="str">
            <v>Eclat Textile Corporation Ltd. (TSEC:1476)</v>
          </cell>
          <cell r="C837" t="str">
            <v>Taiwan</v>
          </cell>
        </row>
        <row r="838">
          <cell r="A838" t="str">
            <v>Apparel</v>
          </cell>
          <cell r="B838" t="str">
            <v>Jiangsu Xinmin Textile Science &amp; Technology Co.,Ltd. (XSEC:002127)</v>
          </cell>
          <cell r="C838" t="str">
            <v>China</v>
          </cell>
        </row>
        <row r="839">
          <cell r="A839" t="str">
            <v>Apparel</v>
          </cell>
          <cell r="B839" t="str">
            <v>NanJi E-Commerce Co., Ltd. (SZSE:002127)</v>
          </cell>
          <cell r="C839" t="str">
            <v>China</v>
          </cell>
        </row>
        <row r="840">
          <cell r="A840" t="str">
            <v>Apparel</v>
          </cell>
          <cell r="B840" t="str">
            <v>Fujian Funeng Co., Ltd. (SHSE:600483)</v>
          </cell>
          <cell r="C840" t="str">
            <v>China</v>
          </cell>
        </row>
        <row r="841">
          <cell r="A841" t="str">
            <v>Apparel</v>
          </cell>
          <cell r="B841" t="str">
            <v>Meisheng Cultural &amp; Creative Corp., Ltd. (SZSE:002699)</v>
          </cell>
          <cell r="C841" t="str">
            <v>China</v>
          </cell>
        </row>
        <row r="842">
          <cell r="A842" t="str">
            <v>Apparel</v>
          </cell>
          <cell r="B842" t="str">
            <v>Lao Feng Xiang Co., Ltd. (SHSE:600612)</v>
          </cell>
          <cell r="C842" t="str">
            <v>China</v>
          </cell>
        </row>
        <row r="843">
          <cell r="A843" t="str">
            <v>Apparel</v>
          </cell>
          <cell r="B843" t="str">
            <v>Shijiazhuang Changshan Textile Company Limited (SZSE:000158)</v>
          </cell>
          <cell r="C843" t="str">
            <v>China</v>
          </cell>
        </row>
        <row r="844">
          <cell r="A844" t="str">
            <v>Apparel</v>
          </cell>
          <cell r="B844" t="str">
            <v>Jinzhou Cihang Group Co., Ltd. (SZSE:000587)</v>
          </cell>
          <cell r="C844" t="str">
            <v>China</v>
          </cell>
        </row>
        <row r="845">
          <cell r="A845" t="str">
            <v>Apparel</v>
          </cell>
          <cell r="B845" t="str">
            <v>Page Industries Limited (BSE:532827)</v>
          </cell>
          <cell r="C845" t="str">
            <v>India</v>
          </cell>
        </row>
        <row r="846">
          <cell r="A846" t="str">
            <v>Apparel</v>
          </cell>
          <cell r="B846" t="str">
            <v>Eastern Gold Jade Co.,Ltd (SHSE:600086)</v>
          </cell>
          <cell r="C846" t="str">
            <v>China</v>
          </cell>
        </row>
        <row r="847">
          <cell r="A847" t="str">
            <v>Apparel</v>
          </cell>
          <cell r="B847" t="str">
            <v>Jiangsu Hongdou Industrial Co., Ltd (SHSE:600400)</v>
          </cell>
          <cell r="C847" t="str">
            <v>China</v>
          </cell>
        </row>
        <row r="848">
          <cell r="A848" t="str">
            <v>Apparel</v>
          </cell>
          <cell r="B848" t="str">
            <v>Rajesh Exports Limited (BSE:531500)</v>
          </cell>
          <cell r="C848" t="str">
            <v>India</v>
          </cell>
        </row>
        <row r="849">
          <cell r="A849" t="str">
            <v>Apparel</v>
          </cell>
          <cell r="B849" t="str">
            <v>China Jicheng Holdings Limited (SEHK:1027)</v>
          </cell>
          <cell r="C849" t="str">
            <v>China</v>
          </cell>
        </row>
        <row r="850">
          <cell r="A850" t="str">
            <v>Apparel</v>
          </cell>
          <cell r="B850" t="str">
            <v>Shanghai Metersbonwe Fashion and Accessories Co., Ltd. (SZSE:002269)</v>
          </cell>
          <cell r="C850" t="str">
            <v>China</v>
          </cell>
        </row>
        <row r="851">
          <cell r="A851" t="str">
            <v>Apparel</v>
          </cell>
          <cell r="B851" t="str">
            <v>Shanghai Haixin Group Co., Ltd. (SHSE:900917)</v>
          </cell>
          <cell r="C851" t="str">
            <v>China</v>
          </cell>
        </row>
        <row r="852">
          <cell r="A852" t="str">
            <v>Apparel</v>
          </cell>
          <cell r="B852" t="str">
            <v>Gosun Holding Co., Ltd. (SZSE:000971)</v>
          </cell>
          <cell r="C852" t="str">
            <v>China</v>
          </cell>
        </row>
        <row r="853">
          <cell r="A853" t="str">
            <v>Apparel</v>
          </cell>
          <cell r="B853" t="str">
            <v>Season Pacific Holdings Limited (SEHK:8127)</v>
          </cell>
          <cell r="C853" t="str">
            <v>Hong Kong</v>
          </cell>
        </row>
        <row r="854">
          <cell r="A854" t="str">
            <v>Apparel</v>
          </cell>
          <cell r="B854" t="str">
            <v>Kaiser (China) Culture Co., Ltd. (SZSE:002425)</v>
          </cell>
          <cell r="C854" t="str">
            <v>China</v>
          </cell>
        </row>
        <row r="855">
          <cell r="A855" t="str">
            <v>Apparel</v>
          </cell>
          <cell r="B855" t="str">
            <v>LianChuang Electronic Technology Co., Ltd. (SZSE:002036)</v>
          </cell>
          <cell r="C855" t="str">
            <v>China</v>
          </cell>
        </row>
        <row r="856">
          <cell r="A856" t="str">
            <v>Apparel</v>
          </cell>
          <cell r="B856" t="str">
            <v>Pacific Textiles Holdings Limited (SEHK:1382)</v>
          </cell>
          <cell r="C856" t="str">
            <v>Hong Kong</v>
          </cell>
        </row>
        <row r="857">
          <cell r="A857" t="str">
            <v>Apparel</v>
          </cell>
          <cell r="B857" t="str">
            <v>Billion Industrial Holdings Limited (SEHK:2299)</v>
          </cell>
          <cell r="C857" t="str">
            <v>Hong Kong</v>
          </cell>
        </row>
        <row r="858">
          <cell r="A858" t="str">
            <v>Apparel</v>
          </cell>
          <cell r="B858" t="str">
            <v>Aditya Birla Fashion and Retail Limited (BSE:535755)</v>
          </cell>
          <cell r="C858" t="str">
            <v>India</v>
          </cell>
        </row>
        <row r="859">
          <cell r="A859" t="str">
            <v>Apparel</v>
          </cell>
          <cell r="B859" t="str">
            <v>Lu Thai Textile Co., Ltd. (SZSE:200726)</v>
          </cell>
          <cell r="C859" t="str">
            <v>China</v>
          </cell>
        </row>
        <row r="860">
          <cell r="A860" t="str">
            <v>Apparel</v>
          </cell>
          <cell r="B860" t="str">
            <v>Formosa Taffeta Co., Ltd. (TSEC:1434)</v>
          </cell>
          <cell r="C860" t="str">
            <v>Taiwan</v>
          </cell>
        </row>
        <row r="861">
          <cell r="A861" t="str">
            <v>Apparel</v>
          </cell>
          <cell r="B861" t="str">
            <v>Ruentex Industries Limited (TSEC:2915)</v>
          </cell>
          <cell r="C861" t="str">
            <v>Taiwan</v>
          </cell>
        </row>
        <row r="862">
          <cell r="A862" t="str">
            <v>Apparel</v>
          </cell>
          <cell r="B862" t="str">
            <v>GuangDong CHJ Industry Co. Ltd. (SZSE:002345)</v>
          </cell>
          <cell r="C862" t="str">
            <v>China</v>
          </cell>
        </row>
        <row r="863">
          <cell r="A863" t="str">
            <v>Apparel</v>
          </cell>
          <cell r="B863" t="str">
            <v>Joeone Co., Ltd. (SHSE:601566)</v>
          </cell>
          <cell r="C863" t="str">
            <v>China</v>
          </cell>
        </row>
        <row r="864">
          <cell r="A864" t="str">
            <v>Apparel</v>
          </cell>
          <cell r="B864" t="str">
            <v>Kuangda Technology Group Co., Ltd. (SZSE:002516)</v>
          </cell>
          <cell r="C864" t="str">
            <v>China</v>
          </cell>
        </row>
        <row r="865">
          <cell r="A865" t="str">
            <v>Apparel</v>
          </cell>
          <cell r="B865" t="str">
            <v>Huafu Top Dyed Melange Yarn Co., Ltd. (SZSE:002042)</v>
          </cell>
          <cell r="C865" t="str">
            <v>China</v>
          </cell>
        </row>
        <row r="866">
          <cell r="A866" t="str">
            <v>Apparel</v>
          </cell>
          <cell r="B866" t="str">
            <v>Luolai Lifestyle Technology Co., Ltd. (SZSE:002293)</v>
          </cell>
          <cell r="C866" t="str">
            <v>China</v>
          </cell>
        </row>
        <row r="867">
          <cell r="A867" t="str">
            <v>Apparel</v>
          </cell>
          <cell r="B867" t="str">
            <v>Bros Eastern Co., Ltd. (SHSE:601339)</v>
          </cell>
          <cell r="C867" t="str">
            <v>China</v>
          </cell>
        </row>
        <row r="868">
          <cell r="A868" t="str">
            <v>Apparel</v>
          </cell>
          <cell r="B868" t="str">
            <v>Arvind Limited (BSE:500101)</v>
          </cell>
          <cell r="C868" t="str">
            <v>India</v>
          </cell>
        </row>
        <row r="869">
          <cell r="A869" t="str">
            <v>Apparel</v>
          </cell>
          <cell r="B869" t="str">
            <v>Innovation Medical Management Co., Ltd. (SZSE:002173)</v>
          </cell>
          <cell r="C869" t="str">
            <v>China</v>
          </cell>
        </row>
        <row r="870">
          <cell r="A870" t="str">
            <v>Apparel</v>
          </cell>
          <cell r="B870" t="str">
            <v>SRF Limited (BSE:503806)</v>
          </cell>
          <cell r="C870" t="str">
            <v>India</v>
          </cell>
        </row>
        <row r="871">
          <cell r="A871" t="str">
            <v>Apparel</v>
          </cell>
          <cell r="B871" t="str">
            <v>Zhejiang Red Dragonfly Footwear Co., Ltd. (SHSE:603116)</v>
          </cell>
          <cell r="C871" t="str">
            <v>China</v>
          </cell>
        </row>
        <row r="872">
          <cell r="A872" t="str">
            <v>Apparel</v>
          </cell>
          <cell r="B872" t="str">
            <v>Zhonghe Co., Ltd. (SZSE:002070)</v>
          </cell>
          <cell r="C872" t="str">
            <v>China</v>
          </cell>
        </row>
        <row r="873">
          <cell r="A873" t="str">
            <v>Apparel</v>
          </cell>
          <cell r="B873" t="str">
            <v>Jiangsu Huaxicun Co., Ltd. (SZSE:000936)</v>
          </cell>
          <cell r="C873" t="str">
            <v>China</v>
          </cell>
        </row>
        <row r="874">
          <cell r="A874" t="str">
            <v>Apparel</v>
          </cell>
          <cell r="B874" t="str">
            <v>Texhong Textile Group Limited (SEHK:2678)</v>
          </cell>
          <cell r="C874" t="str">
            <v>Hong Kong</v>
          </cell>
        </row>
        <row r="875">
          <cell r="A875" t="str">
            <v>Apparel</v>
          </cell>
          <cell r="B875" t="str">
            <v>Shanghai Challenge Textile Co., Ltd. (SZSE:002486)</v>
          </cell>
          <cell r="C875" t="str">
            <v>China</v>
          </cell>
        </row>
        <row r="876">
          <cell r="A876" t="str">
            <v>Apparel</v>
          </cell>
          <cell r="B876" t="str">
            <v>Li Ning Company Limited (SEHK:2331)</v>
          </cell>
          <cell r="C876" t="str">
            <v>China</v>
          </cell>
        </row>
        <row r="877">
          <cell r="A877" t="str">
            <v>Apparel</v>
          </cell>
          <cell r="B877" t="str">
            <v>Zhejiang Unifull Industrial Fibre Co., Ltd. (SZSE:002427)</v>
          </cell>
          <cell r="C877" t="str">
            <v>China</v>
          </cell>
        </row>
        <row r="878">
          <cell r="A878" t="str">
            <v>Apparel</v>
          </cell>
          <cell r="B878" t="str">
            <v>Jiangsu Lugang Culture Co., Ltd. (SHSE:601599)</v>
          </cell>
          <cell r="C878" t="str">
            <v>China</v>
          </cell>
        </row>
        <row r="879">
          <cell r="A879" t="str">
            <v>Apparel</v>
          </cell>
          <cell r="B879" t="str">
            <v>Shenzhen Ellassay Fashion Co.,Ltd. (SHSE:603808)</v>
          </cell>
          <cell r="C879" t="str">
            <v>China</v>
          </cell>
        </row>
        <row r="880">
          <cell r="A880" t="str">
            <v>Apparel</v>
          </cell>
          <cell r="B880" t="str">
            <v>Global Brands Group Holding Limited (SEHK:787)</v>
          </cell>
          <cell r="C880" t="str">
            <v>Hong Kong</v>
          </cell>
        </row>
        <row r="881">
          <cell r="A881" t="str">
            <v>Apparel</v>
          </cell>
          <cell r="B881" t="str">
            <v>Guararapes Confeccoes S.A. (BOVESPA:GUAR3)</v>
          </cell>
          <cell r="C881" t="str">
            <v>Brazil</v>
          </cell>
        </row>
        <row r="882">
          <cell r="A882" t="str">
            <v>Apparel</v>
          </cell>
          <cell r="B882" t="str">
            <v>Zhejiang Hangmin Co., Ltd (SHSE:600987)</v>
          </cell>
          <cell r="C882" t="str">
            <v>China</v>
          </cell>
        </row>
        <row r="883">
          <cell r="A883" t="str">
            <v>Apparel</v>
          </cell>
          <cell r="B883" t="str">
            <v>Jinfa Labi Maternity &amp; Baby Articles Co., Ltd (SZSE:002762)</v>
          </cell>
          <cell r="C883" t="str">
            <v>China</v>
          </cell>
        </row>
        <row r="884">
          <cell r="A884" t="str">
            <v>Apparel</v>
          </cell>
          <cell r="B884" t="str">
            <v>Youngone Corp. (KOSE:A111770)</v>
          </cell>
          <cell r="C884" t="str">
            <v>South Korea</v>
          </cell>
        </row>
        <row r="885">
          <cell r="A885" t="str">
            <v>Apparel</v>
          </cell>
          <cell r="B885" t="str">
            <v>HMT (Xiamen) New Technical Materials Co., Ltd (SHSE:603306)</v>
          </cell>
          <cell r="C885" t="str">
            <v>China</v>
          </cell>
        </row>
        <row r="886">
          <cell r="A886" t="str">
            <v>Apparel</v>
          </cell>
          <cell r="B886" t="str">
            <v>Jiangsu Sunshine Co., Ltd. (SHSE:600220)</v>
          </cell>
          <cell r="C886" t="str">
            <v>China</v>
          </cell>
        </row>
        <row r="887">
          <cell r="A887" t="str">
            <v>Apparel</v>
          </cell>
          <cell r="B887" t="str">
            <v>Fujian Septwolves Industry Co., Ltd. (SZSE:002029)</v>
          </cell>
          <cell r="C887" t="str">
            <v>China</v>
          </cell>
        </row>
        <row r="888">
          <cell r="A888" t="str">
            <v>Apparel</v>
          </cell>
          <cell r="B888" t="str">
            <v>Yantai Tayho Advanced Materials Co., Ltd. (SZSE:002254)</v>
          </cell>
          <cell r="C888" t="str">
            <v>China</v>
          </cell>
        </row>
        <row r="889">
          <cell r="A889" t="str">
            <v>Apparel</v>
          </cell>
          <cell r="B889" t="str">
            <v>Shenzhen Fuanna Bedding and Furnishing Co., Ltd. (SZSE:002327)</v>
          </cell>
          <cell r="C889" t="str">
            <v>China</v>
          </cell>
        </row>
        <row r="890">
          <cell r="A890" t="str">
            <v>Apparel</v>
          </cell>
          <cell r="B890" t="str">
            <v>Citychamp Watch &amp; Jewellery Group Limited (SEHK:256)</v>
          </cell>
          <cell r="C890" t="str">
            <v>Hong Kong</v>
          </cell>
        </row>
        <row r="891">
          <cell r="A891" t="str">
            <v>Apparel</v>
          </cell>
          <cell r="B891" t="str">
            <v>Shenzhen Huijie Group Co., Ltd. (SZSE:002763)</v>
          </cell>
          <cell r="C891" t="str">
            <v>China</v>
          </cell>
        </row>
        <row r="892">
          <cell r="A892" t="str">
            <v>Apparel</v>
          </cell>
          <cell r="B892" t="str">
            <v>Lancy Company Limited (SZSE:002612)</v>
          </cell>
          <cell r="C892" t="str">
            <v>China</v>
          </cell>
        </row>
        <row r="893">
          <cell r="A893" t="str">
            <v>Apparel</v>
          </cell>
          <cell r="B893" t="str">
            <v>Vardhman Textiles Limited (BSE:502986)</v>
          </cell>
          <cell r="C893" t="str">
            <v>India</v>
          </cell>
        </row>
        <row r="894">
          <cell r="A894" t="str">
            <v>Apparel</v>
          </cell>
          <cell r="B894" t="str">
            <v>Regina Miracle International (Holdings) Limited (SEHK:2199)</v>
          </cell>
          <cell r="C894" t="str">
            <v>Hong Kong</v>
          </cell>
        </row>
        <row r="895">
          <cell r="A895" t="str">
            <v>Apparel</v>
          </cell>
          <cell r="B895" t="str">
            <v>China Dongxiang (Group) Co., Ltd. (SEHK:3818)</v>
          </cell>
          <cell r="C895" t="str">
            <v>China</v>
          </cell>
        </row>
        <row r="896">
          <cell r="A896" t="str">
            <v>Apparel</v>
          </cell>
          <cell r="B896" t="str">
            <v>Fujian SBS Zipper Science and Technology Co., Ltd. (SZSE:002098)</v>
          </cell>
          <cell r="C896" t="str">
            <v>China</v>
          </cell>
        </row>
        <row r="897">
          <cell r="A897" t="str">
            <v>Apparel</v>
          </cell>
          <cell r="B897" t="str">
            <v>Guangdong Bobaolon Co., Ltd. (SZSE:002776)</v>
          </cell>
          <cell r="C897" t="str">
            <v>China</v>
          </cell>
        </row>
        <row r="898">
          <cell r="A898" t="str">
            <v>Apparel</v>
          </cell>
          <cell r="B898" t="str">
            <v>Welspun India Limited (BSE:514162)</v>
          </cell>
          <cell r="C898" t="str">
            <v>India</v>
          </cell>
        </row>
        <row r="899">
          <cell r="A899" t="str">
            <v>Apparel</v>
          </cell>
          <cell r="B899" t="str">
            <v>Zhejiang Busen Garments Co., Ltd. (SZSE:002569)</v>
          </cell>
          <cell r="C899" t="str">
            <v>China</v>
          </cell>
        </row>
        <row r="900">
          <cell r="A900" t="str">
            <v>Apparel</v>
          </cell>
          <cell r="B900" t="str">
            <v>Hubei Mailyard Share Co. Ltd. (SHSE:600107)</v>
          </cell>
          <cell r="C900" t="str">
            <v>China</v>
          </cell>
        </row>
        <row r="901">
          <cell r="A901" t="str">
            <v>Apparel</v>
          </cell>
          <cell r="B901" t="str">
            <v>Sinoer Men's Wear Co., Ltd. (SZSE:002485)</v>
          </cell>
          <cell r="C901" t="str">
            <v>China</v>
          </cell>
        </row>
        <row r="902">
          <cell r="A902" t="str">
            <v>Apparel</v>
          </cell>
          <cell r="B902" t="str">
            <v>Shanghai Dragon Corporation (SHSE:600630)</v>
          </cell>
          <cell r="C902" t="str">
            <v>China</v>
          </cell>
        </row>
        <row r="903">
          <cell r="A903" t="str">
            <v>Apparel</v>
          </cell>
          <cell r="B903" t="str">
            <v>Xtep International Holdings Limited (SEHK:1368)</v>
          </cell>
          <cell r="C903" t="str">
            <v>China</v>
          </cell>
        </row>
        <row r="904">
          <cell r="A904" t="str">
            <v>Apparel</v>
          </cell>
          <cell r="B904" t="str">
            <v>BIEM.L.FDLKK Garment CO.,LTD. (SZSE:002832)</v>
          </cell>
          <cell r="C904" t="str">
            <v>China</v>
          </cell>
        </row>
        <row r="905">
          <cell r="A905" t="str">
            <v>Apparel</v>
          </cell>
          <cell r="B905" t="str">
            <v>Zhejiang Weixing Industrial Development Co., Ltd. (SZSE:002003)</v>
          </cell>
          <cell r="C905" t="str">
            <v>China</v>
          </cell>
        </row>
        <row r="906">
          <cell r="A906" t="str">
            <v>Apparel</v>
          </cell>
          <cell r="B906" t="str">
            <v>Sunvim Group Co., Ltd. (SZSE:002083)</v>
          </cell>
          <cell r="C906" t="str">
            <v>China</v>
          </cell>
        </row>
        <row r="907">
          <cell r="A907" t="str">
            <v>Apparel</v>
          </cell>
          <cell r="B907" t="str">
            <v>Zhejiang Baoxiniao Garment Co., Ltd. (SZSE:002154)</v>
          </cell>
          <cell r="C907" t="str">
            <v>China</v>
          </cell>
        </row>
        <row r="908">
          <cell r="A908" t="str">
            <v>Apparel</v>
          </cell>
          <cell r="B908" t="str">
            <v>Bosideng International Holdings Limited (SEHK:3998)</v>
          </cell>
          <cell r="C908" t="str">
            <v>Hong Kong</v>
          </cell>
        </row>
        <row r="909">
          <cell r="A909" t="str">
            <v>Apparel</v>
          </cell>
          <cell r="B909" t="str">
            <v>Texwinca Holdings Limited (SEHK:321)</v>
          </cell>
          <cell r="C909" t="str">
            <v>Hong Kong</v>
          </cell>
        </row>
        <row r="910">
          <cell r="A910" t="str">
            <v>Apparel</v>
          </cell>
          <cell r="B910" t="str">
            <v>Zhejiang Ming Jewelry Co., Ltd. (SZSE:002574)</v>
          </cell>
          <cell r="C910" t="str">
            <v>China</v>
          </cell>
        </row>
        <row r="911">
          <cell r="A911" t="str">
            <v>Apparel</v>
          </cell>
          <cell r="B911" t="str">
            <v>Taiwan Paiho Limited (TSEC:9938)</v>
          </cell>
          <cell r="C911" t="str">
            <v>Taiwan</v>
          </cell>
        </row>
        <row r="912">
          <cell r="A912" t="str">
            <v>Apparel</v>
          </cell>
          <cell r="B912" t="str">
            <v>Hansae Co., Ltd. (KOSE:A105630)</v>
          </cell>
          <cell r="C912" t="str">
            <v>South Korea</v>
          </cell>
        </row>
        <row r="913">
          <cell r="A913" t="str">
            <v>Apparel</v>
          </cell>
          <cell r="B913" t="str">
            <v>Shandong Jining Ruyi Woolen Textile Co., Ltd. (SZSE:002193)</v>
          </cell>
          <cell r="C913" t="str">
            <v>China</v>
          </cell>
        </row>
        <row r="914">
          <cell r="A914" t="str">
            <v>Apparel</v>
          </cell>
          <cell r="B914" t="str">
            <v>Jiangsu Lianfa Textile Co.,Ltd (SZSE:002394)</v>
          </cell>
          <cell r="C914" t="str">
            <v>China</v>
          </cell>
        </row>
        <row r="915">
          <cell r="A915" t="str">
            <v>Apparel</v>
          </cell>
          <cell r="B915" t="str">
            <v>Henan Xinye Textile Co., Ltd. (SZSE:002087)</v>
          </cell>
          <cell r="C915" t="str">
            <v>China</v>
          </cell>
        </row>
        <row r="916">
          <cell r="A916" t="str">
            <v>Apparel</v>
          </cell>
          <cell r="B916" t="str">
            <v>Anhui Huamao Textile Co., Ltd. (SZSE:000850)</v>
          </cell>
          <cell r="C916" t="str">
            <v>China</v>
          </cell>
        </row>
        <row r="917">
          <cell r="A917" t="str">
            <v>Apparel</v>
          </cell>
          <cell r="B917" t="str">
            <v>361 Degrees International Limited (SEHK:1361)</v>
          </cell>
          <cell r="C917" t="str">
            <v>China</v>
          </cell>
        </row>
        <row r="918">
          <cell r="A918" t="str">
            <v>Apparel</v>
          </cell>
          <cell r="B918" t="str">
            <v>Hunan Mendale Hometextile Co., Ltd. (SZSE:002397)</v>
          </cell>
          <cell r="C918" t="str">
            <v>China</v>
          </cell>
        </row>
        <row r="919">
          <cell r="A919" t="str">
            <v>Apparel</v>
          </cell>
          <cell r="B919" t="str">
            <v>Makalot Industrial Co., Ltd. (TSEC:1477)</v>
          </cell>
          <cell r="C919" t="str">
            <v>Taiwan</v>
          </cell>
        </row>
        <row r="920">
          <cell r="A920" t="str">
            <v>Apparel</v>
          </cell>
          <cell r="B920" t="str">
            <v>Best Pacific International Holdings Limited (SEHK:2111)</v>
          </cell>
          <cell r="C920" t="str">
            <v>China</v>
          </cell>
        </row>
        <row r="921">
          <cell r="A921" t="str">
            <v>Apparel</v>
          </cell>
          <cell r="B921" t="str">
            <v>Jiangsu Sanfangxiang Industry Co., Ltd (SHSE:600370)</v>
          </cell>
          <cell r="C921" t="str">
            <v>China</v>
          </cell>
        </row>
        <row r="922">
          <cell r="A922" t="str">
            <v>Apparel</v>
          </cell>
          <cell r="B922" t="str">
            <v>Fiyta Holdings Ltd (SZSE:200026)</v>
          </cell>
          <cell r="C922" t="str">
            <v>China</v>
          </cell>
        </row>
        <row r="923">
          <cell r="A923" t="str">
            <v>Apparel</v>
          </cell>
          <cell r="B923" t="str">
            <v>Xingye Leather Technology Co., Ltd. (SZSE:002674)</v>
          </cell>
          <cell r="C923" t="str">
            <v>China</v>
          </cell>
        </row>
        <row r="924">
          <cell r="A924" t="str">
            <v>Apparel</v>
          </cell>
          <cell r="B924" t="str">
            <v>Huasi Holding Company Limited (SZSE:002494)</v>
          </cell>
          <cell r="C924" t="str">
            <v>China</v>
          </cell>
        </row>
        <row r="925">
          <cell r="A925" t="str">
            <v>Apparel</v>
          </cell>
          <cell r="B925" t="str">
            <v>Zhejiang Furun CO.,LTD (SHSE:600070)</v>
          </cell>
          <cell r="C925" t="str">
            <v>China</v>
          </cell>
        </row>
        <row r="926">
          <cell r="A926" t="str">
            <v>Apparel</v>
          </cell>
          <cell r="B926" t="str">
            <v>Weiqiao Textile Co. Ltd. (SEHK:2698)</v>
          </cell>
          <cell r="C926" t="str">
            <v>China</v>
          </cell>
        </row>
        <row r="927">
          <cell r="A927" t="str">
            <v>Apparel</v>
          </cell>
          <cell r="B927" t="str">
            <v>Toray Chemical Korea Inc. (KOSE:A008000)</v>
          </cell>
          <cell r="C927" t="str">
            <v>South Korea</v>
          </cell>
        </row>
        <row r="928">
          <cell r="A928" t="str">
            <v>Apparel</v>
          </cell>
          <cell r="B928" t="str">
            <v>Cosmo Lady (China) Holdings Company Limited (SEHK:2298)</v>
          </cell>
          <cell r="C928" t="str">
            <v>China</v>
          </cell>
        </row>
        <row r="929">
          <cell r="A929" t="str">
            <v>Apparel</v>
          </cell>
          <cell r="B929" t="str">
            <v>Delta Galil Industries Ltd. (TASE:DELT)</v>
          </cell>
          <cell r="C929" t="str">
            <v>Israel</v>
          </cell>
        </row>
        <row r="930">
          <cell r="A930" t="str">
            <v>Apparel</v>
          </cell>
          <cell r="B930" t="str">
            <v>Kairuide Holding Co., Ltd. (SZSE:002072)</v>
          </cell>
          <cell r="C930" t="str">
            <v>China</v>
          </cell>
        </row>
        <row r="931">
          <cell r="A931" t="str">
            <v>Apparel</v>
          </cell>
          <cell r="B931" t="str">
            <v>V-Grass Fashion Co.,Ltd. (SHSE:603518)</v>
          </cell>
          <cell r="C931" t="str">
            <v>China</v>
          </cell>
        </row>
        <row r="932">
          <cell r="A932" t="str">
            <v>Apparel</v>
          </cell>
          <cell r="B932" t="str">
            <v>Ningbo Xianfeng New Material Co.,Ltd (SZSE:300163)</v>
          </cell>
          <cell r="C932" t="str">
            <v>China</v>
          </cell>
        </row>
        <row r="933">
          <cell r="A933" t="str">
            <v>Apparel</v>
          </cell>
          <cell r="B933" t="str">
            <v>Zhejiang Xinao Textiles Inc. (SHSE:603889)</v>
          </cell>
          <cell r="C933" t="str">
            <v>China</v>
          </cell>
        </row>
        <row r="934">
          <cell r="A934" t="str">
            <v>Apparel</v>
          </cell>
          <cell r="B934" t="str">
            <v>Zhejiang Bangjie Digital Knitting Share Co., Ltd. (SZSE:002634)</v>
          </cell>
          <cell r="C934" t="str">
            <v>China</v>
          </cell>
        </row>
        <row r="935">
          <cell r="A935" t="str">
            <v>Apparel</v>
          </cell>
          <cell r="B935" t="str">
            <v>Hunan Huasheng Co.,Ltd (SHSE:600156)</v>
          </cell>
          <cell r="C935" t="str">
            <v>China</v>
          </cell>
        </row>
        <row r="936">
          <cell r="A936" t="str">
            <v>Apparel</v>
          </cell>
          <cell r="B936" t="str">
            <v>Feroze1888 Mills Limited (KASE:FML)</v>
          </cell>
          <cell r="C936" t="str">
            <v>Pakistan</v>
          </cell>
        </row>
        <row r="937">
          <cell r="A937" t="str">
            <v>Apparel</v>
          </cell>
          <cell r="B937" t="str">
            <v>China Lilang Limited (SEHK:1234)</v>
          </cell>
          <cell r="C937" t="str">
            <v>China</v>
          </cell>
        </row>
        <row r="938">
          <cell r="A938" t="str">
            <v>Apparel</v>
          </cell>
          <cell r="B938" t="str">
            <v>Zhejiang Jiaxin Silk Corp., Ltd. (SZSE:002404)</v>
          </cell>
          <cell r="C938" t="str">
            <v>China</v>
          </cell>
        </row>
        <row r="939">
          <cell r="A939" t="str">
            <v>Apparel</v>
          </cell>
          <cell r="B939" t="str">
            <v>Sichuan Langsha Holding Ltd. (SHSE:600137)</v>
          </cell>
          <cell r="C939" t="str">
            <v>China</v>
          </cell>
        </row>
        <row r="940">
          <cell r="A940" t="str">
            <v>Apparel</v>
          </cell>
          <cell r="B940" t="str">
            <v>Zhejiang Golden Eagle Co., Ltd. (SHSE:600232)</v>
          </cell>
          <cell r="C940" t="str">
            <v>China</v>
          </cell>
        </row>
        <row r="941">
          <cell r="A941" t="str">
            <v>Apparel</v>
          </cell>
          <cell r="B941" t="str">
            <v>Shenzhen Ideal Jewellery Co.,Ltd. (SZSE:002740)</v>
          </cell>
          <cell r="C941" t="str">
            <v>China</v>
          </cell>
        </row>
        <row r="942">
          <cell r="A942" t="str">
            <v>Apparel</v>
          </cell>
          <cell r="B942" t="str">
            <v>Fila Korea Ltd. (KOSE:A081660)</v>
          </cell>
          <cell r="C942" t="str">
            <v>South Korea</v>
          </cell>
        </row>
        <row r="943">
          <cell r="A943" t="str">
            <v>Apparel</v>
          </cell>
          <cell r="B943" t="str">
            <v>Fujian Fynex Textile Science &amp; Technology Co., Ltd. (SHSE:600493)</v>
          </cell>
          <cell r="C943" t="str">
            <v>China</v>
          </cell>
        </row>
        <row r="944">
          <cell r="A944" t="str">
            <v>Apparel</v>
          </cell>
          <cell r="B944" t="str">
            <v>Shenyang Cuihua Gold and Silver Jewelry Co., Ltd. (SZSE:002731)</v>
          </cell>
          <cell r="C944" t="str">
            <v>China</v>
          </cell>
        </row>
        <row r="945">
          <cell r="A945" t="str">
            <v>Apparel</v>
          </cell>
          <cell r="B945" t="str">
            <v>Haji Mohammad Ismail Mills Limited (KASE:HMIM)</v>
          </cell>
          <cell r="C945" t="str">
            <v>Pakistan</v>
          </cell>
        </row>
        <row r="946">
          <cell r="A946" t="str">
            <v>Apparel</v>
          </cell>
          <cell r="B946" t="str">
            <v>Sovereign Diamonds Limited (BSE:523826)</v>
          </cell>
          <cell r="C946" t="str">
            <v>India</v>
          </cell>
        </row>
        <row r="947">
          <cell r="A947" t="str">
            <v>Apparel</v>
          </cell>
          <cell r="B947" t="str">
            <v>Hala Enterprises Limited (KASE:HAEL)</v>
          </cell>
          <cell r="C947" t="str">
            <v>Pakistan</v>
          </cell>
        </row>
        <row r="948">
          <cell r="A948" t="str">
            <v>Apparel</v>
          </cell>
          <cell r="B948" t="str">
            <v>Supertex Industries Limited (BSE:526133)</v>
          </cell>
          <cell r="C948" t="str">
            <v>India</v>
          </cell>
        </row>
        <row r="949">
          <cell r="A949" t="str">
            <v>Apparel</v>
          </cell>
          <cell r="B949" t="str">
            <v>J. A. Textile Mills Limited (KASE:JATM)</v>
          </cell>
          <cell r="C949" t="str">
            <v>Pakistan</v>
          </cell>
        </row>
        <row r="950">
          <cell r="A950" t="str">
            <v>Apparel</v>
          </cell>
          <cell r="B950" t="str">
            <v>Suryavanshi Spinning Mills Limited (BSE:514140)</v>
          </cell>
          <cell r="C950" t="str">
            <v>India</v>
          </cell>
        </row>
        <row r="951">
          <cell r="A951" t="str">
            <v>Apparel</v>
          </cell>
          <cell r="B951" t="str">
            <v>Winsome Diamonds and Jewellery Limited (BSE:507892)</v>
          </cell>
          <cell r="C951" t="str">
            <v>India</v>
          </cell>
        </row>
        <row r="952">
          <cell r="A952" t="str">
            <v>Apparel</v>
          </cell>
          <cell r="B952" t="str">
            <v>Gangotri Textiles Limited (BSE:521176)</v>
          </cell>
          <cell r="C952" t="str">
            <v>India</v>
          </cell>
        </row>
        <row r="953">
          <cell r="A953" t="str">
            <v>Apparel</v>
          </cell>
          <cell r="B953" t="str">
            <v>Narbada Gems &amp; Jewellery Limited (BSE:519455)</v>
          </cell>
          <cell r="C953" t="str">
            <v>India</v>
          </cell>
        </row>
        <row r="954">
          <cell r="A954" t="str">
            <v>Apparel</v>
          </cell>
          <cell r="B954" t="str">
            <v>Garware Synthetics Limited (BSE:514400)</v>
          </cell>
          <cell r="C954" t="str">
            <v>India</v>
          </cell>
        </row>
        <row r="955">
          <cell r="A955" t="str">
            <v>Apparel</v>
          </cell>
          <cell r="B955" t="str">
            <v>Deep Diamond India Limited (BSE:539559)</v>
          </cell>
          <cell r="C955" t="str">
            <v>India</v>
          </cell>
        </row>
        <row r="956">
          <cell r="A956" t="str">
            <v>Apparel</v>
          </cell>
          <cell r="B956" t="str">
            <v>Malwa Cotton Spinning Mills Limited (BSE:502995)</v>
          </cell>
          <cell r="C956" t="str">
            <v>India</v>
          </cell>
        </row>
        <row r="957">
          <cell r="A957" t="str">
            <v>Apparel</v>
          </cell>
          <cell r="B957" t="str">
            <v>Sudar Industries Limited (BSE:533332)</v>
          </cell>
          <cell r="C957" t="str">
            <v>India</v>
          </cell>
        </row>
        <row r="958">
          <cell r="A958" t="str">
            <v>Apparel</v>
          </cell>
          <cell r="B958" t="str">
            <v>Khator Fibre and Fabrics Limited (BSE:521127)</v>
          </cell>
          <cell r="C958" t="str">
            <v>India</v>
          </cell>
        </row>
        <row r="959">
          <cell r="A959" t="str">
            <v>Apparel</v>
          </cell>
          <cell r="B959" t="str">
            <v>AS Rigas Juvelierizstradajumu Rupnica (RISE:RJR1R)</v>
          </cell>
          <cell r="C959" t="str">
            <v>Latvia</v>
          </cell>
        </row>
        <row r="960">
          <cell r="A960" t="str">
            <v>Apparel</v>
          </cell>
          <cell r="B960" t="str">
            <v>S.B. &amp; T International Limited (BSE:513583)</v>
          </cell>
          <cell r="C960" t="str">
            <v>India</v>
          </cell>
        </row>
        <row r="961">
          <cell r="A961" t="str">
            <v>Apparel</v>
          </cell>
          <cell r="B961" t="str">
            <v>Brothers Textile Mills Limited (KASE:BROT)</v>
          </cell>
          <cell r="C961" t="str">
            <v>Pakistan</v>
          </cell>
        </row>
        <row r="962">
          <cell r="A962" t="str">
            <v>Apparel</v>
          </cell>
          <cell r="B962" t="str">
            <v>Gravity (India) Limited (BSE:532015)</v>
          </cell>
          <cell r="C962" t="str">
            <v>India</v>
          </cell>
        </row>
        <row r="963">
          <cell r="A963" t="str">
            <v>Apparel</v>
          </cell>
          <cell r="B963" t="str">
            <v>Neogem India Limited (BSE:526195)</v>
          </cell>
          <cell r="C963" t="str">
            <v>India</v>
          </cell>
        </row>
        <row r="964">
          <cell r="A964" t="str">
            <v>Apparel</v>
          </cell>
          <cell r="B964" t="str">
            <v>Shukra Jewellery Limited (BSE:523790)</v>
          </cell>
          <cell r="C964" t="str">
            <v>India</v>
          </cell>
        </row>
        <row r="965">
          <cell r="A965" t="str">
            <v>Apparel</v>
          </cell>
          <cell r="B965" t="str">
            <v>Dar Es Salaam Textile Mills Limited (KASE:DSML)</v>
          </cell>
          <cell r="C965" t="str">
            <v>Pakistan</v>
          </cell>
        </row>
        <row r="966">
          <cell r="A966" t="str">
            <v>Apparel</v>
          </cell>
          <cell r="B966" t="str">
            <v>Service Industries Textiles Limited (KASE:SERT)</v>
          </cell>
          <cell r="C966" t="str">
            <v>Pakistan</v>
          </cell>
        </row>
        <row r="967">
          <cell r="A967" t="str">
            <v>Apparel</v>
          </cell>
          <cell r="B967" t="str">
            <v>Dewan Mushtaq Textile Mills Limited (KASE:DMTM)</v>
          </cell>
          <cell r="C967" t="str">
            <v>Pakistan</v>
          </cell>
        </row>
        <row r="968">
          <cell r="A968" t="str">
            <v>Apparel</v>
          </cell>
          <cell r="B968" t="str">
            <v>Uniworth Limited (BSE:514144)</v>
          </cell>
          <cell r="C968" t="str">
            <v>India</v>
          </cell>
        </row>
        <row r="969">
          <cell r="A969" t="str">
            <v>Apparel</v>
          </cell>
          <cell r="B969" t="str">
            <v>Nutech Global Limited (BSE:531304)</v>
          </cell>
          <cell r="C969" t="str">
            <v>India</v>
          </cell>
        </row>
        <row r="970">
          <cell r="A970" t="str">
            <v>Apparel</v>
          </cell>
          <cell r="B970" t="str">
            <v>Taha Spinning Mills Limited (KASE:THAS)</v>
          </cell>
          <cell r="C970" t="str">
            <v>Pakistan</v>
          </cell>
        </row>
        <row r="971">
          <cell r="A971" t="str">
            <v>Apparel</v>
          </cell>
          <cell r="B971" t="str">
            <v>Aviva Industries Limited (BSE:512109)</v>
          </cell>
          <cell r="C971" t="str">
            <v>India</v>
          </cell>
        </row>
        <row r="972">
          <cell r="A972" t="str">
            <v>Apparel</v>
          </cell>
          <cell r="B972" t="str">
            <v>Abhishek Corporation Limited (BSE:532831)</v>
          </cell>
          <cell r="C972" t="str">
            <v>India</v>
          </cell>
        </row>
        <row r="973">
          <cell r="A973" t="str">
            <v>Apparel</v>
          </cell>
          <cell r="B973" t="str">
            <v>Gagan Polycot India Limited (BSE:531196)</v>
          </cell>
          <cell r="C973" t="str">
            <v>India</v>
          </cell>
        </row>
        <row r="974">
          <cell r="A974" t="str">
            <v>Apparel</v>
          </cell>
          <cell r="B974" t="str">
            <v>Radiant Gems International PLC (COSE:RGEM-N-0000)</v>
          </cell>
          <cell r="C974" t="str">
            <v>Sri Lanka</v>
          </cell>
        </row>
        <row r="975">
          <cell r="A975" t="str">
            <v>Apparel</v>
          </cell>
          <cell r="B975" t="str">
            <v>Vandana Knitwear Limited (BSE:532090)</v>
          </cell>
          <cell r="C975" t="str">
            <v>India</v>
          </cell>
        </row>
        <row r="976">
          <cell r="A976" t="str">
            <v>Apparel</v>
          </cell>
          <cell r="B976" t="str">
            <v>Surana Corporation Limited (BSE:531102)</v>
          </cell>
          <cell r="C976" t="str">
            <v>India</v>
          </cell>
        </row>
        <row r="977">
          <cell r="A977" t="str">
            <v>Apparel</v>
          </cell>
          <cell r="B977" t="str">
            <v>Adinath Textiles Ltd. (BSE:514113)</v>
          </cell>
          <cell r="C977" t="str">
            <v>India</v>
          </cell>
        </row>
        <row r="978">
          <cell r="A978" t="str">
            <v>Apparel</v>
          </cell>
          <cell r="B978" t="str">
            <v>Santaram Spinners Limited (BSE:531323)</v>
          </cell>
          <cell r="C978" t="str">
            <v>India</v>
          </cell>
        </row>
        <row r="979">
          <cell r="A979" t="str">
            <v>Apparel</v>
          </cell>
          <cell r="B979" t="str">
            <v>Gupta Synthetics Limited (BSE:514116)</v>
          </cell>
          <cell r="C979" t="str">
            <v>India</v>
          </cell>
        </row>
        <row r="980">
          <cell r="A980" t="str">
            <v>Apparel</v>
          </cell>
          <cell r="B980" t="str">
            <v>Hisar Spinning Mills Limited (BSE:521068)</v>
          </cell>
          <cell r="C980" t="str">
            <v>India</v>
          </cell>
        </row>
        <row r="981">
          <cell r="A981" t="str">
            <v>Apparel</v>
          </cell>
          <cell r="B981" t="str">
            <v>Sheetal Diamonds Limited (BSE:530525)</v>
          </cell>
          <cell r="C981" t="str">
            <v>India</v>
          </cell>
        </row>
        <row r="982">
          <cell r="A982" t="str">
            <v>Apparel</v>
          </cell>
          <cell r="B982" t="str">
            <v>Oscar Global Limited (BSE:530173)</v>
          </cell>
          <cell r="C982" t="str">
            <v>India</v>
          </cell>
        </row>
        <row r="983">
          <cell r="A983" t="str">
            <v>Apparel</v>
          </cell>
          <cell r="B983" t="str">
            <v>Enterprise International Limited (BSE:526574)</v>
          </cell>
          <cell r="C983" t="str">
            <v>India</v>
          </cell>
        </row>
        <row r="984">
          <cell r="A984" t="str">
            <v>Apparel</v>
          </cell>
          <cell r="B984" t="str">
            <v>Kanco Enterprises Limited (BSE:590084)</v>
          </cell>
          <cell r="C984" t="str">
            <v>India</v>
          </cell>
        </row>
        <row r="985">
          <cell r="A985" t="str">
            <v>Apparel</v>
          </cell>
          <cell r="B985" t="str">
            <v>Sheshadri Industries Limited (BSE:539111)</v>
          </cell>
          <cell r="C985" t="str">
            <v>India</v>
          </cell>
        </row>
        <row r="986">
          <cell r="A986" t="str">
            <v>Apparel</v>
          </cell>
          <cell r="B986" t="str">
            <v>Mubarak Textile Mills Limited (KASE:MUBT)</v>
          </cell>
          <cell r="C986" t="str">
            <v>Pakistan</v>
          </cell>
        </row>
        <row r="987">
          <cell r="A987" t="str">
            <v>Apparel</v>
          </cell>
          <cell r="B987" t="str">
            <v>Aananda Lakshmi Spinning Mills Limited (BSE:539096)</v>
          </cell>
          <cell r="C987" t="str">
            <v>India</v>
          </cell>
        </row>
        <row r="988">
          <cell r="A988" t="str">
            <v>Apparel</v>
          </cell>
          <cell r="B988" t="str">
            <v>Pounje trikotaza d.d. (ZGSE:PUNT-R-A)</v>
          </cell>
          <cell r="C988" t="str">
            <v>Croatia</v>
          </cell>
        </row>
        <row r="989">
          <cell r="A989" t="str">
            <v>Apparel</v>
          </cell>
          <cell r="B989" t="str">
            <v>LWS Knitwear Limited (BSE:531402)</v>
          </cell>
          <cell r="C989" t="str">
            <v>India</v>
          </cell>
        </row>
        <row r="990">
          <cell r="A990" t="str">
            <v>Apparel</v>
          </cell>
          <cell r="B990" t="str">
            <v>United Textiles Limited (BSE:521188)</v>
          </cell>
          <cell r="C990" t="str">
            <v>India</v>
          </cell>
        </row>
        <row r="991">
          <cell r="A991" t="str">
            <v>Apparel</v>
          </cell>
          <cell r="B991" t="str">
            <v>Safa Textile Mills Ltd (KASE:SFAT)</v>
          </cell>
          <cell r="C991" t="str">
            <v>Pakistan</v>
          </cell>
        </row>
        <row r="992">
          <cell r="A992" t="str">
            <v>Apparel</v>
          </cell>
          <cell r="B992" t="str">
            <v>Mid India Industries Limited (BSE:500277)</v>
          </cell>
          <cell r="C992" t="str">
            <v>India</v>
          </cell>
        </row>
        <row r="993">
          <cell r="A993" t="str">
            <v>Apparel</v>
          </cell>
          <cell r="B993" t="str">
            <v>High Street Filatex limited (BSE:531301)</v>
          </cell>
          <cell r="C993" t="str">
            <v>India</v>
          </cell>
        </row>
        <row r="994">
          <cell r="A994" t="str">
            <v>Apparel</v>
          </cell>
          <cell r="B994" t="str">
            <v>RLF Limited (BSE:512618)</v>
          </cell>
          <cell r="C994" t="str">
            <v>India</v>
          </cell>
        </row>
        <row r="995">
          <cell r="A995" t="str">
            <v>Apparel</v>
          </cell>
          <cell r="B995" t="str">
            <v>Salman Noman Enterprises Limited (KASE:SANE)</v>
          </cell>
          <cell r="C995" t="str">
            <v>Pakistan</v>
          </cell>
        </row>
        <row r="996">
          <cell r="A996" t="str">
            <v>Apparel</v>
          </cell>
          <cell r="B996" t="str">
            <v>Euro Asia Exports Limited (BSE:530929)</v>
          </cell>
          <cell r="C996" t="str">
            <v>India</v>
          </cell>
        </row>
        <row r="997">
          <cell r="A997" t="str">
            <v>Apparel</v>
          </cell>
          <cell r="B997" t="str">
            <v>Oswal Yarns Limited (BSE:514460)</v>
          </cell>
          <cell r="C997" t="str">
            <v>India</v>
          </cell>
        </row>
        <row r="998">
          <cell r="A998" t="str">
            <v>Apparel</v>
          </cell>
          <cell r="B998" t="str">
            <v>Citizen Yarns Limited (BSE:514366)</v>
          </cell>
          <cell r="C998" t="str">
            <v>India</v>
          </cell>
        </row>
        <row r="999">
          <cell r="A999" t="str">
            <v>Apparel</v>
          </cell>
          <cell r="B999" t="str">
            <v>Velbazhd AD (BUL:4V6)</v>
          </cell>
          <cell r="C999" t="str">
            <v>Bulgaria</v>
          </cell>
        </row>
        <row r="1000">
          <cell r="A1000" t="str">
            <v>Apparel</v>
          </cell>
          <cell r="B1000" t="str">
            <v>Supra Trends Limited (BSE:511539)</v>
          </cell>
          <cell r="C1000" t="str">
            <v>India</v>
          </cell>
        </row>
        <row r="1001">
          <cell r="A1001" t="str">
            <v>Apparel</v>
          </cell>
          <cell r="B1001" t="str">
            <v>3D-GOLD Jewellery Holdings Limited (OTCPK:HFGD.F)</v>
          </cell>
          <cell r="C1001" t="str">
            <v>Hong Kong</v>
          </cell>
        </row>
        <row r="1002">
          <cell r="A1002" t="str">
            <v>Apparel</v>
          </cell>
          <cell r="B1002" t="str">
            <v>Oxford Industries Limited (BSE:514414)</v>
          </cell>
          <cell r="C1002" t="str">
            <v>India</v>
          </cell>
        </row>
        <row r="1003">
          <cell r="A1003" t="str">
            <v>Apparel</v>
          </cell>
          <cell r="B1003" t="str">
            <v>China Industrial Group Inc. (OTCPK:CIND)</v>
          </cell>
          <cell r="C1003" t="str">
            <v>Hong Kong</v>
          </cell>
        </row>
        <row r="1004">
          <cell r="A1004" t="str">
            <v>Apparel</v>
          </cell>
          <cell r="B1004" t="str">
            <v>Omkar Overseas Limited (BSE:531496)</v>
          </cell>
          <cell r="C1004" t="str">
            <v>India</v>
          </cell>
        </row>
        <row r="1005">
          <cell r="A1005" t="str">
            <v>Apparel</v>
          </cell>
          <cell r="B1005" t="str">
            <v>Jyoti Overseas Ltd. (BSE:523876)</v>
          </cell>
          <cell r="C1005" t="str">
            <v>India</v>
          </cell>
        </row>
        <row r="1006">
          <cell r="A1006" t="str">
            <v>Apparel</v>
          </cell>
          <cell r="B1006" t="str">
            <v>Lizhan Environmental Corp. (OTCPK:LZEN.F)</v>
          </cell>
          <cell r="C1006" t="str">
            <v>China</v>
          </cell>
        </row>
        <row r="1007">
          <cell r="A1007" t="str">
            <v>Apparel</v>
          </cell>
          <cell r="B1007" t="str">
            <v>CJW International Co., Ltd. (GTSM:5301)</v>
          </cell>
          <cell r="C1007" t="str">
            <v>Taiwan</v>
          </cell>
        </row>
        <row r="1008">
          <cell r="A1008" t="str">
            <v>Apparel</v>
          </cell>
          <cell r="B1008" t="str">
            <v>Sun Hing Vision Group Holdings Limited (SEHK:125)</v>
          </cell>
          <cell r="C1008" t="str">
            <v>Hong Kong</v>
          </cell>
        </row>
        <row r="1009">
          <cell r="A1009" t="str">
            <v>Apparel</v>
          </cell>
          <cell r="B1009" t="str">
            <v>Speedy Global Holdings Limited (SEHK:540)</v>
          </cell>
          <cell r="C1009" t="str">
            <v>China</v>
          </cell>
        </row>
        <row r="1010">
          <cell r="A1010" t="str">
            <v>Apparel</v>
          </cell>
          <cell r="B1010" t="str">
            <v>Wang Tai Holdings Limited (SEHK:1400)</v>
          </cell>
          <cell r="C1010" t="str">
            <v>China</v>
          </cell>
        </row>
        <row r="1011">
          <cell r="A1011" t="str">
            <v>Apparel</v>
          </cell>
          <cell r="B1011" t="str">
            <v>Masood Textile Mills Limited (KASE:MSOT)</v>
          </cell>
          <cell r="C1011" t="str">
            <v>Pakistan</v>
          </cell>
        </row>
        <row r="1012">
          <cell r="A1012" t="str">
            <v>Apparel</v>
          </cell>
          <cell r="B1012" t="str">
            <v>China Partytime Culture Holdings Limited (SEHK:1532)</v>
          </cell>
          <cell r="C1012" t="str">
            <v>China</v>
          </cell>
        </row>
        <row r="1013">
          <cell r="A1013" t="str">
            <v>Apparel</v>
          </cell>
          <cell r="B1013" t="str">
            <v>Victory City International Holdings Limited (SEHK:539)</v>
          </cell>
          <cell r="C1013" t="str">
            <v>Hong Kong</v>
          </cell>
        </row>
        <row r="1014">
          <cell r="A1014" t="str">
            <v>Apparel</v>
          </cell>
          <cell r="B1014" t="str">
            <v>Yongsheng Advanced Materials Company Limited (SEHK:3608)</v>
          </cell>
          <cell r="C1014" t="str">
            <v>Hong Kong</v>
          </cell>
        </row>
        <row r="1015">
          <cell r="A1015" t="str">
            <v>Apparel</v>
          </cell>
          <cell r="B1015" t="str">
            <v>Atlas Jewellery India Limited (BSE:514394)</v>
          </cell>
          <cell r="C1015" t="str">
            <v>India</v>
          </cell>
        </row>
        <row r="1016">
          <cell r="A1016" t="str">
            <v>Apparel</v>
          </cell>
          <cell r="B1016" t="str">
            <v>Mainland Headwear Holdings Limited (SEHK:1100)</v>
          </cell>
          <cell r="C1016" t="str">
            <v>Hong Kong</v>
          </cell>
        </row>
        <row r="1017">
          <cell r="A1017" t="str">
            <v>Apparel</v>
          </cell>
          <cell r="B1017" t="str">
            <v>Hyungji Elite Inc. (KOSE:A093240)</v>
          </cell>
          <cell r="C1017" t="str">
            <v>South Korea</v>
          </cell>
        </row>
        <row r="1018">
          <cell r="A1018" t="str">
            <v>Apparel</v>
          </cell>
          <cell r="B1018" t="str">
            <v>Century Enka Limited (BSE:500280)</v>
          </cell>
          <cell r="C1018" t="str">
            <v>India</v>
          </cell>
        </row>
        <row r="1019">
          <cell r="A1019" t="str">
            <v>Apparel</v>
          </cell>
          <cell r="B1019" t="str">
            <v>In the F Co.,Ltd. (KOSE:A014990)</v>
          </cell>
          <cell r="C1019" t="str">
            <v>South Korea</v>
          </cell>
        </row>
        <row r="1020">
          <cell r="A1020" t="str">
            <v>Apparel</v>
          </cell>
          <cell r="B1020" t="str">
            <v>Runway Global Holdings Company Limited (SEHK:1520)</v>
          </cell>
          <cell r="C1020" t="str">
            <v>Hong Kong</v>
          </cell>
        </row>
        <row r="1021">
          <cell r="A1021" t="str">
            <v>Apparel</v>
          </cell>
          <cell r="B1021" t="str">
            <v>The Ruby Mills Limited (BSE:503169)</v>
          </cell>
          <cell r="C1021" t="str">
            <v>India</v>
          </cell>
        </row>
        <row r="1022">
          <cell r="A1022" t="str">
            <v>Apparel</v>
          </cell>
          <cell r="B1022" t="str">
            <v>Technos S.A. (BOVESPA:TECN3)</v>
          </cell>
          <cell r="C1022" t="str">
            <v>Brazil</v>
          </cell>
        </row>
        <row r="1023">
          <cell r="A1023" t="str">
            <v>Apparel</v>
          </cell>
          <cell r="B1023" t="str">
            <v>Luxey International (Holdings) Limited (SEHK:8041)</v>
          </cell>
          <cell r="C1023" t="str">
            <v>Hong Kong</v>
          </cell>
        </row>
        <row r="1024">
          <cell r="A1024" t="str">
            <v>Apparel</v>
          </cell>
          <cell r="B1024" t="str">
            <v>Kingold Jewelry, Inc. (NasdaqCM:KGJI)</v>
          </cell>
          <cell r="C1024" t="str">
            <v>China</v>
          </cell>
        </row>
        <row r="1025">
          <cell r="A1025" t="str">
            <v>Apparel</v>
          </cell>
          <cell r="B1025" t="str">
            <v>Bhartiya International Limited (BSE:526666)</v>
          </cell>
          <cell r="C1025" t="str">
            <v>India</v>
          </cell>
        </row>
        <row r="1026">
          <cell r="A1026" t="str">
            <v>Apparel</v>
          </cell>
          <cell r="B1026" t="str">
            <v>Indian Terrain Fashions Limited (BSE:533329)</v>
          </cell>
          <cell r="C1026" t="str">
            <v>India</v>
          </cell>
        </row>
        <row r="1027">
          <cell r="A1027" t="str">
            <v>Apparel</v>
          </cell>
          <cell r="B1027" t="str">
            <v>Taroko Textile Corporation (TSEC:1432)</v>
          </cell>
          <cell r="C1027" t="str">
            <v>Taiwan</v>
          </cell>
        </row>
        <row r="1028">
          <cell r="A1028" t="str">
            <v>Apparel</v>
          </cell>
          <cell r="B1028" t="str">
            <v>Dong-Il Corporation (KOSE:A001530)</v>
          </cell>
          <cell r="C1028" t="str">
            <v>South Korea</v>
          </cell>
        </row>
        <row r="1029">
          <cell r="A1029" t="str">
            <v>Apparel</v>
          </cell>
          <cell r="B1029" t="str">
            <v>The Jordan Worsted Mills Co. Ltd. (ASE:JOWM)</v>
          </cell>
          <cell r="C1029" t="str">
            <v>Jordan</v>
          </cell>
        </row>
        <row r="1030">
          <cell r="A1030" t="str">
            <v>Apparel</v>
          </cell>
          <cell r="B1030" t="str">
            <v>Hong Yi Fiber Ind. Co., Ltd. (TSEC:1452)</v>
          </cell>
          <cell r="C1030" t="str">
            <v>Taiwan</v>
          </cell>
        </row>
        <row r="1031">
          <cell r="A1031" t="str">
            <v>Apparel</v>
          </cell>
          <cell r="B1031" t="str">
            <v>Lan Fa Textile Co., Ltd. (TSEC:1459)</v>
          </cell>
          <cell r="C1031" t="str">
            <v>Taiwan</v>
          </cell>
        </row>
        <row r="1032">
          <cell r="A1032" t="str">
            <v>Apparel</v>
          </cell>
          <cell r="B1032" t="str">
            <v>Kingdom Holdings Limited (SEHK:528)</v>
          </cell>
          <cell r="C1032" t="str">
            <v>China</v>
          </cell>
        </row>
        <row r="1033">
          <cell r="A1033" t="str">
            <v>Apparel</v>
          </cell>
          <cell r="B1033" t="str">
            <v>Roo Hsing Co., Ltd (TSEC:4414)</v>
          </cell>
          <cell r="C1033" t="str">
            <v>Taiwan</v>
          </cell>
        </row>
        <row r="1034">
          <cell r="A1034" t="str">
            <v>Apparel</v>
          </cell>
          <cell r="B1034" t="str">
            <v>Yi Jinn Industrial Co., Ltd. (TSEC:1457)</v>
          </cell>
          <cell r="C1034" t="str">
            <v>Taiwan</v>
          </cell>
        </row>
        <row r="1035">
          <cell r="A1035" t="str">
            <v>Apparel</v>
          </cell>
          <cell r="B1035" t="str">
            <v>Thanulux Public Company Limited (SET:TNL)</v>
          </cell>
          <cell r="C1035" t="str">
            <v>Thailand</v>
          </cell>
        </row>
        <row r="1036">
          <cell r="A1036" t="str">
            <v>Apparel</v>
          </cell>
          <cell r="B1036" t="str">
            <v>Yangtzekiang Garment Limited (SEHK:294)</v>
          </cell>
          <cell r="C1036" t="str">
            <v>Hong Kong</v>
          </cell>
        </row>
        <row r="1037">
          <cell r="A1037" t="str">
            <v>Apparel</v>
          </cell>
          <cell r="B1037" t="str">
            <v>Nandan Denim Limited (BSE:532641)</v>
          </cell>
          <cell r="C1037" t="str">
            <v>India</v>
          </cell>
        </row>
        <row r="1038">
          <cell r="A1038" t="str">
            <v>Apparel</v>
          </cell>
          <cell r="B1038" t="str">
            <v>Takson Holdings Limited (SEHK:918)</v>
          </cell>
          <cell r="C1038" t="str">
            <v>Hong Kong</v>
          </cell>
        </row>
        <row r="1039">
          <cell r="A1039" t="str">
            <v>Apparel</v>
          </cell>
          <cell r="B1039" t="str">
            <v>Taihan Textile Co., Ltd. (KOSE:A001070)</v>
          </cell>
          <cell r="C1039" t="str">
            <v>South Korea</v>
          </cell>
        </row>
        <row r="1040">
          <cell r="A1040" t="str">
            <v>Apparel</v>
          </cell>
          <cell r="B1040" t="str">
            <v>R.N. Spinning Mills Limited (DSE:RNSPIN)</v>
          </cell>
          <cell r="C1040" t="str">
            <v>Bangladesh</v>
          </cell>
        </row>
        <row r="1041">
          <cell r="A1041" t="str">
            <v>Apparel</v>
          </cell>
          <cell r="B1041" t="str">
            <v>Envoy Textiles Limited (DSE:ENVOYTEX)</v>
          </cell>
          <cell r="C1041" t="str">
            <v>Bangladesh</v>
          </cell>
        </row>
        <row r="1042">
          <cell r="A1042" t="str">
            <v>Apparel</v>
          </cell>
          <cell r="B1042" t="str">
            <v>Kolon Fashion Material, Inc. (KOSE:A144620)</v>
          </cell>
          <cell r="C1042" t="str">
            <v>South Korea</v>
          </cell>
        </row>
        <row r="1043">
          <cell r="A1043" t="str">
            <v>Apparel</v>
          </cell>
          <cell r="B1043" t="str">
            <v>Hong Ho Precision Textile Co. Ltd. (TSEC:1446)</v>
          </cell>
          <cell r="C1043" t="str">
            <v>Taiwan</v>
          </cell>
        </row>
        <row r="1044">
          <cell r="A1044" t="str">
            <v>Apparel</v>
          </cell>
          <cell r="B1044" t="str">
            <v>Pangrim Co., Ltd. (KOSE:A003610)</v>
          </cell>
          <cell r="C1044" t="str">
            <v>South Korea</v>
          </cell>
        </row>
        <row r="1045">
          <cell r="A1045" t="str">
            <v>Apparel</v>
          </cell>
          <cell r="B1045" t="str">
            <v>Shiva Texyarn Limited (BSE:511108)</v>
          </cell>
          <cell r="C1045" t="str">
            <v>India</v>
          </cell>
        </row>
        <row r="1046">
          <cell r="A1046" t="str">
            <v>Apparel</v>
          </cell>
          <cell r="B1046" t="str">
            <v>Timex Group India Limited (BSE:500414)</v>
          </cell>
          <cell r="C1046" t="str">
            <v>India</v>
          </cell>
        </row>
        <row r="1047">
          <cell r="A1047" t="str">
            <v>Apparel</v>
          </cell>
          <cell r="B1047" t="str">
            <v>Mafatlal Industries Limited (BSE:500264)</v>
          </cell>
          <cell r="C1047" t="str">
            <v>India</v>
          </cell>
        </row>
        <row r="1048">
          <cell r="A1048" t="str">
            <v>Apparel</v>
          </cell>
          <cell r="B1048" t="str">
            <v>ShinWon Corporation (KOSE:A009270)</v>
          </cell>
          <cell r="C1048" t="str">
            <v>South Korea</v>
          </cell>
        </row>
        <row r="1049">
          <cell r="A1049" t="str">
            <v>Apparel</v>
          </cell>
          <cell r="B1049" t="str">
            <v>Vishal Fabrics Limited (BSE:538598)</v>
          </cell>
          <cell r="C1049" t="str">
            <v>India</v>
          </cell>
        </row>
        <row r="1050">
          <cell r="A1050" t="str">
            <v>Apparel</v>
          </cell>
          <cell r="B1050" t="str">
            <v>Gloster Limited (BSE:538595)</v>
          </cell>
          <cell r="C1050" t="str">
            <v>India</v>
          </cell>
        </row>
        <row r="1051">
          <cell r="A1051" t="str">
            <v>Apparel</v>
          </cell>
          <cell r="B1051" t="str">
            <v>Sarla Performance Fibers Limited (BSE:526885)</v>
          </cell>
          <cell r="C1051" t="str">
            <v>India</v>
          </cell>
        </row>
        <row r="1052">
          <cell r="A1052" t="str">
            <v>Apparel</v>
          </cell>
          <cell r="B1052" t="str">
            <v>Hakers Enterprise Co., Ltd. (GTSM:4432)</v>
          </cell>
          <cell r="C1052" t="str">
            <v>Taiwan</v>
          </cell>
        </row>
        <row r="1053">
          <cell r="A1053" t="str">
            <v>Apparel</v>
          </cell>
          <cell r="B1053" t="str">
            <v>Shinih Enterprise Co., Ltd. (TSEC:9944)</v>
          </cell>
          <cell r="C1053" t="str">
            <v>Taiwan</v>
          </cell>
        </row>
        <row r="1054">
          <cell r="A1054" t="str">
            <v>Apparel</v>
          </cell>
          <cell r="B1054" t="str">
            <v>AztechWB Co., Ltd. (KOSDAQ:A032080)</v>
          </cell>
          <cell r="C1054" t="str">
            <v>South Korea</v>
          </cell>
        </row>
        <row r="1055">
          <cell r="A1055" t="str">
            <v>Apparel</v>
          </cell>
          <cell r="B1055" t="str">
            <v>Alok Industries Limited (BSE:521070)</v>
          </cell>
          <cell r="C1055" t="str">
            <v>India</v>
          </cell>
        </row>
        <row r="1056">
          <cell r="A1056" t="str">
            <v>Apparel</v>
          </cell>
          <cell r="B1056" t="str">
            <v>Arabia Cotton Ginning Company (CASE:ACGC)</v>
          </cell>
          <cell r="C1056" t="str">
            <v>Egypt</v>
          </cell>
        </row>
        <row r="1057">
          <cell r="A1057" t="str">
            <v>Apparel</v>
          </cell>
          <cell r="B1057" t="str">
            <v>Artini China Co. Ltd. (SEHK:789)</v>
          </cell>
          <cell r="C1057" t="str">
            <v>Hong Kong</v>
          </cell>
        </row>
        <row r="1058">
          <cell r="A1058" t="str">
            <v>Apparel</v>
          </cell>
          <cell r="B1058" t="str">
            <v>Tex-Ray Industrial Co., Ltd. (TSEC:1467)</v>
          </cell>
          <cell r="C1058" t="str">
            <v>Taiwan</v>
          </cell>
        </row>
        <row r="1059">
          <cell r="A1059" t="str">
            <v>Apparel</v>
          </cell>
          <cell r="B1059" t="str">
            <v>Uni-Chem Co., Ltd. (KOSE:A011330)</v>
          </cell>
          <cell r="C1059" t="str">
            <v>South Korea</v>
          </cell>
        </row>
        <row r="1060">
          <cell r="A1060" t="str">
            <v>Apparel</v>
          </cell>
          <cell r="B1060" t="str">
            <v>Deco-netishion Co., Ltd. (KOSDAQ:A017680)</v>
          </cell>
          <cell r="C1060" t="str">
            <v>South Korea</v>
          </cell>
        </row>
        <row r="1061">
          <cell r="A1061" t="str">
            <v>Apparel</v>
          </cell>
          <cell r="B1061" t="str">
            <v>Safari Industries (India) Limited (BSE:523025)</v>
          </cell>
          <cell r="C1061" t="str">
            <v>India</v>
          </cell>
        </row>
        <row r="1062">
          <cell r="A1062" t="str">
            <v>Apparel</v>
          </cell>
          <cell r="B1062" t="str">
            <v>Indo Rama Synthetics (India) Limited (BSE:500207)</v>
          </cell>
          <cell r="C1062" t="str">
            <v>India</v>
          </cell>
        </row>
        <row r="1063">
          <cell r="A1063" t="str">
            <v>Apparel</v>
          </cell>
          <cell r="B1063" t="str">
            <v>Vardhman Acrylics Limited (NSEI:VARDHACRLC)</v>
          </cell>
          <cell r="C1063" t="str">
            <v>India</v>
          </cell>
        </row>
        <row r="1064">
          <cell r="A1064" t="str">
            <v>Apparel</v>
          </cell>
          <cell r="B1064" t="str">
            <v>Zhong Fa Zhan Holdings Limited (SEHK:475)</v>
          </cell>
          <cell r="C1064" t="str">
            <v>Hong Kong</v>
          </cell>
        </row>
        <row r="1065">
          <cell r="A1065" t="str">
            <v>Apparel</v>
          </cell>
          <cell r="B1065" t="str">
            <v>Bannari Amman Spinning Mills Limited (BSE:532674)</v>
          </cell>
          <cell r="C1065" t="str">
            <v>India</v>
          </cell>
        </row>
        <row r="1066">
          <cell r="A1066" t="str">
            <v>Apparel</v>
          </cell>
          <cell r="B1066" t="str">
            <v>SMARK Co., Ltd. (KOSDAQ:A030270)</v>
          </cell>
          <cell r="C1066" t="str">
            <v>South Korea</v>
          </cell>
        </row>
        <row r="1067">
          <cell r="A1067" t="str">
            <v>Apparel</v>
          </cell>
          <cell r="B1067" t="str">
            <v>Nahar Spinning Mills Limited (BSE:500296)</v>
          </cell>
          <cell r="C1067" t="str">
            <v>India</v>
          </cell>
        </row>
        <row r="1068">
          <cell r="A1068" t="str">
            <v>Apparel</v>
          </cell>
          <cell r="B1068" t="str">
            <v>Nahar Industrial Enterprises Limited (BSE:519136)</v>
          </cell>
          <cell r="C1068" t="str">
            <v>India</v>
          </cell>
        </row>
        <row r="1069">
          <cell r="A1069" t="str">
            <v>Apparel</v>
          </cell>
          <cell r="B1069" t="str">
            <v>Highlight China IoT International Limited (SEHK:1682)</v>
          </cell>
          <cell r="C1069" t="str">
            <v>Hong Kong</v>
          </cell>
        </row>
        <row r="1070">
          <cell r="A1070" t="str">
            <v>Apparel</v>
          </cell>
          <cell r="B1070" t="str">
            <v>Tse Sui Luen Jewellery (International) Limited (SEHK:417)</v>
          </cell>
          <cell r="C1070" t="str">
            <v>Hong Kong</v>
          </cell>
        </row>
        <row r="1071">
          <cell r="A1071" t="str">
            <v>Apparel</v>
          </cell>
          <cell r="B1071" t="str">
            <v>Grand Concord International Holdings Limited (SEHK:844)</v>
          </cell>
          <cell r="C1071" t="str">
            <v>Hong Kong</v>
          </cell>
        </row>
        <row r="1072">
          <cell r="A1072" t="str">
            <v>Apparel</v>
          </cell>
          <cell r="B1072" t="str">
            <v>Bauhaus International (Holdings) Limited (SEHK:483)</v>
          </cell>
          <cell r="C1072" t="str">
            <v>Hong Kong</v>
          </cell>
        </row>
        <row r="1073">
          <cell r="A1073" t="str">
            <v>Apparel</v>
          </cell>
          <cell r="B1073" t="str">
            <v>Gadoon Textile Mills Limited (KASE:GADT)</v>
          </cell>
          <cell r="C1073" t="str">
            <v>Pakistan</v>
          </cell>
        </row>
        <row r="1074">
          <cell r="A1074" t="str">
            <v>Apparel</v>
          </cell>
          <cell r="B1074" t="str">
            <v>Carnival Industrial Corporation (TSEC:1417)</v>
          </cell>
          <cell r="C1074" t="str">
            <v>Taiwan</v>
          </cell>
        </row>
        <row r="1075">
          <cell r="A1075" t="str">
            <v>Apparel</v>
          </cell>
          <cell r="B1075" t="str">
            <v>Artistic Denim Mills Limited (KASE:ADMM)</v>
          </cell>
          <cell r="C1075" t="str">
            <v>Pakistan</v>
          </cell>
        </row>
        <row r="1076">
          <cell r="A1076" t="str">
            <v>Apparel</v>
          </cell>
          <cell r="B1076" t="str">
            <v>Winox Holdings Limited (SEHK:6838)</v>
          </cell>
          <cell r="C1076" t="str">
            <v>Hong Kong</v>
          </cell>
        </row>
        <row r="1077">
          <cell r="A1077" t="str">
            <v>Apparel</v>
          </cell>
          <cell r="B1077" t="str">
            <v>Time2u International Holding Limited (SEHK:1327)</v>
          </cell>
          <cell r="C1077" t="str">
            <v>China</v>
          </cell>
        </row>
        <row r="1078">
          <cell r="A1078" t="str">
            <v>Apparel</v>
          </cell>
          <cell r="B1078" t="str">
            <v>Chai Watana Tannery Group Public Company Limited (SET:CWT)</v>
          </cell>
          <cell r="C1078" t="str">
            <v>Thailand</v>
          </cell>
        </row>
        <row r="1079">
          <cell r="A1079" t="str">
            <v>Apparel</v>
          </cell>
          <cell r="B1079" t="str">
            <v>Orbit Exports Limited (BSE:512626)</v>
          </cell>
          <cell r="C1079" t="str">
            <v>India</v>
          </cell>
        </row>
        <row r="1080">
          <cell r="A1080" t="str">
            <v>Apparel</v>
          </cell>
          <cell r="B1080" t="str">
            <v>Cheviot Company Limited (BSE:526817)</v>
          </cell>
          <cell r="C1080" t="str">
            <v>India</v>
          </cell>
        </row>
        <row r="1081">
          <cell r="A1081" t="str">
            <v>Apparel</v>
          </cell>
          <cell r="B1081" t="str">
            <v>PDS Multinational Fashions Limited (BSE:538730)</v>
          </cell>
          <cell r="C1081" t="str">
            <v>India</v>
          </cell>
        </row>
        <row r="1082">
          <cell r="A1082" t="str">
            <v>Apparel</v>
          </cell>
          <cell r="B1082" t="str">
            <v>Lovable Lingerie Limited (BSE:533343)</v>
          </cell>
          <cell r="C1082" t="str">
            <v>India</v>
          </cell>
        </row>
        <row r="1083">
          <cell r="A1083" t="str">
            <v>Apparel</v>
          </cell>
          <cell r="B1083" t="str">
            <v>Rajapalayam Mills Limited (BSE:532503)</v>
          </cell>
          <cell r="C1083" t="str">
            <v>India</v>
          </cell>
        </row>
        <row r="1084">
          <cell r="A1084" t="str">
            <v>Apparel</v>
          </cell>
          <cell r="B1084" t="str">
            <v>Cayman Tung Ling Co., Limited (GTSM:2924)</v>
          </cell>
          <cell r="C1084" t="str">
            <v>Taiwan</v>
          </cell>
        </row>
        <row r="1085">
          <cell r="A1085" t="str">
            <v>Apparel</v>
          </cell>
          <cell r="B1085" t="str">
            <v>HYUNGJI Innovation and Creative Company Limited (KOSDAQ:A011080)</v>
          </cell>
          <cell r="C1085" t="str">
            <v>South Korea</v>
          </cell>
        </row>
        <row r="1086">
          <cell r="A1086" t="str">
            <v>Apparel</v>
          </cell>
          <cell r="B1086" t="str">
            <v>Jindo Co.,Ltd. (KOSE:A088790)</v>
          </cell>
          <cell r="C1086" t="str">
            <v>South Korea</v>
          </cell>
        </row>
        <row r="1087">
          <cell r="A1087" t="str">
            <v>Apparel</v>
          </cell>
          <cell r="B1087" t="str">
            <v>Kam Hing International Holdings Limited (SEHK:2307)</v>
          </cell>
          <cell r="C1087" t="str">
            <v>Hong Kong</v>
          </cell>
        </row>
        <row r="1088">
          <cell r="A1088" t="str">
            <v>Apparel</v>
          </cell>
          <cell r="B1088" t="str">
            <v>Guangdong Tannery Limited (SEHK:1058)</v>
          </cell>
          <cell r="C1088" t="str">
            <v>Hong Kong</v>
          </cell>
        </row>
        <row r="1089">
          <cell r="A1089" t="str">
            <v>Apparel</v>
          </cell>
          <cell r="B1089" t="str">
            <v>Ascent International Holdings Limited (SEHK:264)</v>
          </cell>
          <cell r="C1089" t="str">
            <v>Hong Kong</v>
          </cell>
        </row>
        <row r="1090">
          <cell r="A1090" t="str">
            <v>Apparel</v>
          </cell>
          <cell r="B1090" t="str">
            <v>Far East Knitting &amp; Dyeing Industries Limited (DSE:FEKDIL)</v>
          </cell>
          <cell r="C1090" t="str">
            <v>Bangladesh</v>
          </cell>
        </row>
        <row r="1091">
          <cell r="A1091" t="str">
            <v>Apparel</v>
          </cell>
          <cell r="B1091" t="str">
            <v>Lilontex Corporation (TSEC:1469)</v>
          </cell>
          <cell r="C1091" t="str">
            <v>Taiwan</v>
          </cell>
        </row>
        <row r="1092">
          <cell r="A1092" t="str">
            <v>Apparel</v>
          </cell>
          <cell r="B1092" t="str">
            <v>Good People Co., Ltd. (KOSDAQ:A033340)</v>
          </cell>
          <cell r="C1092" t="str">
            <v>South Korea</v>
          </cell>
        </row>
        <row r="1093">
          <cell r="A1093" t="str">
            <v>Apparel</v>
          </cell>
          <cell r="B1093" t="str">
            <v>Textile Prestige Public Company Limited (SET:TPCORP)</v>
          </cell>
          <cell r="C1093" t="str">
            <v>Thailand</v>
          </cell>
        </row>
        <row r="1094">
          <cell r="A1094" t="str">
            <v>Apparel</v>
          </cell>
          <cell r="B1094" t="str">
            <v>Jindal Worldwide Limited (BSE:531543)</v>
          </cell>
          <cell r="C1094" t="str">
            <v>India</v>
          </cell>
        </row>
        <row r="1095">
          <cell r="A1095" t="str">
            <v>Apparel</v>
          </cell>
          <cell r="B1095" t="str">
            <v>Prolexus Berhad (KLSE:PRLEXUS)</v>
          </cell>
          <cell r="C1095" t="str">
            <v>Malaysia</v>
          </cell>
        </row>
        <row r="1096">
          <cell r="A1096" t="str">
            <v>Apparel</v>
          </cell>
          <cell r="B1096" t="str">
            <v>Odella Leather Holdings Limited (SEHK:8093)</v>
          </cell>
          <cell r="C1096" t="str">
            <v>Hong Kong</v>
          </cell>
        </row>
        <row r="1097">
          <cell r="A1097" t="str">
            <v>Apparel</v>
          </cell>
          <cell r="B1097" t="str">
            <v>Zodiac Clothing Company Limited (BSE:521163)</v>
          </cell>
          <cell r="C1097" t="str">
            <v>India</v>
          </cell>
        </row>
        <row r="1098">
          <cell r="A1098" t="str">
            <v>Apparel</v>
          </cell>
          <cell r="B1098" t="str">
            <v>VIP Clothing Limited (BSE:532613)</v>
          </cell>
          <cell r="C1098" t="str">
            <v>India</v>
          </cell>
        </row>
        <row r="1099">
          <cell r="A1099" t="str">
            <v>Apparel</v>
          </cell>
          <cell r="B1099" t="str">
            <v>Tungtex (Holdings) Company Limited (SEHK:518)</v>
          </cell>
          <cell r="C1099" t="str">
            <v>Hong Kong</v>
          </cell>
        </row>
        <row r="1100">
          <cell r="A1100" t="str">
            <v>Apparel</v>
          </cell>
          <cell r="B1100" t="str">
            <v>Silla Textile Co.,Ltd (KOSDAQ:A001000)</v>
          </cell>
          <cell r="C1100" t="str">
            <v>South Korea</v>
          </cell>
        </row>
        <row r="1101">
          <cell r="A1101" t="str">
            <v>Apparel</v>
          </cell>
          <cell r="B1101" t="str">
            <v>evertex fabrinology limited (TSEC:1470)</v>
          </cell>
          <cell r="C1101" t="str">
            <v>Taiwan</v>
          </cell>
        </row>
        <row r="1102">
          <cell r="A1102" t="str">
            <v>Apparel</v>
          </cell>
          <cell r="B1102" t="str">
            <v>Corporación Cervesur S.A.A. (BVL:COCESUC1)</v>
          </cell>
          <cell r="C1102" t="str">
            <v>Peru</v>
          </cell>
        </row>
        <row r="1103">
          <cell r="A1103" t="str">
            <v>Apparel</v>
          </cell>
          <cell r="B1103" t="str">
            <v>Matin Spinning Mills Limited (DSE:MATINSPINN)</v>
          </cell>
          <cell r="C1103" t="str">
            <v>Bangladesh</v>
          </cell>
        </row>
        <row r="1104">
          <cell r="A1104" t="str">
            <v>Apparel</v>
          </cell>
          <cell r="B1104" t="str">
            <v>PRG Holdings Berhad (KLSE:PRG)</v>
          </cell>
          <cell r="C1104" t="str">
            <v>Malaysia</v>
          </cell>
        </row>
        <row r="1105">
          <cell r="A1105" t="str">
            <v>Apparel</v>
          </cell>
          <cell r="B1105" t="str">
            <v>Chang-Ho Fibre Corporation (TSEC:1468)</v>
          </cell>
          <cell r="C1105" t="str">
            <v>Taiwan</v>
          </cell>
        </row>
        <row r="1106">
          <cell r="A1106" t="str">
            <v>Apparel</v>
          </cell>
          <cell r="B1106" t="str">
            <v>Sinotop Holdings Berhad (KLSE:SINOTOP)</v>
          </cell>
          <cell r="C1106" t="str">
            <v>China</v>
          </cell>
        </row>
        <row r="1107">
          <cell r="A1107" t="str">
            <v>Apparel</v>
          </cell>
          <cell r="B1107" t="str">
            <v>Top Form International Limited (SEHK:333)</v>
          </cell>
          <cell r="C1107" t="str">
            <v>Hong Kong</v>
          </cell>
        </row>
        <row r="1108">
          <cell r="A1108" t="str">
            <v>Apparel</v>
          </cell>
          <cell r="B1108" t="str">
            <v>Moiselle International Holdings Limited (SEHK:130)</v>
          </cell>
          <cell r="C1108" t="str">
            <v>Hong Kong</v>
          </cell>
        </row>
        <row r="1109">
          <cell r="A1109" t="str">
            <v>Apparel</v>
          </cell>
          <cell r="B1109" t="str">
            <v>Ganesha Ecosphere Limited (BSE:514167)</v>
          </cell>
          <cell r="C1109" t="str">
            <v>India</v>
          </cell>
        </row>
        <row r="1110">
          <cell r="A1110" t="str">
            <v>Apparel</v>
          </cell>
          <cell r="B1110" t="str">
            <v>Fazal Cloth Mills Limited (KASE:FZCM)</v>
          </cell>
          <cell r="C1110" t="str">
            <v>Pakistan</v>
          </cell>
        </row>
        <row r="1111">
          <cell r="A1111" t="str">
            <v>Apparel</v>
          </cell>
          <cell r="B1111" t="str">
            <v>Tack Fiori International Group Limited (SEHK:928)</v>
          </cell>
          <cell r="C1111" t="str">
            <v>Hong Kong</v>
          </cell>
        </row>
        <row r="1112">
          <cell r="A1112" t="str">
            <v>Apparel</v>
          </cell>
          <cell r="B1112" t="str">
            <v>Namyeung Vivien Corporation (KOSE:A002070)</v>
          </cell>
          <cell r="C1112" t="str">
            <v>South Korea</v>
          </cell>
        </row>
        <row r="1113">
          <cell r="A1113" t="str">
            <v>Apparel</v>
          </cell>
          <cell r="B1113" t="str">
            <v>Universal Incorporation (TSEC:1325)</v>
          </cell>
          <cell r="C1113" t="str">
            <v>Taiwan</v>
          </cell>
        </row>
        <row r="1114">
          <cell r="A1114" t="str">
            <v>Apparel</v>
          </cell>
          <cell r="B1114" t="str">
            <v>Larry Jewelry International Company Limited (SEHK:8351)</v>
          </cell>
          <cell r="C1114" t="str">
            <v>Hong Kong</v>
          </cell>
        </row>
        <row r="1115">
          <cell r="A1115" t="str">
            <v>Apparel</v>
          </cell>
          <cell r="B1115" t="str">
            <v>Nitin Spinners Ltd. (BSE:532698)</v>
          </cell>
          <cell r="C1115" t="str">
            <v>India</v>
          </cell>
        </row>
        <row r="1116">
          <cell r="A1116" t="str">
            <v>Apparel</v>
          </cell>
          <cell r="B1116" t="str">
            <v>Century Synthetic Fiber Corporation (HOSE:STK)</v>
          </cell>
          <cell r="C1116" t="str">
            <v>Vietnam</v>
          </cell>
        </row>
        <row r="1117">
          <cell r="A1117" t="str">
            <v>Apparel</v>
          </cell>
          <cell r="B1117" t="str">
            <v>Acelon Chemicals &amp; Fiber Corporation (TSEC:1466)</v>
          </cell>
          <cell r="C1117" t="str">
            <v>Taiwan</v>
          </cell>
        </row>
        <row r="1118">
          <cell r="A1118" t="str">
            <v>Apparel</v>
          </cell>
          <cell r="B1118" t="str">
            <v>Coltejer S. A. (BVC:COLTEJER)</v>
          </cell>
          <cell r="C1118" t="str">
            <v>Colombia</v>
          </cell>
        </row>
        <row r="1119">
          <cell r="A1119" t="str">
            <v>Apparel</v>
          </cell>
          <cell r="B1119" t="str">
            <v>Generation Next Fashions Limited (DSE:GENNEXT)</v>
          </cell>
          <cell r="C1119" t="str">
            <v>Bangladesh</v>
          </cell>
        </row>
        <row r="1120">
          <cell r="A1120" t="str">
            <v>Apparel</v>
          </cell>
          <cell r="B1120" t="str">
            <v>Wonpoong Corporation (KOSDAQ:A008370)</v>
          </cell>
          <cell r="C1120" t="str">
            <v>South Korea</v>
          </cell>
        </row>
        <row r="1121">
          <cell r="A1121" t="str">
            <v>Apparel</v>
          </cell>
          <cell r="B1121" t="str">
            <v>JCT Limited (BSE:500223)</v>
          </cell>
          <cell r="C1121" t="str">
            <v>India</v>
          </cell>
        </row>
        <row r="1122">
          <cell r="A1122" t="str">
            <v>Apparel</v>
          </cell>
          <cell r="B1122" t="str">
            <v>Donear Industries Limited (BSE:512519)</v>
          </cell>
          <cell r="C1122" t="str">
            <v>India</v>
          </cell>
        </row>
        <row r="1123">
          <cell r="A1123" t="str">
            <v>Apparel</v>
          </cell>
          <cell r="B1123" t="str">
            <v>Zhejiang Yonglong Enterprises Co., Ltd. (SEHK:8211)</v>
          </cell>
          <cell r="C1123" t="str">
            <v>Hong Kong</v>
          </cell>
        </row>
        <row r="1124">
          <cell r="A1124" t="str">
            <v>Apparel</v>
          </cell>
          <cell r="B1124" t="str">
            <v>Pranda Jewelry Public Company Limited (SET:PRANDA)</v>
          </cell>
          <cell r="C1124" t="str">
            <v>Thailand</v>
          </cell>
        </row>
        <row r="1125">
          <cell r="A1125" t="str">
            <v>Apparel</v>
          </cell>
          <cell r="B1125" t="str">
            <v>Honmyue Enterprise Co., Ltd. (TSEC:1474)</v>
          </cell>
          <cell r="C1125" t="str">
            <v>Taiwan</v>
          </cell>
        </row>
        <row r="1126">
          <cell r="A1126" t="str">
            <v>Apparel</v>
          </cell>
          <cell r="B1126" t="str">
            <v>Argon Denims Limited (DSE:ARGONDENIM)</v>
          </cell>
          <cell r="C1126" t="str">
            <v>Bangladesh</v>
          </cell>
        </row>
        <row r="1127">
          <cell r="A1127" t="str">
            <v>Apparel</v>
          </cell>
          <cell r="B1127" t="str">
            <v>Nan-Yang Dyeing &amp; Finishing Co., Ltd. (TSEC:1410)</v>
          </cell>
          <cell r="C1127" t="str">
            <v>Taiwan</v>
          </cell>
        </row>
        <row r="1128">
          <cell r="A1128" t="str">
            <v>Apparel</v>
          </cell>
          <cell r="B1128" t="str">
            <v>Filatex India Limited (BSE:526227)</v>
          </cell>
          <cell r="C1128" t="str">
            <v>India</v>
          </cell>
        </row>
        <row r="1129">
          <cell r="A1129" t="str">
            <v>Apparel</v>
          </cell>
          <cell r="B1129" t="str">
            <v>Pearl Global Industries Limited (BSE:532808)</v>
          </cell>
          <cell r="C1129" t="str">
            <v>India</v>
          </cell>
        </row>
        <row r="1130">
          <cell r="A1130" t="str">
            <v>Apparel</v>
          </cell>
          <cell r="B1130" t="str">
            <v>Malek Spinning Mills Limited (DSE:MALEKSPIN)</v>
          </cell>
          <cell r="C1130" t="str">
            <v>Bangladesh</v>
          </cell>
        </row>
        <row r="1131">
          <cell r="A1131" t="str">
            <v>Apparel</v>
          </cell>
          <cell r="B1131" t="str">
            <v>Loyal Textile Mills Limited (BSE:514036)</v>
          </cell>
          <cell r="C1131" t="str">
            <v>India</v>
          </cell>
        </row>
        <row r="1132">
          <cell r="A1132" t="str">
            <v>Apparel</v>
          </cell>
          <cell r="B1132" t="str">
            <v>Poh Kong Holdings Berhad (KLSE:POHKONG)</v>
          </cell>
          <cell r="C1132" t="str">
            <v>Malaysia</v>
          </cell>
        </row>
        <row r="1133">
          <cell r="A1133" t="str">
            <v>Apparel</v>
          </cell>
          <cell r="B1133" t="str">
            <v>Seong An co., Ltd (KOSE:A011300)</v>
          </cell>
          <cell r="C1133" t="str">
            <v>South Korea</v>
          </cell>
        </row>
        <row r="1134">
          <cell r="A1134" t="str">
            <v>Apparel</v>
          </cell>
          <cell r="B1134" t="str">
            <v>Tung Ho Textile Co., Ltd. (TSEC:1414)</v>
          </cell>
          <cell r="C1134" t="str">
            <v>Taiwan</v>
          </cell>
        </row>
        <row r="1135">
          <cell r="A1135" t="str">
            <v>Apparel</v>
          </cell>
          <cell r="B1135" t="str">
            <v>AYM Syntex Limited (BSE:508933)</v>
          </cell>
          <cell r="C1135" t="str">
            <v>India</v>
          </cell>
        </row>
        <row r="1136">
          <cell r="A1136" t="str">
            <v>Apparel</v>
          </cell>
          <cell r="B1136" t="str">
            <v>Wisher Industrial Co., Ltd. (TSEC:1465)</v>
          </cell>
          <cell r="C1136" t="str">
            <v>Taiwan</v>
          </cell>
        </row>
        <row r="1137">
          <cell r="A1137" t="str">
            <v>Apparel</v>
          </cell>
          <cell r="B1137" t="str">
            <v>Familytex (BD) Limited (DSE:FAMILYTEX)</v>
          </cell>
          <cell r="C1137" t="str">
            <v>Bangladesh</v>
          </cell>
        </row>
        <row r="1138">
          <cell r="A1138" t="str">
            <v>Apparel</v>
          </cell>
          <cell r="B1138" t="str">
            <v>Seamless Green China (Holdings) Limited (SEHK:8150)</v>
          </cell>
          <cell r="C1138" t="str">
            <v>Hong Kong</v>
          </cell>
        </row>
        <row r="1139">
          <cell r="A1139" t="str">
            <v>Apparel</v>
          </cell>
          <cell r="B1139" t="str">
            <v>Fabricato S.A. (BVC:FABRICATO)</v>
          </cell>
          <cell r="C1139" t="str">
            <v>Colombia</v>
          </cell>
        </row>
        <row r="1140">
          <cell r="A1140" t="str">
            <v>Apparel</v>
          </cell>
          <cell r="B1140" t="str">
            <v>PT. Indo-Rama Synthetics Tbk (JKSE:INDR)</v>
          </cell>
          <cell r="C1140" t="str">
            <v>Indonesia</v>
          </cell>
        </row>
        <row r="1141">
          <cell r="A1141" t="str">
            <v>Apparel</v>
          </cell>
          <cell r="B1141" t="str">
            <v>Universal Textile Co., Ltd. (TSEC:1445)</v>
          </cell>
          <cell r="C1141" t="str">
            <v>Taiwan</v>
          </cell>
        </row>
        <row r="1142">
          <cell r="A1142" t="str">
            <v>Apparel</v>
          </cell>
          <cell r="B1142" t="str">
            <v>Avista Inc. (KOSE:A090370)</v>
          </cell>
          <cell r="C1142" t="str">
            <v>South Korea</v>
          </cell>
        </row>
        <row r="1143">
          <cell r="A1143" t="str">
            <v>Apparel</v>
          </cell>
          <cell r="B1143" t="str">
            <v>Kukdong Corporation (KOSE:A005320)</v>
          </cell>
          <cell r="C1143" t="str">
            <v>South Korea</v>
          </cell>
        </row>
        <row r="1144">
          <cell r="A1144" t="str">
            <v>Apparel</v>
          </cell>
          <cell r="B1144" t="str">
            <v>Banswara Syntex Limited (BSE:503722)</v>
          </cell>
          <cell r="C1144" t="str">
            <v>India</v>
          </cell>
        </row>
        <row r="1145">
          <cell r="A1145" t="str">
            <v>Apparel</v>
          </cell>
          <cell r="B1145" t="str">
            <v>Reward Wool Industry Corporation (TSEC:1423)</v>
          </cell>
          <cell r="C1145" t="str">
            <v>Taiwan</v>
          </cell>
        </row>
        <row r="1146">
          <cell r="A1146" t="str">
            <v>Apparel</v>
          </cell>
          <cell r="B1146" t="str">
            <v>L &amp; A International Holdings Limited (SEHK:8195)</v>
          </cell>
          <cell r="C1146" t="str">
            <v>Hong Kong</v>
          </cell>
        </row>
        <row r="1147">
          <cell r="A1147" t="str">
            <v>Apparel</v>
          </cell>
          <cell r="B1147" t="str">
            <v>Garnet International Limited (BSE:512493)</v>
          </cell>
          <cell r="C1147" t="str">
            <v>India</v>
          </cell>
        </row>
        <row r="1148">
          <cell r="A1148" t="str">
            <v>Apparel</v>
          </cell>
          <cell r="B1148" t="str">
            <v>Suraj Cotton Mills Limited (KASE:SURC)</v>
          </cell>
          <cell r="C1148" t="str">
            <v>Pakistan</v>
          </cell>
        </row>
        <row r="1149">
          <cell r="A1149" t="str">
            <v>Apparel</v>
          </cell>
          <cell r="B1149" t="str">
            <v>Yen Global Berhad (KLSE:YEN)</v>
          </cell>
          <cell r="C1149" t="str">
            <v>Malaysia</v>
          </cell>
        </row>
        <row r="1150">
          <cell r="A1150" t="str">
            <v>Apparel</v>
          </cell>
          <cell r="B1150" t="str">
            <v>Azgard Nine Limited (KASE:ANL)</v>
          </cell>
          <cell r="C1150" t="str">
            <v>Pakistan</v>
          </cell>
        </row>
        <row r="1151">
          <cell r="A1151" t="str">
            <v>Apparel</v>
          </cell>
          <cell r="B1151" t="str">
            <v>Renaissance Jewellery Limited (BSE:532923)</v>
          </cell>
          <cell r="C1151" t="str">
            <v>India</v>
          </cell>
        </row>
        <row r="1152">
          <cell r="A1152" t="str">
            <v>Apparel</v>
          </cell>
          <cell r="B1152" t="str">
            <v>Polygenta Technologies Limited (BSE:514486)</v>
          </cell>
          <cell r="C1152" t="str">
            <v>India</v>
          </cell>
        </row>
        <row r="1153">
          <cell r="A1153" t="str">
            <v>Apparel</v>
          </cell>
          <cell r="B1153" t="str">
            <v>Taiwan Taffeta Fabric Co., Ltd. (TSEC:1454)</v>
          </cell>
          <cell r="C1153" t="str">
            <v>Taiwan</v>
          </cell>
        </row>
        <row r="1154">
          <cell r="A1154" t="str">
            <v>Apparel</v>
          </cell>
          <cell r="B1154" t="str">
            <v>Miko International Holdings Limited (SEHK:1247)</v>
          </cell>
          <cell r="C1154" t="str">
            <v>China</v>
          </cell>
        </row>
        <row r="1155">
          <cell r="A1155" t="str">
            <v>Apparel</v>
          </cell>
          <cell r="B1155" t="str">
            <v>Evince Textiles Limited (DSE:ETL)</v>
          </cell>
          <cell r="C1155" t="str">
            <v>Bangladesh</v>
          </cell>
        </row>
        <row r="1156">
          <cell r="A1156" t="str">
            <v>Apparel</v>
          </cell>
          <cell r="B1156" t="str">
            <v>Voith Paper Fabrics India Limited (BSE:522122)</v>
          </cell>
          <cell r="C1156" t="str">
            <v>India</v>
          </cell>
        </row>
        <row r="1157">
          <cell r="A1157" t="str">
            <v>Apparel</v>
          </cell>
          <cell r="B1157" t="str">
            <v>C &amp; A Textiles Limited (DSE:CNATEX)</v>
          </cell>
          <cell r="C1157" t="str">
            <v>Bangladesh</v>
          </cell>
        </row>
        <row r="1158">
          <cell r="A1158" t="str">
            <v>Apparel</v>
          </cell>
          <cell r="B1158" t="str">
            <v>Kwang Ming Silk Mill Co., Ltd. (GTSM:4420)</v>
          </cell>
          <cell r="C1158" t="str">
            <v>Taiwan</v>
          </cell>
        </row>
        <row r="1159">
          <cell r="A1159" t="str">
            <v>Apparel</v>
          </cell>
          <cell r="B1159" t="str">
            <v>Indian Acrylics Limited (BSE:514165)</v>
          </cell>
          <cell r="C1159" t="str">
            <v>India</v>
          </cell>
        </row>
        <row r="1160">
          <cell r="A1160" t="str">
            <v>Apparel</v>
          </cell>
          <cell r="B1160" t="str">
            <v>Mahmood Textile Mills Limited (KASE:MEHT)</v>
          </cell>
          <cell r="C1160" t="str">
            <v>Pakistan</v>
          </cell>
        </row>
        <row r="1161">
          <cell r="A1161" t="str">
            <v>Apparel</v>
          </cell>
          <cell r="B1161" t="str">
            <v>Suryalakshmi Cotton Mills Limited (BSE:521200)</v>
          </cell>
          <cell r="C1161" t="str">
            <v>India</v>
          </cell>
        </row>
        <row r="1162">
          <cell r="A1162" t="str">
            <v>Apparel</v>
          </cell>
          <cell r="B1162" t="str">
            <v>Saiham Cotton Mills Ltd. (DSE:SAIHAMCOT)</v>
          </cell>
          <cell r="C1162" t="str">
            <v>Bangladesh</v>
          </cell>
        </row>
        <row r="1163">
          <cell r="A1163" t="str">
            <v>Apparel</v>
          </cell>
          <cell r="B1163" t="str">
            <v>Fiberweb (India) Limited (BSE:507910)</v>
          </cell>
          <cell r="C1163" t="str">
            <v>India</v>
          </cell>
        </row>
        <row r="1164">
          <cell r="A1164" t="str">
            <v>Apparel</v>
          </cell>
          <cell r="B1164" t="str">
            <v>Gokaldas Exports Limited (BSE:532630)</v>
          </cell>
          <cell r="C1164" t="str">
            <v>India</v>
          </cell>
        </row>
        <row r="1165">
          <cell r="A1165" t="str">
            <v>Apparel</v>
          </cell>
          <cell r="B1165" t="str">
            <v>Pasupati Acrylon Limited (BSE:500456)</v>
          </cell>
          <cell r="C1165" t="str">
            <v>India</v>
          </cell>
        </row>
        <row r="1166">
          <cell r="A1166" t="str">
            <v>Apparel</v>
          </cell>
          <cell r="B1166" t="str">
            <v>Thanh Cong Textile Garment Investment Trading Joint Stock Company (HOSE:TCM)</v>
          </cell>
          <cell r="C1166" t="str">
            <v>Vietnam</v>
          </cell>
        </row>
        <row r="1167">
          <cell r="A1167" t="str">
            <v>Apparel</v>
          </cell>
          <cell r="B1167" t="str">
            <v>Chain Yarn Corporation (GTSM:4427)</v>
          </cell>
          <cell r="C1167" t="str">
            <v>Taiwan</v>
          </cell>
        </row>
        <row r="1168">
          <cell r="A1168" t="str">
            <v>Apparel</v>
          </cell>
          <cell r="B1168" t="str">
            <v>Eminent Luggage Corporation (GTSM:9950)</v>
          </cell>
          <cell r="C1168" t="str">
            <v>Taiwan</v>
          </cell>
        </row>
        <row r="1169">
          <cell r="A1169" t="str">
            <v>Apparel</v>
          </cell>
          <cell r="B1169" t="str">
            <v>PT. Sunson Textile Manufacturer Tbk (JKSE:SSTM)</v>
          </cell>
          <cell r="C1169" t="str">
            <v>Indonesia</v>
          </cell>
        </row>
        <row r="1170">
          <cell r="A1170" t="str">
            <v>Apparel</v>
          </cell>
          <cell r="B1170" t="str">
            <v>Michell y Cía. S.A. (BVL:MICHEI1)</v>
          </cell>
          <cell r="C1170" t="str">
            <v>Peru</v>
          </cell>
        </row>
        <row r="1171">
          <cell r="A1171" t="str">
            <v>Apparel</v>
          </cell>
          <cell r="B1171" t="str">
            <v>Ever-Glory International Group, Inc. (NasdaqGM:EVK)</v>
          </cell>
          <cell r="C1171" t="str">
            <v>China</v>
          </cell>
        </row>
        <row r="1172">
          <cell r="A1172" t="str">
            <v>Apparel</v>
          </cell>
          <cell r="B1172" t="str">
            <v>Paramount Textile Limited (DSE:PTL)</v>
          </cell>
          <cell r="C1172" t="str">
            <v>Bangladesh</v>
          </cell>
        </row>
        <row r="1173">
          <cell r="A1173" t="str">
            <v>Apparel</v>
          </cell>
          <cell r="B1173" t="str">
            <v>K G Denim Limited (BSE:500239)</v>
          </cell>
          <cell r="C1173" t="str">
            <v>India</v>
          </cell>
        </row>
        <row r="1174">
          <cell r="A1174" t="str">
            <v>Apparel</v>
          </cell>
          <cell r="B1174" t="str">
            <v>Hwa Well Textiles (BD) Limited (DSE:HWAWELLTEX)</v>
          </cell>
          <cell r="C1174" t="str">
            <v>Bangladesh</v>
          </cell>
        </row>
        <row r="1175">
          <cell r="A1175" t="str">
            <v>Apparel</v>
          </cell>
          <cell r="B1175" t="str">
            <v>Sumeet Industries Limited. (BSE:514211)</v>
          </cell>
          <cell r="C1175" t="str">
            <v>India</v>
          </cell>
        </row>
        <row r="1176">
          <cell r="A1176" t="str">
            <v>Apparel</v>
          </cell>
          <cell r="B1176" t="str">
            <v>KDDL Limited (BSE:532054)</v>
          </cell>
          <cell r="C1176" t="str">
            <v>India</v>
          </cell>
        </row>
        <row r="1177">
          <cell r="A1177" t="str">
            <v>Apparel</v>
          </cell>
          <cell r="B1177" t="str">
            <v>Gini Silk Mills Limited (BSE:531744)</v>
          </cell>
          <cell r="C1177" t="str">
            <v>India</v>
          </cell>
        </row>
        <row r="1178">
          <cell r="A1178" t="str">
            <v>Apparel</v>
          </cell>
          <cell r="B1178" t="str">
            <v>CMC-Kamal Textile Mills Limited (DSE:CMCKAMAL)</v>
          </cell>
          <cell r="C1178" t="str">
            <v>Bangladesh</v>
          </cell>
        </row>
        <row r="1179">
          <cell r="A1179" t="str">
            <v>Apparel</v>
          </cell>
          <cell r="B1179" t="str">
            <v>Il Jeong Industrial Co., Ltd. (KOSE:A008500)</v>
          </cell>
          <cell r="C1179" t="str">
            <v>South Korea</v>
          </cell>
        </row>
        <row r="1180">
          <cell r="A1180" t="str">
            <v>Apparel</v>
          </cell>
          <cell r="B1180" t="str">
            <v>Hamid Fabrics Limited (DSE:HFL)</v>
          </cell>
          <cell r="C1180" t="str">
            <v>Bangladesh</v>
          </cell>
        </row>
        <row r="1181">
          <cell r="A1181" t="str">
            <v>Apparel</v>
          </cell>
          <cell r="B1181" t="str">
            <v>Gumho N.T Co., Ltd. (KOSDAQ:A130500)</v>
          </cell>
          <cell r="C1181" t="str">
            <v>South Korea</v>
          </cell>
        </row>
        <row r="1182">
          <cell r="A1182" t="str">
            <v>Apparel</v>
          </cell>
          <cell r="B1182" t="str">
            <v>Forise International Limited (SGX:I5H)</v>
          </cell>
          <cell r="C1182" t="str">
            <v>China</v>
          </cell>
        </row>
        <row r="1183">
          <cell r="A1183" t="str">
            <v>Apparel</v>
          </cell>
          <cell r="B1183" t="str">
            <v>Colony Textile Mills Limited (KASE:CTM)</v>
          </cell>
          <cell r="C1183" t="str">
            <v>Pakistan</v>
          </cell>
        </row>
        <row r="1184">
          <cell r="A1184" t="str">
            <v>Apparel</v>
          </cell>
          <cell r="B1184" t="str">
            <v>Aarvee Denims and Exports Limited (BSE:514274)</v>
          </cell>
          <cell r="C1184" t="str">
            <v>India</v>
          </cell>
        </row>
        <row r="1185">
          <cell r="A1185" t="str">
            <v>Apparel</v>
          </cell>
          <cell r="B1185" t="str">
            <v>Lanka Century Investments PLC (COSE:GREG-N-0000)</v>
          </cell>
          <cell r="C1185" t="str">
            <v>Sri Lanka</v>
          </cell>
        </row>
        <row r="1186">
          <cell r="A1186" t="str">
            <v>Apparel</v>
          </cell>
          <cell r="B1186" t="str">
            <v>Binh Thanh Import-Export Production &amp; Trade Joint Stock Company (HOSE:GIL)</v>
          </cell>
          <cell r="C1186" t="str">
            <v>Vietnam</v>
          </cell>
        </row>
        <row r="1187">
          <cell r="A1187" t="str">
            <v>Apparel</v>
          </cell>
          <cell r="B1187" t="str">
            <v>Morarjee Textiles Limited (BSE:532621)</v>
          </cell>
          <cell r="C1187" t="str">
            <v>India</v>
          </cell>
        </row>
        <row r="1188">
          <cell r="A1188" t="str">
            <v>Apparel</v>
          </cell>
          <cell r="B1188" t="str">
            <v>Tri Ocean Textile Co., Ltd. (TSEC:1472)</v>
          </cell>
          <cell r="C1188" t="str">
            <v>Taiwan</v>
          </cell>
        </row>
        <row r="1189">
          <cell r="A1189" t="str">
            <v>Apparel</v>
          </cell>
          <cell r="B1189" t="str">
            <v>Ashima Limited (NSEI:ASHIMASYN)</v>
          </cell>
          <cell r="C1189" t="str">
            <v>India</v>
          </cell>
        </row>
        <row r="1190">
          <cell r="A1190" t="str">
            <v>Apparel</v>
          </cell>
          <cell r="B1190" t="str">
            <v>DeGem Berhad (KLSE:DEGEM)</v>
          </cell>
          <cell r="C1190" t="str">
            <v>Malaysia</v>
          </cell>
        </row>
        <row r="1191">
          <cell r="A1191" t="str">
            <v>Apparel</v>
          </cell>
          <cell r="B1191" t="str">
            <v>STO Co., Ltd. (KOSDAQ:A098660)</v>
          </cell>
          <cell r="C1191" t="str">
            <v>South Korea</v>
          </cell>
        </row>
        <row r="1192">
          <cell r="A1192" t="str">
            <v>Apparel</v>
          </cell>
          <cell r="B1192" t="str">
            <v>Apex Tannery Ltd. (DSE:APEXTANRY)</v>
          </cell>
          <cell r="C1192" t="str">
            <v>Bangladesh</v>
          </cell>
        </row>
        <row r="1193">
          <cell r="A1193" t="str">
            <v>Apparel</v>
          </cell>
          <cell r="B1193" t="str">
            <v>Premco Global Limited (BSE:530331)</v>
          </cell>
          <cell r="C1193" t="str">
            <v>India</v>
          </cell>
        </row>
        <row r="1194">
          <cell r="A1194" t="str">
            <v>Apparel</v>
          </cell>
          <cell r="B1194" t="str">
            <v>PT Trisula International Tbk (JKSE:TRIS)</v>
          </cell>
          <cell r="C1194" t="str">
            <v>Indonesia</v>
          </cell>
        </row>
        <row r="1195">
          <cell r="A1195" t="str">
            <v>Apparel</v>
          </cell>
          <cell r="B1195" t="str">
            <v>KSL and Industries Limited (BSE:530149)</v>
          </cell>
          <cell r="C1195" t="str">
            <v>India</v>
          </cell>
        </row>
        <row r="1196">
          <cell r="A1196" t="str">
            <v>Apparel</v>
          </cell>
          <cell r="B1196" t="str">
            <v>Ybroad Co.,Ltd. (KOSE:A010600)</v>
          </cell>
          <cell r="C1196" t="str">
            <v>South Korea</v>
          </cell>
        </row>
        <row r="1197">
          <cell r="A1197" t="str">
            <v>Apparel</v>
          </cell>
          <cell r="B1197" t="str">
            <v>Kanani Industries Limited (BSE:506184)</v>
          </cell>
          <cell r="C1197" t="str">
            <v>India</v>
          </cell>
        </row>
        <row r="1198">
          <cell r="A1198" t="str">
            <v>Apparel</v>
          </cell>
          <cell r="B1198" t="str">
            <v>Chonbang Co., Ltd. (KOSE:A000950)</v>
          </cell>
          <cell r="C1198" t="str">
            <v>South Korea</v>
          </cell>
        </row>
        <row r="1199">
          <cell r="A1199" t="str">
            <v>Apparel</v>
          </cell>
          <cell r="B1199" t="str">
            <v>Super Sales India Limited (BSE:512527)</v>
          </cell>
          <cell r="C1199" t="str">
            <v>India</v>
          </cell>
        </row>
        <row r="1200">
          <cell r="A1200" t="str">
            <v>Apparel</v>
          </cell>
          <cell r="B1200" t="str">
            <v>I-HWA Industrial Co., Ltd. (TSEC:1456)</v>
          </cell>
          <cell r="C1200" t="str">
            <v>Taiwan</v>
          </cell>
        </row>
        <row r="1201">
          <cell r="A1201" t="str">
            <v>Apparel</v>
          </cell>
          <cell r="B1201" t="str">
            <v>Maksons Spinning Mills Limited (DSE:MAKSONSPIN)</v>
          </cell>
          <cell r="C1201" t="str">
            <v>Bangladesh</v>
          </cell>
        </row>
        <row r="1202">
          <cell r="A1202" t="str">
            <v>Apparel</v>
          </cell>
          <cell r="B1202" t="str">
            <v>Zahidjee Textile Mills Limited (KASE:ZAHID)</v>
          </cell>
          <cell r="C1202" t="str">
            <v>Pakistan</v>
          </cell>
        </row>
        <row r="1203">
          <cell r="A1203" t="str">
            <v>Apparel</v>
          </cell>
          <cell r="B1203" t="str">
            <v>Mozaffar Hossain Spinning Mills Limited (DSE:MHSML)</v>
          </cell>
          <cell r="C1203" t="str">
            <v>Bangladesh</v>
          </cell>
        </row>
        <row r="1204">
          <cell r="A1204" t="str">
            <v>Apparel</v>
          </cell>
          <cell r="B1204" t="str">
            <v>GFun Industrial Corporation (GTSM:4429)</v>
          </cell>
          <cell r="C1204" t="str">
            <v>Taiwan</v>
          </cell>
        </row>
        <row r="1205">
          <cell r="A1205" t="str">
            <v>Apparel</v>
          </cell>
          <cell r="B1205" t="str">
            <v>Superhouse Limited (BSE:523283)</v>
          </cell>
          <cell r="C1205" t="str">
            <v>India</v>
          </cell>
        </row>
        <row r="1206">
          <cell r="A1206" t="str">
            <v>Apparel</v>
          </cell>
          <cell r="B1206" t="str">
            <v>Goldiam International Limited (BSE:526729)</v>
          </cell>
          <cell r="C1206" t="str">
            <v>India</v>
          </cell>
        </row>
        <row r="1207">
          <cell r="A1207" t="str">
            <v>Apparel</v>
          </cell>
          <cell r="B1207" t="str">
            <v>C.P.L. Group Public Company Limited (SET:CPL)</v>
          </cell>
          <cell r="C1207" t="str">
            <v>Thailand</v>
          </cell>
        </row>
        <row r="1208">
          <cell r="A1208" t="str">
            <v>Apparel</v>
          </cell>
          <cell r="B1208" t="str">
            <v>Singtex Industrial Co., Ltd. (GTSM:4433)</v>
          </cell>
          <cell r="C1208" t="str">
            <v>Taiwan</v>
          </cell>
        </row>
        <row r="1209">
          <cell r="A1209" t="str">
            <v>Apparel</v>
          </cell>
          <cell r="B1209" t="str">
            <v>The Lakshmi Mills Company Limited (BSE:502958)</v>
          </cell>
          <cell r="C1209" t="str">
            <v>India</v>
          </cell>
        </row>
        <row r="1210">
          <cell r="A1210" t="str">
            <v>Apparel</v>
          </cell>
          <cell r="B1210" t="str">
            <v>Tong-Hwa Synthetic Fiber Company Limited. (TSEC:1418)</v>
          </cell>
          <cell r="C1210" t="str">
            <v>Taiwan</v>
          </cell>
        </row>
        <row r="1211">
          <cell r="A1211" t="str">
            <v>Apparel</v>
          </cell>
          <cell r="B1211" t="str">
            <v>Bhanero Textile Mills Limited (KASE:BHAT)</v>
          </cell>
          <cell r="C1211" t="str">
            <v>Pakistan</v>
          </cell>
        </row>
        <row r="1212">
          <cell r="A1212" t="str">
            <v>Apparel</v>
          </cell>
          <cell r="B1212" t="str">
            <v>Mithun knitting and Dyeing (CEPZ) Ltd. (DSE:MITHUNKNIT)</v>
          </cell>
          <cell r="C1212" t="str">
            <v>Bangladesh</v>
          </cell>
        </row>
        <row r="1213">
          <cell r="A1213" t="str">
            <v>Apparel</v>
          </cell>
          <cell r="B1213" t="str">
            <v>Mercurius Capital Investment Limited (Catalist:5RF)</v>
          </cell>
          <cell r="C1213" t="str">
            <v>Singapore</v>
          </cell>
        </row>
        <row r="1214">
          <cell r="A1214" t="str">
            <v>Apparel</v>
          </cell>
          <cell r="B1214" t="str">
            <v>Hung Chou Fiber Ind. Co., Ltd (TSEC:1413)</v>
          </cell>
          <cell r="C1214" t="str">
            <v>Taiwan</v>
          </cell>
        </row>
        <row r="1215">
          <cell r="A1215" t="str">
            <v>Apparel</v>
          </cell>
          <cell r="B1215" t="str">
            <v>Dragon Sweater &amp; Spinning Limited (DSE:DSSL)</v>
          </cell>
          <cell r="C1215" t="str">
            <v>Bangladesh</v>
          </cell>
        </row>
        <row r="1216">
          <cell r="A1216" t="str">
            <v>Apparel</v>
          </cell>
          <cell r="B1216" t="str">
            <v>Ta Jiang Co., Ltd. (TSEC:1453)</v>
          </cell>
          <cell r="C1216" t="str">
            <v>Taiwan</v>
          </cell>
        </row>
        <row r="1217">
          <cell r="A1217" t="str">
            <v>Apparel</v>
          </cell>
          <cell r="B1217" t="str">
            <v>Alexandria Spinning &amp; Weaving Co. (CASE:SPIN)</v>
          </cell>
          <cell r="C1217" t="str">
            <v>Egypt</v>
          </cell>
        </row>
        <row r="1218">
          <cell r="A1218" t="str">
            <v>Apparel</v>
          </cell>
          <cell r="B1218" t="str">
            <v>People's Garment Public Company Limited (SET:PG)</v>
          </cell>
          <cell r="C1218" t="str">
            <v>Thailand</v>
          </cell>
        </row>
        <row r="1219">
          <cell r="A1219" t="str">
            <v>Apparel</v>
          </cell>
          <cell r="B1219" t="str">
            <v>Vardhman Polytex Limited (BSE:514175)</v>
          </cell>
          <cell r="C1219" t="str">
            <v>India</v>
          </cell>
        </row>
        <row r="1220">
          <cell r="A1220" t="str">
            <v>Apparel</v>
          </cell>
          <cell r="B1220" t="str">
            <v>The Crescent Textile Mills Limited (KASE:CRTM)</v>
          </cell>
          <cell r="C1220" t="str">
            <v>Pakistan</v>
          </cell>
        </row>
        <row r="1221">
          <cell r="A1221" t="str">
            <v>Apparel</v>
          </cell>
          <cell r="B1221" t="str">
            <v>Ginni Filaments Limited (BSE:590025)</v>
          </cell>
          <cell r="C1221" t="str">
            <v>India</v>
          </cell>
        </row>
        <row r="1222">
          <cell r="A1222" t="str">
            <v>Apparel</v>
          </cell>
          <cell r="B1222" t="str">
            <v>Rahim Textile Mills Limited (DSE:RAHIMTEXT)</v>
          </cell>
          <cell r="C1222" t="str">
            <v>Bangladesh</v>
          </cell>
        </row>
        <row r="1223">
          <cell r="A1223" t="str">
            <v>Apparel</v>
          </cell>
          <cell r="B1223" t="str">
            <v>Delta Spinners Limited (DSE:DELTASPINN)</v>
          </cell>
          <cell r="C1223" t="str">
            <v>Bangladesh</v>
          </cell>
        </row>
        <row r="1224">
          <cell r="A1224" t="str">
            <v>Apparel</v>
          </cell>
          <cell r="B1224" t="str">
            <v>Hayleys Fabric plc (COSE:MGT-N-0000)</v>
          </cell>
          <cell r="C1224" t="str">
            <v>Sri Lanka</v>
          </cell>
        </row>
        <row r="1225">
          <cell r="A1225" t="str">
            <v>Apparel</v>
          </cell>
          <cell r="B1225" t="str">
            <v>Al-Haj Textile Mills Ltd. (DSE:AL-HAJTEX)</v>
          </cell>
          <cell r="C1225" t="str">
            <v>Bangladesh</v>
          </cell>
        </row>
        <row r="1226">
          <cell r="A1226" t="str">
            <v>Apparel</v>
          </cell>
          <cell r="B1226" t="str">
            <v>Zaheen Spinning Limited (DSE:ZAHEENSPIN)</v>
          </cell>
          <cell r="C1226" t="str">
            <v>Bangladesh</v>
          </cell>
        </row>
        <row r="1227">
          <cell r="A1227" t="str">
            <v>Apparel</v>
          </cell>
          <cell r="B1227" t="str">
            <v>Din Textile Mills Limited (KASE:DINT)</v>
          </cell>
          <cell r="C1227" t="str">
            <v>Pakistan</v>
          </cell>
        </row>
        <row r="1228">
          <cell r="A1228" t="str">
            <v>Apparel</v>
          </cell>
          <cell r="B1228" t="str">
            <v>Faisal Spinning Mills Limited (KASE:FASM)</v>
          </cell>
          <cell r="C1228" t="str">
            <v>Pakistan</v>
          </cell>
        </row>
        <row r="1229">
          <cell r="A1229" t="str">
            <v>Apparel</v>
          </cell>
          <cell r="B1229" t="str">
            <v>Kohinoor Mills Limited (KASE:KML)</v>
          </cell>
          <cell r="C1229" t="str">
            <v>Pakistan</v>
          </cell>
        </row>
        <row r="1230">
          <cell r="A1230" t="str">
            <v>Apparel</v>
          </cell>
          <cell r="B1230" t="str">
            <v>Desh Garments Limited (DSE:DSHGARME)</v>
          </cell>
          <cell r="C1230" t="str">
            <v>Bangladesh</v>
          </cell>
        </row>
        <row r="1231">
          <cell r="A1231" t="str">
            <v>Apparel</v>
          </cell>
          <cell r="B1231" t="str">
            <v>Oceancash Pacific Berhad (KLSE:OCNCASH)</v>
          </cell>
          <cell r="C1231" t="str">
            <v>Malaysia</v>
          </cell>
        </row>
        <row r="1232">
          <cell r="A1232" t="str">
            <v>Apparel</v>
          </cell>
          <cell r="B1232" t="str">
            <v>Mytrex Health Technologies, Inc. (GTSM:4431)</v>
          </cell>
          <cell r="C1232" t="str">
            <v>Taiwan</v>
          </cell>
        </row>
        <row r="1233">
          <cell r="A1233" t="str">
            <v>Apparel</v>
          </cell>
          <cell r="B1233" t="str">
            <v>SRS Limited (BSE:533569)</v>
          </cell>
          <cell r="C1233" t="str">
            <v>India</v>
          </cell>
        </row>
        <row r="1234">
          <cell r="A1234" t="str">
            <v>Apparel</v>
          </cell>
          <cell r="B1234" t="str">
            <v>Tefron Ltd. (OTCPK:TFRF.F)</v>
          </cell>
          <cell r="C1234" t="str">
            <v>Israel</v>
          </cell>
        </row>
        <row r="1235">
          <cell r="A1235" t="str">
            <v>Apparel</v>
          </cell>
          <cell r="B1235" t="str">
            <v>APM Industries Limited (BSE:523537)</v>
          </cell>
          <cell r="C1235" t="str">
            <v>India</v>
          </cell>
        </row>
        <row r="1236">
          <cell r="A1236" t="str">
            <v>Apparel</v>
          </cell>
          <cell r="B1236" t="str">
            <v>Voir Holdings Berhad (KLSE:VOIR)</v>
          </cell>
          <cell r="C1236" t="str">
            <v>Malaysia</v>
          </cell>
        </row>
        <row r="1237">
          <cell r="A1237" t="str">
            <v>Apparel</v>
          </cell>
          <cell r="B1237" t="str">
            <v>El Nasr Clothing &amp; Textiles Co. (CASE:KABO)</v>
          </cell>
          <cell r="C1237" t="str">
            <v>Egypt</v>
          </cell>
        </row>
        <row r="1238">
          <cell r="A1238" t="str">
            <v>Apparel</v>
          </cell>
          <cell r="B1238" t="str">
            <v>Shahtaj Textile Limited (KASE:STJT)</v>
          </cell>
          <cell r="C1238" t="str">
            <v>Pakistan</v>
          </cell>
        </row>
        <row r="1239">
          <cell r="A1239" t="str">
            <v>Apparel</v>
          </cell>
          <cell r="B1239" t="str">
            <v>Lily Textile Co., Ltd. (TSEC:1443)</v>
          </cell>
          <cell r="C1239" t="str">
            <v>Taiwan</v>
          </cell>
        </row>
        <row r="1240">
          <cell r="A1240" t="str">
            <v>Apparel</v>
          </cell>
          <cell r="B1240" t="str">
            <v>TNG Investment and Trading JSC (HASTC:TNG)</v>
          </cell>
          <cell r="C1240" t="str">
            <v>Vietnam</v>
          </cell>
        </row>
        <row r="1241">
          <cell r="A1241" t="str">
            <v>Apparel</v>
          </cell>
          <cell r="B1241" t="str">
            <v>Saiham Textile Mills Limited (DSE:SAIHAMTEX)</v>
          </cell>
          <cell r="C1241" t="str">
            <v>Bangladesh</v>
          </cell>
        </row>
        <row r="1242">
          <cell r="A1242" t="str">
            <v>Apparel</v>
          </cell>
          <cell r="B1242" t="str">
            <v>VTM Limited (BSE:532893)</v>
          </cell>
          <cell r="C1242" t="str">
            <v>India</v>
          </cell>
        </row>
        <row r="1243">
          <cell r="A1243" t="str">
            <v>Apparel</v>
          </cell>
          <cell r="B1243" t="str">
            <v>Garden Silk Mills Limited (BSE:500155)</v>
          </cell>
          <cell r="C1243" t="str">
            <v>India</v>
          </cell>
        </row>
        <row r="1244">
          <cell r="A1244" t="str">
            <v>Apparel</v>
          </cell>
          <cell r="B1244" t="str">
            <v>J.K. Spinning Mills Limited (KASE:JKSM)</v>
          </cell>
          <cell r="C1244" t="str">
            <v>Pakistan</v>
          </cell>
        </row>
        <row r="1245">
          <cell r="A1245" t="str">
            <v>Apparel</v>
          </cell>
          <cell r="B1245" t="str">
            <v>Lypsa Gems &amp; Jewellery Limited (BSE:534532)</v>
          </cell>
          <cell r="C1245" t="str">
            <v>India</v>
          </cell>
        </row>
        <row r="1246">
          <cell r="A1246" t="str">
            <v>Apparel</v>
          </cell>
          <cell r="B1246" t="str">
            <v>Zahintex Industries Ltd. (DSE:ZAHINTEX)</v>
          </cell>
          <cell r="C1246" t="str">
            <v>Bangladesh</v>
          </cell>
        </row>
        <row r="1247">
          <cell r="A1247" t="str">
            <v>Apparel</v>
          </cell>
          <cell r="B1247" t="str">
            <v>Tung Hai Knitting and Dyeing Limited (DSE:TUNGHAI)</v>
          </cell>
          <cell r="C1247" t="str">
            <v>Bangladesh</v>
          </cell>
        </row>
        <row r="1248">
          <cell r="A1248" t="str">
            <v>Apparel</v>
          </cell>
          <cell r="B1248" t="str">
            <v>Tah Tong Textile Co., Ltd. (TSEC:1441)</v>
          </cell>
          <cell r="C1248" t="str">
            <v>Taiwan</v>
          </cell>
        </row>
        <row r="1249">
          <cell r="A1249" t="str">
            <v>Apparel</v>
          </cell>
          <cell r="B1249" t="str">
            <v>Mandhana Industries Limited (BSE:533204)</v>
          </cell>
          <cell r="C1249" t="str">
            <v>India</v>
          </cell>
        </row>
        <row r="1250">
          <cell r="A1250" t="str">
            <v>Apparel</v>
          </cell>
          <cell r="B1250" t="str">
            <v>Saigon Garment Manufacturing Trading Joint Stock Company (HOSE:GMC)</v>
          </cell>
          <cell r="C1250" t="str">
            <v>Vietnam</v>
          </cell>
        </row>
        <row r="1251">
          <cell r="A1251" t="str">
            <v>Apparel</v>
          </cell>
          <cell r="B1251" t="str">
            <v>Maral Overseas Limited (BSE:521018)</v>
          </cell>
          <cell r="C1251" t="str">
            <v>India</v>
          </cell>
        </row>
        <row r="1252">
          <cell r="A1252" t="str">
            <v>Apparel</v>
          </cell>
          <cell r="B1252" t="str">
            <v>Winsome Textile Industries Limited (BSE:514470)</v>
          </cell>
          <cell r="C1252" t="str">
            <v>India</v>
          </cell>
        </row>
        <row r="1253">
          <cell r="A1253" t="str">
            <v>Apparel</v>
          </cell>
          <cell r="B1253" t="str">
            <v>Union Textile Industries Public Company Limited (SET:UT)</v>
          </cell>
          <cell r="C1253" t="str">
            <v>Thailand</v>
          </cell>
        </row>
        <row r="1254">
          <cell r="A1254" t="str">
            <v>Apparel</v>
          </cell>
          <cell r="B1254" t="str">
            <v>Tosrifa Industries Limited (DSE:TOSRIFA)</v>
          </cell>
          <cell r="C1254" t="str">
            <v>Bangladesh</v>
          </cell>
        </row>
        <row r="1255">
          <cell r="A1255" t="str">
            <v>Apparel</v>
          </cell>
          <cell r="B1255" t="str">
            <v>Simtex Industries Limited (DSE:SIMTEX)</v>
          </cell>
          <cell r="C1255" t="str">
            <v>Bangladesh</v>
          </cell>
        </row>
        <row r="1256">
          <cell r="A1256" t="str">
            <v>Apparel</v>
          </cell>
          <cell r="B1256" t="str">
            <v>Pioneer Embroideries Limited (BSE:514300)</v>
          </cell>
          <cell r="C1256" t="str">
            <v>India</v>
          </cell>
        </row>
        <row r="1257">
          <cell r="A1257" t="str">
            <v>Apparel</v>
          </cell>
          <cell r="B1257" t="str">
            <v>E-Land Apparel Limited (BSE:532820)</v>
          </cell>
          <cell r="C1257" t="str">
            <v>India</v>
          </cell>
        </row>
        <row r="1258">
          <cell r="A1258" t="str">
            <v>Apparel</v>
          </cell>
          <cell r="B1258" t="str">
            <v>PT Eratex Djaja Tbk (JKSE:ERTX)</v>
          </cell>
          <cell r="C1258" t="str">
            <v>Indonesia</v>
          </cell>
        </row>
        <row r="1259">
          <cell r="A1259" t="str">
            <v>Apparel</v>
          </cell>
          <cell r="B1259" t="str">
            <v>Sunrays Textile Mills Limited (KASE:SUTM)</v>
          </cell>
          <cell r="C1259" t="str">
            <v>Pakistan</v>
          </cell>
        </row>
        <row r="1260">
          <cell r="A1260" t="str">
            <v>Apparel</v>
          </cell>
          <cell r="B1260" t="str">
            <v>China Jishan Holdings Limited (SGX:J18)</v>
          </cell>
          <cell r="C1260" t="str">
            <v>China</v>
          </cell>
        </row>
        <row r="1261">
          <cell r="A1261" t="str">
            <v>Apparel</v>
          </cell>
          <cell r="B1261" t="str">
            <v>Hsin Sin Textile Co., Ltd. (GTSM:4406)</v>
          </cell>
          <cell r="C1261" t="str">
            <v>Taiwan</v>
          </cell>
        </row>
        <row r="1262">
          <cell r="A1262" t="str">
            <v>Apparel</v>
          </cell>
          <cell r="B1262" t="str">
            <v>Provogue (India) Limited (BSE:532647)</v>
          </cell>
          <cell r="C1262" t="str">
            <v>India</v>
          </cell>
        </row>
        <row r="1263">
          <cell r="A1263" t="str">
            <v>Apparel</v>
          </cell>
          <cell r="B1263" t="str">
            <v>Himachal Fibres Limited (BSE:514010)</v>
          </cell>
          <cell r="C1263" t="str">
            <v>India</v>
          </cell>
        </row>
        <row r="1264">
          <cell r="A1264" t="str">
            <v>Apparel</v>
          </cell>
          <cell r="B1264" t="str">
            <v>Damsan Yarntex Joint Stock Company (HOSE:ADS)</v>
          </cell>
          <cell r="C1264" t="str">
            <v>Vietnam</v>
          </cell>
        </row>
        <row r="1265">
          <cell r="A1265" t="str">
            <v>Apparel</v>
          </cell>
          <cell r="B1265" t="str">
            <v>Cantabil Retail India Limited (NSEI:CANTABIL)</v>
          </cell>
          <cell r="C1265" t="str">
            <v>India</v>
          </cell>
        </row>
        <row r="1266">
          <cell r="A1266" t="str">
            <v>Apparel</v>
          </cell>
          <cell r="B1266" t="str">
            <v>Bagir Group Ltd. (AIM:BAGR)</v>
          </cell>
          <cell r="C1266" t="str">
            <v>Israel</v>
          </cell>
        </row>
        <row r="1267">
          <cell r="A1267" t="str">
            <v>Apparel</v>
          </cell>
          <cell r="B1267" t="str">
            <v>Digjam Limited (NSEI:DIGJAMLTD)</v>
          </cell>
          <cell r="C1267" t="str">
            <v>India</v>
          </cell>
        </row>
        <row r="1268">
          <cell r="A1268" t="str">
            <v>Apparel</v>
          </cell>
          <cell r="B1268" t="str">
            <v>Reliance Cotton Spinning Mills Limited (KASE:RCML)</v>
          </cell>
          <cell r="C1268" t="str">
            <v>Pakistan</v>
          </cell>
        </row>
        <row r="1269">
          <cell r="A1269" t="str">
            <v>Apparel</v>
          </cell>
          <cell r="B1269" t="str">
            <v>T.T. Limited (BSE:514142)</v>
          </cell>
          <cell r="C1269" t="str">
            <v>India</v>
          </cell>
        </row>
        <row r="1270">
          <cell r="A1270" t="str">
            <v>Apparel</v>
          </cell>
          <cell r="B1270" t="str">
            <v>SEL Manufacturing Company Limited (NSEI:SELMCL)</v>
          </cell>
          <cell r="C1270" t="str">
            <v>India</v>
          </cell>
        </row>
        <row r="1271">
          <cell r="A1271" t="str">
            <v>Apparel</v>
          </cell>
          <cell r="B1271" t="str">
            <v>Ludlow Jute &amp; Specialities Limited (BSE:526179)</v>
          </cell>
          <cell r="C1271" t="str">
            <v>India</v>
          </cell>
        </row>
        <row r="1272">
          <cell r="A1272" t="str">
            <v>Apparel</v>
          </cell>
          <cell r="B1272" t="str">
            <v>Union Pioneer Public Company Limited (SET:UPF)</v>
          </cell>
          <cell r="C1272" t="str">
            <v>Thailand</v>
          </cell>
        </row>
        <row r="1273">
          <cell r="A1273" t="str">
            <v>Apparel</v>
          </cell>
          <cell r="B1273" t="str">
            <v>Glamour Textile Mills Limited (KASE:GLAT)</v>
          </cell>
          <cell r="C1273" t="str">
            <v>Pakistan</v>
          </cell>
        </row>
        <row r="1274">
          <cell r="A1274" t="str">
            <v>Apparel</v>
          </cell>
          <cell r="B1274" t="str">
            <v>PT Ever Shine Tex Tbk (JKSE:ESTI)</v>
          </cell>
          <cell r="C1274" t="str">
            <v>Indonesia</v>
          </cell>
        </row>
        <row r="1275">
          <cell r="A1275" t="str">
            <v>Apparel</v>
          </cell>
          <cell r="B1275" t="str">
            <v>Suditi Industries Limited (BSE:521113)</v>
          </cell>
          <cell r="C1275" t="str">
            <v>India</v>
          </cell>
        </row>
        <row r="1276">
          <cell r="A1276" t="str">
            <v>Apparel</v>
          </cell>
          <cell r="B1276" t="str">
            <v>The Indian Card Clothing Company Limited (NSEI:INDIANCARD)</v>
          </cell>
          <cell r="C1276" t="str">
            <v>India</v>
          </cell>
        </row>
        <row r="1277">
          <cell r="A1277" t="str">
            <v>Apparel</v>
          </cell>
          <cell r="B1277" t="str">
            <v>Tara Jewels Limited (BSE:534756)</v>
          </cell>
          <cell r="C1277" t="str">
            <v>India</v>
          </cell>
        </row>
        <row r="1278">
          <cell r="A1278" t="str">
            <v>Apparel</v>
          </cell>
          <cell r="B1278" t="str">
            <v>Regent Textile Mills Limited (DSE:REGENTTEX)</v>
          </cell>
          <cell r="C1278" t="str">
            <v>Bangladesh</v>
          </cell>
        </row>
        <row r="1279">
          <cell r="A1279" t="str">
            <v>Apparel</v>
          </cell>
          <cell r="B1279" t="str">
            <v>Blue Blends India Limited (BSE:502761)</v>
          </cell>
          <cell r="C1279" t="str">
            <v>India</v>
          </cell>
        </row>
        <row r="1280">
          <cell r="A1280" t="str">
            <v>Apparel</v>
          </cell>
          <cell r="B1280" t="str">
            <v>The Rai Saheb Rekhchand Mohota Spinning &amp; Weaving Mills Ltd. (BSE:530047)</v>
          </cell>
          <cell r="C1280" t="str">
            <v>India</v>
          </cell>
        </row>
        <row r="1281">
          <cell r="A1281" t="str">
            <v>Apparel</v>
          </cell>
          <cell r="B1281" t="str">
            <v>GLG Corp Ltd (ASX:GLE)</v>
          </cell>
          <cell r="C1281" t="str">
            <v>Singapore</v>
          </cell>
        </row>
        <row r="1282">
          <cell r="A1282" t="str">
            <v>Apparel</v>
          </cell>
          <cell r="B1282" t="str">
            <v>Ellcot Spinning Mills Limited (KASE:ELSM)</v>
          </cell>
          <cell r="C1282" t="str">
            <v>Pakistan</v>
          </cell>
        </row>
        <row r="1283">
          <cell r="A1283" t="str">
            <v>Apparel</v>
          </cell>
          <cell r="B1283" t="str">
            <v>Amarjothi Spinning Mills Limited (BSE:521097)</v>
          </cell>
          <cell r="C1283" t="str">
            <v>India</v>
          </cell>
        </row>
        <row r="1284">
          <cell r="A1284" t="str">
            <v>Apparel</v>
          </cell>
          <cell r="B1284" t="str">
            <v>Chia Her Industrial Co., Ltd. (TSEC:1449)</v>
          </cell>
          <cell r="C1284" t="str">
            <v>Taiwan</v>
          </cell>
        </row>
        <row r="1285">
          <cell r="A1285" t="str">
            <v>Apparel</v>
          </cell>
          <cell r="B1285" t="str">
            <v>Surat Textile Mills Limited (BSE:530185)</v>
          </cell>
          <cell r="C1285" t="str">
            <v>India</v>
          </cell>
        </row>
        <row r="1286">
          <cell r="A1286" t="str">
            <v>Apparel</v>
          </cell>
          <cell r="B1286" t="str">
            <v>Max Zipper Co., Ltd. (GTSM:8932)</v>
          </cell>
          <cell r="C1286" t="str">
            <v>Taiwan</v>
          </cell>
        </row>
        <row r="1287">
          <cell r="A1287" t="str">
            <v>Apparel</v>
          </cell>
          <cell r="B1287" t="str">
            <v>Sumagh Hightech Corp. (TSEC:1475)</v>
          </cell>
          <cell r="C1287" t="str">
            <v>Taiwan</v>
          </cell>
        </row>
        <row r="1288">
          <cell r="A1288" t="str">
            <v>Apparel</v>
          </cell>
          <cell r="B1288" t="str">
            <v>Tallu Spinning Mills Limited (DSE:TALLUSPIN)</v>
          </cell>
          <cell r="C1288" t="str">
            <v>Bangladesh</v>
          </cell>
        </row>
        <row r="1289">
          <cell r="A1289" t="str">
            <v>Apparel</v>
          </cell>
          <cell r="B1289" t="str">
            <v>Damodar Industries Limited (BSE:521220)</v>
          </cell>
          <cell r="C1289" t="str">
            <v>India</v>
          </cell>
        </row>
        <row r="1290">
          <cell r="A1290" t="str">
            <v>Apparel</v>
          </cell>
          <cell r="B1290" t="str">
            <v>AS Baltika (TLSE:BLT1T)</v>
          </cell>
          <cell r="C1290" t="str">
            <v>Estonia</v>
          </cell>
        </row>
        <row r="1291">
          <cell r="A1291" t="str">
            <v>Apparel</v>
          </cell>
          <cell r="B1291" t="str">
            <v>Precot Meridian Limited (NSEI:PRECOT)</v>
          </cell>
          <cell r="C1291" t="str">
            <v>India</v>
          </cell>
        </row>
        <row r="1292">
          <cell r="A1292" t="str">
            <v>Apparel</v>
          </cell>
          <cell r="B1292" t="str">
            <v>Samtex Fashions Limited (BSE:521206)</v>
          </cell>
          <cell r="C1292" t="str">
            <v>India</v>
          </cell>
        </row>
        <row r="1293">
          <cell r="A1293" t="str">
            <v>Apparel</v>
          </cell>
          <cell r="B1293" t="str">
            <v>Kallam Spinning Mills Limited (BSE:530201)</v>
          </cell>
          <cell r="C1293" t="str">
            <v>India</v>
          </cell>
        </row>
        <row r="1294">
          <cell r="A1294" t="str">
            <v>Apparel</v>
          </cell>
          <cell r="B1294" t="str">
            <v>New Body Line Société Anonyme (BVMT:NBL)</v>
          </cell>
          <cell r="C1294" t="str">
            <v>Tunisia</v>
          </cell>
        </row>
        <row r="1295">
          <cell r="A1295" t="str">
            <v>Apparel</v>
          </cell>
          <cell r="B1295" t="str">
            <v>Arab Polvara Spinning and Weaving Company (CASE:APSW)</v>
          </cell>
          <cell r="C1295" t="str">
            <v>Egypt</v>
          </cell>
        </row>
        <row r="1296">
          <cell r="A1296" t="str">
            <v>Apparel</v>
          </cell>
          <cell r="B1296" t="str">
            <v>Apex Spinning &amp; Knitting Mills Limited (DSE:APEXSPINN)</v>
          </cell>
          <cell r="C1296" t="str">
            <v>Bangladesh</v>
          </cell>
        </row>
        <row r="1297">
          <cell r="A1297" t="str">
            <v>Apparel</v>
          </cell>
          <cell r="B1297" t="str">
            <v>BSL Limited (BSE:514045)</v>
          </cell>
          <cell r="C1297" t="str">
            <v>India</v>
          </cell>
        </row>
        <row r="1298">
          <cell r="A1298" t="str">
            <v>Apparel</v>
          </cell>
          <cell r="B1298" t="str">
            <v>SPL Industries Limited (BSE:532651)</v>
          </cell>
          <cell r="C1298" t="str">
            <v>India</v>
          </cell>
        </row>
        <row r="1299">
          <cell r="A1299" t="str">
            <v>Apparel</v>
          </cell>
          <cell r="B1299" t="str">
            <v>Prime Textile Spinning Mills Limited (DSE:PRIMETEX)</v>
          </cell>
          <cell r="C1299" t="str">
            <v>Bangladesh</v>
          </cell>
        </row>
        <row r="1300">
          <cell r="A1300" t="str">
            <v>Apparel</v>
          </cell>
          <cell r="B1300" t="str">
            <v>Deepak Spinners Limited (BSE:514030)</v>
          </cell>
          <cell r="C1300" t="str">
            <v>India</v>
          </cell>
        </row>
        <row r="1301">
          <cell r="A1301" t="str">
            <v>Apparel</v>
          </cell>
          <cell r="B1301" t="str">
            <v>Hira  Textile  Mills Limited (KASE:HIRAT)</v>
          </cell>
          <cell r="C1301" t="str">
            <v>Pakistan</v>
          </cell>
        </row>
        <row r="1302">
          <cell r="A1302" t="str">
            <v>Apparel</v>
          </cell>
          <cell r="B1302" t="str">
            <v>Cheetah Holdings Berhad (KLSE:CHEETAH)</v>
          </cell>
          <cell r="C1302" t="str">
            <v>Malaysia</v>
          </cell>
        </row>
        <row r="1303">
          <cell r="A1303" t="str">
            <v>Apparel</v>
          </cell>
          <cell r="B1303" t="str">
            <v>Sawang Export Public Company Limited (SET:SAWANG)</v>
          </cell>
          <cell r="C1303" t="str">
            <v>Thailand</v>
          </cell>
        </row>
        <row r="1304">
          <cell r="A1304" t="str">
            <v>Apparel</v>
          </cell>
          <cell r="B1304" t="str">
            <v>Reliance Weaving Mills Limited (KASE:REWM)</v>
          </cell>
          <cell r="C1304" t="str">
            <v>Pakistan</v>
          </cell>
        </row>
        <row r="1305">
          <cell r="A1305" t="str">
            <v>Apparel</v>
          </cell>
          <cell r="B1305" t="str">
            <v>Mirae Joint Stock Company (HOSE:KMR)</v>
          </cell>
          <cell r="C1305" t="str">
            <v>Vietnam</v>
          </cell>
        </row>
        <row r="1306">
          <cell r="A1306" t="str">
            <v>Apparel</v>
          </cell>
          <cell r="B1306" t="str">
            <v>Vijay Textiles Limited (BSE:530151)</v>
          </cell>
          <cell r="C1306" t="str">
            <v>India</v>
          </cell>
        </row>
        <row r="1307">
          <cell r="A1307" t="str">
            <v>Apparel</v>
          </cell>
          <cell r="B1307" t="str">
            <v>Nagina Cotton Mills Limited (KASE:NAGC)</v>
          </cell>
          <cell r="C1307" t="str">
            <v>Pakistan</v>
          </cell>
        </row>
        <row r="1308">
          <cell r="A1308" t="str">
            <v>Apparel</v>
          </cell>
          <cell r="B1308" t="str">
            <v>Arrow Textiles Limited (BSE:533068)</v>
          </cell>
          <cell r="C1308" t="str">
            <v>India</v>
          </cell>
        </row>
        <row r="1309">
          <cell r="A1309" t="str">
            <v>Apparel</v>
          </cell>
          <cell r="B1309" t="str">
            <v>Richa Industries Limited (BSE:532766)</v>
          </cell>
          <cell r="C1309" t="str">
            <v>India</v>
          </cell>
        </row>
        <row r="1310">
          <cell r="A1310" t="str">
            <v>Apparel</v>
          </cell>
          <cell r="B1310" t="str">
            <v>Asia Fiber Public Company Limited (SET:AFC)</v>
          </cell>
          <cell r="C1310" t="str">
            <v>Thailand</v>
          </cell>
        </row>
        <row r="1311">
          <cell r="A1311" t="str">
            <v>Apparel</v>
          </cell>
          <cell r="B1311" t="str">
            <v>PT Asia Pacific Fibers Tbk (JKSE:POLY)</v>
          </cell>
          <cell r="C1311" t="str">
            <v>Indonesia</v>
          </cell>
        </row>
        <row r="1312">
          <cell r="A1312" t="str">
            <v>Apparel</v>
          </cell>
          <cell r="B1312" t="str">
            <v>Suryalata Spinning Mills Limited (BSE:514138)</v>
          </cell>
          <cell r="C1312" t="str">
            <v>India</v>
          </cell>
        </row>
        <row r="1313">
          <cell r="A1313" t="str">
            <v>Apparel</v>
          </cell>
          <cell r="B1313" t="str">
            <v>The Dacca Dyeing &amp; Manufacturing Company Limited (DSE:DACCADYE)</v>
          </cell>
          <cell r="C1313" t="str">
            <v>Bangladesh</v>
          </cell>
        </row>
        <row r="1314">
          <cell r="A1314" t="str">
            <v>Apparel</v>
          </cell>
          <cell r="B1314" t="str">
            <v>Sargodha Spinning Mills Limited (KASE:SRSM)</v>
          </cell>
          <cell r="C1314" t="str">
            <v>Pakistan</v>
          </cell>
        </row>
        <row r="1315">
          <cell r="A1315" t="str">
            <v>Apparel</v>
          </cell>
          <cell r="B1315" t="str">
            <v>Jerasia Capital Berhad (KLSE:JERASIA)</v>
          </cell>
          <cell r="C1315" t="str">
            <v>Malaysia</v>
          </cell>
        </row>
        <row r="1316">
          <cell r="A1316" t="str">
            <v>Apparel</v>
          </cell>
          <cell r="B1316" t="str">
            <v>AI Champdany Industries Limited (BSE:532806)</v>
          </cell>
          <cell r="C1316" t="str">
            <v>India</v>
          </cell>
        </row>
        <row r="1317">
          <cell r="A1317" t="str">
            <v>Apparel</v>
          </cell>
          <cell r="B1317" t="str">
            <v>Shri Dinesh Mills Limited (BSE:503804)</v>
          </cell>
          <cell r="C1317" t="str">
            <v>India</v>
          </cell>
        </row>
        <row r="1318">
          <cell r="A1318" t="str">
            <v>Apparel</v>
          </cell>
          <cell r="B1318" t="str">
            <v>Jindal Cotex Limited (NSEI:JINDCOT)</v>
          </cell>
          <cell r="C1318" t="str">
            <v>India</v>
          </cell>
        </row>
        <row r="1319">
          <cell r="A1319" t="str">
            <v>Apparel</v>
          </cell>
          <cell r="B1319" t="str">
            <v>Stylecraft Limited (DSE:STYLECRAFT)</v>
          </cell>
          <cell r="C1319" t="str">
            <v>Bangladesh</v>
          </cell>
        </row>
        <row r="1320">
          <cell r="A1320" t="str">
            <v>Apparel</v>
          </cell>
          <cell r="B1320" t="str">
            <v>H.R. Textile Mills Limited (DSE:HRTEX)</v>
          </cell>
          <cell r="C1320" t="str">
            <v>Bangladesh</v>
          </cell>
        </row>
        <row r="1321">
          <cell r="A1321" t="str">
            <v>Apparel</v>
          </cell>
          <cell r="B1321" t="str">
            <v>Beximco Synthetics Limited (DSE:BXSYNTH)</v>
          </cell>
          <cell r="C1321" t="str">
            <v>Bangladesh</v>
          </cell>
        </row>
        <row r="1322">
          <cell r="A1322" t="str">
            <v>Apparel</v>
          </cell>
          <cell r="B1322" t="str">
            <v>CIL Nova Petrochemicals Limited (BSE:533407)</v>
          </cell>
          <cell r="C1322" t="str">
            <v>India</v>
          </cell>
        </row>
        <row r="1323">
          <cell r="A1323" t="str">
            <v>Apparel</v>
          </cell>
          <cell r="B1323" t="str">
            <v>Super Spinning Mills Limited (BSE:521180)</v>
          </cell>
          <cell r="C1323" t="str">
            <v>India</v>
          </cell>
        </row>
        <row r="1324">
          <cell r="A1324" t="str">
            <v>Apparel</v>
          </cell>
          <cell r="B1324" t="str">
            <v>Lambodhara Textiles Limited (BSE:590075)</v>
          </cell>
          <cell r="C1324" t="str">
            <v>India</v>
          </cell>
        </row>
        <row r="1325">
          <cell r="A1325" t="str">
            <v>Apparel</v>
          </cell>
          <cell r="B1325" t="str">
            <v>Crescent Cotton Mills Limited (KASE:CCM)</v>
          </cell>
          <cell r="C1325" t="str">
            <v>Pakistan</v>
          </cell>
        </row>
        <row r="1326">
          <cell r="A1326" t="str">
            <v>Apparel</v>
          </cell>
          <cell r="B1326" t="str">
            <v>Castle Peak Holdings Public Company Limited (SET:CPH)</v>
          </cell>
          <cell r="C1326" t="str">
            <v>Thailand</v>
          </cell>
        </row>
        <row r="1327">
          <cell r="A1327" t="str">
            <v>Apparel</v>
          </cell>
          <cell r="B1327" t="str">
            <v>Shri Jagdamba Polymers Limited (BSE:512453)</v>
          </cell>
          <cell r="C1327" t="str">
            <v>India</v>
          </cell>
        </row>
        <row r="1328">
          <cell r="A1328" t="str">
            <v>Apparel</v>
          </cell>
          <cell r="B1328" t="str">
            <v>Zenith Fibres Limited (BSE:514266)</v>
          </cell>
          <cell r="C1328" t="str">
            <v>India</v>
          </cell>
        </row>
        <row r="1329">
          <cell r="A1329" t="str">
            <v>Apparel</v>
          </cell>
          <cell r="B1329" t="str">
            <v>Travelite Holdings Ltd. (SGX:BCZ)</v>
          </cell>
          <cell r="C1329" t="str">
            <v>Singapore</v>
          </cell>
        </row>
        <row r="1330">
          <cell r="A1330" t="str">
            <v>Apparel</v>
          </cell>
          <cell r="B1330" t="str">
            <v>PBM Polytex Limited (BSE:514087)</v>
          </cell>
          <cell r="C1330" t="str">
            <v>India</v>
          </cell>
        </row>
        <row r="1331">
          <cell r="A1331" t="str">
            <v>Apparel</v>
          </cell>
          <cell r="B1331" t="str">
            <v>Caely Holdings Bhd (KLSE:CAELY)</v>
          </cell>
          <cell r="C1331" t="str">
            <v>Malaysia</v>
          </cell>
        </row>
        <row r="1332">
          <cell r="A1332" t="str">
            <v>Apparel</v>
          </cell>
          <cell r="B1332" t="str">
            <v>Hindoostan Mills Limited (BSE:509895)</v>
          </cell>
          <cell r="C1332" t="str">
            <v>India</v>
          </cell>
        </row>
        <row r="1333">
          <cell r="A1333" t="str">
            <v>Apparel</v>
          </cell>
          <cell r="B1333" t="str">
            <v>Fuxing China Group Limited (SGX:AWK)</v>
          </cell>
          <cell r="C1333" t="str">
            <v>China</v>
          </cell>
        </row>
        <row r="1334">
          <cell r="A1334" t="str">
            <v>Apparel</v>
          </cell>
          <cell r="B1334" t="str">
            <v>Kohinoor Spinning Mills Limited (KASE:KOSM)</v>
          </cell>
          <cell r="C1334" t="str">
            <v>Pakistan</v>
          </cell>
        </row>
        <row r="1335">
          <cell r="A1335" t="str">
            <v>Apparel</v>
          </cell>
          <cell r="B1335" t="str">
            <v>Binny Mills Limited (BSE:535620)</v>
          </cell>
          <cell r="C1335" t="str">
            <v>India</v>
          </cell>
        </row>
        <row r="1336">
          <cell r="A1336" t="str">
            <v>Apparel</v>
          </cell>
          <cell r="B1336" t="str">
            <v>Shrenuj &amp; Company Limited (BSE:523236)</v>
          </cell>
          <cell r="C1336" t="str">
            <v>India</v>
          </cell>
        </row>
        <row r="1337">
          <cell r="A1337" t="str">
            <v>Apparel</v>
          </cell>
          <cell r="B1337" t="str">
            <v>Bhilwara Technical Textiles Limited (BSE:533108)</v>
          </cell>
          <cell r="C1337" t="str">
            <v>India</v>
          </cell>
        </row>
        <row r="1338">
          <cell r="A1338" t="str">
            <v>Apparel</v>
          </cell>
          <cell r="B1338" t="str">
            <v>Pranavaditya Spinning Mills Limited (BSE:531172)</v>
          </cell>
          <cell r="C1338" t="str">
            <v>India</v>
          </cell>
        </row>
        <row r="1339">
          <cell r="A1339" t="str">
            <v>Apparel</v>
          </cell>
          <cell r="B1339" t="str">
            <v>Amtex Limited (KASE:AMTEX)</v>
          </cell>
          <cell r="C1339" t="str">
            <v>Pakistan</v>
          </cell>
        </row>
        <row r="1340">
          <cell r="A1340" t="str">
            <v>Apparel</v>
          </cell>
          <cell r="B1340" t="str">
            <v>Jasch Industries Limited (BSE:500220)</v>
          </cell>
          <cell r="C1340" t="str">
            <v>India</v>
          </cell>
        </row>
        <row r="1341">
          <cell r="A1341" t="str">
            <v>Apparel</v>
          </cell>
          <cell r="B1341" t="str">
            <v>AB Utenos Trikotazas (NSEL:UTR1L)</v>
          </cell>
          <cell r="C1341" t="str">
            <v>Lithuania</v>
          </cell>
        </row>
        <row r="1342">
          <cell r="A1342" t="str">
            <v>Apparel</v>
          </cell>
          <cell r="B1342" t="str">
            <v>Sambandam Spinning Mills Limited (BSE:521240)</v>
          </cell>
          <cell r="C1342" t="str">
            <v>India</v>
          </cell>
        </row>
        <row r="1343">
          <cell r="A1343" t="str">
            <v>Apparel</v>
          </cell>
          <cell r="B1343" t="str">
            <v>Alltex Industries Limited (DSE:ALLTEX)</v>
          </cell>
          <cell r="C1343" t="str">
            <v>Bangladesh</v>
          </cell>
        </row>
        <row r="1344">
          <cell r="A1344" t="str">
            <v>Apparel</v>
          </cell>
          <cell r="B1344" t="str">
            <v>Northern Textiles and Garments Joint Stock Company (HASTC:TET)</v>
          </cell>
          <cell r="C1344" t="str">
            <v>Vietnam</v>
          </cell>
        </row>
        <row r="1345">
          <cell r="A1345" t="str">
            <v>Apparel</v>
          </cell>
          <cell r="B1345" t="str">
            <v>Shekhawati Poly-Yarn Limited (BSE:533301)</v>
          </cell>
          <cell r="C1345" t="str">
            <v>India</v>
          </cell>
        </row>
        <row r="1346">
          <cell r="A1346" t="str">
            <v>Apparel</v>
          </cell>
          <cell r="B1346" t="str">
            <v>Mohit Industries Limited (BSE:531453)</v>
          </cell>
          <cell r="C1346" t="str">
            <v>India</v>
          </cell>
        </row>
        <row r="1347">
          <cell r="A1347" t="str">
            <v>Apparel</v>
          </cell>
          <cell r="B1347" t="str">
            <v>Chenab Limited (KASE:CHBL)</v>
          </cell>
          <cell r="C1347" t="str">
            <v>Pakistan</v>
          </cell>
        </row>
        <row r="1348">
          <cell r="A1348" t="str">
            <v>Apparel</v>
          </cell>
          <cell r="B1348" t="str">
            <v>Weizmann Limited (NSEI:WEIZMANIND)</v>
          </cell>
          <cell r="C1348" t="str">
            <v>India</v>
          </cell>
        </row>
        <row r="1349">
          <cell r="A1349" t="str">
            <v>Apparel</v>
          </cell>
          <cell r="B1349" t="str">
            <v>PT Ricky Putra Globalindo Tbk (JKSE:RICY)</v>
          </cell>
          <cell r="C1349" t="str">
            <v>Indonesia</v>
          </cell>
        </row>
        <row r="1350">
          <cell r="A1350" t="str">
            <v>Apparel</v>
          </cell>
          <cell r="B1350" t="str">
            <v>Kamadgiri Fashion Limited (BSE:514322)</v>
          </cell>
          <cell r="C1350" t="str">
            <v>India</v>
          </cell>
        </row>
        <row r="1351">
          <cell r="A1351" t="str">
            <v>Apparel</v>
          </cell>
          <cell r="B1351" t="str">
            <v>Zephyr Textiles Limited (KASE:ZTL)</v>
          </cell>
          <cell r="C1351" t="str">
            <v>Pakistan</v>
          </cell>
        </row>
        <row r="1352">
          <cell r="A1352" t="str">
            <v>Apparel</v>
          </cell>
          <cell r="B1352" t="str">
            <v>Premium Textile Mills Limited (KASE:PRET)</v>
          </cell>
          <cell r="C1352" t="str">
            <v>Pakistan</v>
          </cell>
        </row>
        <row r="1353">
          <cell r="A1353" t="str">
            <v>Apparel</v>
          </cell>
          <cell r="B1353" t="str">
            <v>Swarnsarita Gems Limited (BSE:526365)</v>
          </cell>
          <cell r="C1353" t="str">
            <v>India</v>
          </cell>
        </row>
        <row r="1354">
          <cell r="A1354" t="str">
            <v>Apparel</v>
          </cell>
          <cell r="B1354" t="str">
            <v>Visagar Polytex Limited (BSE:506146)</v>
          </cell>
          <cell r="C1354" t="str">
            <v>India</v>
          </cell>
        </row>
        <row r="1355">
          <cell r="A1355" t="str">
            <v>Apparel</v>
          </cell>
          <cell r="B1355" t="str">
            <v>White Organic Agro Limited (BSE:513713)</v>
          </cell>
          <cell r="C1355" t="str">
            <v>India</v>
          </cell>
        </row>
        <row r="1356">
          <cell r="A1356" t="str">
            <v>Apparel</v>
          </cell>
          <cell r="B1356" t="str">
            <v>The National Silk &amp; Rayon Mills Limited (KASE:NSRM)</v>
          </cell>
          <cell r="C1356" t="str">
            <v>Pakistan</v>
          </cell>
        </row>
        <row r="1357">
          <cell r="A1357" t="str">
            <v>Apparel</v>
          </cell>
          <cell r="B1357" t="str">
            <v>Patdiam Jewellery Limited (BSE:539401)</v>
          </cell>
          <cell r="C1357" t="str">
            <v>India</v>
          </cell>
        </row>
        <row r="1358">
          <cell r="A1358" t="str">
            <v>Apparel</v>
          </cell>
          <cell r="B1358" t="str">
            <v>Exceed Company Ltd. (OTCPK:EDSF.F)</v>
          </cell>
          <cell r="C1358" t="str">
            <v>Hong Kong</v>
          </cell>
        </row>
        <row r="1359">
          <cell r="A1359" t="str">
            <v>Apparel</v>
          </cell>
          <cell r="B1359" t="str">
            <v>New Plus Knitting Public Company Limited (SET:NPK)</v>
          </cell>
          <cell r="C1359" t="str">
            <v>Thailand</v>
          </cell>
        </row>
        <row r="1360">
          <cell r="A1360" t="str">
            <v>Apparel</v>
          </cell>
          <cell r="B1360" t="str">
            <v>K G Petrochem Limited (BSE:531609)</v>
          </cell>
          <cell r="C1360" t="str">
            <v>India</v>
          </cell>
        </row>
        <row r="1361">
          <cell r="A1361" t="str">
            <v>Apparel</v>
          </cell>
          <cell r="B1361" t="str">
            <v>Joyas International Holdings Limited (Catalist:E9L)</v>
          </cell>
          <cell r="C1361" t="str">
            <v>Hong Kong</v>
          </cell>
        </row>
        <row r="1362">
          <cell r="A1362" t="str">
            <v>Apparel</v>
          </cell>
          <cell r="B1362" t="str">
            <v>Bang Overseas Limited (BSE:532946)</v>
          </cell>
          <cell r="C1362" t="str">
            <v>India</v>
          </cell>
        </row>
        <row r="1363">
          <cell r="A1363" t="str">
            <v>Apparel</v>
          </cell>
          <cell r="B1363" t="str">
            <v>Bannu Woollen Mills Limited (KASE:BNWM)</v>
          </cell>
          <cell r="C1363" t="str">
            <v>Pakistan</v>
          </cell>
        </row>
        <row r="1364">
          <cell r="A1364" t="str">
            <v>Apparel</v>
          </cell>
          <cell r="B1364" t="str">
            <v>Ruby Textile Mills Limited (KASE:RUBY)</v>
          </cell>
          <cell r="C1364" t="str">
            <v>Pakistan</v>
          </cell>
        </row>
        <row r="1365">
          <cell r="A1365" t="str">
            <v>Apparel</v>
          </cell>
          <cell r="B1365" t="str">
            <v>Katex AD (BUL:5KTE)</v>
          </cell>
          <cell r="C1365" t="str">
            <v>Bulgaria</v>
          </cell>
        </row>
        <row r="1366">
          <cell r="A1366" t="str">
            <v>Apparel</v>
          </cell>
          <cell r="B1366" t="str">
            <v>Bengal Tea &amp; Fabrics Limited (BSE:532230)</v>
          </cell>
          <cell r="C1366" t="str">
            <v>India</v>
          </cell>
        </row>
        <row r="1367">
          <cell r="A1367" t="str">
            <v>Apparel</v>
          </cell>
          <cell r="B1367" t="str">
            <v>Spentex Industries Limited (BSE:521082)</v>
          </cell>
          <cell r="C1367" t="str">
            <v>India</v>
          </cell>
        </row>
        <row r="1368">
          <cell r="A1368" t="str">
            <v>Apparel</v>
          </cell>
          <cell r="B1368" t="str">
            <v>Anlima Yarn Dyeing Limited (DSE:ANLIMAYARN)</v>
          </cell>
          <cell r="C1368" t="str">
            <v>Bangladesh</v>
          </cell>
        </row>
        <row r="1369">
          <cell r="A1369" t="str">
            <v>Apparel</v>
          </cell>
          <cell r="B1369" t="str">
            <v>Binayak Tex Processors Limited (BSE:523054)</v>
          </cell>
          <cell r="C1369" t="str">
            <v>India</v>
          </cell>
        </row>
        <row r="1370">
          <cell r="A1370" t="str">
            <v>Apparel</v>
          </cell>
          <cell r="B1370" t="str">
            <v>Fu Ta Material Technology Co., Ltd. (GTSM:4402)</v>
          </cell>
          <cell r="C1370" t="str">
            <v>Taiwan</v>
          </cell>
        </row>
        <row r="1371">
          <cell r="A1371" t="str">
            <v>Apparel</v>
          </cell>
          <cell r="B1371" t="str">
            <v>Mohite Industries Limited (BSE:532140)</v>
          </cell>
          <cell r="C1371" t="str">
            <v>India</v>
          </cell>
        </row>
        <row r="1372">
          <cell r="A1372" t="str">
            <v>Apparel</v>
          </cell>
          <cell r="B1372" t="str">
            <v>Sonali Aansh Industries Ltd. (DSE:SONALIANSH)</v>
          </cell>
          <cell r="C1372" t="str">
            <v>Bangladesh</v>
          </cell>
        </row>
        <row r="1373">
          <cell r="A1373" t="str">
            <v>Apparel</v>
          </cell>
          <cell r="B1373" t="str">
            <v>Metro Spinning Limited (DSE:METROSPIN)</v>
          </cell>
          <cell r="C1373" t="str">
            <v>Bangladesh</v>
          </cell>
        </row>
        <row r="1374">
          <cell r="A1374" t="str">
            <v>Apparel</v>
          </cell>
          <cell r="B1374" t="str">
            <v>LN Industries India Limited (BSE:530745)</v>
          </cell>
          <cell r="C1374" t="str">
            <v>India</v>
          </cell>
        </row>
        <row r="1375">
          <cell r="A1375" t="str">
            <v>Apparel</v>
          </cell>
          <cell r="B1375" t="str">
            <v>STL Global Limited (NSEI:SGL)</v>
          </cell>
          <cell r="C1375" t="str">
            <v>India</v>
          </cell>
        </row>
        <row r="1376">
          <cell r="A1376" t="str">
            <v>Apparel</v>
          </cell>
          <cell r="B1376" t="str">
            <v>Riba Textiles Limited (BSE:531952)</v>
          </cell>
          <cell r="C1376" t="str">
            <v>India</v>
          </cell>
        </row>
        <row r="1377">
          <cell r="A1377" t="str">
            <v>Apparel</v>
          </cell>
          <cell r="B1377" t="str">
            <v>Sana Industries Limited (KASE:SNAI)</v>
          </cell>
          <cell r="C1377" t="str">
            <v>Pakistan</v>
          </cell>
        </row>
        <row r="1378">
          <cell r="A1378" t="str">
            <v>Apparel</v>
          </cell>
          <cell r="B1378" t="str">
            <v>Prosperity Weaving Mills Limited (KASE:PRWM)</v>
          </cell>
          <cell r="C1378" t="str">
            <v>Pakistan</v>
          </cell>
        </row>
        <row r="1379">
          <cell r="A1379" t="str">
            <v>Apparel</v>
          </cell>
          <cell r="B1379" t="str">
            <v>Tata Textile Mills Limited (KASE:TATM)</v>
          </cell>
          <cell r="C1379" t="str">
            <v>Pakistan</v>
          </cell>
        </row>
        <row r="1380">
          <cell r="A1380" t="str">
            <v>Apparel</v>
          </cell>
          <cell r="B1380" t="str">
            <v>Nagreeka Exports Limited (BSE:521109)</v>
          </cell>
          <cell r="C1380" t="str">
            <v>India</v>
          </cell>
        </row>
        <row r="1381">
          <cell r="A1381" t="str">
            <v>Apparel</v>
          </cell>
          <cell r="B1381" t="str">
            <v>Saif Textile Mills Limited (KASE:SAIF)</v>
          </cell>
          <cell r="C1381" t="str">
            <v>Pakistan</v>
          </cell>
        </row>
        <row r="1382">
          <cell r="A1382" t="str">
            <v>Apparel</v>
          </cell>
          <cell r="B1382" t="str">
            <v>Dapai International Holdings Co. Ltd. (SGX:FP1)</v>
          </cell>
          <cell r="C1382" t="str">
            <v>China</v>
          </cell>
        </row>
        <row r="1383">
          <cell r="A1383" t="str">
            <v>Apparel</v>
          </cell>
          <cell r="B1383" t="str">
            <v>Spenta International Limited (BSE:526161)</v>
          </cell>
          <cell r="C1383" t="str">
            <v>India</v>
          </cell>
        </row>
        <row r="1384">
          <cell r="A1384" t="str">
            <v>Apparel</v>
          </cell>
          <cell r="B1384" t="str">
            <v>Banaras Beads Limited (BSE:526849)</v>
          </cell>
          <cell r="C1384" t="str">
            <v>India</v>
          </cell>
        </row>
        <row r="1385">
          <cell r="A1385" t="str">
            <v>Apparel</v>
          </cell>
          <cell r="B1385" t="str">
            <v>Towellers Limited (KASE:TOWL)</v>
          </cell>
          <cell r="C1385" t="str">
            <v>Pakistan</v>
          </cell>
        </row>
        <row r="1386">
          <cell r="A1386" t="str">
            <v>Apparel</v>
          </cell>
          <cell r="B1386" t="str">
            <v>Tainan Enterprise (Cayman) Co., Limited (TSEC:5906)</v>
          </cell>
          <cell r="C1386" t="str">
            <v>Taiwan</v>
          </cell>
        </row>
        <row r="1387">
          <cell r="A1387" t="str">
            <v>Apparel</v>
          </cell>
          <cell r="B1387" t="str">
            <v>Virat Industries Limited (BSE:530521)</v>
          </cell>
          <cell r="C1387" t="str">
            <v>India</v>
          </cell>
        </row>
        <row r="1388">
          <cell r="A1388" t="str">
            <v>Apparel</v>
          </cell>
          <cell r="B1388" t="str">
            <v>Neo Corp International Limited (BSE:523820)</v>
          </cell>
          <cell r="C1388" t="str">
            <v>India</v>
          </cell>
        </row>
        <row r="1389">
          <cell r="A1389" t="str">
            <v>Apparel</v>
          </cell>
          <cell r="B1389" t="str">
            <v>Redco Textiles Limited (KASE:REDCO)</v>
          </cell>
          <cell r="C1389" t="str">
            <v>Pakistan</v>
          </cell>
        </row>
        <row r="1390">
          <cell r="A1390" t="str">
            <v>Apparel</v>
          </cell>
          <cell r="B1390" t="str">
            <v>Island Textile Mills Limited (KASE:ILTM)</v>
          </cell>
          <cell r="C1390" t="str">
            <v>Pakistan</v>
          </cell>
        </row>
        <row r="1391">
          <cell r="A1391" t="str">
            <v>Apparel</v>
          </cell>
          <cell r="B1391" t="str">
            <v>Bella Casa Fashion &amp; Retail Limited (BSE:539399)</v>
          </cell>
          <cell r="C1391" t="str">
            <v>India</v>
          </cell>
        </row>
        <row r="1392">
          <cell r="A1392" t="str">
            <v>Apparel</v>
          </cell>
          <cell r="B1392" t="str">
            <v>Celebrity Fashions Limited (BSE:532695)</v>
          </cell>
          <cell r="C1392" t="str">
            <v>India</v>
          </cell>
        </row>
        <row r="1393">
          <cell r="A1393" t="str">
            <v>Apparel</v>
          </cell>
          <cell r="B1393" t="str">
            <v>Niche Capital Emas Holdings Berhad (KLSE:NICE)</v>
          </cell>
          <cell r="C1393" t="str">
            <v>Malaysia</v>
          </cell>
        </row>
        <row r="1394">
          <cell r="A1394" t="str">
            <v>Apparel</v>
          </cell>
          <cell r="B1394" t="str">
            <v>Mahalaxmi Rubtech Limited (BSE:514450)</v>
          </cell>
          <cell r="C1394" t="str">
            <v>India</v>
          </cell>
        </row>
        <row r="1395">
          <cell r="A1395" t="str">
            <v>Apparel</v>
          </cell>
          <cell r="B1395" t="str">
            <v>SAFKO Spinning Mills Ltd. (DSE:SAFKOSPINN)</v>
          </cell>
          <cell r="C1395" t="str">
            <v>Bangladesh</v>
          </cell>
        </row>
        <row r="1396">
          <cell r="A1396" t="str">
            <v>Apparel</v>
          </cell>
          <cell r="B1396" t="str">
            <v>Northern Jute Manufacturing Company Limited (DSE:NORTHERN)</v>
          </cell>
          <cell r="C1396" t="str">
            <v>Bangladesh</v>
          </cell>
        </row>
        <row r="1397">
          <cell r="A1397" t="str">
            <v>Apparel</v>
          </cell>
          <cell r="B1397" t="str">
            <v>Dewan Textile Mills Limited (KASE:DWTM)</v>
          </cell>
          <cell r="C1397" t="str">
            <v>Pakistan</v>
          </cell>
        </row>
        <row r="1398">
          <cell r="A1398" t="str">
            <v>Apparel</v>
          </cell>
          <cell r="B1398" t="str">
            <v>Alps Industries Limited (BSE:530715)</v>
          </cell>
          <cell r="C1398" t="str">
            <v>India</v>
          </cell>
        </row>
        <row r="1399">
          <cell r="A1399" t="str">
            <v>Apparel</v>
          </cell>
          <cell r="B1399" t="str">
            <v>Prag Bosimi Synthetics Limited (BSE:500192)</v>
          </cell>
          <cell r="C1399" t="str">
            <v>India</v>
          </cell>
        </row>
        <row r="1400">
          <cell r="A1400" t="str">
            <v>Apparel</v>
          </cell>
          <cell r="B1400" t="str">
            <v>Supreme Tex Mart Limited (BSE:531934)</v>
          </cell>
          <cell r="C1400" t="str">
            <v>India</v>
          </cell>
        </row>
        <row r="1401">
          <cell r="A1401" t="str">
            <v>Apparel</v>
          </cell>
          <cell r="B1401" t="str">
            <v>Dhanlaxmi Fabrics Limited (BSE:521151)</v>
          </cell>
          <cell r="C1401" t="str">
            <v>India</v>
          </cell>
        </row>
        <row r="1402">
          <cell r="A1402" t="str">
            <v>Apparel</v>
          </cell>
          <cell r="B1402" t="str">
            <v>Varteks d.d. (ZGSE:VART-R-1)</v>
          </cell>
          <cell r="C1402" t="str">
            <v>Croatia</v>
          </cell>
        </row>
        <row r="1403">
          <cell r="A1403" t="str">
            <v>Apparel</v>
          </cell>
          <cell r="B1403" t="str">
            <v>ELZAY Ready Wear Manufacturing Company (ASE:ELZA)</v>
          </cell>
          <cell r="C1403" t="str">
            <v>Jordan</v>
          </cell>
        </row>
        <row r="1404">
          <cell r="A1404" t="str">
            <v>Apparel</v>
          </cell>
          <cell r="B1404" t="str">
            <v>Gokak Textiles Limited (BSE:532957)</v>
          </cell>
          <cell r="C1404" t="str">
            <v>India</v>
          </cell>
        </row>
        <row r="1405">
          <cell r="A1405" t="str">
            <v>Apparel</v>
          </cell>
          <cell r="B1405" t="str">
            <v>Maqbool Textile Mills Limited (KASE:MQTM)</v>
          </cell>
          <cell r="C1405" t="str">
            <v>Pakistan</v>
          </cell>
        </row>
        <row r="1406">
          <cell r="A1406" t="str">
            <v>Apparel</v>
          </cell>
          <cell r="B1406" t="str">
            <v>Patspin India Limited (NSEI:PATSPINLTD)</v>
          </cell>
          <cell r="C1406" t="str">
            <v>India</v>
          </cell>
        </row>
        <row r="1407">
          <cell r="A1407" t="str">
            <v>Apparel</v>
          </cell>
          <cell r="B1407" t="str">
            <v>STI India Limited (BSE:513151)</v>
          </cell>
          <cell r="C1407" t="str">
            <v>India</v>
          </cell>
        </row>
        <row r="1408">
          <cell r="A1408" t="str">
            <v>Apparel</v>
          </cell>
          <cell r="B1408" t="str">
            <v>Soma Textiles &amp; Industries Limited (BSE:521034)</v>
          </cell>
          <cell r="C1408" t="str">
            <v>India</v>
          </cell>
        </row>
        <row r="1409">
          <cell r="A1409" t="str">
            <v>Apparel</v>
          </cell>
          <cell r="B1409" t="str">
            <v>Kumpulan Powernet Berhad (KLSE:KPOWER)</v>
          </cell>
          <cell r="C1409" t="str">
            <v>Malaysia</v>
          </cell>
        </row>
        <row r="1410">
          <cell r="A1410" t="str">
            <v>Apparel</v>
          </cell>
          <cell r="B1410" t="str">
            <v>Anjani Synthetics Limited (BSE:531223)</v>
          </cell>
          <cell r="C1410" t="str">
            <v>India</v>
          </cell>
        </row>
        <row r="1411">
          <cell r="A1411" t="str">
            <v>Apparel</v>
          </cell>
          <cell r="B1411" t="str">
            <v>Meyer Apparel Limited (BSE:531613)</v>
          </cell>
          <cell r="C1411" t="str">
            <v>India</v>
          </cell>
        </row>
        <row r="1412">
          <cell r="A1412" t="str">
            <v>Apparel</v>
          </cell>
          <cell r="B1412" t="str">
            <v>Janana De Malucho Textile Mills Limited (KASE:JDMT)</v>
          </cell>
          <cell r="C1412" t="str">
            <v>Pakistan</v>
          </cell>
        </row>
        <row r="1413">
          <cell r="A1413" t="str">
            <v>Apparel</v>
          </cell>
          <cell r="B1413" t="str">
            <v>Sybly Industries Limited (BSE:531499)</v>
          </cell>
          <cell r="C1413" t="str">
            <v>India</v>
          </cell>
        </row>
        <row r="1414">
          <cell r="A1414" t="str">
            <v>Apparel</v>
          </cell>
          <cell r="B1414" t="str">
            <v>Shree Ganesh Jewellery House (I) Limited (NSEI:SGJHL)</v>
          </cell>
          <cell r="C1414" t="str">
            <v>India</v>
          </cell>
        </row>
        <row r="1415">
          <cell r="A1415" t="str">
            <v>Apparel</v>
          </cell>
          <cell r="B1415" t="str">
            <v>Dewan Farooque Spinning Mills Limited (KASE:DFSM)</v>
          </cell>
          <cell r="C1415" t="str">
            <v>Pakistan</v>
          </cell>
        </row>
        <row r="1416">
          <cell r="A1416" t="str">
            <v>Apparel</v>
          </cell>
          <cell r="B1416" t="str">
            <v>Bhandari Hosiery Exports Limited (BSE:512608)</v>
          </cell>
          <cell r="C1416" t="str">
            <v>India</v>
          </cell>
        </row>
        <row r="1417">
          <cell r="A1417" t="str">
            <v>Apparel</v>
          </cell>
          <cell r="B1417" t="str">
            <v>Hayleys Fibre PLC (COSE:HEXP-N-0000)</v>
          </cell>
          <cell r="C1417" t="str">
            <v>Sri Lanka</v>
          </cell>
        </row>
        <row r="1418">
          <cell r="A1418" t="str">
            <v>Apparel</v>
          </cell>
          <cell r="B1418" t="str">
            <v>A.K. Spintex Limited (BSE:539300)</v>
          </cell>
          <cell r="C1418" t="str">
            <v>India</v>
          </cell>
        </row>
        <row r="1419">
          <cell r="A1419" t="str">
            <v>Apparel</v>
          </cell>
          <cell r="B1419" t="str">
            <v>Vyapar Industries Limited (BSE:506142)</v>
          </cell>
          <cell r="C1419" t="str">
            <v>India</v>
          </cell>
        </row>
        <row r="1420">
          <cell r="A1420" t="str">
            <v>Apparel</v>
          </cell>
          <cell r="B1420" t="str">
            <v>PCCS Group Berhad (KLSE:PCCS)</v>
          </cell>
          <cell r="C1420" t="str">
            <v>Malaysia</v>
          </cell>
        </row>
        <row r="1421">
          <cell r="A1421" t="str">
            <v>Apparel</v>
          </cell>
          <cell r="B1421" t="str">
            <v>Samata Leather Complex Limited (DSE:SAMATALETH)</v>
          </cell>
          <cell r="C1421" t="str">
            <v>Bangladesh</v>
          </cell>
        </row>
        <row r="1422">
          <cell r="A1422" t="str">
            <v>Apparel</v>
          </cell>
          <cell r="B1422" t="str">
            <v>Babri Cotton Mills Limited (KASE:BCML)</v>
          </cell>
          <cell r="C1422" t="str">
            <v>Pakistan</v>
          </cell>
        </row>
        <row r="1423">
          <cell r="A1423" t="str">
            <v>Apparel</v>
          </cell>
          <cell r="B1423" t="str">
            <v>Societe Industrielle des Textiles S.A. (BVMT:SITEX)</v>
          </cell>
          <cell r="C1423" t="str">
            <v>Tunisia</v>
          </cell>
        </row>
        <row r="1424">
          <cell r="A1424" t="str">
            <v>Apparel</v>
          </cell>
          <cell r="B1424" t="str">
            <v>Reliance Chemotex Industries Limited (BSE:503162)</v>
          </cell>
          <cell r="C1424" t="str">
            <v>India</v>
          </cell>
        </row>
        <row r="1425">
          <cell r="A1425" t="str">
            <v>Apparel</v>
          </cell>
          <cell r="B1425" t="str">
            <v>SJ Corporation Limited (BSE:504398)</v>
          </cell>
          <cell r="C1425" t="str">
            <v>India</v>
          </cell>
        </row>
        <row r="1426">
          <cell r="A1426" t="str">
            <v>Apparel</v>
          </cell>
          <cell r="B1426" t="str">
            <v>Rishi Techtex Limited (BSE:523021)</v>
          </cell>
          <cell r="C1426" t="str">
            <v>India</v>
          </cell>
        </row>
        <row r="1427">
          <cell r="A1427" t="str">
            <v>Apparel</v>
          </cell>
          <cell r="B1427" t="str">
            <v>Ahmad Hassan Textile Mills Limited (KASE:AHTM)</v>
          </cell>
          <cell r="C1427" t="str">
            <v>Pakistan</v>
          </cell>
        </row>
        <row r="1428">
          <cell r="A1428" t="str">
            <v>Apparel</v>
          </cell>
          <cell r="B1428" t="str">
            <v>Orosil Smiths India Limited (BSE:531626)</v>
          </cell>
          <cell r="C1428" t="str">
            <v>India</v>
          </cell>
        </row>
        <row r="1429">
          <cell r="A1429" t="str">
            <v>Apparel</v>
          </cell>
          <cell r="B1429" t="str">
            <v>Goenka Diamond and Jewels Limited (BSE:533189)</v>
          </cell>
          <cell r="C1429" t="str">
            <v>India</v>
          </cell>
        </row>
        <row r="1430">
          <cell r="A1430" t="str">
            <v>Apparel</v>
          </cell>
          <cell r="B1430" t="str">
            <v>Crescent Fibres Limited (KASE:CFL)</v>
          </cell>
          <cell r="C1430" t="str">
            <v>Pakistan</v>
          </cell>
        </row>
        <row r="1431">
          <cell r="A1431" t="str">
            <v>Apparel</v>
          </cell>
          <cell r="B1431" t="str">
            <v>Quetta Textile Mills Limited (KASE:QUET)</v>
          </cell>
          <cell r="C1431" t="str">
            <v>Pakistan</v>
          </cell>
        </row>
        <row r="1432">
          <cell r="A1432" t="str">
            <v>Apparel</v>
          </cell>
          <cell r="B1432" t="str">
            <v>Prakash Woollen &amp; Synthetic Mills Limited (BSE:531437)</v>
          </cell>
          <cell r="C1432" t="str">
            <v>India</v>
          </cell>
        </row>
        <row r="1433">
          <cell r="A1433" t="str">
            <v>Apparel</v>
          </cell>
          <cell r="B1433" t="str">
            <v>Saigon Fishing Net Joint Stock Company (HASTC:SFN)</v>
          </cell>
          <cell r="C1433" t="str">
            <v>Vietnam</v>
          </cell>
        </row>
        <row r="1434">
          <cell r="A1434" t="str">
            <v>Apparel</v>
          </cell>
          <cell r="B1434" t="str">
            <v>Arex Industries Limited (BSE:526851)</v>
          </cell>
          <cell r="C1434" t="str">
            <v>India</v>
          </cell>
        </row>
        <row r="1435">
          <cell r="A1435" t="str">
            <v>Apparel</v>
          </cell>
          <cell r="B1435" t="str">
            <v>Eurotex Industries and Exports Limited (NSEI:EUROTEXIND)</v>
          </cell>
          <cell r="C1435" t="str">
            <v>India</v>
          </cell>
        </row>
        <row r="1436">
          <cell r="A1436" t="str">
            <v>Apparel</v>
          </cell>
          <cell r="B1436" t="str">
            <v>Valson Industries Limited (BSE:530459)</v>
          </cell>
          <cell r="C1436" t="str">
            <v>India</v>
          </cell>
        </row>
        <row r="1437">
          <cell r="A1437" t="str">
            <v>Apparel</v>
          </cell>
          <cell r="B1437" t="str">
            <v>Nazir Cotton Mills Limited (KASE:NCML)</v>
          </cell>
          <cell r="C1437" t="str">
            <v>Pakistan</v>
          </cell>
        </row>
        <row r="1438">
          <cell r="A1438" t="str">
            <v>Apparel</v>
          </cell>
          <cell r="B1438" t="str">
            <v>Hilasal Mexicana, S.A.B. de C.V. (BMV:HILASAL A)</v>
          </cell>
          <cell r="C1438" t="str">
            <v>Mexico</v>
          </cell>
        </row>
        <row r="1439">
          <cell r="A1439" t="str">
            <v>Apparel</v>
          </cell>
          <cell r="B1439" t="str">
            <v>Birla Cotsyn (India) Limited (BSE:533006)</v>
          </cell>
          <cell r="C1439" t="str">
            <v>India</v>
          </cell>
        </row>
        <row r="1440">
          <cell r="A1440" t="str">
            <v>Apparel</v>
          </cell>
          <cell r="B1440" t="str">
            <v>Kohat Textile Mills Limited (KASE:KOHTM)</v>
          </cell>
          <cell r="C1440" t="str">
            <v>Pakistan</v>
          </cell>
        </row>
        <row r="1441">
          <cell r="A1441" t="str">
            <v>Apparel</v>
          </cell>
          <cell r="B1441" t="str">
            <v>Uday Jewellery Industries Limited (BSE:539518)</v>
          </cell>
          <cell r="C1441" t="str">
            <v>India</v>
          </cell>
        </row>
        <row r="1442">
          <cell r="A1442" t="str">
            <v>Apparel</v>
          </cell>
          <cell r="B1442" t="str">
            <v>Sonargaon Textiles Limited (DSE:SONARGAON)</v>
          </cell>
          <cell r="C1442" t="str">
            <v>Bangladesh</v>
          </cell>
        </row>
        <row r="1443">
          <cell r="A1443" t="str">
            <v>Apparel</v>
          </cell>
          <cell r="B1443" t="str">
            <v>D.S. Industries Limited (KASE:DSIL)</v>
          </cell>
          <cell r="C1443" t="str">
            <v>Pakistan</v>
          </cell>
        </row>
        <row r="1444">
          <cell r="A1444" t="str">
            <v>Apparel</v>
          </cell>
          <cell r="B1444" t="str">
            <v>GTN Industries Limited (BSE:500170)</v>
          </cell>
          <cell r="C1444" t="str">
            <v>India</v>
          </cell>
        </row>
        <row r="1445">
          <cell r="A1445" t="str">
            <v>Apparel</v>
          </cell>
          <cell r="B1445" t="str">
            <v>Ashfaq Textile Mills Limited (KASE:ASHT)</v>
          </cell>
          <cell r="C1445" t="str">
            <v>Pakistan</v>
          </cell>
        </row>
        <row r="1446">
          <cell r="A1446" t="str">
            <v>Apparel</v>
          </cell>
          <cell r="B1446" t="str">
            <v>Metaltech Industrial Co., Ltd. (GTSM:4419)</v>
          </cell>
          <cell r="C1446" t="str">
            <v>Taiwan</v>
          </cell>
        </row>
        <row r="1447">
          <cell r="A1447" t="str">
            <v>Apparel</v>
          </cell>
          <cell r="B1447" t="str">
            <v>Acknit Industries Limited (BSE:530043)</v>
          </cell>
          <cell r="C1447" t="str">
            <v>India</v>
          </cell>
        </row>
        <row r="1448">
          <cell r="A1448" t="str">
            <v>Apparel</v>
          </cell>
          <cell r="B1448" t="str">
            <v>Salona Cotspin Limited (BSE:590056)</v>
          </cell>
          <cell r="C1448" t="str">
            <v>India</v>
          </cell>
        </row>
        <row r="1449">
          <cell r="A1449" t="str">
            <v>Apparel</v>
          </cell>
          <cell r="B1449" t="str">
            <v>Zenith Exports Limited (BSE:512553)</v>
          </cell>
          <cell r="C1449" t="str">
            <v>India</v>
          </cell>
        </row>
        <row r="1450">
          <cell r="A1450" t="str">
            <v>Apparel</v>
          </cell>
          <cell r="B1450" t="str">
            <v>K-Lifestyle and Industries Limited (BSE:514221)</v>
          </cell>
          <cell r="C1450" t="str">
            <v>India</v>
          </cell>
        </row>
        <row r="1451">
          <cell r="A1451" t="str">
            <v>Apparel</v>
          </cell>
          <cell r="B1451" t="str">
            <v>Golden Textiles &amp; Clothes Wool (CASE:GTWL)</v>
          </cell>
          <cell r="C1451" t="str">
            <v>Egypt</v>
          </cell>
        </row>
        <row r="1452">
          <cell r="A1452" t="str">
            <v>Apparel</v>
          </cell>
          <cell r="B1452" t="str">
            <v>Modern Dyeing &amp; Screen Printing Limited (DSE:MODERNDYE)</v>
          </cell>
          <cell r="C1452" t="str">
            <v>Bangladesh</v>
          </cell>
        </row>
        <row r="1453">
          <cell r="A1453" t="str">
            <v>Apparel</v>
          </cell>
          <cell r="B1453" t="str">
            <v>Zodiac-JRD-MKJ Limited (NSEI:ZODJRDMKJ)</v>
          </cell>
          <cell r="C1453" t="str">
            <v>India</v>
          </cell>
        </row>
        <row r="1454">
          <cell r="A1454" t="str">
            <v>Apparel</v>
          </cell>
          <cell r="B1454" t="str">
            <v>Aruj Industries Limited (KASE:ARUJ)</v>
          </cell>
          <cell r="C1454" t="str">
            <v>Pakistan</v>
          </cell>
        </row>
        <row r="1455">
          <cell r="A1455" t="str">
            <v>Apparel</v>
          </cell>
          <cell r="B1455" t="str">
            <v>Akary for Industries and Real Estate Investments Co. P.L.C. (ASE:WOOL)</v>
          </cell>
          <cell r="C1455" t="str">
            <v>Jordan</v>
          </cell>
        </row>
        <row r="1456">
          <cell r="A1456" t="str">
            <v>Apparel</v>
          </cell>
          <cell r="B1456" t="str">
            <v>Tri-Star Polyester Limited (KASE:TRPOL)</v>
          </cell>
          <cell r="C1456" t="str">
            <v>Pakistan</v>
          </cell>
        </row>
        <row r="1457">
          <cell r="A1457" t="str">
            <v>Apparel</v>
          </cell>
          <cell r="B1457" t="str">
            <v>R&amp;B Denims Limited (BSE:538119)</v>
          </cell>
          <cell r="C1457" t="str">
            <v>India</v>
          </cell>
        </row>
        <row r="1458">
          <cell r="A1458" t="str">
            <v>Apparel</v>
          </cell>
          <cell r="B1458" t="str">
            <v>Ashnoor Textile Mills Limited (BSE:507872)</v>
          </cell>
          <cell r="C1458" t="str">
            <v>India</v>
          </cell>
        </row>
        <row r="1459">
          <cell r="A1459" t="str">
            <v>Apparel</v>
          </cell>
          <cell r="B1459" t="str">
            <v>Tekstina d.d. (LJSE:TEAG)</v>
          </cell>
          <cell r="C1459" t="str">
            <v>Slovenia</v>
          </cell>
        </row>
        <row r="1460">
          <cell r="A1460" t="str">
            <v>Apparel</v>
          </cell>
          <cell r="B1460" t="str">
            <v>Eastern Silk Industries Limited (BSE:590022)</v>
          </cell>
          <cell r="C1460" t="str">
            <v>India</v>
          </cell>
        </row>
        <row r="1461">
          <cell r="A1461" t="str">
            <v>Apparel</v>
          </cell>
          <cell r="B1461" t="str">
            <v>Suryaamba Spinning Mills Limited (BSE:533101)</v>
          </cell>
          <cell r="C1461" t="str">
            <v>India</v>
          </cell>
        </row>
        <row r="1462">
          <cell r="A1462" t="str">
            <v>Apparel</v>
          </cell>
          <cell r="B1462" t="str">
            <v>Fairdeal Filaments Ltd. (BSE:514474)</v>
          </cell>
          <cell r="C1462" t="str">
            <v>India</v>
          </cell>
        </row>
        <row r="1463">
          <cell r="A1463" t="str">
            <v>Apparel</v>
          </cell>
          <cell r="B1463" t="str">
            <v>Swasti Vinayaka Synthetics Limited (BSE:510245)</v>
          </cell>
          <cell r="C1463" t="str">
            <v>India</v>
          </cell>
        </row>
        <row r="1464">
          <cell r="A1464" t="str">
            <v>Apparel</v>
          </cell>
          <cell r="B1464" t="str">
            <v>Idrees Textile Mills Limited (KASE:IDRT)</v>
          </cell>
          <cell r="C1464" t="str">
            <v>Pakistan</v>
          </cell>
        </row>
        <row r="1465">
          <cell r="A1465" t="str">
            <v>Apparel</v>
          </cell>
          <cell r="B1465" t="str">
            <v>Blue Diamonds Jewellery Worldwide PLC (COSE:BLUE-N-0000)</v>
          </cell>
          <cell r="C1465" t="str">
            <v>Sri Lanka</v>
          </cell>
        </row>
        <row r="1466">
          <cell r="A1466" t="str">
            <v>Apparel</v>
          </cell>
          <cell r="B1466" t="str">
            <v>Saritow Spinning Mills Limited (KASE:SSML)</v>
          </cell>
          <cell r="C1466" t="str">
            <v>Pakistan</v>
          </cell>
        </row>
        <row r="1467">
          <cell r="A1467" t="str">
            <v>Apparel</v>
          </cell>
          <cell r="B1467" t="str">
            <v>Kandagiri Spinning Mills Limited (BSE:521242)</v>
          </cell>
          <cell r="C1467" t="str">
            <v>India</v>
          </cell>
        </row>
        <row r="1468">
          <cell r="A1468" t="str">
            <v>Apparel</v>
          </cell>
          <cell r="B1468" t="str">
            <v>Vippy Spinpro Limited (BSE:514302)</v>
          </cell>
          <cell r="C1468" t="str">
            <v>India</v>
          </cell>
        </row>
        <row r="1469">
          <cell r="A1469" t="str">
            <v>Apparel</v>
          </cell>
          <cell r="B1469" t="str">
            <v>Blue Chip Tex Industries Limited (BSE:506981)</v>
          </cell>
          <cell r="C1469" t="str">
            <v>India</v>
          </cell>
        </row>
        <row r="1470">
          <cell r="A1470" t="str">
            <v>Apparel</v>
          </cell>
          <cell r="B1470" t="str">
            <v>Tamilnadu Jai Bharath Mills Limited (BSE:521038)</v>
          </cell>
          <cell r="C1470" t="str">
            <v>India</v>
          </cell>
        </row>
        <row r="1471">
          <cell r="A1471" t="str">
            <v>Apparel</v>
          </cell>
          <cell r="B1471" t="str">
            <v>The Jamshri Ranjitsinghji Spg &amp; Wvg Mills Co. Ltd (BSE:502901)</v>
          </cell>
          <cell r="C1471" t="str">
            <v>India</v>
          </cell>
        </row>
        <row r="1472">
          <cell r="A1472" t="str">
            <v>Apparel</v>
          </cell>
          <cell r="B1472" t="str">
            <v>S.C. Conted S.A. (BVB:CNTE)</v>
          </cell>
          <cell r="C1472" t="str">
            <v>Romania</v>
          </cell>
        </row>
        <row r="1473">
          <cell r="A1473" t="str">
            <v>Apparel</v>
          </cell>
          <cell r="B1473" t="str">
            <v>Jubilee Spinning &amp; Weaving Mills Limited (KASE:JUBS)</v>
          </cell>
          <cell r="C1473" t="str">
            <v>Pakistan</v>
          </cell>
        </row>
        <row r="1474">
          <cell r="A1474" t="str">
            <v>Apparel</v>
          </cell>
          <cell r="B1474" t="str">
            <v>Phu Thanh Garment Joint Stock Company (HASTC:MPT)</v>
          </cell>
          <cell r="C1474" t="str">
            <v>Vietnam</v>
          </cell>
        </row>
        <row r="1475">
          <cell r="A1475" t="str">
            <v>Apparel</v>
          </cell>
          <cell r="B1475" t="str">
            <v>AB Linas (NSEL:LNS1L)</v>
          </cell>
          <cell r="C1475" t="str">
            <v>Lithuania</v>
          </cell>
        </row>
        <row r="1476">
          <cell r="A1476" t="str">
            <v>Apparel</v>
          </cell>
          <cell r="B1476" t="str">
            <v>AMTEK Holdings Berhad (KLSE:AMTEK)</v>
          </cell>
          <cell r="C1476" t="str">
            <v>Malaysia</v>
          </cell>
        </row>
        <row r="1477">
          <cell r="A1477" t="str">
            <v>Apparel</v>
          </cell>
          <cell r="B1477" t="str">
            <v>Pasupati Spinning &amp; Weaving Mills Limited (BSE:503092)</v>
          </cell>
          <cell r="C1477" t="str">
            <v>India</v>
          </cell>
        </row>
        <row r="1478">
          <cell r="A1478" t="str">
            <v>Apparel</v>
          </cell>
          <cell r="B1478" t="str">
            <v>Ghazi Fabrics International Limited (KASE:GFIL)</v>
          </cell>
          <cell r="C1478" t="str">
            <v>Pakistan</v>
          </cell>
        </row>
        <row r="1479">
          <cell r="A1479" t="str">
            <v>Apparel</v>
          </cell>
          <cell r="B1479" t="str">
            <v>Sri Ramakrishna Mills (Coimbatore) Limited (BSE:521178)</v>
          </cell>
          <cell r="C1479" t="str">
            <v>India</v>
          </cell>
        </row>
        <row r="1480">
          <cell r="A1480" t="str">
            <v>Apparel</v>
          </cell>
          <cell r="B1480" t="str">
            <v>Rajvir Industries Limited (BSE:532665)</v>
          </cell>
          <cell r="C1480" t="str">
            <v>India</v>
          </cell>
        </row>
        <row r="1481">
          <cell r="A1481" t="str">
            <v>Apparel</v>
          </cell>
          <cell r="B1481" t="str">
            <v>Samin Textiles Limited (KASE:SMTM)</v>
          </cell>
          <cell r="C1481" t="str">
            <v>Pakistan</v>
          </cell>
        </row>
        <row r="1482">
          <cell r="A1482" t="str">
            <v>Apparel</v>
          </cell>
          <cell r="B1482" t="str">
            <v>GTN Textiles Limited (BSE:532744)</v>
          </cell>
          <cell r="C1482" t="str">
            <v>India</v>
          </cell>
        </row>
        <row r="1483">
          <cell r="A1483" t="str">
            <v>Apparel</v>
          </cell>
          <cell r="B1483" t="str">
            <v>Shree Rajasthan Syntex Limited (BSE:503837)</v>
          </cell>
          <cell r="C1483" t="str">
            <v>India</v>
          </cell>
        </row>
        <row r="1484">
          <cell r="A1484" t="str">
            <v>Apparel</v>
          </cell>
          <cell r="B1484" t="str">
            <v>H P Cotton Textile Mills Limited (BSE:502873)</v>
          </cell>
          <cell r="C1484" t="str">
            <v>India</v>
          </cell>
        </row>
        <row r="1485">
          <cell r="A1485" t="str">
            <v>Apparel</v>
          </cell>
          <cell r="B1485" t="str">
            <v>Chakwal Spinning Mills Limited (KASE:CWSM)</v>
          </cell>
          <cell r="C1485" t="str">
            <v>Pakistan</v>
          </cell>
        </row>
        <row r="1486">
          <cell r="A1486" t="str">
            <v>Apparel</v>
          </cell>
          <cell r="B1486" t="str">
            <v>Filatex Fashions Limited (BSE:532022)</v>
          </cell>
          <cell r="C1486" t="str">
            <v>India</v>
          </cell>
        </row>
        <row r="1487">
          <cell r="A1487" t="str">
            <v>Apparel</v>
          </cell>
          <cell r="B1487" t="str">
            <v>Golkunda Diamonds &amp; Jewellery Limited (BSE:523676)</v>
          </cell>
          <cell r="C1487" t="str">
            <v>India</v>
          </cell>
        </row>
        <row r="1488">
          <cell r="A1488" t="str">
            <v>Apparel</v>
          </cell>
          <cell r="B1488" t="str">
            <v>G.Home Textile Investment JSC (HASTC:G20)</v>
          </cell>
          <cell r="C1488" t="str">
            <v>Vietnam</v>
          </cell>
        </row>
        <row r="1489">
          <cell r="A1489" t="str">
            <v>Apparel</v>
          </cell>
          <cell r="B1489" t="str">
            <v>Yousuf Weaving Mills Ltd. (KASE:YOUW)</v>
          </cell>
          <cell r="C1489" t="str">
            <v>Pakistan</v>
          </cell>
        </row>
        <row r="1490">
          <cell r="A1490" t="str">
            <v>Apparel</v>
          </cell>
          <cell r="B1490" t="str">
            <v>Hind Syntex Limited (BSE:503881)</v>
          </cell>
          <cell r="C1490" t="str">
            <v>India</v>
          </cell>
        </row>
        <row r="1491">
          <cell r="A1491" t="str">
            <v>Apparel</v>
          </cell>
          <cell r="B1491" t="str">
            <v>Winsome Yarns Limited (BSE:514348)</v>
          </cell>
          <cell r="C1491" t="str">
            <v>India</v>
          </cell>
        </row>
        <row r="1492">
          <cell r="A1492" t="str">
            <v>Apparel</v>
          </cell>
          <cell r="B1492" t="str">
            <v>Nakoda Limited (BSE:521030)</v>
          </cell>
          <cell r="C1492" t="str">
            <v>India</v>
          </cell>
        </row>
        <row r="1493">
          <cell r="A1493" t="str">
            <v>Apparel</v>
          </cell>
          <cell r="B1493" t="str">
            <v>Shams Textile Mills Limited (KASE:STML)</v>
          </cell>
          <cell r="C1493" t="str">
            <v>Pakistan</v>
          </cell>
        </row>
        <row r="1494">
          <cell r="A1494" t="str">
            <v>Apparel</v>
          </cell>
          <cell r="B1494" t="str">
            <v>China Taisan Technology Group Holdings Limited (SGX:AZW)</v>
          </cell>
          <cell r="C1494" t="str">
            <v>Singapore</v>
          </cell>
        </row>
        <row r="1495">
          <cell r="A1495" t="str">
            <v>Apparel</v>
          </cell>
          <cell r="B1495" t="str">
            <v>Service Fabrics Limited (KASE:SERF)</v>
          </cell>
          <cell r="C1495" t="str">
            <v>Pakistan</v>
          </cell>
        </row>
        <row r="1496">
          <cell r="A1496" t="str">
            <v>Apparel</v>
          </cell>
          <cell r="B1496" t="str">
            <v>Argaman Industries Ltd. (TASE:ARGM-M)</v>
          </cell>
          <cell r="C1496" t="str">
            <v>Israel</v>
          </cell>
        </row>
        <row r="1497">
          <cell r="A1497" t="str">
            <v>Apparel</v>
          </cell>
          <cell r="B1497" t="str">
            <v>Women's Next Loungeries Limited (BSE:538128)</v>
          </cell>
          <cell r="C1497" t="str">
            <v>India</v>
          </cell>
        </row>
        <row r="1498">
          <cell r="A1498" t="str">
            <v>Apparel</v>
          </cell>
          <cell r="B1498" t="str">
            <v>Al-Abid Silk Mills Limited (KASE:AASM)</v>
          </cell>
          <cell r="C1498" t="str">
            <v>Pakistan</v>
          </cell>
        </row>
        <row r="1499">
          <cell r="A1499" t="str">
            <v>Apparel</v>
          </cell>
          <cell r="B1499" t="str">
            <v>Swasti Vinayaka Art and Heritage Corporation Limited (BSE:512257)</v>
          </cell>
          <cell r="C1499" t="str">
            <v>India</v>
          </cell>
        </row>
        <row r="1500">
          <cell r="A1500" t="str">
            <v>Apparel</v>
          </cell>
          <cell r="B1500" t="str">
            <v>Integra Garments and Textiles Limited (BSE:535958)</v>
          </cell>
          <cell r="C1500" t="str">
            <v>India</v>
          </cell>
        </row>
        <row r="1501">
          <cell r="A1501" t="str">
            <v>Apparel</v>
          </cell>
          <cell r="B1501" t="str">
            <v>Ventura Textiles Limited (BSE:516098)</v>
          </cell>
          <cell r="C1501" t="str">
            <v>India</v>
          </cell>
        </row>
        <row r="1502">
          <cell r="A1502" t="str">
            <v>Apparel</v>
          </cell>
          <cell r="B1502" t="str">
            <v>Sunil Industries Limited (BSE:521232)</v>
          </cell>
          <cell r="C1502" t="str">
            <v>India</v>
          </cell>
        </row>
        <row r="1503">
          <cell r="A1503" t="str">
            <v>Apparel</v>
          </cell>
          <cell r="B1503" t="str">
            <v>Imam Button Industries Ltd. (DSE:IMAMBUTTON)</v>
          </cell>
          <cell r="C1503" t="str">
            <v>Bangladesh</v>
          </cell>
        </row>
        <row r="1504">
          <cell r="A1504" t="str">
            <v>Apparel</v>
          </cell>
          <cell r="B1504" t="str">
            <v>Raj Rayon Industries Limited (BSE:530699)</v>
          </cell>
          <cell r="C1504" t="str">
            <v>India</v>
          </cell>
        </row>
        <row r="1505">
          <cell r="A1505" t="str">
            <v>Apparel</v>
          </cell>
          <cell r="B1505" t="str">
            <v>Raghuvir Synthetics Limited (BSE:514316)</v>
          </cell>
          <cell r="C1505" t="str">
            <v>India</v>
          </cell>
        </row>
        <row r="1506">
          <cell r="A1506" t="str">
            <v>Apparel</v>
          </cell>
          <cell r="B1506" t="str">
            <v>Shadab Textile Mills Limited (KASE:SHDT)</v>
          </cell>
          <cell r="C1506" t="str">
            <v>Pakistan</v>
          </cell>
        </row>
        <row r="1507">
          <cell r="A1507" t="str">
            <v>Apparel</v>
          </cell>
          <cell r="B1507" t="str">
            <v>Nadejda AD (BUL:6N1)</v>
          </cell>
          <cell r="C1507" t="str">
            <v>Bulgaria</v>
          </cell>
        </row>
        <row r="1508">
          <cell r="A1508" t="str">
            <v>Apparel</v>
          </cell>
          <cell r="B1508" t="str">
            <v>Aditya Spinners Limited (BSE:521141)</v>
          </cell>
          <cell r="C1508" t="str">
            <v>India</v>
          </cell>
        </row>
        <row r="1509">
          <cell r="A1509" t="str">
            <v>Apparel</v>
          </cell>
          <cell r="B1509" t="str">
            <v>Veronica Production Limited (BSE:531695)</v>
          </cell>
          <cell r="C1509" t="str">
            <v>India</v>
          </cell>
        </row>
        <row r="1510">
          <cell r="A1510" t="str">
            <v>Apparel</v>
          </cell>
          <cell r="B1510" t="str">
            <v>Jordan Clothing Company PLC (ASE:CJCC)</v>
          </cell>
          <cell r="C1510" t="str">
            <v>Jordan</v>
          </cell>
        </row>
        <row r="1511">
          <cell r="A1511" t="str">
            <v>Apparel</v>
          </cell>
          <cell r="B1511" t="str">
            <v>First Winner Industries Limited (NSEI:FIRSTWIN)</v>
          </cell>
          <cell r="C1511" t="str">
            <v>India</v>
          </cell>
        </row>
        <row r="1512">
          <cell r="A1512" t="str">
            <v>Apparel</v>
          </cell>
          <cell r="B1512" t="str">
            <v>Ravi Textile Mills Limited (KASE:RAVT)</v>
          </cell>
          <cell r="C1512" t="str">
            <v>Pakistan</v>
          </cell>
        </row>
        <row r="1513">
          <cell r="A1513" t="str">
            <v>Apparel</v>
          </cell>
          <cell r="B1513" t="str">
            <v>Cityman Limited (BSE:521210)</v>
          </cell>
          <cell r="C1513" t="str">
            <v>India</v>
          </cell>
        </row>
        <row r="1514">
          <cell r="A1514" t="str">
            <v>Apparel</v>
          </cell>
          <cell r="B1514" t="str">
            <v>Bilal Fibres Limited (KASE:BILF)</v>
          </cell>
          <cell r="C1514" t="str">
            <v>Pakistan</v>
          </cell>
        </row>
        <row r="1515">
          <cell r="A1515" t="str">
            <v>Apparel</v>
          </cell>
          <cell r="B1515" t="str">
            <v>Alka India Limited (BSE:530889)</v>
          </cell>
          <cell r="C1515" t="str">
            <v>India</v>
          </cell>
        </row>
        <row r="1516">
          <cell r="A1516" t="str">
            <v>Apparel</v>
          </cell>
          <cell r="B1516" t="str">
            <v>Rainbow Denim Limited (BSE:532441)</v>
          </cell>
          <cell r="C1516" t="str">
            <v>India</v>
          </cell>
        </row>
        <row r="1517">
          <cell r="A1517" t="str">
            <v>Apparel</v>
          </cell>
          <cell r="B1517" t="str">
            <v>Advance Lifestyles Limited (BSE:521048)</v>
          </cell>
          <cell r="C1517" t="str">
            <v>India</v>
          </cell>
        </row>
        <row r="1518">
          <cell r="A1518" t="str">
            <v>Apparel</v>
          </cell>
          <cell r="B1518" t="str">
            <v>Spice Islands Apparels Limited (BSE:526827)</v>
          </cell>
          <cell r="C1518" t="str">
            <v>India</v>
          </cell>
        </row>
        <row r="1519">
          <cell r="A1519" t="str">
            <v>Apparel</v>
          </cell>
          <cell r="B1519" t="str">
            <v>Sky Industries Limited (BSE:526479)</v>
          </cell>
          <cell r="C1519" t="str">
            <v>India</v>
          </cell>
        </row>
        <row r="1520">
          <cell r="A1520" t="str">
            <v>Apparel</v>
          </cell>
          <cell r="B1520" t="str">
            <v>Runeecha Textiles Limited (BSE:590124)</v>
          </cell>
          <cell r="C1520" t="str">
            <v>India</v>
          </cell>
        </row>
        <row r="1521">
          <cell r="A1521" t="str">
            <v>Apparel</v>
          </cell>
          <cell r="B1521" t="str">
            <v>Sajjad Textile Mills Limited (KASE:SJTM)</v>
          </cell>
          <cell r="C1521" t="str">
            <v>Pakistan</v>
          </cell>
        </row>
        <row r="1522">
          <cell r="A1522" t="str">
            <v>Apparel</v>
          </cell>
          <cell r="B1522" t="str">
            <v>Asim Textile Mills Limited (KASE:ASTM)</v>
          </cell>
          <cell r="C1522" t="str">
            <v>Pakistan</v>
          </cell>
        </row>
        <row r="1523">
          <cell r="A1523" t="str">
            <v>Apparel</v>
          </cell>
          <cell r="B1523" t="str">
            <v>Katare Spinning Mills Limited (BSE:502933)</v>
          </cell>
          <cell r="C1523" t="str">
            <v>India</v>
          </cell>
        </row>
        <row r="1524">
          <cell r="A1524" t="str">
            <v>Apparel</v>
          </cell>
          <cell r="B1524" t="str">
            <v>Pradip Overseas Limited (BSE:533178)</v>
          </cell>
          <cell r="C1524" t="str">
            <v>India</v>
          </cell>
        </row>
        <row r="1525">
          <cell r="A1525" t="str">
            <v>Apparel</v>
          </cell>
          <cell r="B1525" t="str">
            <v>Eskay K'n'IT (India) Limited (BSE:514118)</v>
          </cell>
          <cell r="C1525" t="str">
            <v>India</v>
          </cell>
        </row>
        <row r="1526">
          <cell r="A1526" t="str">
            <v>Apparel</v>
          </cell>
          <cell r="B1526" t="str">
            <v>Ideal Spinning Mills Limited (KASE:IDSM)</v>
          </cell>
          <cell r="C1526" t="str">
            <v>Pakistan</v>
          </cell>
        </row>
        <row r="1527">
          <cell r="A1527" t="str">
            <v>Apparel</v>
          </cell>
          <cell r="B1527" t="str">
            <v>Minaxi Textiles Limited (BSE:531456)</v>
          </cell>
          <cell r="C1527" t="str">
            <v>India</v>
          </cell>
        </row>
        <row r="1528">
          <cell r="A1528" t="str">
            <v>Apparel</v>
          </cell>
          <cell r="B1528" t="str">
            <v>Sri Lakshmi Saraswathi Textiles (Arni) Limited (BSE:521161)</v>
          </cell>
          <cell r="C1528" t="str">
            <v>India</v>
          </cell>
        </row>
        <row r="1529">
          <cell r="A1529" t="str">
            <v>Apparel</v>
          </cell>
          <cell r="B1529" t="str">
            <v>Olympia Spinning &amp; Weaving Mills Limited (KASE:OLSM)</v>
          </cell>
          <cell r="C1529" t="str">
            <v>Pakistan</v>
          </cell>
        </row>
        <row r="1530">
          <cell r="A1530" t="str">
            <v>Apparel</v>
          </cell>
          <cell r="B1530" t="str">
            <v>Lakhotia Polyesters India Limited (BSE:535387)</v>
          </cell>
          <cell r="C1530" t="str">
            <v>India</v>
          </cell>
        </row>
        <row r="1531">
          <cell r="A1531" t="str">
            <v>Apparel</v>
          </cell>
          <cell r="B1531" t="str">
            <v>Konark Synthetic Limited (BSE:514128)</v>
          </cell>
          <cell r="C1531" t="str">
            <v>India</v>
          </cell>
        </row>
        <row r="1532">
          <cell r="A1532" t="str">
            <v>Apparel</v>
          </cell>
          <cell r="B1532" t="str">
            <v>Addi Industries Limited (BSE:507852)</v>
          </cell>
          <cell r="C1532" t="str">
            <v>India</v>
          </cell>
        </row>
        <row r="1533">
          <cell r="A1533" t="str">
            <v>Apparel</v>
          </cell>
          <cell r="B1533" t="str">
            <v>Everlon Synthetics Limited (BSE:514358)</v>
          </cell>
          <cell r="C1533" t="str">
            <v>India</v>
          </cell>
        </row>
        <row r="1534">
          <cell r="A1534" t="str">
            <v>Apparel</v>
          </cell>
          <cell r="B1534" t="str">
            <v>Uniroyal Industries Limited (BSE:521226)</v>
          </cell>
          <cell r="C1534" t="str">
            <v>India</v>
          </cell>
        </row>
        <row r="1535">
          <cell r="A1535" t="str">
            <v>Apparel</v>
          </cell>
          <cell r="B1535" t="str">
            <v>Bindal Exports Limited (BSE:540148)</v>
          </cell>
          <cell r="C1535" t="str">
            <v>India</v>
          </cell>
        </row>
        <row r="1536">
          <cell r="A1536" t="str">
            <v>Apparel</v>
          </cell>
          <cell r="B1536" t="str">
            <v>Jute Spinners Limited (DSE:JUTESPINN)</v>
          </cell>
          <cell r="C1536" t="str">
            <v>Bangladesh</v>
          </cell>
        </row>
        <row r="1537">
          <cell r="A1537" t="str">
            <v>Apparel</v>
          </cell>
          <cell r="B1537" t="str">
            <v>Betex India Limited (BSE:512477)</v>
          </cell>
          <cell r="C1537" t="str">
            <v>India</v>
          </cell>
        </row>
        <row r="1538">
          <cell r="A1538" t="str">
            <v>Apparel</v>
          </cell>
          <cell r="B1538" t="str">
            <v>M.K. Exim (India) Limited (BSE:538890)</v>
          </cell>
          <cell r="C1538" t="str">
            <v>India</v>
          </cell>
        </row>
        <row r="1539">
          <cell r="A1539" t="str">
            <v>Apparel</v>
          </cell>
          <cell r="B1539" t="str">
            <v>Sally Textile Mills Limited (KASE:SLYT)</v>
          </cell>
          <cell r="C1539" t="str">
            <v>Pakistan</v>
          </cell>
        </row>
        <row r="1540">
          <cell r="A1540" t="str">
            <v>Apparel</v>
          </cell>
          <cell r="B1540" t="str">
            <v>Leather Up Limited (KASE:LEUL)</v>
          </cell>
          <cell r="C1540" t="str">
            <v>Pakistan</v>
          </cell>
        </row>
        <row r="1541">
          <cell r="A1541" t="str">
            <v>Apparel</v>
          </cell>
          <cell r="B1541" t="str">
            <v>International Knitwear Limited (KASE:INKL)</v>
          </cell>
          <cell r="C1541" t="str">
            <v>Pakistan</v>
          </cell>
        </row>
        <row r="1542">
          <cell r="A1542" t="str">
            <v>Apparel</v>
          </cell>
          <cell r="B1542" t="str">
            <v>Amit International Limited (BSE:531300)</v>
          </cell>
          <cell r="C1542" t="str">
            <v>India</v>
          </cell>
        </row>
        <row r="1543">
          <cell r="A1543" t="str">
            <v>Apparel</v>
          </cell>
          <cell r="B1543" t="str">
            <v>Jattashankar Industries Limited (BSE:514318)</v>
          </cell>
          <cell r="C1543" t="str">
            <v>India</v>
          </cell>
        </row>
        <row r="1544">
          <cell r="A1544" t="str">
            <v>Apparel</v>
          </cell>
          <cell r="B1544" t="str">
            <v>Osiajee Texfab Limited (BSE:540198)</v>
          </cell>
          <cell r="C1544" t="str">
            <v>India</v>
          </cell>
        </row>
        <row r="1545">
          <cell r="A1545" t="str">
            <v>Apparel</v>
          </cell>
          <cell r="B1545" t="str">
            <v>Tuni Textile Mills Limited (BSE:531411)</v>
          </cell>
          <cell r="C1545" t="str">
            <v>India</v>
          </cell>
        </row>
        <row r="1546">
          <cell r="A1546" t="str">
            <v>Apparel</v>
          </cell>
          <cell r="B1546" t="str">
            <v>Seasons Textiles Limited (BSE:514264)</v>
          </cell>
          <cell r="C1546" t="str">
            <v>India</v>
          </cell>
        </row>
        <row r="1547">
          <cell r="A1547" t="str">
            <v>Apparel</v>
          </cell>
          <cell r="B1547" t="str">
            <v>J J Exporters Limited (BSE:530049)</v>
          </cell>
          <cell r="C1547" t="str">
            <v>India</v>
          </cell>
        </row>
        <row r="1548">
          <cell r="A1548" t="str">
            <v>Apparel</v>
          </cell>
          <cell r="B1548" t="str">
            <v>Junction Fabrics and Apparels Limited (BSE:539216)</v>
          </cell>
          <cell r="C1548" t="str">
            <v>India</v>
          </cell>
        </row>
        <row r="1549">
          <cell r="A1549" t="str">
            <v>Apparel</v>
          </cell>
          <cell r="B1549" t="str">
            <v>Crescent Jute Products Limited (KASE:CJPL)</v>
          </cell>
          <cell r="C1549" t="str">
            <v>Pakistan</v>
          </cell>
        </row>
        <row r="1550">
          <cell r="A1550" t="str">
            <v>Apparel</v>
          </cell>
          <cell r="B1550" t="str">
            <v>Shree Bhavya Fabrics Limited (BSE:521131)</v>
          </cell>
          <cell r="C1550" t="str">
            <v>India</v>
          </cell>
        </row>
        <row r="1551">
          <cell r="A1551" t="str">
            <v>Apparel</v>
          </cell>
          <cell r="B1551" t="str">
            <v>Phu Thinh-Nha Be Garment Joint Stock Company (HASTC:NPS)</v>
          </cell>
          <cell r="C1551" t="str">
            <v>Vietnam</v>
          </cell>
        </row>
        <row r="1552">
          <cell r="A1552" t="str">
            <v>Apparel</v>
          </cell>
          <cell r="B1552" t="str">
            <v>Simplex Mills Company Limited (BSE:533018)</v>
          </cell>
          <cell r="C1552" t="str">
            <v>India</v>
          </cell>
        </row>
        <row r="1553">
          <cell r="A1553" t="str">
            <v>Apparel</v>
          </cell>
          <cell r="B1553" t="str">
            <v>Matches, Inc. (OTCPK:MTXS)</v>
          </cell>
          <cell r="C1553" t="str">
            <v>China</v>
          </cell>
        </row>
        <row r="1554">
          <cell r="A1554" t="str">
            <v>Apparel</v>
          </cell>
          <cell r="B1554" t="str">
            <v>Ishaq Textile Mills Limited (KASE:ISTM)</v>
          </cell>
          <cell r="C1554" t="str">
            <v>Pakistan</v>
          </cell>
        </row>
        <row r="1555">
          <cell r="A1555" t="str">
            <v>Apparel</v>
          </cell>
          <cell r="B1555" t="str">
            <v>Khalid Siraj Textile Mills Limited (KASE:KSTM)</v>
          </cell>
          <cell r="C1555" t="str">
            <v>Pakistan</v>
          </cell>
        </row>
        <row r="1556">
          <cell r="A1556" t="str">
            <v>Apparel</v>
          </cell>
          <cell r="B1556" t="str">
            <v>Overseas Synthetics Limited (BSE:514330)</v>
          </cell>
          <cell r="C1556" t="str">
            <v>India</v>
          </cell>
        </row>
        <row r="1557">
          <cell r="A1557" t="str">
            <v>Apparel</v>
          </cell>
          <cell r="B1557" t="str">
            <v>Euro Leder Fashion Limited (BSE:526468)</v>
          </cell>
          <cell r="C1557" t="str">
            <v>India</v>
          </cell>
        </row>
        <row r="1558">
          <cell r="A1558" t="str">
            <v>Apparel</v>
          </cell>
          <cell r="B1558" t="str">
            <v>Landmark Spinning Industries Limited (KASE:LMSM)</v>
          </cell>
          <cell r="C1558" t="str">
            <v>Pakistan</v>
          </cell>
        </row>
        <row r="1559">
          <cell r="A1559" t="str">
            <v>Apparel</v>
          </cell>
          <cell r="B1559" t="str">
            <v>Mian Textile Industries Limited (KASE:MTIL)</v>
          </cell>
          <cell r="C1559" t="str">
            <v>Pakistan</v>
          </cell>
        </row>
        <row r="1560">
          <cell r="A1560" t="str">
            <v>Apparel</v>
          </cell>
          <cell r="B1560" t="str">
            <v>Elahi Cotton Mills Limited (KASE:ELCM)</v>
          </cell>
          <cell r="C1560" t="str">
            <v>Pakistan</v>
          </cell>
        </row>
        <row r="1561">
          <cell r="A1561" t="str">
            <v>Apparel</v>
          </cell>
          <cell r="B1561" t="str">
            <v>Dulamia Cotton Spinning Mills Limited (DSE:DULAMIACOT)</v>
          </cell>
          <cell r="C1561" t="str">
            <v>Bangladesh</v>
          </cell>
        </row>
        <row r="1562">
          <cell r="A1562" t="str">
            <v>Apparel</v>
          </cell>
          <cell r="B1562" t="str">
            <v>Mohammad Farooq Textile Mills Limited (KASE:MFTM)</v>
          </cell>
          <cell r="C1562" t="str">
            <v>Pakistan</v>
          </cell>
        </row>
        <row r="1563">
          <cell r="A1563" t="str">
            <v>Apparel</v>
          </cell>
          <cell r="B1563" t="str">
            <v>Sri Nachammai Cotton Mills Limited (BSE:521234)</v>
          </cell>
          <cell r="C1563" t="str">
            <v>India</v>
          </cell>
        </row>
        <row r="1564">
          <cell r="A1564" t="str">
            <v>Apparel</v>
          </cell>
          <cell r="B1564" t="str">
            <v>Tatia Global Vennture Limited (BSE:521228)</v>
          </cell>
          <cell r="C1564" t="str">
            <v>India</v>
          </cell>
        </row>
        <row r="1565">
          <cell r="A1565" t="str">
            <v>Apparel</v>
          </cell>
          <cell r="B1565" t="str">
            <v>Thambbi Modern Spinning Mills Limited (BSE:514484)</v>
          </cell>
          <cell r="C1565" t="str">
            <v>India</v>
          </cell>
        </row>
        <row r="1566">
          <cell r="A1566" t="str">
            <v>Apparel</v>
          </cell>
          <cell r="B1566" t="str">
            <v>Santosh Fine Fab Limited (BSE:530035)</v>
          </cell>
          <cell r="C1566" t="str">
            <v>India</v>
          </cell>
        </row>
        <row r="1567">
          <cell r="A1567" t="str">
            <v>Apparel</v>
          </cell>
          <cell r="B1567" t="str">
            <v>Bhilwara Spinners Limited (BSE:514272)</v>
          </cell>
          <cell r="C1567" t="str">
            <v>India</v>
          </cell>
        </row>
        <row r="1568">
          <cell r="A1568" t="str">
            <v>Apparel</v>
          </cell>
          <cell r="B1568" t="str">
            <v>Kali, Inc. (OTCPK:KALY)</v>
          </cell>
          <cell r="C1568" t="str">
            <v>China</v>
          </cell>
        </row>
        <row r="1569">
          <cell r="A1569" t="str">
            <v>Apparel</v>
          </cell>
          <cell r="B1569" t="str">
            <v>Dewan Khalid Textile Mills Limited (KASE:DKTM)</v>
          </cell>
          <cell r="C1569" t="str">
            <v>Pakistan</v>
          </cell>
        </row>
        <row r="1570">
          <cell r="A1570" t="str">
            <v>Apparel</v>
          </cell>
          <cell r="B1570" t="str">
            <v>GSL Nova Petrochemicals Limited (BSE:530605)</v>
          </cell>
          <cell r="C1570" t="str">
            <v>India</v>
          </cell>
        </row>
        <row r="1571">
          <cell r="A1571" t="str">
            <v>Apparel</v>
          </cell>
          <cell r="B1571" t="str">
            <v>HANDSOME Corp. (KOSE:A020000)</v>
          </cell>
          <cell r="C1571" t="str">
            <v>South Korea</v>
          </cell>
        </row>
        <row r="1572">
          <cell r="A1572" t="str">
            <v>Apparel</v>
          </cell>
          <cell r="B1572" t="str">
            <v>K.P.R. Mill Limited (BSE:532889)</v>
          </cell>
          <cell r="C1572" t="str">
            <v>India</v>
          </cell>
        </row>
        <row r="1573">
          <cell r="A1573" t="str">
            <v>Apparel</v>
          </cell>
          <cell r="B1573" t="str">
            <v>Tainan Spinning Co., Ltd. (TSEC:1440)</v>
          </cell>
          <cell r="C1573" t="str">
            <v>Taiwan</v>
          </cell>
        </row>
        <row r="1574">
          <cell r="A1574" t="str">
            <v>Apparel</v>
          </cell>
          <cell r="B1574" t="str">
            <v>Suzhou Ta&amp;a Ultra Clean Technology Co., Ltd. (SZSE:300390)</v>
          </cell>
          <cell r="C1574" t="str">
            <v>China</v>
          </cell>
        </row>
        <row r="1575">
          <cell r="A1575" t="str">
            <v>Apparel</v>
          </cell>
          <cell r="B1575" t="str">
            <v>Zhejiang Giuseppe Garment Co., Ltd. (SZSE:002687)</v>
          </cell>
          <cell r="C1575" t="str">
            <v>China</v>
          </cell>
        </row>
        <row r="1576">
          <cell r="A1576" t="str">
            <v>Apparel</v>
          </cell>
          <cell r="B1576" t="str">
            <v>Xinglong Holding (Group) Company Ltd. (SZSE:000955)</v>
          </cell>
          <cell r="C1576" t="str">
            <v>China</v>
          </cell>
        </row>
        <row r="1577">
          <cell r="A1577" t="str">
            <v>Apparel</v>
          </cell>
          <cell r="B1577" t="str">
            <v>Hongda High-Tech Holding Co.,Ltd. (SZSE:002144)</v>
          </cell>
          <cell r="C1577" t="str">
            <v>China</v>
          </cell>
        </row>
        <row r="1578">
          <cell r="A1578" t="str">
            <v>Apparel</v>
          </cell>
          <cell r="B1578" t="str">
            <v>Youngone Holdings Co., Ltd. (KOSE:A009970)</v>
          </cell>
          <cell r="C1578" t="str">
            <v>South Korea</v>
          </cell>
        </row>
        <row r="1579">
          <cell r="A1579" t="str">
            <v>Apparel</v>
          </cell>
          <cell r="B1579" t="str">
            <v>Hosa International Limited (SEHK:2200)</v>
          </cell>
          <cell r="C1579" t="str">
            <v>Hong Kong</v>
          </cell>
        </row>
        <row r="1580">
          <cell r="A1580" t="str">
            <v>Apparel</v>
          </cell>
          <cell r="B1580" t="str">
            <v>Anhui Korrun Co., Ltd. (SZSE:300577)</v>
          </cell>
          <cell r="C1580" t="str">
            <v>China</v>
          </cell>
        </row>
        <row r="1581">
          <cell r="A1581" t="str">
            <v>Apparel</v>
          </cell>
          <cell r="B1581" t="str">
            <v>LF Corp. (KOSE:A093050)</v>
          </cell>
          <cell r="C1581" t="str">
            <v>South Korea</v>
          </cell>
        </row>
        <row r="1582">
          <cell r="A1582" t="str">
            <v>Apparel</v>
          </cell>
          <cell r="B1582" t="str">
            <v>Lanzhou Sanmao Industrial Co.,Ltd. (SZSE:000779)</v>
          </cell>
          <cell r="C1582" t="str">
            <v>China</v>
          </cell>
        </row>
        <row r="1583">
          <cell r="A1583" t="str">
            <v>Apparel</v>
          </cell>
          <cell r="B1583" t="str">
            <v>Nishat Mills Limited (KASE:NML)</v>
          </cell>
          <cell r="C1583" t="str">
            <v>Pakistan</v>
          </cell>
        </row>
        <row r="1584">
          <cell r="A1584" t="str">
            <v>Apparel</v>
          </cell>
          <cell r="B1584" t="str">
            <v>Jiangsu Xiake Environment-Friendly Dyed-Spun Stock Co., Ltd. (SZSE:002015)</v>
          </cell>
          <cell r="C1584" t="str">
            <v>China</v>
          </cell>
        </row>
        <row r="1585">
          <cell r="A1585" t="str">
            <v>Apparel</v>
          </cell>
          <cell r="B1585" t="str">
            <v>Shandong Jintai Group Co., Ltd. (SHSE:600385)</v>
          </cell>
          <cell r="C1585" t="str">
            <v>China</v>
          </cell>
        </row>
        <row r="1586">
          <cell r="A1586" t="str">
            <v>Apparel</v>
          </cell>
          <cell r="B1586" t="str">
            <v>Anhui Anli Material Technology Co., Ltd. (SZSE:300218)</v>
          </cell>
          <cell r="C1586" t="str">
            <v>China</v>
          </cell>
        </row>
        <row r="1587">
          <cell r="A1587" t="str">
            <v>Apparel</v>
          </cell>
          <cell r="B1587" t="str">
            <v>Shanghai Sanmao Enterprise (Group) Co., Ltd (SHSE:900922)</v>
          </cell>
          <cell r="C1587" t="str">
            <v>China</v>
          </cell>
        </row>
        <row r="1588">
          <cell r="A1588" t="str">
            <v>Apparel</v>
          </cell>
          <cell r="B1588" t="str">
            <v>Swan Energy Limited (BSE:503310)</v>
          </cell>
          <cell r="C1588" t="str">
            <v>India</v>
          </cell>
        </row>
        <row r="1589">
          <cell r="A1589" t="str">
            <v>Apparel</v>
          </cell>
          <cell r="B1589" t="str">
            <v>JNBY Design Limited (SEHK:3306)</v>
          </cell>
          <cell r="C1589" t="str">
            <v>China</v>
          </cell>
        </row>
        <row r="1590">
          <cell r="A1590" t="str">
            <v>Apparel</v>
          </cell>
          <cell r="B1590" t="str">
            <v>China Fordoo Holdings Limited (SEHK:2399)</v>
          </cell>
          <cell r="C1590" t="str">
            <v>China</v>
          </cell>
        </row>
        <row r="1591">
          <cell r="A1591" t="str">
            <v>Apparel</v>
          </cell>
          <cell r="B1591" t="str">
            <v>Huafang Co., Ltd. (SHSE:600448)</v>
          </cell>
          <cell r="C1591" t="str">
            <v>China</v>
          </cell>
        </row>
        <row r="1592">
          <cell r="A1592" t="str">
            <v>Apparel</v>
          </cell>
          <cell r="B1592" t="str">
            <v>Indo Count Industries Limited (BSE:521016)</v>
          </cell>
          <cell r="C1592" t="str">
            <v>India</v>
          </cell>
        </row>
        <row r="1593">
          <cell r="A1593" t="str">
            <v>Apparel</v>
          </cell>
          <cell r="B1593" t="str">
            <v>GNCO Co., Ltd. (KOSDAQ:A065060)</v>
          </cell>
          <cell r="C1593" t="str">
            <v>South Korea</v>
          </cell>
        </row>
        <row r="1594">
          <cell r="A1594" t="str">
            <v>Apparel</v>
          </cell>
          <cell r="B1594" t="str">
            <v>Quang Viet Enterprise Co., Ltd. (TSEC:4438)</v>
          </cell>
          <cell r="C1594" t="str">
            <v>Taiwan</v>
          </cell>
        </row>
        <row r="1595">
          <cell r="A1595" t="str">
            <v>Apparel</v>
          </cell>
          <cell r="B1595" t="str">
            <v>Nameson Holdings Limited (SEHK:1982)</v>
          </cell>
          <cell r="C1595" t="str">
            <v>Hong Kong</v>
          </cell>
        </row>
        <row r="1596">
          <cell r="A1596" t="str">
            <v>Apparel</v>
          </cell>
          <cell r="B1596" t="str">
            <v>Raymond Limited (BSE:500330)</v>
          </cell>
          <cell r="C1596" t="str">
            <v>India</v>
          </cell>
        </row>
        <row r="1597">
          <cell r="A1597" t="str">
            <v>Apparel</v>
          </cell>
          <cell r="B1597" t="str">
            <v>Luen Thai Holdings Limited (SEHK:311)</v>
          </cell>
          <cell r="C1597" t="str">
            <v>Hong Kong</v>
          </cell>
        </row>
        <row r="1598">
          <cell r="A1598" t="str">
            <v>Apparel</v>
          </cell>
          <cell r="B1598" t="str">
            <v>Trident Limited (BSE:521064)</v>
          </cell>
          <cell r="C1598" t="str">
            <v>India</v>
          </cell>
        </row>
        <row r="1599">
          <cell r="A1599" t="str">
            <v>Apparel</v>
          </cell>
          <cell r="B1599" t="str">
            <v>Himatsingka Seide Limited (BSE:514043)</v>
          </cell>
          <cell r="C1599" t="str">
            <v>India</v>
          </cell>
        </row>
        <row r="1600">
          <cell r="A1600" t="str">
            <v>Apparel</v>
          </cell>
          <cell r="B1600" t="str">
            <v>Bombay Rayon Fashions Limited (BSE:532678)</v>
          </cell>
          <cell r="C1600" t="str">
            <v>India</v>
          </cell>
        </row>
        <row r="1601">
          <cell r="A1601" t="str">
            <v>Apparel</v>
          </cell>
          <cell r="B1601" t="str">
            <v>Li Cheng Enterprise Co., Ltd. (TSEC:4426)</v>
          </cell>
          <cell r="C1601" t="str">
            <v>Taiwan</v>
          </cell>
        </row>
        <row r="1602">
          <cell r="A1602" t="str">
            <v>Apparel</v>
          </cell>
          <cell r="B1602" t="str">
            <v>Shinkong Textile Co.,Ltd. (TSEC:1419)</v>
          </cell>
          <cell r="C1602" t="str">
            <v>Taiwan</v>
          </cell>
        </row>
        <row r="1603">
          <cell r="A1603" t="str">
            <v>Apparel</v>
          </cell>
          <cell r="B1603" t="str">
            <v>PT Tifico Fiber Indonesia Tbk (JKSE:TFCO)</v>
          </cell>
          <cell r="C1603" t="str">
            <v>Indonesia</v>
          </cell>
        </row>
        <row r="1604">
          <cell r="A1604" t="str">
            <v>Apparel</v>
          </cell>
          <cell r="B1604" t="str">
            <v>Avgol Industries 1953 Ltd. (TASE:AVGL)</v>
          </cell>
          <cell r="C1604" t="str">
            <v>Israel</v>
          </cell>
        </row>
        <row r="1605">
          <cell r="A1605" t="str">
            <v>Apparel</v>
          </cell>
          <cell r="B1605" t="str">
            <v>Kyungbang Co.,Ltd (KOSE:A000050)</v>
          </cell>
          <cell r="C1605" t="str">
            <v>South Korea</v>
          </cell>
        </row>
        <row r="1606">
          <cell r="A1606" t="str">
            <v>Apparel</v>
          </cell>
          <cell r="B1606" t="str">
            <v>Hansae Yes24 Holdings Co., Ltd (KOSE:A016450)</v>
          </cell>
          <cell r="C1606" t="str">
            <v>South Korea</v>
          </cell>
        </row>
        <row r="1607">
          <cell r="A1607" t="str">
            <v>Apparel</v>
          </cell>
          <cell r="B1607" t="str">
            <v>Nan Liu Enterprise Co., Ltd. (TSEC:6504)</v>
          </cell>
          <cell r="C1607" t="str">
            <v>Taiwan</v>
          </cell>
        </row>
        <row r="1608">
          <cell r="A1608" t="str">
            <v>Apparel</v>
          </cell>
          <cell r="B1608" t="str">
            <v>Mc Group Public Company Limited (SET:MC)</v>
          </cell>
          <cell r="C1608" t="str">
            <v>Thailand</v>
          </cell>
        </row>
        <row r="1609">
          <cell r="A1609" t="str">
            <v>Apparel</v>
          </cell>
          <cell r="B1609" t="str">
            <v>Kewal Kiran Clothing Limited (BSE:532732)</v>
          </cell>
          <cell r="C1609" t="str">
            <v>India</v>
          </cell>
        </row>
        <row r="1610">
          <cell r="A1610" t="str">
            <v>Apparel</v>
          </cell>
          <cell r="B1610" t="str">
            <v>Saha-Union Public Company Limited (SET:SUC)</v>
          </cell>
          <cell r="C1610" t="str">
            <v>Thailand</v>
          </cell>
        </row>
        <row r="1611">
          <cell r="A1611" t="str">
            <v>Apparel</v>
          </cell>
          <cell r="B1611" t="str">
            <v>Restoque Comércio e Confecções de Roupas S.A. (BOVESPA:LLIS3)</v>
          </cell>
          <cell r="C1611" t="str">
            <v>Brazil</v>
          </cell>
        </row>
        <row r="1612">
          <cell r="A1612" t="str">
            <v>Apparel</v>
          </cell>
          <cell r="B1612" t="str">
            <v>PT Sri Rejeki Isman Tbk (JKSE:SRIL)</v>
          </cell>
          <cell r="C1612" t="str">
            <v>Indonesia</v>
          </cell>
        </row>
        <row r="1613">
          <cell r="A1613" t="str">
            <v>Apparel</v>
          </cell>
          <cell r="B1613" t="str">
            <v>Kohinoor Textile Mills Limited (KASE:KTML)</v>
          </cell>
          <cell r="C1613" t="str">
            <v>Pakistan</v>
          </cell>
        </row>
        <row r="1614">
          <cell r="A1614" t="str">
            <v>Apparel</v>
          </cell>
          <cell r="B1614" t="str">
            <v>Toung Loong Textile Mfg. Co., Ltd. (GTSM:4401)</v>
          </cell>
          <cell r="C1614" t="str">
            <v>Taiwan</v>
          </cell>
        </row>
        <row r="1615">
          <cell r="A1615" t="str">
            <v>Apparel</v>
          </cell>
          <cell r="B1615" t="str">
            <v>Art Group Holdings Limited (SEHK:565)</v>
          </cell>
          <cell r="C1615" t="str">
            <v>Hong Kong</v>
          </cell>
        </row>
        <row r="1616">
          <cell r="A1616" t="str">
            <v>Apparel</v>
          </cell>
          <cell r="B1616" t="str">
            <v>Nien Hsing Textile Co., Ltd. (TSEC:1451)</v>
          </cell>
          <cell r="C1616" t="str">
            <v>Taiwan</v>
          </cell>
        </row>
        <row r="1617">
          <cell r="A1617" t="str">
            <v>Apparel</v>
          </cell>
          <cell r="B1617" t="str">
            <v>Rupa &amp; Company Limited (BSE:533552)</v>
          </cell>
          <cell r="C1617" t="str">
            <v>India</v>
          </cell>
        </row>
        <row r="1618">
          <cell r="A1618" t="str">
            <v>Apparel</v>
          </cell>
          <cell r="B1618" t="str">
            <v>Phu Nhuan Jewelry Joint Stock Company (HOSE:PNJ)</v>
          </cell>
          <cell r="C1618" t="str">
            <v>Vietnam</v>
          </cell>
        </row>
        <row r="1619">
          <cell r="A1619" t="str">
            <v>Apparel</v>
          </cell>
          <cell r="B1619" t="str">
            <v>Kitex Garments Limited (BSE:521248)</v>
          </cell>
          <cell r="C1619" t="str">
            <v>India</v>
          </cell>
        </row>
        <row r="1620">
          <cell r="A1620" t="str">
            <v>Apparel</v>
          </cell>
          <cell r="B1620" t="str">
            <v>Paiho Shih Holdings Corporation (TSEC:8404)</v>
          </cell>
          <cell r="C1620" t="str">
            <v>China</v>
          </cell>
        </row>
        <row r="1621">
          <cell r="A1621" t="str">
            <v>Apparel</v>
          </cell>
          <cell r="B1621" t="str">
            <v>Jayjun Co., Ltd. (KOSE:A025620)</v>
          </cell>
          <cell r="C1621" t="str">
            <v>South Korea</v>
          </cell>
        </row>
        <row r="1622">
          <cell r="A1622" t="str">
            <v>Apparel</v>
          </cell>
          <cell r="B1622" t="str">
            <v>Lux Industries Limited (NSEI:LUXIND)</v>
          </cell>
          <cell r="C1622" t="str">
            <v>India</v>
          </cell>
        </row>
        <row r="1623">
          <cell r="A1623" t="str">
            <v>Apparel</v>
          </cell>
          <cell r="B1623" t="str">
            <v>Sitoy Group Holdings Limited (SEHK:1023)</v>
          </cell>
          <cell r="C1623" t="str">
            <v>Hong Kong</v>
          </cell>
        </row>
        <row r="1624">
          <cell r="A1624" t="str">
            <v>Apparel</v>
          </cell>
          <cell r="B1624" t="str">
            <v>JBF Industries Limited (BSE:514034)</v>
          </cell>
          <cell r="C1624" t="str">
            <v>India</v>
          </cell>
        </row>
        <row r="1625">
          <cell r="A1625" t="str">
            <v>Apparel</v>
          </cell>
          <cell r="B1625" t="str">
            <v>Time Watch Investments Limited (SEHK:2033)</v>
          </cell>
          <cell r="C1625" t="str">
            <v>Hong Kong</v>
          </cell>
        </row>
        <row r="1626">
          <cell r="A1626" t="str">
            <v>Apparel</v>
          </cell>
          <cell r="B1626" t="str">
            <v>Bon Fame Co., Ltd. (GTSM:8433)</v>
          </cell>
          <cell r="C1626" t="str">
            <v>Taiwan</v>
          </cell>
        </row>
        <row r="1627">
          <cell r="A1627" t="str">
            <v>Apparel</v>
          </cell>
          <cell r="B1627" t="str">
            <v>L'azurde Company for Jewelry (SASE:4011)</v>
          </cell>
          <cell r="C1627" t="str">
            <v>Saudi Arabia</v>
          </cell>
        </row>
        <row r="1628">
          <cell r="A1628" t="str">
            <v>Apparel</v>
          </cell>
          <cell r="B1628" t="str">
            <v>VIP Industries Limited (BSE:507880)</v>
          </cell>
          <cell r="C1628" t="str">
            <v>India</v>
          </cell>
        </row>
        <row r="1629">
          <cell r="A1629" t="str">
            <v>Apparel</v>
          </cell>
          <cell r="B1629" t="str">
            <v>Lealea Enterprise Co., Ltd. (TSEC:1444)</v>
          </cell>
          <cell r="C1629" t="str">
            <v>Taiwan</v>
          </cell>
        </row>
        <row r="1630">
          <cell r="A1630" t="str">
            <v>Apparel</v>
          </cell>
          <cell r="B1630" t="str">
            <v>Ilshin Spinning Co., Ltd. (KOSE:A003200)</v>
          </cell>
          <cell r="C1630" t="str">
            <v>South Korea</v>
          </cell>
        </row>
        <row r="1631">
          <cell r="A1631" t="str">
            <v>Apparel</v>
          </cell>
          <cell r="B1631" t="str">
            <v>Sapphire Textile Mills Limited (KASE:SAPT)</v>
          </cell>
          <cell r="C1631" t="str">
            <v>Pakistan</v>
          </cell>
        </row>
        <row r="1632">
          <cell r="A1632" t="str">
            <v>Apparel</v>
          </cell>
          <cell r="B1632" t="str">
            <v>Huvis Corporation (KOSE:A079980)</v>
          </cell>
          <cell r="C1632" t="str">
            <v>South Korea</v>
          </cell>
        </row>
        <row r="1633">
          <cell r="A1633" t="str">
            <v>Apparel</v>
          </cell>
          <cell r="B1633" t="str">
            <v>O Luxe Holdings Limited (SEHK:860)</v>
          </cell>
          <cell r="C1633" t="str">
            <v>Hong Kong</v>
          </cell>
        </row>
        <row r="1634">
          <cell r="A1634" t="str">
            <v>Apparel</v>
          </cell>
          <cell r="B1634" t="str">
            <v>Everest Textile Co., Ltd. (TSEC:1460)</v>
          </cell>
          <cell r="C1634" t="str">
            <v>Taiwan</v>
          </cell>
        </row>
        <row r="1635">
          <cell r="A1635" t="str">
            <v>Apparel</v>
          </cell>
          <cell r="B1635" t="str">
            <v>Topbi International Holdings Limited (TSEC:2929)</v>
          </cell>
          <cell r="C1635" t="str">
            <v>Taiwan</v>
          </cell>
        </row>
        <row r="1636">
          <cell r="A1636" t="str">
            <v>Apparel</v>
          </cell>
          <cell r="B1636" t="str">
            <v>Sabina Public Company Limited (SET:SABINA)</v>
          </cell>
          <cell r="C1636" t="str">
            <v>Thailand</v>
          </cell>
        </row>
        <row r="1637">
          <cell r="A1637" t="str">
            <v>Apparel</v>
          </cell>
          <cell r="B1637" t="str">
            <v>F&amp;F Co., Ltd. (KOSE:A007700)</v>
          </cell>
          <cell r="C1637" t="str">
            <v>South Korea</v>
          </cell>
        </row>
        <row r="1638">
          <cell r="A1638" t="str">
            <v>Apparel</v>
          </cell>
          <cell r="B1638" t="str">
            <v>De Licacy Industrial Co., Ltd. (TSEC:1464)</v>
          </cell>
          <cell r="C1638" t="str">
            <v>Taiwan</v>
          </cell>
        </row>
        <row r="1639">
          <cell r="A1639" t="str">
            <v>Apparel</v>
          </cell>
          <cell r="B1639" t="str">
            <v>PT Pan Brothers Tbk (JKSE:PBRX)</v>
          </cell>
          <cell r="C1639" t="str">
            <v>Indonesia</v>
          </cell>
        </row>
        <row r="1640">
          <cell r="A1640" t="str">
            <v>Apparel</v>
          </cell>
          <cell r="B1640" t="str">
            <v>SBW, Inc. (KOSE:A102280)</v>
          </cell>
          <cell r="C1640" t="str">
            <v>South Korea</v>
          </cell>
        </row>
        <row r="1641">
          <cell r="A1641" t="str">
            <v>Apparel</v>
          </cell>
          <cell r="B1641" t="str">
            <v>Fox-Wizel Ltd. (TASE:FOX)</v>
          </cell>
          <cell r="C1641" t="str">
            <v>Israel</v>
          </cell>
        </row>
        <row r="1642">
          <cell r="A1642" t="str">
            <v>Apparel</v>
          </cell>
          <cell r="B1642" t="str">
            <v>Best Food Holding Company Limited (SEHK:1488)</v>
          </cell>
          <cell r="C1642" t="str">
            <v>Hong Kong</v>
          </cell>
        </row>
        <row r="1643">
          <cell r="A1643" t="str">
            <v>Apparel</v>
          </cell>
          <cell r="B1643" t="str">
            <v>Portico International Holdings Limited (SEHK:589)</v>
          </cell>
          <cell r="C1643" t="str">
            <v>China</v>
          </cell>
        </row>
        <row r="1644">
          <cell r="A1644" t="str">
            <v>Apparel</v>
          </cell>
          <cell r="B1644" t="str">
            <v>Agabang &amp; Company (KOSDAQ:A013990)</v>
          </cell>
          <cell r="C1644" t="str">
            <v>South Korea</v>
          </cell>
        </row>
        <row r="1645">
          <cell r="A1645" t="str">
            <v>Apparel</v>
          </cell>
          <cell r="B1645" t="str">
            <v>Li Peng Enterprise Co., Ltd. (TSEC:1447)</v>
          </cell>
          <cell r="C1645" t="str">
            <v>Taiwan</v>
          </cell>
        </row>
        <row r="1646">
          <cell r="A1646" t="str">
            <v>Apparel</v>
          </cell>
          <cell r="B1646" t="str">
            <v>Win Hanverky Holdings Limited (SEHK:3322)</v>
          </cell>
          <cell r="C1646" t="str">
            <v>Hong Kong</v>
          </cell>
        </row>
        <row r="1647">
          <cell r="A1647" t="str">
            <v>Apparel</v>
          </cell>
          <cell r="B1647" t="str">
            <v>BYC Co., Ltd. (KOSE:A001460)</v>
          </cell>
          <cell r="C1647" t="str">
            <v>South Korea</v>
          </cell>
        </row>
        <row r="1648">
          <cell r="A1648" t="str">
            <v>Apparel</v>
          </cell>
          <cell r="B1648" t="str">
            <v>Ibrahim Fibres Limited (KASE:IBFL)</v>
          </cell>
          <cell r="C1648" t="str">
            <v>Pakistan</v>
          </cell>
        </row>
        <row r="1649">
          <cell r="A1649" t="str">
            <v>Apparel</v>
          </cell>
          <cell r="B1649" t="str">
            <v>Theme International Holdings Limited (SEHK:990)</v>
          </cell>
          <cell r="C1649" t="str">
            <v>Hong Kong</v>
          </cell>
        </row>
        <row r="1650">
          <cell r="A1650" t="str">
            <v>Apparel</v>
          </cell>
          <cell r="B1650" t="str">
            <v>Teejay Lanka PLC (COSE:TJL-N-0000)</v>
          </cell>
          <cell r="C1650" t="str">
            <v>Sri Lanka</v>
          </cell>
        </row>
        <row r="1651">
          <cell r="A1651" t="str">
            <v>Apparel</v>
          </cell>
          <cell r="B1651" t="str">
            <v>Garware-Wall Ropes Limited (BSE:509557)</v>
          </cell>
          <cell r="C1651" t="str">
            <v>India</v>
          </cell>
        </row>
        <row r="1652">
          <cell r="A1652" t="str">
            <v>Apparel</v>
          </cell>
          <cell r="B1652" t="str">
            <v>Hanbo Enterprises Holdings Limited (SEHK:1367)</v>
          </cell>
          <cell r="C1652" t="str">
            <v>Hong Kong</v>
          </cell>
        </row>
        <row r="1653">
          <cell r="A1653" t="str">
            <v>Apparel</v>
          </cell>
          <cell r="B1653" t="str">
            <v>Sutlej Textiles and Industries Limited (BSE:532782)</v>
          </cell>
          <cell r="C1653" t="str">
            <v>India</v>
          </cell>
        </row>
        <row r="1654">
          <cell r="A1654" t="str">
            <v>Apparel</v>
          </cell>
          <cell r="B1654" t="str">
            <v>Fitaihi Holding Group (SASE:4180)</v>
          </cell>
          <cell r="C1654" t="str">
            <v>Saudi Arabia</v>
          </cell>
        </row>
        <row r="1655">
          <cell r="A1655" t="str">
            <v>Apparel</v>
          </cell>
          <cell r="B1655" t="str">
            <v>SG Corporation (KOSE:A004060)</v>
          </cell>
          <cell r="C1655" t="str">
            <v>South Korea</v>
          </cell>
        </row>
        <row r="1656">
          <cell r="A1656" t="str">
            <v>Apparel</v>
          </cell>
          <cell r="B1656" t="str">
            <v>Embry Holdings Limited (SEHK:1388)</v>
          </cell>
          <cell r="C1656" t="str">
            <v>Hong Kong</v>
          </cell>
        </row>
        <row r="1657">
          <cell r="A1657" t="str">
            <v>Apparel</v>
          </cell>
          <cell r="B1657" t="str">
            <v>BAIKSAN Co., Ltd. (KOSE:A035150)</v>
          </cell>
          <cell r="C1657" t="str">
            <v>South Korea</v>
          </cell>
        </row>
        <row r="1658">
          <cell r="A1658" t="str">
            <v>Apparel</v>
          </cell>
          <cell r="B1658" t="str">
            <v>Cabbeen Fashion Limited (SEHK:2030)</v>
          </cell>
          <cell r="C1658" t="str">
            <v>China</v>
          </cell>
        </row>
        <row r="1659">
          <cell r="A1659" t="str">
            <v>Apparel</v>
          </cell>
          <cell r="B1659" t="str">
            <v>China Outfitters Holdings Limited (SEHK:1146)</v>
          </cell>
          <cell r="C1659" t="str">
            <v>China</v>
          </cell>
        </row>
        <row r="1660">
          <cell r="A1660" t="str">
            <v>Apparel</v>
          </cell>
          <cell r="B1660" t="str">
            <v>JS Corporation (KOSE:A194370)</v>
          </cell>
          <cell r="C1660" t="str">
            <v>South Korea</v>
          </cell>
        </row>
        <row r="1661">
          <cell r="A1661" t="str">
            <v>Apparel</v>
          </cell>
          <cell r="B1661" t="str">
            <v>Siyaram Silk Mills Limited (BSE:503811)</v>
          </cell>
          <cell r="C1661" t="str">
            <v>India</v>
          </cell>
        </row>
        <row r="1662">
          <cell r="A1662" t="str">
            <v>Apparel</v>
          </cell>
          <cell r="B1662" t="str">
            <v>Zig Sheng Industrial Co., Ltd. (TSEC:1455)</v>
          </cell>
          <cell r="C1662" t="str">
            <v>Taiwan</v>
          </cell>
        </row>
        <row r="1663">
          <cell r="A1663" t="str">
            <v>Apparel</v>
          </cell>
          <cell r="B1663" t="str">
            <v>Sapphire Fibres Limited (KASE:SFL)</v>
          </cell>
          <cell r="C1663" t="str">
            <v>Pakistan</v>
          </cell>
        </row>
        <row r="1664">
          <cell r="A1664" t="str">
            <v>Apparel</v>
          </cell>
          <cell r="B1664" t="str">
            <v>Silverman Holdings Limited (SEHK:1616)</v>
          </cell>
          <cell r="C1664" t="str">
            <v>China</v>
          </cell>
        </row>
        <row r="1665">
          <cell r="A1665" t="str">
            <v>Apparel</v>
          </cell>
          <cell r="B1665" t="str">
            <v>Kwong Fong Industries Corporation (TSEC:1416)</v>
          </cell>
          <cell r="C1665" t="str">
            <v>Taiwan</v>
          </cell>
        </row>
        <row r="1666">
          <cell r="A1666" t="str">
            <v>Apparel</v>
          </cell>
          <cell r="B1666" t="str">
            <v>Thai Wacoal Public Company Limited (SET:WACOAL)</v>
          </cell>
          <cell r="C1666" t="str">
            <v>Thailand</v>
          </cell>
        </row>
        <row r="1667">
          <cell r="A1667" t="str">
            <v>Apparel</v>
          </cell>
          <cell r="B1667" t="str">
            <v>Uniwax SA (BRVM:UNXC)</v>
          </cell>
          <cell r="C1667" t="str">
            <v>Ivory Coast</v>
          </cell>
        </row>
        <row r="1668">
          <cell r="A1668" t="str">
            <v>Apparel</v>
          </cell>
          <cell r="B1668" t="str">
            <v>Square Textiles Limited (DSE:SQUARETEXT)</v>
          </cell>
          <cell r="C1668" t="str">
            <v>Bangladesh</v>
          </cell>
        </row>
        <row r="1669">
          <cell r="A1669" t="str">
            <v>Apparel</v>
          </cell>
          <cell r="B1669" t="str">
            <v>YGM Trading Limited (SEHK:375)</v>
          </cell>
          <cell r="C1669" t="str">
            <v>Hong Kong</v>
          </cell>
        </row>
        <row r="1670">
          <cell r="A1670" t="str">
            <v>Apparel</v>
          </cell>
          <cell r="B1670" t="str">
            <v>GeneOne Life Science Inc. (KOSE:A011000)</v>
          </cell>
          <cell r="C1670" t="str">
            <v>South Korea</v>
          </cell>
        </row>
        <row r="1671">
          <cell r="A1671" t="str">
            <v>Apparel</v>
          </cell>
          <cell r="B1671" t="str">
            <v>PT Panasia Indo Resources Tbk (JKSE:HDTX)</v>
          </cell>
          <cell r="C1671" t="str">
            <v>Indonesia</v>
          </cell>
        </row>
        <row r="1672">
          <cell r="A1672" t="str">
            <v>Apparel</v>
          </cell>
          <cell r="B1672" t="str">
            <v>Daehyun Co.,Ltd. (KOSE:A016090)</v>
          </cell>
          <cell r="C1672" t="str">
            <v>South Korea</v>
          </cell>
        </row>
        <row r="1673">
          <cell r="A1673" t="str">
            <v>Apparel</v>
          </cell>
          <cell r="B1673" t="str">
            <v>Fountain Set (Holdings) Limited (SEHK:420)</v>
          </cell>
          <cell r="C1673" t="str">
            <v>Hong Kong</v>
          </cell>
        </row>
        <row r="1674">
          <cell r="A1674" t="str">
            <v>Apparel</v>
          </cell>
          <cell r="B1674" t="str">
            <v>Magni-Tech Industries Berhad (KLSE:MAGNI)</v>
          </cell>
          <cell r="C1674" t="str">
            <v>Malaysia</v>
          </cell>
        </row>
        <row r="1675">
          <cell r="A1675" t="str">
            <v>Apparel</v>
          </cell>
          <cell r="B1675" t="str">
            <v>RSWM Limited (BSE:500350)</v>
          </cell>
          <cell r="C1675" t="str">
            <v>India</v>
          </cell>
        </row>
        <row r="1676">
          <cell r="A1676" t="str">
            <v>Apparel</v>
          </cell>
          <cell r="B1676" t="str">
            <v>TBH Global Co., Ltd. (KOSE:A084870)</v>
          </cell>
          <cell r="C1676" t="str">
            <v>South Korea</v>
          </cell>
        </row>
        <row r="1677">
          <cell r="A1677" t="str">
            <v>Apparel</v>
          </cell>
          <cell r="B1677" t="str">
            <v>Tah Hsin Industrial Corporation (TSEC:1315)</v>
          </cell>
          <cell r="C1677" t="str">
            <v>Taiwan</v>
          </cell>
        </row>
        <row r="1678">
          <cell r="A1678" t="str">
            <v>Apparel</v>
          </cell>
          <cell r="B1678" t="str">
            <v>Share Economy Group Limited (SEHK:1178)</v>
          </cell>
          <cell r="C1678" t="str">
            <v>China</v>
          </cell>
        </row>
        <row r="1679">
          <cell r="A1679" t="str">
            <v>Apparel</v>
          </cell>
          <cell r="B1679" t="str">
            <v>Shinsung Tongsang Co., Ltd. (KOSE:A005390)</v>
          </cell>
          <cell r="C1679" t="str">
            <v>South Korea</v>
          </cell>
        </row>
        <row r="1680">
          <cell r="A1680" t="str">
            <v>Apparel</v>
          </cell>
          <cell r="B1680" t="str">
            <v>Gul Ahmed Textile Mills Limited (KASE:GATM)</v>
          </cell>
          <cell r="C1680" t="str">
            <v>Pakistan</v>
          </cell>
        </row>
        <row r="1681">
          <cell r="A1681" t="str">
            <v>Apparel</v>
          </cell>
          <cell r="B1681" t="str">
            <v>TK Chemical Corporation (KOSDAQ:A104480)</v>
          </cell>
          <cell r="C1681" t="str">
            <v>South Korea</v>
          </cell>
        </row>
        <row r="1682">
          <cell r="A1682" t="str">
            <v>Apparel</v>
          </cell>
          <cell r="B1682" t="str">
            <v>The Bombay Dyeing and Manufacturing Company Limited (BSE:500020)</v>
          </cell>
          <cell r="C1682" t="str">
            <v>India</v>
          </cell>
        </row>
        <row r="1683">
          <cell r="A1683" t="str">
            <v>Apparel</v>
          </cell>
          <cell r="B1683" t="str">
            <v>Nishat (Chunian) Limited (KASE:NCL)</v>
          </cell>
          <cell r="C1683" t="str">
            <v>Pakistan</v>
          </cell>
        </row>
        <row r="1684">
          <cell r="A1684" t="str">
            <v>Apparel</v>
          </cell>
          <cell r="B1684" t="str">
            <v>Sangam (India) Limited (BSE:514234)</v>
          </cell>
          <cell r="C1684" t="str">
            <v>India</v>
          </cell>
        </row>
        <row r="1685">
          <cell r="A1685" t="str">
            <v>Apparel</v>
          </cell>
          <cell r="B1685" t="str">
            <v>MK Trend Co., Ltd. (KOSE:A069640)</v>
          </cell>
          <cell r="C1685" t="str">
            <v>South Korea</v>
          </cell>
        </row>
        <row r="1686">
          <cell r="A1686" t="str">
            <v>Apparel</v>
          </cell>
          <cell r="B1686" t="str">
            <v>Eagle Nice (International) Holdings Limited (SEHK:2368)</v>
          </cell>
          <cell r="C1686" t="str">
            <v>Hong Kong</v>
          </cell>
        </row>
        <row r="1687">
          <cell r="A1687" t="str">
            <v>Apparel</v>
          </cell>
          <cell r="B1687" t="str">
            <v>Man Sang Jewellery Holdings Limited (SEHK:1466)</v>
          </cell>
          <cell r="C1687" t="str">
            <v>Hong Kong</v>
          </cell>
        </row>
        <row r="1688">
          <cell r="A1688" t="str">
            <v>Apparel</v>
          </cell>
          <cell r="B1688" t="str">
            <v>Tainan Enterprises Co., Ltd. (TSEC:1473)</v>
          </cell>
          <cell r="C1688" t="str">
            <v>Taiwan</v>
          </cell>
        </row>
        <row r="1689">
          <cell r="A1689" t="str">
            <v>Apparel</v>
          </cell>
          <cell r="B1689" t="str">
            <v>Vaibhav Global Limited (BSE:532156)</v>
          </cell>
          <cell r="C1689" t="str">
            <v>India</v>
          </cell>
        </row>
        <row r="1690">
          <cell r="A1690" t="str">
            <v>Apparel</v>
          </cell>
          <cell r="B1690" t="str">
            <v>Monte Carlo Fashions Limited (BSE:538836)</v>
          </cell>
          <cell r="C1690" t="str">
            <v>India</v>
          </cell>
        </row>
        <row r="1691">
          <cell r="A1691" t="str">
            <v>Apparel</v>
          </cell>
          <cell r="B1691" t="str">
            <v>Pan-Pacific Co., Ltd. (KOSE:A007980)</v>
          </cell>
          <cell r="C1691" t="str">
            <v>South Korea</v>
          </cell>
        </row>
        <row r="1692">
          <cell r="A1692" t="str">
            <v>Apparel</v>
          </cell>
          <cell r="B1692" t="str">
            <v>S.P. Apparels Limited (BSE:540048)</v>
          </cell>
          <cell r="C1692" t="str">
            <v>India</v>
          </cell>
        </row>
        <row r="1693">
          <cell r="A1693" t="str">
            <v>Apparel</v>
          </cell>
          <cell r="B1693" t="str">
            <v>Zhulian Corporation Berhad (KLSE:ZHULIAN)</v>
          </cell>
          <cell r="C1693" t="str">
            <v>Malaysia</v>
          </cell>
        </row>
        <row r="1694">
          <cell r="A1694" t="str">
            <v>Apparel</v>
          </cell>
          <cell r="B1694" t="str">
            <v>Shinyoung Wacoal, Inc. (KOSE:A005800)</v>
          </cell>
          <cell r="C1694" t="str">
            <v>South Korea</v>
          </cell>
        </row>
        <row r="1695">
          <cell r="A1695" t="str">
            <v>Apparel</v>
          </cell>
          <cell r="B1695" t="str">
            <v>Pak Tak International Limited (SEHK:2668)</v>
          </cell>
          <cell r="C1695" t="str">
            <v>Hong Kong</v>
          </cell>
        </row>
        <row r="1696">
          <cell r="A1696" t="str">
            <v>Apparel</v>
          </cell>
          <cell r="B1696" t="str">
            <v>National Electronics Holdings Limited (SEHK:213)</v>
          </cell>
          <cell r="C1696" t="str">
            <v>Hong Kong</v>
          </cell>
        </row>
        <row r="1697">
          <cell r="A1697" t="str">
            <v>Apparel</v>
          </cell>
          <cell r="B1697" t="str">
            <v>China Ting Group Holdings Limited (SEHK:3398)</v>
          </cell>
          <cell r="C1697" t="str">
            <v>Hong Kong</v>
          </cell>
        </row>
        <row r="1698">
          <cell r="A1698" t="str">
            <v>Apparel</v>
          </cell>
          <cell r="B1698" t="str">
            <v>Chokwang Leather Co., Ltd. (KOSE:A004700)</v>
          </cell>
          <cell r="C1698" t="str">
            <v>South Korea</v>
          </cell>
        </row>
        <row r="1699">
          <cell r="A1699" t="str">
            <v>Apparel</v>
          </cell>
          <cell r="B1699" t="str">
            <v>Indus Dyeing &amp; Manufacturing Company Limited (KASE:IDYM)</v>
          </cell>
          <cell r="C1699" t="str">
            <v>Pakistan</v>
          </cell>
        </row>
        <row r="1700">
          <cell r="A1700" t="str">
            <v>Apparel</v>
          </cell>
          <cell r="B1700" t="str">
            <v>The Willbes &amp; CO., Ltd. (KOSE:A008600)</v>
          </cell>
          <cell r="C1700" t="str">
            <v>South Korea</v>
          </cell>
        </row>
        <row r="1701">
          <cell r="A1701" t="str">
            <v>Apparel</v>
          </cell>
          <cell r="B1701" t="str">
            <v>Far East Holdings International Limited (SEHK:36)</v>
          </cell>
          <cell r="C1701" t="str">
            <v>Hong Kong</v>
          </cell>
        </row>
        <row r="1702">
          <cell r="A1702" t="str">
            <v>Apparel</v>
          </cell>
          <cell r="B1702" t="str">
            <v>Crocodile Garments Limited (SEHK:122)</v>
          </cell>
          <cell r="C1702" t="str">
            <v>Hong Kong</v>
          </cell>
        </row>
        <row r="1703">
          <cell r="A1703" t="str">
            <v>Apparel</v>
          </cell>
          <cell r="B1703" t="str">
            <v>KTL International Holdings Group Limited (SEHK:442)</v>
          </cell>
          <cell r="C1703" t="str">
            <v>Hong Kong</v>
          </cell>
        </row>
        <row r="1704">
          <cell r="A1704" t="str">
            <v>Apparel</v>
          </cell>
          <cell r="B1704" t="str">
            <v>Carpenter Tan Holdings Limited (SEHK:837)</v>
          </cell>
          <cell r="C1704" t="str">
            <v>China</v>
          </cell>
        </row>
        <row r="1705">
          <cell r="A1705" t="str">
            <v>Apparel</v>
          </cell>
          <cell r="B1705" t="str">
            <v>Addchance Holdings Limited (SEHK:3344)</v>
          </cell>
          <cell r="C1705" t="str">
            <v>Hong Kong</v>
          </cell>
        </row>
        <row r="1706">
          <cell r="A1706" t="str">
            <v>Apparel</v>
          </cell>
          <cell r="B1706" t="str">
            <v>CIEL Textile Limited (MUSE:FKL)</v>
          </cell>
          <cell r="C1706" t="str">
            <v>Mauritius</v>
          </cell>
        </row>
        <row r="1707">
          <cell r="A1707" t="str">
            <v>Apparel</v>
          </cell>
          <cell r="B1707" t="str">
            <v>Wonpung Mulsan Co.,Ltd (KOSDAQ:A008290)</v>
          </cell>
          <cell r="C1707" t="str">
            <v>South Korea</v>
          </cell>
        </row>
        <row r="1708">
          <cell r="A1708" t="str">
            <v>Apparel</v>
          </cell>
          <cell r="B1708" t="str">
            <v>Perfect Group International Holdings Limited (SEHK:3326)</v>
          </cell>
          <cell r="C1708" t="str">
            <v>Hong Kong</v>
          </cell>
        </row>
        <row r="1709">
          <cell r="A1709" t="str">
            <v>Apparel</v>
          </cell>
          <cell r="B1709" t="str">
            <v>Ashapura Intimates Fashion Limited (BSE:535467)</v>
          </cell>
          <cell r="C1709" t="str">
            <v>India</v>
          </cell>
        </row>
        <row r="1710">
          <cell r="A1710" t="str">
            <v>Apparel</v>
          </cell>
          <cell r="B1710" t="str">
            <v>SG Choongbang Co., Ltd. (KOSE:A001380)</v>
          </cell>
          <cell r="C1710" t="str">
            <v>South Korea</v>
          </cell>
        </row>
        <row r="1711">
          <cell r="A1711" t="str">
            <v>Apparel</v>
          </cell>
          <cell r="B1711" t="str">
            <v>Continental Holdings Limited (SEHK:513)</v>
          </cell>
          <cell r="C1711" t="str">
            <v>Hong Kong</v>
          </cell>
        </row>
        <row r="1712">
          <cell r="A1712" t="str">
            <v>Apparel</v>
          </cell>
          <cell r="B1712" t="str">
            <v>Crescent Steel and Allied Products Limited (KASE:CSAP)</v>
          </cell>
          <cell r="C1712" t="str">
            <v>Pakistan</v>
          </cell>
        </row>
        <row r="1713">
          <cell r="A1713" t="str">
            <v>Apparel</v>
          </cell>
          <cell r="B1713" t="str">
            <v>J.ESTINA Co., Ltd. (KOSDAQ:A026040)</v>
          </cell>
          <cell r="C1713" t="str">
            <v>South Korea</v>
          </cell>
        </row>
        <row r="1714">
          <cell r="A1714" t="str">
            <v>Apparel</v>
          </cell>
          <cell r="B1714" t="str">
            <v>KEE Holdings Company Limited (SEHK:2011)</v>
          </cell>
          <cell r="C1714" t="str">
            <v>Hong Kong</v>
          </cell>
        </row>
        <row r="1715">
          <cell r="A1715" t="str">
            <v>Apparel</v>
          </cell>
          <cell r="B1715" t="str">
            <v>Codes Combine Co., Ltd. (KOSDAQ:A047770)</v>
          </cell>
          <cell r="C1715" t="str">
            <v>South Korea</v>
          </cell>
        </row>
        <row r="1716">
          <cell r="A1716" t="str">
            <v>Apparel</v>
          </cell>
          <cell r="B1716" t="str">
            <v>King Chou Marine Technology Co., Ltd (GTSM:4417)</v>
          </cell>
          <cell r="C1716" t="str">
            <v>Taiwan</v>
          </cell>
        </row>
        <row r="1717">
          <cell r="A1717" t="str">
            <v>Apparel</v>
          </cell>
          <cell r="B1717" t="str">
            <v>Yong Tai Berhad (KLSE:YONGTAI)</v>
          </cell>
          <cell r="C1717" t="str">
            <v>Malaysia</v>
          </cell>
        </row>
        <row r="1718">
          <cell r="A1718" t="str">
            <v>Apparel</v>
          </cell>
          <cell r="B1718" t="str">
            <v>Elegance Optical International Holdings Limited (SEHK:907)</v>
          </cell>
          <cell r="C1718" t="str">
            <v>Hong Kong</v>
          </cell>
        </row>
        <row r="1719">
          <cell r="A1719" t="str">
            <v>Apparel</v>
          </cell>
          <cell r="B1719" t="str">
            <v>Chyang Sheng Dyeing &amp; Finishing Co., Ltd. (TSEC:1463)</v>
          </cell>
          <cell r="C1719" t="str">
            <v>Taiwan</v>
          </cell>
        </row>
        <row r="1720">
          <cell r="A1720" t="str">
            <v>Apparel</v>
          </cell>
          <cell r="B1720" t="str">
            <v>Shasha Denims Limited (DSE:SHASHADNIM)</v>
          </cell>
          <cell r="C1720" t="str">
            <v>Bangladesh</v>
          </cell>
        </row>
        <row r="1721">
          <cell r="A1721" t="str">
            <v>Apparel</v>
          </cell>
          <cell r="B1721" t="str">
            <v>Zero To Seven Inc (KOSDAQ:A159580)</v>
          </cell>
          <cell r="C1721" t="str">
            <v>South Korea</v>
          </cell>
        </row>
        <row r="1722">
          <cell r="A1722" t="str">
            <v>Apparel</v>
          </cell>
          <cell r="B1722" t="str">
            <v>Co-Prosperity Holdings Limited (SEHK:707)</v>
          </cell>
          <cell r="C1722" t="str">
            <v>Hong Kong</v>
          </cell>
        </row>
        <row r="1723">
          <cell r="A1723" t="str">
            <v>Apparel</v>
          </cell>
          <cell r="B1723" t="str">
            <v>Gitanjali Gems Limited (BSE:532715)</v>
          </cell>
          <cell r="C1723" t="str">
            <v>India</v>
          </cell>
        </row>
        <row r="1724">
          <cell r="A1724" t="str">
            <v>Apparel</v>
          </cell>
          <cell r="B1724" t="str">
            <v>Daehan Synthetic Fiber Co., Ltd. (KOSE:A003830)</v>
          </cell>
          <cell r="C1724" t="str">
            <v>South Korea</v>
          </cell>
        </row>
        <row r="1725">
          <cell r="A1725" t="str">
            <v>Apparel</v>
          </cell>
          <cell r="B1725" t="str">
            <v>Carry Wealth Holdings Limited (SEHK:643)</v>
          </cell>
          <cell r="C1725" t="str">
            <v>Hong Kong</v>
          </cell>
        </row>
        <row r="1726">
          <cell r="A1726" t="str">
            <v>Apparel</v>
          </cell>
          <cell r="B1726" t="str">
            <v>China Weaving Materials Holdings Limited (SEHK:3778)</v>
          </cell>
          <cell r="C1726" t="str">
            <v>China</v>
          </cell>
        </row>
        <row r="1727">
          <cell r="A1727" t="str">
            <v>Apparel</v>
          </cell>
          <cell r="B1727" t="str">
            <v>Wacoal Holdings Corp. (TSE:3591)</v>
          </cell>
          <cell r="C1727" t="str">
            <v>Japan</v>
          </cell>
        </row>
        <row r="1728">
          <cell r="A1728" t="str">
            <v>Apparel</v>
          </cell>
          <cell r="B1728" t="str">
            <v>Onward Holdings Co., Ltd. (TSE:8016)</v>
          </cell>
          <cell r="C1728" t="str">
            <v>Japan</v>
          </cell>
        </row>
        <row r="1729">
          <cell r="A1729" t="str">
            <v>Apparel</v>
          </cell>
          <cell r="B1729" t="str">
            <v>Descente Ltd. (TSE:8114)</v>
          </cell>
          <cell r="C1729" t="str">
            <v>Japan</v>
          </cell>
        </row>
        <row r="1730">
          <cell r="A1730" t="str">
            <v>Apparel</v>
          </cell>
          <cell r="B1730" t="str">
            <v>Seiren Co., Ltd. (TSE:3569)</v>
          </cell>
          <cell r="C1730" t="str">
            <v>Japan</v>
          </cell>
        </row>
        <row r="1731">
          <cell r="A1731" t="str">
            <v>Apparel</v>
          </cell>
          <cell r="B1731" t="str">
            <v>Seiko Holdings Corporation (TSE:8050)</v>
          </cell>
          <cell r="C1731" t="str">
            <v>Japan</v>
          </cell>
        </row>
        <row r="1732">
          <cell r="A1732" t="str">
            <v>Apparel</v>
          </cell>
          <cell r="B1732" t="str">
            <v>Sakai Ovex Co., Ltd. (TSE:3408)</v>
          </cell>
          <cell r="C1732" t="str">
            <v>Japan</v>
          </cell>
        </row>
        <row r="1733">
          <cell r="A1733" t="str">
            <v>Apparel</v>
          </cell>
          <cell r="B1733" t="str">
            <v>Levi Strauss Japan k.k. (JASDAQ:9836)</v>
          </cell>
          <cell r="C1733" t="str">
            <v>Japan</v>
          </cell>
        </row>
        <row r="1734">
          <cell r="A1734" t="str">
            <v>Apparel</v>
          </cell>
          <cell r="B1734" t="str">
            <v>STUDIO ATAO Co.,Ltd. (TSE:3550)</v>
          </cell>
          <cell r="C1734" t="str">
            <v>Japan</v>
          </cell>
        </row>
        <row r="1735">
          <cell r="A1735" t="str">
            <v>Apparel</v>
          </cell>
          <cell r="B1735" t="str">
            <v>Nippon Felt Co., Ltd. (TSE:3512)</v>
          </cell>
          <cell r="C1735" t="str">
            <v>Japan</v>
          </cell>
        </row>
        <row r="1736">
          <cell r="A1736" t="str">
            <v>Apparel</v>
          </cell>
          <cell r="B1736" t="str">
            <v>Yamato International Inc. (TSE:8127)</v>
          </cell>
          <cell r="C1736" t="str">
            <v>Japan</v>
          </cell>
        </row>
        <row r="1737">
          <cell r="A1737" t="str">
            <v>Apparel</v>
          </cell>
          <cell r="B1737" t="str">
            <v>As-me ESTELLE CO., LTD. (TSE:7872)</v>
          </cell>
          <cell r="C1737" t="str">
            <v>Japan</v>
          </cell>
        </row>
        <row r="1738">
          <cell r="A1738" t="str">
            <v>Apparel</v>
          </cell>
          <cell r="B1738" t="str">
            <v>Dynic Corporation (TSE:3551)</v>
          </cell>
          <cell r="C1738" t="str">
            <v>Japan</v>
          </cell>
        </row>
        <row r="1739">
          <cell r="A1739" t="str">
            <v>Apparel</v>
          </cell>
          <cell r="B1739" t="str">
            <v>Ichikawa Co., Ltd. (TSE:3513)</v>
          </cell>
          <cell r="C1739" t="str">
            <v>Japan</v>
          </cell>
        </row>
        <row r="1740">
          <cell r="A1740" t="str">
            <v>Apparel</v>
          </cell>
          <cell r="B1740" t="str">
            <v>SAIBO Co., Ltd. (TSE:3123)</v>
          </cell>
          <cell r="C1740" t="str">
            <v>Japan</v>
          </cell>
        </row>
        <row r="1741">
          <cell r="A1741" t="str">
            <v>Apparel</v>
          </cell>
          <cell r="B1741" t="str">
            <v>Look Incorporated (TSE:8029)</v>
          </cell>
          <cell r="C1741" t="str">
            <v>Japan</v>
          </cell>
        </row>
        <row r="1742">
          <cell r="A1742" t="str">
            <v>Apparel</v>
          </cell>
          <cell r="B1742" t="str">
            <v>Kimuratan Corporation (TSE:8107)</v>
          </cell>
          <cell r="C1742" t="str">
            <v>Japan</v>
          </cell>
        </row>
        <row r="1743">
          <cell r="A1743" t="str">
            <v>Apparel</v>
          </cell>
          <cell r="B1743" t="str">
            <v>Kuwayama Corporation (JASDAQ:7889)</v>
          </cell>
          <cell r="C1743" t="str">
            <v>Japan</v>
          </cell>
        </row>
        <row r="1744">
          <cell r="A1744" t="str">
            <v>Apparel</v>
          </cell>
          <cell r="B1744" t="str">
            <v>Omikenshi Co., Ltd. (TSE:3111)</v>
          </cell>
          <cell r="C1744" t="str">
            <v>Japan</v>
          </cell>
        </row>
        <row r="1745">
          <cell r="A1745" t="str">
            <v>Apparel</v>
          </cell>
          <cell r="B1745" t="str">
            <v>Nitto Seimo Co., Ltd. (TSE:3524)</v>
          </cell>
          <cell r="C1745" t="str">
            <v>Japan</v>
          </cell>
        </row>
        <row r="1746">
          <cell r="A1746" t="str">
            <v>Apparel</v>
          </cell>
          <cell r="B1746" t="str">
            <v>Toabo Corporation (TSE:3204)</v>
          </cell>
          <cell r="C1746" t="str">
            <v>Japan</v>
          </cell>
        </row>
        <row r="1747">
          <cell r="A1747" t="str">
            <v>Apparel</v>
          </cell>
          <cell r="B1747" t="str">
            <v>Tokai Senko K.K. (TSE:3577)</v>
          </cell>
          <cell r="C1747" t="str">
            <v>Japan</v>
          </cell>
        </row>
        <row r="1748">
          <cell r="A1748" t="str">
            <v>Apparel</v>
          </cell>
          <cell r="B1748" t="str">
            <v>Cross Plus, Inc. (TSE:3320)</v>
          </cell>
          <cell r="C1748" t="str">
            <v>Japan</v>
          </cell>
        </row>
        <row r="1749">
          <cell r="A1749" t="str">
            <v>Apparel</v>
          </cell>
          <cell r="B1749" t="str">
            <v>Nihon Seimitsu Co., Ltd. (JASDAQ:7771)</v>
          </cell>
          <cell r="C1749" t="str">
            <v>Japan</v>
          </cell>
        </row>
        <row r="1750">
          <cell r="A1750" t="str">
            <v>Apparel</v>
          </cell>
          <cell r="B1750" t="str">
            <v>ONLY corporation (TSE:3376)</v>
          </cell>
          <cell r="C1750" t="str">
            <v>Japan</v>
          </cell>
        </row>
        <row r="1751">
          <cell r="A1751" t="str">
            <v>Apparel</v>
          </cell>
          <cell r="B1751" t="str">
            <v>Tokyo Soir Co., Ltd. (TSE:8040)</v>
          </cell>
          <cell r="C1751" t="str">
            <v>Japan</v>
          </cell>
        </row>
        <row r="1752">
          <cell r="A1752" t="str">
            <v>Apparel</v>
          </cell>
          <cell r="B1752" t="str">
            <v>HOTMAN Co., Ltd. (JASDAQ:3190)</v>
          </cell>
          <cell r="C1752" t="str">
            <v>Japan</v>
          </cell>
        </row>
        <row r="1753">
          <cell r="A1753" t="str">
            <v>Apparel</v>
          </cell>
          <cell r="B1753" t="str">
            <v>Yamaki Co., Ltd. (TSE:3598)</v>
          </cell>
          <cell r="C1753" t="str">
            <v>Japan</v>
          </cell>
        </row>
        <row r="1754">
          <cell r="A1754" t="str">
            <v>Apparel</v>
          </cell>
          <cell r="B1754" t="str">
            <v>Nagahori Corporation (TSE:8139)</v>
          </cell>
          <cell r="C1754" t="str">
            <v>Japan</v>
          </cell>
        </row>
        <row r="1755">
          <cell r="A1755" t="str">
            <v>Apparel</v>
          </cell>
          <cell r="B1755" t="str">
            <v>Ginza Yamagataya Co., Ltd. (JASDAQ:8215)</v>
          </cell>
          <cell r="C1755" t="str">
            <v>Japan</v>
          </cell>
        </row>
        <row r="1756">
          <cell r="A1756" t="str">
            <v>Apparel</v>
          </cell>
          <cell r="B1756" t="str">
            <v>Azearth Corporation (TSE:3161)</v>
          </cell>
          <cell r="C1756" t="str">
            <v>Japan</v>
          </cell>
        </row>
        <row r="1757">
          <cell r="A1757" t="str">
            <v>Apparel</v>
          </cell>
          <cell r="B1757" t="str">
            <v>Sadamatsu Co. Ltd. (JASDAQ:2736)</v>
          </cell>
          <cell r="C1757" t="str">
            <v>Japan</v>
          </cell>
        </row>
        <row r="1758">
          <cell r="A1758" t="str">
            <v>Apparel</v>
          </cell>
          <cell r="B1758" t="str">
            <v>Marusho hotta Co.,Ltd. (TSE:8105)</v>
          </cell>
          <cell r="C1758" t="str">
            <v>Japan</v>
          </cell>
        </row>
        <row r="1759">
          <cell r="A1759" t="str">
            <v>Apparel</v>
          </cell>
          <cell r="B1759" t="str">
            <v>Fuji Corporation (JASDAQ:3515)</v>
          </cell>
          <cell r="C1759" t="str">
            <v>Japan</v>
          </cell>
        </row>
        <row r="1760">
          <cell r="A1760" t="str">
            <v>Apparel</v>
          </cell>
          <cell r="B1760" t="str">
            <v>Fujix Ltd. (TSE:3600)</v>
          </cell>
          <cell r="C1760" t="str">
            <v>Japan</v>
          </cell>
        </row>
        <row r="1761">
          <cell r="A1761" t="str">
            <v>Apparel</v>
          </cell>
          <cell r="B1761" t="str">
            <v>Daitobo Co., Ltd. (TSE:3202)</v>
          </cell>
          <cell r="C1761" t="str">
            <v>Japan</v>
          </cell>
        </row>
        <row r="1762">
          <cell r="A1762" t="str">
            <v>Apparel</v>
          </cell>
          <cell r="B1762" t="str">
            <v>Shinnaigai Textile Ltd. (TSE:3125)</v>
          </cell>
          <cell r="C1762" t="str">
            <v>Japan</v>
          </cell>
        </row>
        <row r="1763">
          <cell r="A1763" t="str">
            <v>Apparel</v>
          </cell>
          <cell r="B1763" t="str">
            <v>Kawasaki &amp; Co., Ltd. (TSE:3045)</v>
          </cell>
          <cell r="C1763" t="str">
            <v>Japan</v>
          </cell>
        </row>
        <row r="1764">
          <cell r="A1764" t="str">
            <v>Apparel</v>
          </cell>
          <cell r="B1764" t="str">
            <v>Lapine Co., Ltd. (TSE:8143)</v>
          </cell>
          <cell r="C1764" t="str">
            <v>Japan</v>
          </cell>
        </row>
        <row r="1765">
          <cell r="A1765" t="str">
            <v>Apparel</v>
          </cell>
          <cell r="B1765" t="str">
            <v>Kitanihon Spinning Co., Ltd. (TSE:3409)</v>
          </cell>
          <cell r="C1765" t="str">
            <v>Japan</v>
          </cell>
        </row>
        <row r="1766">
          <cell r="A1766" t="str">
            <v>Apparel</v>
          </cell>
          <cell r="B1766" t="str">
            <v>Kosaikogei Co.,Ltd. (JASDAQ:7878)</v>
          </cell>
          <cell r="C1766" t="str">
            <v>Japan</v>
          </cell>
        </row>
        <row r="1767">
          <cell r="A1767" t="str">
            <v>Apparel</v>
          </cell>
          <cell r="B1767" t="str">
            <v>Soko Seiren Co., Ltd. (TSE:3578)</v>
          </cell>
          <cell r="C1767" t="str">
            <v>Japan</v>
          </cell>
        </row>
        <row r="1768">
          <cell r="A1768" t="str">
            <v>Apparel</v>
          </cell>
          <cell r="B1768" t="str">
            <v>TSI Holdings Co.,Ltd. (TSE:3608)</v>
          </cell>
          <cell r="C1768" t="str">
            <v>Japan</v>
          </cell>
        </row>
        <row r="1769">
          <cell r="A1769" t="str">
            <v>Apparel</v>
          </cell>
          <cell r="B1769" t="str">
            <v>Gunze Limited (TSE:3002)</v>
          </cell>
          <cell r="C1769" t="str">
            <v>Japan</v>
          </cell>
        </row>
        <row r="1770">
          <cell r="A1770" t="str">
            <v>Apparel</v>
          </cell>
          <cell r="B1770" t="str">
            <v>The Japan Wool Textile Co., Ltd. (TSE:3201)</v>
          </cell>
          <cell r="C1770" t="str">
            <v>Japan</v>
          </cell>
        </row>
        <row r="1771">
          <cell r="A1771" t="str">
            <v>Apparel</v>
          </cell>
          <cell r="B1771" t="str">
            <v>Yondoshi Holdings Inc. (TSE:8008)</v>
          </cell>
          <cell r="C1771" t="str">
            <v>Japan</v>
          </cell>
        </row>
        <row r="1772">
          <cell r="A1772" t="str">
            <v>Apparel</v>
          </cell>
          <cell r="B1772" t="str">
            <v>Goldwin Inc. (TSE:8111)</v>
          </cell>
          <cell r="C1772" t="str">
            <v>Japan</v>
          </cell>
        </row>
        <row r="1773">
          <cell r="A1773" t="str">
            <v>Apparel</v>
          </cell>
          <cell r="B1773" t="str">
            <v>Kurabo Industries Ltd. (TSE:3106)</v>
          </cell>
          <cell r="C1773" t="str">
            <v>Japan</v>
          </cell>
        </row>
        <row r="1774">
          <cell r="A1774" t="str">
            <v>Apparel</v>
          </cell>
          <cell r="B1774" t="str">
            <v>Unitika Ltd. (TSE:3103)</v>
          </cell>
          <cell r="C1774" t="str">
            <v>Japan</v>
          </cell>
        </row>
        <row r="1775">
          <cell r="A1775" t="str">
            <v>Apparel</v>
          </cell>
          <cell r="B1775" t="str">
            <v>Baroque Japan Limited (TSE:3548)</v>
          </cell>
          <cell r="C1775" t="str">
            <v>Japan</v>
          </cell>
        </row>
        <row r="1776">
          <cell r="A1776" t="str">
            <v>Apparel</v>
          </cell>
          <cell r="B1776" t="str">
            <v>Fujibo Holdings, Inc. (TSE:3104)</v>
          </cell>
          <cell r="C1776" t="str">
            <v>Japan</v>
          </cell>
        </row>
        <row r="1777">
          <cell r="A1777" t="str">
            <v>Apparel</v>
          </cell>
          <cell r="B1777" t="str">
            <v>Tsutsumi Jewelry Co., Ltd. (TSE:7937)</v>
          </cell>
          <cell r="C1777" t="str">
            <v>Japan</v>
          </cell>
        </row>
        <row r="1778">
          <cell r="A1778" t="str">
            <v>Apparel</v>
          </cell>
          <cell r="B1778" t="str">
            <v>Komatsu Seiren Co.,Ltd. (TSE:3580)</v>
          </cell>
          <cell r="C1778" t="str">
            <v>Japan</v>
          </cell>
        </row>
        <row r="1779">
          <cell r="A1779" t="str">
            <v>Apparel</v>
          </cell>
          <cell r="B1779" t="str">
            <v>Morito Co., Ltd. (TSE:9837)</v>
          </cell>
          <cell r="C1779" t="str">
            <v>Japan</v>
          </cell>
        </row>
        <row r="1780">
          <cell r="A1780" t="str">
            <v>Apparel</v>
          </cell>
          <cell r="B1780" t="str">
            <v>Sanyo Shokai Ltd. (TSE:8011)</v>
          </cell>
          <cell r="C1780" t="str">
            <v>Japan</v>
          </cell>
        </row>
        <row r="1781">
          <cell r="A1781" t="str">
            <v>Apparel</v>
          </cell>
          <cell r="B1781" t="str">
            <v>TASAKI &amp; Co., Ltd. (TSE:7968)</v>
          </cell>
          <cell r="C1781" t="str">
            <v>Japan</v>
          </cell>
        </row>
        <row r="1782">
          <cell r="A1782" t="str">
            <v>Apparel</v>
          </cell>
          <cell r="B1782" t="str">
            <v>Takihyo Co., Ltd. (TSE:9982)</v>
          </cell>
          <cell r="C1782" t="str">
            <v>Japan</v>
          </cell>
        </row>
        <row r="1783">
          <cell r="A1783" t="str">
            <v>Apparel</v>
          </cell>
          <cell r="B1783" t="str">
            <v>Atsugi Co., Ltd. (TSE:3529)</v>
          </cell>
          <cell r="C1783" t="str">
            <v>Japan</v>
          </cell>
        </row>
        <row r="1784">
          <cell r="A1784" t="str">
            <v>Apparel</v>
          </cell>
          <cell r="B1784" t="str">
            <v>Hagihara Industries Inc. (TSE:7856)</v>
          </cell>
          <cell r="C1784" t="str">
            <v>Japan</v>
          </cell>
        </row>
        <row r="1785">
          <cell r="A1785" t="str">
            <v>Apparel</v>
          </cell>
          <cell r="B1785" t="str">
            <v>Samantha Thavasa Japan Limited (TSE:7829)</v>
          </cell>
          <cell r="C1785" t="str">
            <v>Japan</v>
          </cell>
        </row>
        <row r="1786">
          <cell r="A1786" t="str">
            <v>Apparel</v>
          </cell>
          <cell r="B1786" t="str">
            <v>JICHODO Co.,Ltd. (TSE:3597)</v>
          </cell>
          <cell r="C1786" t="str">
            <v>Japan</v>
          </cell>
        </row>
        <row r="1787">
          <cell r="A1787" t="str">
            <v>Apparel</v>
          </cell>
          <cell r="B1787" t="str">
            <v>Rhythm Watch Co., Ltd. (TSE:7769)</v>
          </cell>
          <cell r="C1787" t="str">
            <v>Japan</v>
          </cell>
        </row>
        <row r="1788">
          <cell r="A1788" t="str">
            <v>Apparel</v>
          </cell>
          <cell r="B1788" t="str">
            <v>Shikibo Ltd. (TSE:3109)</v>
          </cell>
          <cell r="C1788" t="str">
            <v>Japan</v>
          </cell>
        </row>
        <row r="1789">
          <cell r="A1789" t="str">
            <v>Apparel</v>
          </cell>
          <cell r="B1789" t="str">
            <v>Sotoh Co., Ltd. (TSE:3571)</v>
          </cell>
          <cell r="C1789" t="str">
            <v>Japan</v>
          </cell>
        </row>
        <row r="1790">
          <cell r="A1790" t="str">
            <v>Apparel</v>
          </cell>
          <cell r="B1790" t="str">
            <v>Daidoh Limited (TSE:3205)</v>
          </cell>
          <cell r="C1790" t="str">
            <v>Japan</v>
          </cell>
        </row>
        <row r="1791">
          <cell r="A1791" t="str">
            <v>Apparel</v>
          </cell>
          <cell r="B1791" t="str">
            <v>Maruhachi Holdings Co., Ltd. (NSE:3504)</v>
          </cell>
          <cell r="C1791" t="str">
            <v>Japan</v>
          </cell>
        </row>
        <row r="1792">
          <cell r="A1792" t="str">
            <v>Apparel</v>
          </cell>
          <cell r="B1792" t="str">
            <v>Maruko Co., Ltd. (TSE:9980)</v>
          </cell>
          <cell r="C1792" t="str">
            <v>Japan</v>
          </cell>
        </row>
        <row r="1793">
          <cell r="A1793" t="str">
            <v>Apparel</v>
          </cell>
          <cell r="B1793" t="str">
            <v>Renown Incorporated (TSE:3606)</v>
          </cell>
          <cell r="C1793" t="str">
            <v>Japan</v>
          </cell>
        </row>
        <row r="1794">
          <cell r="A1794" t="str">
            <v>Apparel</v>
          </cell>
          <cell r="B1794" t="str">
            <v>V.F. Corporation (NYSE:VFC)</v>
          </cell>
          <cell r="C1794" t="str">
            <v>United States</v>
          </cell>
        </row>
        <row r="1795">
          <cell r="A1795" t="str">
            <v>Apparel</v>
          </cell>
          <cell r="B1795" t="str">
            <v>Under Armour, Inc. (NYSE:UAA)</v>
          </cell>
          <cell r="C1795" t="str">
            <v>United States</v>
          </cell>
        </row>
        <row r="1796">
          <cell r="A1796" t="str">
            <v>Apparel</v>
          </cell>
          <cell r="B1796" t="str">
            <v>Coach, Inc. (NYSE:COH)</v>
          </cell>
          <cell r="C1796" t="str">
            <v>United States</v>
          </cell>
        </row>
        <row r="1797">
          <cell r="A1797" t="str">
            <v>Apparel</v>
          </cell>
          <cell r="B1797" t="str">
            <v>Hanesbrands Inc. (NYSE:HBI)</v>
          </cell>
          <cell r="C1797" t="str">
            <v>United States</v>
          </cell>
        </row>
        <row r="1798">
          <cell r="A1798" t="str">
            <v>Apparel</v>
          </cell>
          <cell r="B1798" t="str">
            <v>Ralph Lauren Corporation (NYSE:RL)</v>
          </cell>
          <cell r="C1798" t="str">
            <v>United States</v>
          </cell>
        </row>
        <row r="1799">
          <cell r="A1799" t="str">
            <v>Apparel</v>
          </cell>
          <cell r="B1799" t="str">
            <v>PVH Corp. (NYSE:PVH)</v>
          </cell>
          <cell r="C1799" t="str">
            <v>United States</v>
          </cell>
        </row>
        <row r="1800">
          <cell r="A1800" t="str">
            <v>Apparel</v>
          </cell>
          <cell r="B1800" t="str">
            <v>Carter's, Inc. (NYSE:CRI)</v>
          </cell>
          <cell r="C1800" t="str">
            <v>United States</v>
          </cell>
        </row>
        <row r="1801">
          <cell r="A1801" t="str">
            <v>Apparel</v>
          </cell>
          <cell r="B1801" t="str">
            <v>Columbia Sportswear Company (NasdaqGS:COLM)</v>
          </cell>
          <cell r="C1801" t="str">
            <v>United States</v>
          </cell>
        </row>
        <row r="1802">
          <cell r="A1802" t="str">
            <v>Apparel</v>
          </cell>
          <cell r="B1802" t="str">
            <v>Kate Spade &amp; Company (NYSE:KATE)</v>
          </cell>
          <cell r="C1802" t="str">
            <v>United States</v>
          </cell>
        </row>
        <row r="1803">
          <cell r="A1803" t="str">
            <v>Apparel</v>
          </cell>
          <cell r="B1803" t="str">
            <v>G-III Apparel Group, Ltd. (NasdaqGS:GIII)</v>
          </cell>
          <cell r="C1803" t="str">
            <v>United States</v>
          </cell>
        </row>
        <row r="1804">
          <cell r="A1804" t="str">
            <v>Apparel</v>
          </cell>
          <cell r="B1804" t="str">
            <v>Fossil Group, Inc. (NasdaqGS:FOSL)</v>
          </cell>
          <cell r="C1804" t="str">
            <v>United States</v>
          </cell>
        </row>
        <row r="1805">
          <cell r="A1805" t="str">
            <v>Apparel</v>
          </cell>
          <cell r="B1805" t="str">
            <v>Oxford Industries, Inc. (NYSE:OXM)</v>
          </cell>
          <cell r="C1805" t="str">
            <v>United States</v>
          </cell>
        </row>
        <row r="1806">
          <cell r="A1806" t="str">
            <v>Apparel</v>
          </cell>
          <cell r="B1806" t="str">
            <v>Movado Group, Inc. (NYSE:MOV)</v>
          </cell>
          <cell r="C1806" t="str">
            <v>United States</v>
          </cell>
        </row>
        <row r="1807">
          <cell r="A1807" t="str">
            <v>Apparel</v>
          </cell>
          <cell r="B1807" t="str">
            <v>Global Senior Enterprises Inc. (OTCPK:GSET)</v>
          </cell>
          <cell r="C1807" t="str">
            <v>United States</v>
          </cell>
        </row>
        <row r="1808">
          <cell r="A1808" t="str">
            <v>Apparel</v>
          </cell>
          <cell r="B1808" t="str">
            <v>SPY Inc. (OTCPK:XSPY)</v>
          </cell>
          <cell r="C1808" t="str">
            <v>United States</v>
          </cell>
        </row>
        <row r="1809">
          <cell r="A1809" t="str">
            <v>Apparel</v>
          </cell>
          <cell r="B1809" t="str">
            <v>Ami James Brands, Inc. (OTCPK:AJBI)</v>
          </cell>
          <cell r="C1809" t="str">
            <v>United States</v>
          </cell>
        </row>
        <row r="1810">
          <cell r="A1810" t="str">
            <v>Apparel</v>
          </cell>
          <cell r="B1810" t="str">
            <v>Zalemark Holding Company Inc. (OTCPK:ZMRK)</v>
          </cell>
          <cell r="C1810" t="str">
            <v>United States</v>
          </cell>
        </row>
        <row r="1811">
          <cell r="A1811" t="str">
            <v>Apparel</v>
          </cell>
          <cell r="B1811" t="str">
            <v>Manati Industries, Inc. (OTCPK:MNII)</v>
          </cell>
          <cell r="C1811" t="str">
            <v>United States</v>
          </cell>
        </row>
        <row r="1812">
          <cell r="A1812" t="str">
            <v>Apparel</v>
          </cell>
          <cell r="B1812" t="str">
            <v>Critic Clothing, Inc. (OTCPK:CRTC)</v>
          </cell>
          <cell r="C1812" t="str">
            <v>United States</v>
          </cell>
        </row>
        <row r="1813">
          <cell r="A1813" t="str">
            <v>Apparel</v>
          </cell>
          <cell r="B1813" t="str">
            <v>Signature Eyewear Inc. (OTCPK:SEYE)</v>
          </cell>
          <cell r="C1813" t="str">
            <v>United States</v>
          </cell>
        </row>
        <row r="1814">
          <cell r="A1814" t="str">
            <v>Apparel</v>
          </cell>
          <cell r="B1814" t="str">
            <v>Bergio International, Inc. (OTCPK:BRGO)</v>
          </cell>
          <cell r="C1814" t="str">
            <v>United States</v>
          </cell>
        </row>
        <row r="1815">
          <cell r="A1815" t="str">
            <v>Apparel</v>
          </cell>
          <cell r="B1815" t="str">
            <v>Lyric Jeans, Inc. (OTCPK:LYJN)</v>
          </cell>
          <cell r="C1815" t="str">
            <v>United States</v>
          </cell>
        </row>
        <row r="1816">
          <cell r="A1816" t="str">
            <v>Apparel</v>
          </cell>
          <cell r="B1816" t="str">
            <v>Omni Ventures, Inc. (OTCPK:OMVE)</v>
          </cell>
          <cell r="C1816" t="str">
            <v>United States</v>
          </cell>
        </row>
        <row r="1817">
          <cell r="A1817" t="str">
            <v>Apparel</v>
          </cell>
          <cell r="B1817" t="str">
            <v>Hampshire Group, Limited (OTCPK:HAMP.Q)</v>
          </cell>
          <cell r="C1817" t="str">
            <v>United States</v>
          </cell>
        </row>
        <row r="1818">
          <cell r="A1818" t="str">
            <v>Apparel</v>
          </cell>
          <cell r="B1818" t="str">
            <v>Wild Craze, Inc. (OTCPK:WILD)</v>
          </cell>
          <cell r="C1818" t="str">
            <v>United States</v>
          </cell>
        </row>
        <row r="1819">
          <cell r="A1819" t="str">
            <v>Apparel</v>
          </cell>
          <cell r="B1819" t="str">
            <v>Sub-Urban Brands, Inc. (OTCPK:SUUB)</v>
          </cell>
          <cell r="C1819" t="str">
            <v>United States</v>
          </cell>
        </row>
        <row r="1820">
          <cell r="A1820" t="str">
            <v>Apparel</v>
          </cell>
          <cell r="B1820" t="str">
            <v>Universal Apparel &amp; Textile Company (OTCPK:DKGR)</v>
          </cell>
          <cell r="C1820" t="str">
            <v>United States</v>
          </cell>
        </row>
        <row r="1821">
          <cell r="A1821" t="str">
            <v>Apparel</v>
          </cell>
          <cell r="B1821" t="str">
            <v>Nitches Inc. (OTCPK:NICH)</v>
          </cell>
          <cell r="C1821" t="str">
            <v>United States</v>
          </cell>
        </row>
        <row r="1822">
          <cell r="A1822" t="str">
            <v>Apparel</v>
          </cell>
          <cell r="B1822" t="str">
            <v>Crown Crafts, Inc. (NasdaqCM:CRWS)</v>
          </cell>
          <cell r="C1822" t="str">
            <v>United States</v>
          </cell>
        </row>
        <row r="1823">
          <cell r="A1823" t="str">
            <v>Apparel</v>
          </cell>
          <cell r="B1823" t="str">
            <v>Lakeland Industries, Inc. (NasdaqGM:LAKE)</v>
          </cell>
          <cell r="C1823" t="str">
            <v>United States</v>
          </cell>
        </row>
        <row r="1824">
          <cell r="A1824" t="str">
            <v>Apparel</v>
          </cell>
          <cell r="B1824" t="str">
            <v>Uniroyal Global Engineered Products, Inc. (OTCPK:UNIR)</v>
          </cell>
          <cell r="C1824" t="str">
            <v>United States</v>
          </cell>
        </row>
        <row r="1825">
          <cell r="A1825" t="str">
            <v>Apparel</v>
          </cell>
          <cell r="B1825" t="str">
            <v>Sector 5, Inc. (OTCPK:SFIV)</v>
          </cell>
          <cell r="C1825" t="str">
            <v>United States</v>
          </cell>
        </row>
        <row r="1826">
          <cell r="A1826" t="str">
            <v>Apparel</v>
          </cell>
          <cell r="B1826" t="str">
            <v>Differential Brands Group Inc. (NasdaqCM:DFBG)</v>
          </cell>
          <cell r="C1826" t="str">
            <v>United States</v>
          </cell>
        </row>
        <row r="1827">
          <cell r="A1827" t="str">
            <v>Apparel</v>
          </cell>
          <cell r="B1827" t="str">
            <v>Charles &amp; Colvard, Ltd. (NasdaqGS:CTHR)</v>
          </cell>
          <cell r="C1827" t="str">
            <v>United States</v>
          </cell>
        </row>
        <row r="1828">
          <cell r="A1828" t="str">
            <v>Apparel</v>
          </cell>
          <cell r="B1828" t="str">
            <v>Ironclad Performance Wear Corporation (OTCPK:ICPW)</v>
          </cell>
          <cell r="C1828" t="str">
            <v>United States</v>
          </cell>
        </row>
        <row r="1829">
          <cell r="A1829" t="str">
            <v>Apparel</v>
          </cell>
          <cell r="B1829" t="str">
            <v>Jaclyn Inc. (OTCPK:JCLY)</v>
          </cell>
          <cell r="C1829" t="str">
            <v>United States</v>
          </cell>
        </row>
        <row r="1830">
          <cell r="A1830" t="str">
            <v>Apparel</v>
          </cell>
          <cell r="B1830" t="str">
            <v>Centaurus Diamond Technologies, Inc. (OTCPK:CTDT)</v>
          </cell>
          <cell r="C1830" t="str">
            <v>United States</v>
          </cell>
        </row>
        <row r="1831">
          <cell r="A1831" t="str">
            <v>Apparel</v>
          </cell>
          <cell r="B1831" t="str">
            <v>Talon International, Inc. (OTCPK:TALN)</v>
          </cell>
          <cell r="C1831" t="str">
            <v>United States</v>
          </cell>
        </row>
        <row r="1832">
          <cell r="A1832" t="str">
            <v>Apparel</v>
          </cell>
          <cell r="B1832" t="str">
            <v>Forward Industries, Inc. (NasdaqCM:FORD)</v>
          </cell>
          <cell r="C1832" t="str">
            <v>United States</v>
          </cell>
        </row>
        <row r="1833">
          <cell r="A1833" t="str">
            <v>Apparel</v>
          </cell>
          <cell r="B1833" t="str">
            <v>Veltex Corporation (OTCPK:VLXC)</v>
          </cell>
          <cell r="C1833" t="str">
            <v>United States</v>
          </cell>
        </row>
        <row r="1834">
          <cell r="A1834" t="str">
            <v>Apparel</v>
          </cell>
          <cell r="B1834" t="str">
            <v>Naked Brand Group Inc. (NasdaqCM:NAKD)</v>
          </cell>
          <cell r="C1834" t="str">
            <v>United States</v>
          </cell>
        </row>
        <row r="1835">
          <cell r="A1835" t="str">
            <v>Apparel</v>
          </cell>
          <cell r="B1835" t="str">
            <v>Reign Sapphire Corporation (OTCPK:RGNP)</v>
          </cell>
          <cell r="C1835" t="str">
            <v>United States</v>
          </cell>
        </row>
        <row r="1836">
          <cell r="A1836" t="str">
            <v>Apparel</v>
          </cell>
          <cell r="B1836" t="str">
            <v>Global Fashion Technologies, Inc. (OTCPK:GFTI)</v>
          </cell>
          <cell r="C1836" t="str">
            <v>United States</v>
          </cell>
        </row>
        <row r="1837">
          <cell r="A1837" t="str">
            <v>Apparel</v>
          </cell>
          <cell r="B1837" t="str">
            <v>HW Holdings, Inc. (OTCPK:HHWW)</v>
          </cell>
          <cell r="C1837" t="str">
            <v>United States</v>
          </cell>
        </row>
        <row r="1838">
          <cell r="A1838" t="str">
            <v>Apparel</v>
          </cell>
          <cell r="B1838" t="str">
            <v>Banjo &amp; Matilda, Inc. (OTCPK:BANJ)</v>
          </cell>
          <cell r="C1838" t="str">
            <v>United States</v>
          </cell>
        </row>
        <row r="1839">
          <cell r="A1839" t="str">
            <v>Apparel</v>
          </cell>
          <cell r="B1839" t="str">
            <v>Code Green Apparel Corp. (OTCPK:CGAC)</v>
          </cell>
          <cell r="C1839" t="str">
            <v>United States</v>
          </cell>
        </row>
        <row r="1840">
          <cell r="A1840" t="str">
            <v>Apparel</v>
          </cell>
          <cell r="B1840" t="str">
            <v>Retrospettiva, Inc. (OTCPK:RTRO)</v>
          </cell>
          <cell r="C1840" t="str">
            <v>United States</v>
          </cell>
        </row>
        <row r="1841">
          <cell r="A1841" t="str">
            <v>Apparel</v>
          </cell>
          <cell r="B1841" t="str">
            <v>Unifi, Inc. (NYSE:UFI)</v>
          </cell>
          <cell r="C1841" t="str">
            <v>United States</v>
          </cell>
        </row>
        <row r="1842">
          <cell r="A1842" t="str">
            <v>Apparel</v>
          </cell>
          <cell r="B1842" t="str">
            <v>Iconix Brand Group, Inc. (NasdaqGS:ICON)</v>
          </cell>
          <cell r="C1842" t="str">
            <v>United States</v>
          </cell>
        </row>
        <row r="1843">
          <cell r="A1843" t="str">
            <v>Apparel</v>
          </cell>
          <cell r="B1843" t="str">
            <v>Culp, Inc. (NYSE:CFI)</v>
          </cell>
          <cell r="C1843" t="str">
            <v>United States</v>
          </cell>
        </row>
        <row r="1844">
          <cell r="A1844" t="str">
            <v>Apparel</v>
          </cell>
          <cell r="B1844" t="str">
            <v>Vera Bradley, Inc. (NasdaqGS:VRA)</v>
          </cell>
          <cell r="C1844" t="str">
            <v>United States</v>
          </cell>
        </row>
        <row r="1845">
          <cell r="A1845" t="str">
            <v>Apparel</v>
          </cell>
          <cell r="B1845" t="str">
            <v>Nami Corp. (OTCPK:PKKC.D)</v>
          </cell>
          <cell r="C1845" t="str">
            <v>United States</v>
          </cell>
        </row>
        <row r="1846">
          <cell r="A1846" t="str">
            <v>Apparel</v>
          </cell>
          <cell r="B1846" t="str">
            <v>Perry Ellis International, Inc. (NasdaqGS:PERY)</v>
          </cell>
          <cell r="C1846" t="str">
            <v>United States</v>
          </cell>
        </row>
        <row r="1847">
          <cell r="A1847" t="str">
            <v>Apparel</v>
          </cell>
          <cell r="B1847" t="str">
            <v>Sequential Brands Group, Inc. (NasdaqCM:SQBG)</v>
          </cell>
          <cell r="C1847" t="str">
            <v>United States</v>
          </cell>
        </row>
        <row r="1848">
          <cell r="A1848" t="str">
            <v>Apparel</v>
          </cell>
          <cell r="B1848" t="str">
            <v>Superior Uniform Group, Inc. (NasdaqGM:SGC)</v>
          </cell>
          <cell r="C1848" t="str">
            <v>United States</v>
          </cell>
        </row>
        <row r="1849">
          <cell r="A1849" t="str">
            <v>Apparel</v>
          </cell>
          <cell r="B1849" t="str">
            <v>Vince Holding Corp (NYSE:VNCE)</v>
          </cell>
          <cell r="C1849" t="str">
            <v>United States</v>
          </cell>
        </row>
        <row r="1850">
          <cell r="A1850" t="str">
            <v>Apparel</v>
          </cell>
          <cell r="B1850" t="str">
            <v>Delta Apparel, Inc. (AMEX:DLA)</v>
          </cell>
          <cell r="C1850" t="str">
            <v>United States</v>
          </cell>
        </row>
        <row r="1851">
          <cell r="A1851" t="str">
            <v>Apparel</v>
          </cell>
          <cell r="B1851" t="str">
            <v>Cherokee Inc. (NasdaqGS:CHKE)</v>
          </cell>
          <cell r="C1851" t="str">
            <v>United States</v>
          </cell>
        </row>
        <row r="1852">
          <cell r="A1852" t="str">
            <v>Auto &amp; Truck</v>
          </cell>
          <cell r="B1852" t="str">
            <v>Vmoto Limited (ASX:VMT)</v>
          </cell>
          <cell r="C1852" t="str">
            <v>Australia</v>
          </cell>
        </row>
        <row r="1853">
          <cell r="A1853" t="str">
            <v>Auto &amp; Truck</v>
          </cell>
          <cell r="B1853" t="str">
            <v>Apollo Tourism &amp; Leisure Ltd. (ASX:ATL)</v>
          </cell>
          <cell r="C1853" t="str">
            <v>Australia</v>
          </cell>
        </row>
        <row r="1854">
          <cell r="A1854" t="str">
            <v>Auto &amp; Truck</v>
          </cell>
          <cell r="B1854" t="str">
            <v>Daimler AG (XTRA:DAI)</v>
          </cell>
          <cell r="C1854" t="str">
            <v>Germany</v>
          </cell>
        </row>
        <row r="1855">
          <cell r="A1855" t="str">
            <v>Auto &amp; Truck</v>
          </cell>
          <cell r="B1855" t="str">
            <v>Bayerische Motoren Werke Aktiengesellschaft (DB:BMW)</v>
          </cell>
          <cell r="C1855" t="str">
            <v>Germany</v>
          </cell>
        </row>
        <row r="1856">
          <cell r="A1856" t="str">
            <v>Auto &amp; Truck</v>
          </cell>
          <cell r="B1856" t="str">
            <v>AUDI AG (DB:NSU)</v>
          </cell>
          <cell r="C1856" t="str">
            <v>Germany</v>
          </cell>
        </row>
        <row r="1857">
          <cell r="A1857" t="str">
            <v>Auto &amp; Truck</v>
          </cell>
          <cell r="B1857" t="str">
            <v>Renault SA (ENXTPA:RNO)</v>
          </cell>
          <cell r="C1857" t="str">
            <v>France</v>
          </cell>
        </row>
        <row r="1858">
          <cell r="A1858" t="str">
            <v>Auto &amp; Truck</v>
          </cell>
          <cell r="B1858" t="str">
            <v>Fiat Chrysler Automobiles N.V. (BIT:FCA)</v>
          </cell>
          <cell r="C1858" t="str">
            <v>United Kingdom</v>
          </cell>
        </row>
        <row r="1859">
          <cell r="A1859" t="str">
            <v>Auto &amp; Truck</v>
          </cell>
          <cell r="B1859" t="str">
            <v>Peugeot S.A. (ENXTPA:UG)</v>
          </cell>
          <cell r="C1859" t="str">
            <v>France</v>
          </cell>
        </row>
        <row r="1860">
          <cell r="A1860" t="str">
            <v>Auto &amp; Truck</v>
          </cell>
          <cell r="B1860" t="str">
            <v>Ferrari N.V. (NYSE:RACE)</v>
          </cell>
          <cell r="C1860" t="str">
            <v>Italy</v>
          </cell>
        </row>
        <row r="1861">
          <cell r="A1861" t="str">
            <v>Auto &amp; Truck</v>
          </cell>
          <cell r="B1861" t="str">
            <v>Tofas Türk Otomobil Fabrikasi A.S. (IBSE:TOASO)</v>
          </cell>
          <cell r="C1861" t="str">
            <v>Turkey</v>
          </cell>
        </row>
        <row r="1862">
          <cell r="A1862" t="str">
            <v>Auto &amp; Truck</v>
          </cell>
          <cell r="B1862" t="str">
            <v>Ford Otomotiv Sanayi A.S. (IBSE:FROTO)</v>
          </cell>
          <cell r="C1862" t="str">
            <v>Turkey</v>
          </cell>
        </row>
        <row r="1863">
          <cell r="A1863" t="str">
            <v>Auto &amp; Truck</v>
          </cell>
          <cell r="B1863" t="str">
            <v>KTM Industries AG (WBAG:CIAG)</v>
          </cell>
          <cell r="C1863" t="str">
            <v>Austria</v>
          </cell>
        </row>
        <row r="1864">
          <cell r="A1864" t="str">
            <v>Auto &amp; Truck</v>
          </cell>
          <cell r="B1864" t="str">
            <v>HWA AG (DB:H9W)</v>
          </cell>
          <cell r="C1864" t="str">
            <v>Germany</v>
          </cell>
        </row>
        <row r="1865">
          <cell r="A1865" t="str">
            <v>Auto &amp; Truck</v>
          </cell>
          <cell r="B1865" t="str">
            <v>Pininfarina S.p.A. (BIT:PINF)</v>
          </cell>
          <cell r="C1865" t="str">
            <v>Italy</v>
          </cell>
        </row>
        <row r="1866">
          <cell r="A1866" t="str">
            <v>Auto &amp; Truck</v>
          </cell>
          <cell r="B1866" t="str">
            <v>Toyota Caetano Portugal, S.A. (ENXTLS:SCT)</v>
          </cell>
          <cell r="C1866" t="str">
            <v>Portugal</v>
          </cell>
        </row>
        <row r="1867">
          <cell r="A1867" t="str">
            <v>Auto &amp; Truck</v>
          </cell>
          <cell r="B1867" t="str">
            <v>Energica Motor Company S.p.A. (BIT:EMC)</v>
          </cell>
          <cell r="C1867" t="str">
            <v>Italy</v>
          </cell>
        </row>
        <row r="1868">
          <cell r="A1868" t="str">
            <v>Auto &amp; Truck</v>
          </cell>
          <cell r="B1868" t="str">
            <v>Clean Motion AB (publ) (OM:CLEMO)</v>
          </cell>
          <cell r="C1868" t="str">
            <v>Sweden</v>
          </cell>
        </row>
        <row r="1869">
          <cell r="A1869" t="str">
            <v>Auto &amp; Truck</v>
          </cell>
          <cell r="B1869" t="str">
            <v>Nilsson Special Vehicles AB (publ) (OM:NILS)</v>
          </cell>
          <cell r="C1869" t="str">
            <v>Sweden</v>
          </cell>
        </row>
        <row r="1870">
          <cell r="A1870" t="str">
            <v>Auto &amp; Truck</v>
          </cell>
          <cell r="B1870" t="str">
            <v>Arrinera S.A. (WSE:ARX)</v>
          </cell>
          <cell r="C1870" t="str">
            <v>Poland</v>
          </cell>
        </row>
        <row r="1871">
          <cell r="A1871" t="str">
            <v>Auto &amp; Truck</v>
          </cell>
          <cell r="B1871" t="str">
            <v>Eon Motors Group SA (ENXTPA:MLEMG)</v>
          </cell>
          <cell r="C1871" t="str">
            <v>France</v>
          </cell>
        </row>
        <row r="1872">
          <cell r="A1872" t="str">
            <v>Auto &amp; Truck</v>
          </cell>
          <cell r="B1872" t="str">
            <v>PGO Automobiles S.A. (ENXTPA:MLPGO)</v>
          </cell>
          <cell r="C1872" t="str">
            <v>France</v>
          </cell>
        </row>
        <row r="1873">
          <cell r="A1873" t="str">
            <v>Auto &amp; Truck</v>
          </cell>
          <cell r="B1873" t="str">
            <v>Piaggio &amp; C. SpA (BIT:PIA)</v>
          </cell>
          <cell r="C1873" t="str">
            <v>Italy</v>
          </cell>
        </row>
        <row r="1874">
          <cell r="A1874" t="str">
            <v>Auto &amp; Truck</v>
          </cell>
          <cell r="B1874" t="str">
            <v>EDAG Engineering Group AG (DB:ED4)</v>
          </cell>
          <cell r="C1874" t="str">
            <v>Switzerland</v>
          </cell>
        </row>
        <row r="1875">
          <cell r="A1875" t="str">
            <v>Auto &amp; Truck</v>
          </cell>
          <cell r="B1875" t="str">
            <v>Karsan Otomotiv Sanayii ve Ticaret A.S. (IBSE:KARSN)</v>
          </cell>
          <cell r="C1875" t="str">
            <v>Turkey</v>
          </cell>
        </row>
        <row r="1876">
          <cell r="A1876" t="str">
            <v>Auto &amp; Truck</v>
          </cell>
          <cell r="B1876" t="str">
            <v>Immsi S.p.A. (BIT:IMS)</v>
          </cell>
          <cell r="C1876" t="str">
            <v>Italy</v>
          </cell>
        </row>
        <row r="1877">
          <cell r="A1877" t="str">
            <v>Auto &amp; Truck</v>
          </cell>
          <cell r="B1877" t="str">
            <v>SAIC Motor Corporation Limited (SHSE:600104)</v>
          </cell>
          <cell r="C1877" t="str">
            <v>China</v>
          </cell>
        </row>
        <row r="1878">
          <cell r="A1878" t="str">
            <v>Auto &amp; Truck</v>
          </cell>
          <cell r="B1878" t="str">
            <v>Hyundai Motor Company (KOSE:A005380)</v>
          </cell>
          <cell r="C1878" t="str">
            <v>South Korea</v>
          </cell>
        </row>
        <row r="1879">
          <cell r="A1879" t="str">
            <v>Auto &amp; Truck</v>
          </cell>
          <cell r="B1879" t="str">
            <v>PT Astra International Tbk (JKSE:ASII)</v>
          </cell>
          <cell r="C1879" t="str">
            <v>Indonesia</v>
          </cell>
        </row>
        <row r="1880">
          <cell r="A1880" t="str">
            <v>Auto &amp; Truck</v>
          </cell>
          <cell r="B1880" t="str">
            <v>Maruti Suzuki India Limited (BSE:532500)</v>
          </cell>
          <cell r="C1880" t="str">
            <v>India</v>
          </cell>
        </row>
        <row r="1881">
          <cell r="A1881" t="str">
            <v>Auto &amp; Truck</v>
          </cell>
          <cell r="B1881" t="str">
            <v>Tata Motors Limited (BSE:500570)</v>
          </cell>
          <cell r="C1881" t="str">
            <v>India</v>
          </cell>
        </row>
        <row r="1882">
          <cell r="A1882" t="str">
            <v>Auto &amp; Truck</v>
          </cell>
          <cell r="B1882" t="str">
            <v>BYD Company Limited (SEHK:1211)</v>
          </cell>
          <cell r="C1882" t="str">
            <v>China</v>
          </cell>
        </row>
        <row r="1883">
          <cell r="A1883" t="str">
            <v>Auto &amp; Truck</v>
          </cell>
          <cell r="B1883" t="str">
            <v>Guangzhou Automobile Group Co., Ltd. (SEHK:2238)</v>
          </cell>
          <cell r="C1883" t="str">
            <v>China</v>
          </cell>
        </row>
        <row r="1884">
          <cell r="A1884" t="str">
            <v>Auto &amp; Truck</v>
          </cell>
          <cell r="B1884" t="str">
            <v>Kia Motors Corporation (KOSE:A000270)</v>
          </cell>
          <cell r="C1884" t="str">
            <v>South Korea</v>
          </cell>
        </row>
        <row r="1885">
          <cell r="A1885" t="str">
            <v>Auto &amp; Truck</v>
          </cell>
          <cell r="B1885" t="str">
            <v>Great Wall Motor Company Limited (SEHK:2333)</v>
          </cell>
          <cell r="C1885" t="str">
            <v>China</v>
          </cell>
        </row>
        <row r="1886">
          <cell r="A1886" t="str">
            <v>Auto &amp; Truck</v>
          </cell>
          <cell r="B1886" t="str">
            <v>Bajaj Auto Limited (NSEI:BAJAJ-AUTO)</v>
          </cell>
          <cell r="C1886" t="str">
            <v>India</v>
          </cell>
        </row>
        <row r="1887">
          <cell r="A1887" t="str">
            <v>Auto &amp; Truck</v>
          </cell>
          <cell r="B1887" t="str">
            <v>Mahindra &amp; Mahindra Limited (NSEI:M&amp;M)</v>
          </cell>
          <cell r="C1887" t="str">
            <v>India</v>
          </cell>
        </row>
        <row r="1888">
          <cell r="A1888" t="str">
            <v>Auto &amp; Truck</v>
          </cell>
          <cell r="B1888" t="str">
            <v>Chongqing Changan Automobile Company Limited (SZSE:200625)</v>
          </cell>
          <cell r="C1888" t="str">
            <v>China</v>
          </cell>
        </row>
        <row r="1889">
          <cell r="A1889" t="str">
            <v>Auto &amp; Truck</v>
          </cell>
          <cell r="B1889" t="str">
            <v>Hero MotoCorp Limited (BSE:500182)</v>
          </cell>
          <cell r="C1889" t="str">
            <v>India</v>
          </cell>
        </row>
        <row r="1890">
          <cell r="A1890" t="str">
            <v>Auto &amp; Truck</v>
          </cell>
          <cell r="B1890" t="str">
            <v>Geely Automobile Holdings Limited (SEHK:175)</v>
          </cell>
          <cell r="C1890" t="str">
            <v>Hong Kong</v>
          </cell>
        </row>
        <row r="1891">
          <cell r="A1891" t="str">
            <v>Auto &amp; Truck</v>
          </cell>
          <cell r="B1891" t="str">
            <v>Dongfeng Motor Group Company Limited (SEHK:489)</v>
          </cell>
          <cell r="C1891" t="str">
            <v>China</v>
          </cell>
        </row>
        <row r="1892">
          <cell r="A1892" t="str">
            <v>Auto &amp; Truck</v>
          </cell>
          <cell r="B1892" t="str">
            <v>Brilliance China Automotive Holdings Limited (SEHK:1114)</v>
          </cell>
          <cell r="C1892" t="str">
            <v>Hong Kong</v>
          </cell>
        </row>
        <row r="1893">
          <cell r="A1893" t="str">
            <v>Auto &amp; Truck</v>
          </cell>
          <cell r="B1893" t="str">
            <v>BAIC Motor Corporation Limited (SEHK:1958)</v>
          </cell>
          <cell r="C1893" t="str">
            <v>China</v>
          </cell>
        </row>
        <row r="1894">
          <cell r="A1894" t="str">
            <v>Auto &amp; Truck</v>
          </cell>
          <cell r="B1894" t="str">
            <v>Chongqing Sokon Industry Group Co., Ltd. (SHSE:601127)</v>
          </cell>
          <cell r="C1894" t="str">
            <v>China</v>
          </cell>
        </row>
        <row r="1895">
          <cell r="A1895" t="str">
            <v>Auto &amp; Truck</v>
          </cell>
          <cell r="B1895" t="str">
            <v>Anhui Jianghuai Automobile Co., Ltd. (SHSE:600418)</v>
          </cell>
          <cell r="C1895" t="str">
            <v>China</v>
          </cell>
        </row>
        <row r="1896">
          <cell r="A1896" t="str">
            <v>Auto &amp; Truck</v>
          </cell>
          <cell r="B1896" t="str">
            <v>Beiqi Foton Motor Co., Ltd. (SHSE:600166)</v>
          </cell>
          <cell r="C1896" t="str">
            <v>China</v>
          </cell>
        </row>
        <row r="1897">
          <cell r="A1897" t="str">
            <v>Auto &amp; Truck</v>
          </cell>
          <cell r="B1897" t="str">
            <v>Jiangling Motors Corporation, Ltd. (SZSE:000550)</v>
          </cell>
          <cell r="C1897" t="str">
            <v>China</v>
          </cell>
        </row>
        <row r="1898">
          <cell r="A1898" t="str">
            <v>Auto &amp; Truck</v>
          </cell>
          <cell r="B1898" t="str">
            <v>Faw Car Co., Ltd. (SZSE:000800)</v>
          </cell>
          <cell r="C1898" t="str">
            <v>China</v>
          </cell>
        </row>
        <row r="1899">
          <cell r="A1899" t="str">
            <v>Auto &amp; Truck</v>
          </cell>
          <cell r="B1899" t="str">
            <v>Loncin Motor Co., Ltd. (SHSE:603766)</v>
          </cell>
          <cell r="C1899" t="str">
            <v>China</v>
          </cell>
        </row>
        <row r="1900">
          <cell r="A1900" t="str">
            <v>Auto &amp; Truck</v>
          </cell>
          <cell r="B1900" t="str">
            <v>TVS Motor Company Limited (BSE:532343)</v>
          </cell>
          <cell r="C1900" t="str">
            <v>India</v>
          </cell>
        </row>
        <row r="1901">
          <cell r="A1901" t="str">
            <v>Auto &amp; Truck</v>
          </cell>
          <cell r="B1901" t="str">
            <v>Dongfeng Automobile Co.,Ltd (SHSE:600006)</v>
          </cell>
          <cell r="C1901" t="str">
            <v>China</v>
          </cell>
        </row>
        <row r="1902">
          <cell r="A1902" t="str">
            <v>Auto &amp; Truck</v>
          </cell>
          <cell r="B1902" t="str">
            <v>Yulon Nissan Motor Co., Ltd (TSEC:2227)</v>
          </cell>
          <cell r="C1902" t="str">
            <v>Taiwan</v>
          </cell>
        </row>
        <row r="1903">
          <cell r="A1903" t="str">
            <v>Auto &amp; Truck</v>
          </cell>
          <cell r="B1903" t="str">
            <v>Lifan Industry (Group) Co., Ltd (SHSE:601777)</v>
          </cell>
          <cell r="C1903" t="str">
            <v>China</v>
          </cell>
        </row>
        <row r="1904">
          <cell r="A1904" t="str">
            <v>Auto &amp; Truck</v>
          </cell>
          <cell r="B1904" t="str">
            <v>China Automotive Engineering Research Institute Co., Ltd. (SHSE:601965)</v>
          </cell>
          <cell r="C1904" t="str">
            <v>China</v>
          </cell>
        </row>
        <row r="1905">
          <cell r="A1905" t="str">
            <v>Auto &amp; Truck</v>
          </cell>
          <cell r="B1905" t="str">
            <v>Tianjin FAW Xiali Automobile Co., Ltd. (SZSE:000927)</v>
          </cell>
          <cell r="C1905" t="str">
            <v>China</v>
          </cell>
        </row>
        <row r="1906">
          <cell r="A1906" t="str">
            <v>Auto &amp; Truck</v>
          </cell>
          <cell r="B1906" t="str">
            <v>Yulon Motor Co., Ltd (TSEC:2201)</v>
          </cell>
          <cell r="C1906" t="str">
            <v>Taiwan</v>
          </cell>
        </row>
        <row r="1907">
          <cell r="A1907" t="str">
            <v>Auto &amp; Truck</v>
          </cell>
          <cell r="B1907" t="str">
            <v>Haima Automobile Group Co., Ltd. (SZSE:000572)</v>
          </cell>
          <cell r="C1907" t="str">
            <v>China</v>
          </cell>
        </row>
        <row r="1908">
          <cell r="A1908" t="str">
            <v>Auto &amp; Truck</v>
          </cell>
          <cell r="B1908" t="str">
            <v>Shenyang Jinbei Automotive Company Limited (SHSE:600609)</v>
          </cell>
          <cell r="C1908" t="str">
            <v>China</v>
          </cell>
        </row>
        <row r="1909">
          <cell r="A1909" t="str">
            <v>Auto &amp; Truck</v>
          </cell>
          <cell r="B1909" t="str">
            <v>Indus Motor Company Limited (KASE:INDU)</v>
          </cell>
          <cell r="C1909" t="str">
            <v>Pakistan</v>
          </cell>
        </row>
        <row r="1910">
          <cell r="A1910" t="str">
            <v>Auto &amp; Truck</v>
          </cell>
          <cell r="B1910" t="str">
            <v>UMW Holdings Berhad (KLSE:UMW)</v>
          </cell>
          <cell r="C1910" t="str">
            <v>Malaysia</v>
          </cell>
        </row>
        <row r="1911">
          <cell r="A1911" t="str">
            <v>Auto &amp; Truck</v>
          </cell>
          <cell r="B1911" t="str">
            <v>China Motor Corporation (TSEC:2204)</v>
          </cell>
          <cell r="C1911" t="str">
            <v>Taiwan</v>
          </cell>
        </row>
        <row r="1912">
          <cell r="A1912" t="str">
            <v>Auto &amp; Truck</v>
          </cell>
          <cell r="B1912" t="str">
            <v>Zhejiang Qianjiang Motorcycle Co., Ltd. (SZSE:000913)</v>
          </cell>
          <cell r="C1912" t="str">
            <v>China</v>
          </cell>
        </row>
        <row r="1913">
          <cell r="A1913" t="str">
            <v>Auto &amp; Truck</v>
          </cell>
          <cell r="B1913" t="str">
            <v>Zhonghang Heibao Co.,Ltd. (SHSE:600760)</v>
          </cell>
          <cell r="C1913" t="str">
            <v>China</v>
          </cell>
        </row>
        <row r="1914">
          <cell r="A1914" t="str">
            <v>Auto &amp; Truck</v>
          </cell>
          <cell r="B1914" t="str">
            <v>Oriental Holdings Berhad (KLSE:ORIENT)</v>
          </cell>
          <cell r="C1914" t="str">
            <v>Malaysia</v>
          </cell>
        </row>
        <row r="1915">
          <cell r="A1915" t="str">
            <v>Auto &amp; Truck</v>
          </cell>
          <cell r="B1915" t="str">
            <v>China Jialing Industrial Co., Ltd. (Group) (SHSE:600877)</v>
          </cell>
          <cell r="C1915" t="str">
            <v>China</v>
          </cell>
        </row>
        <row r="1916">
          <cell r="A1916" t="str">
            <v>Auto &amp; Truck</v>
          </cell>
          <cell r="B1916" t="str">
            <v>Honda Atlas Cars (Pakistan) Limited (KASE:HCAR)</v>
          </cell>
          <cell r="C1916" t="str">
            <v>Pakistan</v>
          </cell>
        </row>
        <row r="1917">
          <cell r="A1917" t="str">
            <v>Auto &amp; Truck</v>
          </cell>
          <cell r="B1917" t="str">
            <v>SsangYong Motor Co., Ltd. (KOSE:A003620)</v>
          </cell>
          <cell r="C1917" t="str">
            <v>South Korea</v>
          </cell>
        </row>
        <row r="1918">
          <cell r="A1918" t="str">
            <v>Auto &amp; Truck</v>
          </cell>
          <cell r="B1918" t="str">
            <v>Zhejiang Noblelift Equipment Joint Stock Co.,Ltd (SHSE:603611)</v>
          </cell>
          <cell r="C1918" t="str">
            <v>China</v>
          </cell>
        </row>
        <row r="1919">
          <cell r="A1919" t="str">
            <v>Auto &amp; Truck</v>
          </cell>
          <cell r="B1919" t="str">
            <v>Qingling Motors Co. Ltd. (SEHK:1122)</v>
          </cell>
          <cell r="C1919" t="str">
            <v>China</v>
          </cell>
        </row>
        <row r="1920">
          <cell r="A1920" t="str">
            <v>Auto &amp; Truck</v>
          </cell>
          <cell r="B1920" t="str">
            <v>Yadea Group Holdings Ltd. (SEHK:1585)</v>
          </cell>
          <cell r="C1920" t="str">
            <v>China</v>
          </cell>
        </row>
        <row r="1921">
          <cell r="A1921" t="str">
            <v>Auto &amp; Truck</v>
          </cell>
          <cell r="B1921" t="str">
            <v>Thunder Power Company Limited (GTSM:4529)</v>
          </cell>
          <cell r="C1921" t="str">
            <v>Taiwan</v>
          </cell>
        </row>
        <row r="1922">
          <cell r="A1922" t="str">
            <v>Auto &amp; Truck</v>
          </cell>
          <cell r="B1922" t="str">
            <v>Aeon Motor Co., Ltd. (GTSM:1599)</v>
          </cell>
          <cell r="C1922" t="str">
            <v>Taiwan</v>
          </cell>
        </row>
        <row r="1923">
          <cell r="A1923" t="str">
            <v>Auto &amp; Truck</v>
          </cell>
          <cell r="B1923" t="str">
            <v>Aftab Automobiles Ltd. (DSE:AFTABAUTO)</v>
          </cell>
          <cell r="C1923" t="str">
            <v>Bangladesh</v>
          </cell>
        </row>
        <row r="1924">
          <cell r="A1924" t="str">
            <v>Auto &amp; Truck</v>
          </cell>
          <cell r="B1924" t="str">
            <v>Public Joint-Stock Company The Likhachov Plant (MISX:ZILL)</v>
          </cell>
          <cell r="C1924" t="str">
            <v>Russia</v>
          </cell>
        </row>
        <row r="1925">
          <cell r="A1925" t="str">
            <v>Auto &amp; Truck</v>
          </cell>
          <cell r="B1925" t="str">
            <v>Vietnam Manufacturing and Export Processing (Holdings) Limited. (SEHK:422)</v>
          </cell>
          <cell r="C1925" t="str">
            <v>Vietnam</v>
          </cell>
        </row>
        <row r="1926">
          <cell r="A1926" t="str">
            <v>Auto &amp; Truck</v>
          </cell>
          <cell r="B1926" t="str">
            <v>Dewan Farooque Motors Limited (KASE:DFML)</v>
          </cell>
          <cell r="C1926" t="str">
            <v>Pakistan</v>
          </cell>
        </row>
        <row r="1927">
          <cell r="A1927" t="str">
            <v>Auto &amp; Truck</v>
          </cell>
          <cell r="B1927" t="str">
            <v>Scooters India Limited (BSE:505141)</v>
          </cell>
          <cell r="C1927" t="str">
            <v>India</v>
          </cell>
        </row>
        <row r="1928">
          <cell r="A1928" t="str">
            <v>Auto &amp; Truck</v>
          </cell>
          <cell r="B1928" t="str">
            <v>Atlas Bangladesh Limited (DSE:ATLASBANG)</v>
          </cell>
          <cell r="C1928" t="str">
            <v>Bangladesh</v>
          </cell>
        </row>
        <row r="1929">
          <cell r="A1929" t="str">
            <v>Auto &amp; Truck</v>
          </cell>
          <cell r="B1929" t="str">
            <v>Her Chee Industrial Co., Ltd. (GTSM:8937)</v>
          </cell>
          <cell r="C1929" t="str">
            <v>Taiwan</v>
          </cell>
        </row>
        <row r="1930">
          <cell r="A1930" t="str">
            <v>Auto &amp; Truck</v>
          </cell>
          <cell r="B1930" t="str">
            <v>TMT Motor Joint Stock Company (HOSE:TMT)</v>
          </cell>
          <cell r="C1930" t="str">
            <v>Vietnam</v>
          </cell>
        </row>
        <row r="1931">
          <cell r="A1931" t="str">
            <v>Auto &amp; Truck</v>
          </cell>
          <cell r="B1931" t="str">
            <v>Hindustan Motors Limited (BSE:500500)</v>
          </cell>
          <cell r="C1931" t="str">
            <v>India</v>
          </cell>
        </row>
        <row r="1932">
          <cell r="A1932" t="str">
            <v>Auto &amp; Truck</v>
          </cell>
          <cell r="B1932" t="str">
            <v>Majestic Auto Ltd. (BSE:500267)</v>
          </cell>
          <cell r="C1932" t="str">
            <v>India</v>
          </cell>
        </row>
        <row r="1933">
          <cell r="A1933" t="str">
            <v>Auto &amp; Truck</v>
          </cell>
          <cell r="B1933" t="str">
            <v>LML Limited (BSE:500255)</v>
          </cell>
          <cell r="C1933" t="str">
            <v>India</v>
          </cell>
        </row>
        <row r="1934">
          <cell r="A1934" t="str">
            <v>Auto &amp; Truck</v>
          </cell>
          <cell r="B1934" t="str">
            <v>Jetcon Corporation Limited (JMSE:JETCON)</v>
          </cell>
          <cell r="C1934" t="str">
            <v>Jamaica</v>
          </cell>
        </row>
        <row r="1935">
          <cell r="A1935" t="str">
            <v>Auto &amp; Truck</v>
          </cell>
          <cell r="B1935" t="str">
            <v>Ghani Automobile Industries Limited (KASE:GAIL)</v>
          </cell>
          <cell r="C1935" t="str">
            <v>Pakistan</v>
          </cell>
        </row>
        <row r="1936">
          <cell r="A1936" t="str">
            <v>Auto &amp; Truck</v>
          </cell>
          <cell r="B1936" t="str">
            <v>PJSC Automobile Company Bogdan Motors (UX:LUAZ)</v>
          </cell>
          <cell r="C1936" t="str">
            <v>Ukraine</v>
          </cell>
        </row>
        <row r="1937">
          <cell r="A1937" t="str">
            <v>Auto &amp; Truck</v>
          </cell>
          <cell r="B1937" t="str">
            <v>Linhai Co., Ltd. (SHSE:600099)</v>
          </cell>
          <cell r="C1937" t="str">
            <v>China</v>
          </cell>
        </row>
        <row r="1938">
          <cell r="A1938" t="str">
            <v>Auto &amp; Truck</v>
          </cell>
          <cell r="B1938" t="str">
            <v>Atlas Honda Limited (KASE:ATLH)</v>
          </cell>
          <cell r="C1938" t="str">
            <v>Pakistan</v>
          </cell>
        </row>
        <row r="1939">
          <cell r="A1939" t="str">
            <v>Auto &amp; Truck</v>
          </cell>
          <cell r="B1939" t="str">
            <v>Sanyang Motor Co., Ltd. (TSEC:2206)</v>
          </cell>
          <cell r="C1939" t="str">
            <v>Taiwan</v>
          </cell>
        </row>
        <row r="1940">
          <cell r="A1940" t="str">
            <v>Auto &amp; Truck</v>
          </cell>
          <cell r="B1940" t="str">
            <v>Hybrid Kinetic Group Limited (SEHK:1188)</v>
          </cell>
          <cell r="C1940" t="str">
            <v>Hong Kong</v>
          </cell>
        </row>
        <row r="1941">
          <cell r="A1941" t="str">
            <v>Auto &amp; Truck</v>
          </cell>
          <cell r="B1941" t="str">
            <v>DRB-HICOM Berhad (KLSE:DRBHCOM)</v>
          </cell>
          <cell r="C1941" t="str">
            <v>Malaysia</v>
          </cell>
        </row>
        <row r="1942">
          <cell r="A1942" t="str">
            <v>Auto &amp; Truck</v>
          </cell>
          <cell r="B1942" t="str">
            <v>Pak Suzuki Motor Company Limited (KASE:PSMC)</v>
          </cell>
          <cell r="C1942" t="str">
            <v>Pakistan</v>
          </cell>
        </row>
        <row r="1943">
          <cell r="A1943" t="str">
            <v>Auto &amp; Truck</v>
          </cell>
          <cell r="B1943" t="str">
            <v>Public Joint Stock Company Avtovaz (MISX:AVAZ)</v>
          </cell>
          <cell r="C1943" t="str">
            <v>Russia</v>
          </cell>
        </row>
        <row r="1944">
          <cell r="A1944" t="str">
            <v>Auto &amp; Truck</v>
          </cell>
          <cell r="B1944" t="str">
            <v>Sollers Public Joint Stock Company (MISX:SVAV)</v>
          </cell>
          <cell r="C1944" t="str">
            <v>Russia</v>
          </cell>
        </row>
        <row r="1945">
          <cell r="A1945" t="str">
            <v>Auto &amp; Truck</v>
          </cell>
          <cell r="B1945" t="str">
            <v>Maharashtra Scooters Limited (BSE:500266)</v>
          </cell>
          <cell r="C1945" t="str">
            <v>India</v>
          </cell>
        </row>
        <row r="1946">
          <cell r="A1946" t="str">
            <v>Auto &amp; Truck</v>
          </cell>
          <cell r="B1946" t="str">
            <v>Tan Chong Motor Holdings Berhad (KLSE:TCHONG)</v>
          </cell>
          <cell r="C1946" t="str">
            <v>Malaysia</v>
          </cell>
        </row>
        <row r="1947">
          <cell r="A1947" t="str">
            <v>Auto &amp; Truck</v>
          </cell>
          <cell r="B1947" t="str">
            <v>Chongqing Jianshe Motorcycle Co., Ltd. (SZSE:200054)</v>
          </cell>
          <cell r="C1947" t="str">
            <v>China</v>
          </cell>
        </row>
        <row r="1948">
          <cell r="A1948" t="str">
            <v>Auto &amp; Truck</v>
          </cell>
          <cell r="B1948" t="str">
            <v>GB Auto SAE (CASE:AUTO)</v>
          </cell>
          <cell r="C1948" t="str">
            <v>Egypt</v>
          </cell>
        </row>
        <row r="1949">
          <cell r="A1949" t="str">
            <v>Auto &amp; Truck</v>
          </cell>
          <cell r="B1949" t="str">
            <v>Public Joint Stock Company GAZ (MISX:GAZA)</v>
          </cell>
          <cell r="C1949" t="str">
            <v>Russia</v>
          </cell>
        </row>
        <row r="1950">
          <cell r="A1950" t="str">
            <v>Auto &amp; Truck</v>
          </cell>
          <cell r="B1950" t="str">
            <v>China Dynamics (Holdings) Limited (SEHK:476)</v>
          </cell>
          <cell r="C1950" t="str">
            <v>Hong Kong</v>
          </cell>
        </row>
        <row r="1951">
          <cell r="A1951" t="str">
            <v>Auto &amp; Truck</v>
          </cell>
          <cell r="B1951" t="str">
            <v>Ghandhara Industries Limited (KASE:GHNI)</v>
          </cell>
          <cell r="C1951" t="str">
            <v>Pakistan</v>
          </cell>
        </row>
        <row r="1952">
          <cell r="A1952" t="str">
            <v>Auto &amp; Truck</v>
          </cell>
          <cell r="B1952" t="str">
            <v>Ghandhara Nissan Limited (KASE:GHNL)</v>
          </cell>
          <cell r="C1952" t="str">
            <v>Pakistan</v>
          </cell>
        </row>
        <row r="1953">
          <cell r="A1953" t="str">
            <v>Auto &amp; Truck</v>
          </cell>
          <cell r="B1953" t="str">
            <v>Atul Auto Limited (BSE:531795)</v>
          </cell>
          <cell r="C1953" t="str">
            <v>India</v>
          </cell>
        </row>
        <row r="1954">
          <cell r="A1954" t="str">
            <v>Auto &amp; Truck</v>
          </cell>
          <cell r="B1954" t="str">
            <v>KR Motors Co., Ltd. (KOSE:A000040)</v>
          </cell>
          <cell r="C1954" t="str">
            <v>South Korea</v>
          </cell>
        </row>
        <row r="1955">
          <cell r="A1955" t="str">
            <v>Auto &amp; Truck</v>
          </cell>
          <cell r="B1955" t="str">
            <v>Toyota Motor Corporation (TSE:7203)</v>
          </cell>
          <cell r="C1955" t="str">
            <v>Japan</v>
          </cell>
        </row>
        <row r="1956">
          <cell r="A1956" t="str">
            <v>Auto &amp; Truck</v>
          </cell>
          <cell r="B1956" t="str">
            <v>Honda Motor Co., Ltd. (TSE:7267)</v>
          </cell>
          <cell r="C1956" t="str">
            <v>Japan</v>
          </cell>
        </row>
        <row r="1957">
          <cell r="A1957" t="str">
            <v>Auto &amp; Truck</v>
          </cell>
          <cell r="B1957" t="str">
            <v>Nissan Motor Co., Ltd. (TSE:7201)</v>
          </cell>
          <cell r="C1957" t="str">
            <v>Japan</v>
          </cell>
        </row>
        <row r="1958">
          <cell r="A1958" t="str">
            <v>Auto &amp; Truck</v>
          </cell>
          <cell r="B1958" t="str">
            <v>Fuji Heavy Industries Ltd. (TSE:7270)</v>
          </cell>
          <cell r="C1958" t="str">
            <v>Japan</v>
          </cell>
        </row>
        <row r="1959">
          <cell r="A1959" t="str">
            <v>Auto &amp; Truck</v>
          </cell>
          <cell r="B1959" t="str">
            <v>Suzuki Motor Corporation (TSE:7269)</v>
          </cell>
          <cell r="C1959" t="str">
            <v>Japan</v>
          </cell>
        </row>
        <row r="1960">
          <cell r="A1960" t="str">
            <v>Auto &amp; Truck</v>
          </cell>
          <cell r="B1960" t="str">
            <v>Isuzu Motors Limited (TSE:7202)</v>
          </cell>
          <cell r="C1960" t="str">
            <v>Japan</v>
          </cell>
        </row>
        <row r="1961">
          <cell r="A1961" t="str">
            <v>Auto &amp; Truck</v>
          </cell>
          <cell r="B1961" t="str">
            <v>Mazda Motor Corporation (TSE:7261)</v>
          </cell>
          <cell r="C1961" t="str">
            <v>Japan</v>
          </cell>
        </row>
        <row r="1962">
          <cell r="A1962" t="str">
            <v>Auto &amp; Truck</v>
          </cell>
          <cell r="B1962" t="str">
            <v>Mitsubishi Motors Corporation (TSE:7211)</v>
          </cell>
          <cell r="C1962" t="str">
            <v>Japan</v>
          </cell>
        </row>
        <row r="1963">
          <cell r="A1963" t="str">
            <v>Auto &amp; Truck</v>
          </cell>
          <cell r="B1963" t="str">
            <v>Yamaha Motor Co., Ltd. (TSE:7272)</v>
          </cell>
          <cell r="C1963" t="str">
            <v>Japan</v>
          </cell>
        </row>
        <row r="1964">
          <cell r="A1964" t="str">
            <v>Auto &amp; Truck</v>
          </cell>
          <cell r="B1964" t="str">
            <v>Nissan Shatai Co., Ltd. (TSE:7222)</v>
          </cell>
          <cell r="C1964" t="str">
            <v>Japan</v>
          </cell>
        </row>
        <row r="1965">
          <cell r="A1965" t="str">
            <v>Auto &amp; Truck</v>
          </cell>
          <cell r="B1965" t="str">
            <v>General Motors Company (NYSE:GM)</v>
          </cell>
          <cell r="C1965" t="str">
            <v>United States</v>
          </cell>
        </row>
        <row r="1966">
          <cell r="A1966" t="str">
            <v>Auto &amp; Truck</v>
          </cell>
          <cell r="B1966" t="str">
            <v>Ford Motor Company (NYSE:F)</v>
          </cell>
          <cell r="C1966" t="str">
            <v>United States</v>
          </cell>
        </row>
        <row r="1967">
          <cell r="A1967" t="str">
            <v>Auto &amp; Truck</v>
          </cell>
          <cell r="B1967" t="str">
            <v>Tesla Motors, Inc. (NasdaqGS:TSLA)</v>
          </cell>
          <cell r="C1967" t="str">
            <v>United States</v>
          </cell>
        </row>
        <row r="1968">
          <cell r="A1968" t="str">
            <v>Auto &amp; Truck</v>
          </cell>
          <cell r="B1968" t="str">
            <v>Harley-Davidson, Inc. (NYSE:HOG)</v>
          </cell>
          <cell r="C1968" t="str">
            <v>United States</v>
          </cell>
        </row>
        <row r="1969">
          <cell r="A1969" t="str">
            <v>Auto &amp; Truck</v>
          </cell>
          <cell r="B1969" t="str">
            <v>Thor Industries, Inc. (NYSE:THO)</v>
          </cell>
          <cell r="C1969" t="str">
            <v>United States</v>
          </cell>
        </row>
        <row r="1970">
          <cell r="A1970" t="str">
            <v>Auto &amp; Truck</v>
          </cell>
          <cell r="B1970" t="str">
            <v>Winnebago Industries, Inc. (NYSE:WGO)</v>
          </cell>
          <cell r="C1970" t="str">
            <v>United States</v>
          </cell>
        </row>
        <row r="1971">
          <cell r="A1971" t="str">
            <v>Auto &amp; Truck</v>
          </cell>
          <cell r="B1971" t="str">
            <v>EMAV Holdings, Inc. (OTCPK:EMAV)</v>
          </cell>
          <cell r="C1971" t="str">
            <v>United States</v>
          </cell>
        </row>
        <row r="1972">
          <cell r="A1972" t="str">
            <v>Auto &amp; Truck</v>
          </cell>
          <cell r="B1972" t="str">
            <v>Electric Car Company, Inc. (OTCPK:ELCR)</v>
          </cell>
          <cell r="C1972" t="str">
            <v>United States</v>
          </cell>
        </row>
        <row r="1973">
          <cell r="A1973" t="str">
            <v>Auto &amp; Truck</v>
          </cell>
          <cell r="B1973" t="str">
            <v>CVF Technologies Corporation (OTCPK:CNVT)</v>
          </cell>
          <cell r="C1973" t="str">
            <v>United States</v>
          </cell>
        </row>
        <row r="1974">
          <cell r="A1974" t="str">
            <v>Auto &amp; Truck</v>
          </cell>
          <cell r="B1974" t="str">
            <v>ZAP (OTCPK:ZAAP)</v>
          </cell>
          <cell r="C1974" t="str">
            <v>United States</v>
          </cell>
        </row>
        <row r="1975">
          <cell r="A1975" t="str">
            <v>Auto &amp; Truck</v>
          </cell>
          <cell r="B1975" t="str">
            <v>T3 Motion, Inc. (OTCPK:TTTM)</v>
          </cell>
          <cell r="C1975" t="str">
            <v>United States</v>
          </cell>
        </row>
        <row r="1976">
          <cell r="A1976" t="str">
            <v>Auto &amp; Truck</v>
          </cell>
          <cell r="B1976" t="str">
            <v>Carroll Shelby International Inc. (OTCPK:CSBI)</v>
          </cell>
          <cell r="C1976" t="str">
            <v>United States</v>
          </cell>
        </row>
        <row r="1977">
          <cell r="A1977" t="str">
            <v>Auto &amp; Truck</v>
          </cell>
          <cell r="B1977" t="str">
            <v>Confederate Motors, Inc (OTCPK:CFED)</v>
          </cell>
          <cell r="C1977" t="str">
            <v>United States</v>
          </cell>
        </row>
        <row r="1978">
          <cell r="A1978" t="str">
            <v>Auto &amp; Truck</v>
          </cell>
          <cell r="B1978" t="str">
            <v>APT MotoVox Group, Inc. (OTCPK:MTVX)</v>
          </cell>
          <cell r="C1978" t="str">
            <v>United States</v>
          </cell>
        </row>
        <row r="1979">
          <cell r="A1979" t="str">
            <v>Auto &amp; Truck</v>
          </cell>
          <cell r="B1979" t="str">
            <v>Elio Motors, Inc. (OTCPK:ELIO)</v>
          </cell>
          <cell r="C1979" t="str">
            <v>United States</v>
          </cell>
        </row>
        <row r="1980">
          <cell r="A1980" t="str">
            <v>Auto Parts</v>
          </cell>
          <cell r="B1980" t="str">
            <v>Magna International Inc. (TSX:MG)</v>
          </cell>
          <cell r="C1980" t="str">
            <v>Canada</v>
          </cell>
        </row>
        <row r="1981">
          <cell r="A1981" t="str">
            <v>Auto Parts</v>
          </cell>
          <cell r="B1981" t="str">
            <v>Linamar Corporation (TSX:LNR)</v>
          </cell>
          <cell r="C1981" t="str">
            <v>Canada</v>
          </cell>
        </row>
        <row r="1982">
          <cell r="A1982" t="str">
            <v>Auto Parts</v>
          </cell>
          <cell r="B1982" t="str">
            <v>ARB Corporation Limited (ASX:ARB)</v>
          </cell>
          <cell r="C1982" t="str">
            <v>Australia</v>
          </cell>
        </row>
        <row r="1983">
          <cell r="A1983" t="str">
            <v>Auto Parts</v>
          </cell>
          <cell r="B1983" t="str">
            <v>Spectra Inc. (TSXV:SSA)</v>
          </cell>
          <cell r="C1983" t="str">
            <v>Canada</v>
          </cell>
        </row>
        <row r="1984">
          <cell r="A1984" t="str">
            <v>Auto Parts</v>
          </cell>
          <cell r="B1984" t="str">
            <v>Dpollution International, Inc. (OTCPK:RMGX)</v>
          </cell>
          <cell r="C1984" t="str">
            <v>Canada</v>
          </cell>
        </row>
        <row r="1985">
          <cell r="A1985" t="str">
            <v>Auto Parts</v>
          </cell>
          <cell r="B1985" t="str">
            <v>Environmental Control Corporation (OTCPK:EVCC)</v>
          </cell>
          <cell r="C1985" t="str">
            <v>Canada</v>
          </cell>
        </row>
        <row r="1986">
          <cell r="A1986" t="str">
            <v>Auto Parts</v>
          </cell>
          <cell r="B1986" t="str">
            <v>Schaffer Corporation Limited (ASX:SFC)</v>
          </cell>
          <cell r="C1986" t="str">
            <v>Australia</v>
          </cell>
        </row>
        <row r="1987">
          <cell r="A1987" t="str">
            <v>Auto Parts</v>
          </cell>
          <cell r="B1987" t="str">
            <v>Pacific Insight Electronics Corp. (TSX:PIH)</v>
          </cell>
          <cell r="C1987" t="str">
            <v>Canada</v>
          </cell>
        </row>
        <row r="1988">
          <cell r="A1988" t="str">
            <v>Auto Parts</v>
          </cell>
          <cell r="B1988" t="str">
            <v>Orbital Corporation Limited (ASX:OEC)</v>
          </cell>
          <cell r="C1988" t="str">
            <v>Australia</v>
          </cell>
        </row>
        <row r="1989">
          <cell r="A1989" t="str">
            <v>Auto Parts</v>
          </cell>
          <cell r="B1989" t="str">
            <v>Automotive Solutions Group Ltd (ASX:4WD)</v>
          </cell>
          <cell r="C1989" t="str">
            <v>Australia</v>
          </cell>
        </row>
        <row r="1990">
          <cell r="A1990" t="str">
            <v>Auto Parts</v>
          </cell>
          <cell r="B1990" t="str">
            <v>Sprintex Limited (ASX:SIX)</v>
          </cell>
          <cell r="C1990" t="str">
            <v>Australia</v>
          </cell>
        </row>
        <row r="1991">
          <cell r="A1991" t="str">
            <v>Auto Parts</v>
          </cell>
          <cell r="B1991" t="str">
            <v>Automodular Corporation (TSXV:AM.H)</v>
          </cell>
          <cell r="C1991" t="str">
            <v>Canada</v>
          </cell>
        </row>
        <row r="1992">
          <cell r="A1992" t="str">
            <v>Auto Parts</v>
          </cell>
          <cell r="B1992" t="str">
            <v>Advanced Braking Technology Limited (ASX:ABV)</v>
          </cell>
          <cell r="C1992" t="str">
            <v>Australia</v>
          </cell>
        </row>
        <row r="1993">
          <cell r="A1993" t="str">
            <v>Auto Parts</v>
          </cell>
          <cell r="B1993" t="str">
            <v>DataDot Technology Limited (ASX:DDT)</v>
          </cell>
          <cell r="C1993" t="str">
            <v>Australia</v>
          </cell>
        </row>
        <row r="1994">
          <cell r="A1994" t="str">
            <v>Auto Parts</v>
          </cell>
          <cell r="B1994" t="str">
            <v>Franchise Holdings International, Inc. (OTCPK:FNHI)</v>
          </cell>
          <cell r="C1994" t="str">
            <v>Canada</v>
          </cell>
        </row>
        <row r="1995">
          <cell r="A1995" t="str">
            <v>Auto Parts</v>
          </cell>
          <cell r="B1995" t="str">
            <v>Martinrea International Inc. (TSX:MRE)</v>
          </cell>
          <cell r="C1995" t="str">
            <v>Canada</v>
          </cell>
        </row>
        <row r="1996">
          <cell r="A1996" t="str">
            <v>Auto Parts</v>
          </cell>
          <cell r="B1996" t="str">
            <v>PWR Holdings Limited (ASX:PWH)</v>
          </cell>
          <cell r="C1996" t="str">
            <v>Australia</v>
          </cell>
        </row>
        <row r="1997">
          <cell r="A1997" t="str">
            <v>Auto Parts</v>
          </cell>
          <cell r="B1997" t="str">
            <v>Continental Aktiengesellschaft (DB:CON)</v>
          </cell>
          <cell r="C1997" t="str">
            <v>Germany</v>
          </cell>
        </row>
        <row r="1998">
          <cell r="A1998" t="str">
            <v>Auto Parts</v>
          </cell>
          <cell r="B1998" t="str">
            <v>Delphi Automotive PLC (NYSE:DLPH)</v>
          </cell>
          <cell r="C1998" t="str">
            <v>United Kingdom</v>
          </cell>
        </row>
        <row r="1999">
          <cell r="A1999" t="str">
            <v>Auto Parts</v>
          </cell>
          <cell r="B1999" t="str">
            <v>Valeo SA (ENXTPA:FR)</v>
          </cell>
          <cell r="C1999" t="str">
            <v>France</v>
          </cell>
        </row>
        <row r="2000">
          <cell r="A2000" t="str">
            <v>Auto Parts</v>
          </cell>
          <cell r="B2000" t="str">
            <v>Autoliv, Inc. (NYSE:ALV)</v>
          </cell>
          <cell r="C2000" t="str">
            <v>Sweden</v>
          </cell>
        </row>
        <row r="2001">
          <cell r="A2001" t="str">
            <v>Auto Parts</v>
          </cell>
          <cell r="B2001" t="str">
            <v>GKN plc (LSE:GKN)</v>
          </cell>
          <cell r="C2001" t="str">
            <v>United Kingdom</v>
          </cell>
        </row>
        <row r="2002">
          <cell r="A2002" t="str">
            <v>Auto Parts</v>
          </cell>
          <cell r="B2002" t="str">
            <v>Adient plc (NYSE:ADNT)</v>
          </cell>
          <cell r="C2002" t="str">
            <v>Ireland</v>
          </cell>
        </row>
        <row r="2003">
          <cell r="A2003" t="str">
            <v>Auto Parts</v>
          </cell>
          <cell r="B2003" t="str">
            <v>Faurecia S.A. (ENXTPA:EO)</v>
          </cell>
          <cell r="C2003" t="str">
            <v>France</v>
          </cell>
        </row>
        <row r="2004">
          <cell r="A2004" t="str">
            <v>Auto Parts</v>
          </cell>
          <cell r="B2004" t="str">
            <v>Compagnie Plastic Omnium SA (ENXTPA:POM)</v>
          </cell>
          <cell r="C2004" t="str">
            <v>France</v>
          </cell>
        </row>
        <row r="2005">
          <cell r="A2005" t="str">
            <v>Auto Parts</v>
          </cell>
          <cell r="B2005" t="str">
            <v>Hella KGaA Hueck &amp; Co. (DB:HLE)</v>
          </cell>
          <cell r="C2005" t="str">
            <v>Germany</v>
          </cell>
        </row>
        <row r="2006">
          <cell r="A2006" t="str">
            <v>Auto Parts</v>
          </cell>
          <cell r="B2006" t="str">
            <v>Brembo S.p.A. (BIT:BRE)</v>
          </cell>
          <cell r="C2006" t="str">
            <v>Italy</v>
          </cell>
        </row>
        <row r="2007">
          <cell r="A2007" t="str">
            <v>Auto Parts</v>
          </cell>
          <cell r="B2007" t="str">
            <v>Cie Automotive, S.A. (BME:CIE)</v>
          </cell>
          <cell r="C2007" t="str">
            <v>Spain</v>
          </cell>
        </row>
        <row r="2008">
          <cell r="A2008" t="str">
            <v>Auto Parts</v>
          </cell>
          <cell r="B2008" t="str">
            <v>Dometic Group AB (publ) (OM:DOM)</v>
          </cell>
          <cell r="C2008" t="str">
            <v>Sweden</v>
          </cell>
        </row>
        <row r="2009">
          <cell r="A2009" t="str">
            <v>Auto Parts</v>
          </cell>
          <cell r="B2009" t="str">
            <v>Burelle SA (ENXTPA:BUR)</v>
          </cell>
          <cell r="C2009" t="str">
            <v>France</v>
          </cell>
        </row>
        <row r="2010">
          <cell r="A2010" t="str">
            <v>Auto Parts</v>
          </cell>
          <cell r="B2010" t="str">
            <v>Autoneum Holding AG (SWX:AUTN)</v>
          </cell>
          <cell r="C2010" t="str">
            <v>Switzerland</v>
          </cell>
        </row>
        <row r="2011">
          <cell r="A2011" t="str">
            <v>Auto Parts</v>
          </cell>
          <cell r="B2011" t="str">
            <v>LEONI AG (DB:LEO)</v>
          </cell>
          <cell r="C2011" t="str">
            <v>Germany</v>
          </cell>
        </row>
        <row r="2012">
          <cell r="A2012" t="str">
            <v>Auto Parts</v>
          </cell>
          <cell r="B2012" t="str">
            <v>ElringKlinger AG (DB:ZIL2)</v>
          </cell>
          <cell r="C2012" t="str">
            <v>Germany</v>
          </cell>
        </row>
        <row r="2013">
          <cell r="A2013" t="str">
            <v>Auto Parts</v>
          </cell>
          <cell r="B2013" t="str">
            <v>MGI Coutier SA (ENXTPA:MGIC)</v>
          </cell>
          <cell r="C2013" t="str">
            <v>France</v>
          </cell>
        </row>
        <row r="2014">
          <cell r="A2014" t="str">
            <v>Auto Parts</v>
          </cell>
          <cell r="B2014" t="str">
            <v>RENK AG (DB:ZAR)</v>
          </cell>
          <cell r="C2014" t="str">
            <v>Germany</v>
          </cell>
        </row>
        <row r="2015">
          <cell r="A2015" t="str">
            <v>Auto Parts</v>
          </cell>
          <cell r="B2015" t="str">
            <v>Great Wall Builders Ltd. (OTCPK:GWBU)</v>
          </cell>
          <cell r="C2015" t="str">
            <v>Italy</v>
          </cell>
        </row>
        <row r="2016">
          <cell r="A2016" t="str">
            <v>Auto Parts</v>
          </cell>
          <cell r="B2016" t="str">
            <v>Componenta Dökümcülük Ticaret ve Sanayi A.S. (IBSE:COMDO)</v>
          </cell>
          <cell r="C2016" t="str">
            <v>Turkey</v>
          </cell>
        </row>
        <row r="2017">
          <cell r="A2017" t="str">
            <v>Auto Parts</v>
          </cell>
          <cell r="B2017" t="str">
            <v>Delfingen Industry SA (ENXTPA:ALDEL)</v>
          </cell>
          <cell r="C2017" t="str">
            <v>France</v>
          </cell>
        </row>
        <row r="2018">
          <cell r="A2018" t="str">
            <v>Auto Parts</v>
          </cell>
          <cell r="B2018" t="str">
            <v>Autins Group plc (AIM:AUTG)</v>
          </cell>
          <cell r="C2018" t="str">
            <v>United Kingdom</v>
          </cell>
        </row>
        <row r="2019">
          <cell r="A2019" t="str">
            <v>Auto Parts</v>
          </cell>
          <cell r="B2019" t="str">
            <v>Federal - Mogul Izmit Piston Ve Pim Uretim Tesisleri A.S. (IBSE:FMIZP)</v>
          </cell>
          <cell r="C2019" t="str">
            <v>Turkey</v>
          </cell>
        </row>
        <row r="2020">
          <cell r="A2020" t="str">
            <v>Auto Parts</v>
          </cell>
          <cell r="B2020" t="str">
            <v>Groclin S.A. (WSE:GCN)</v>
          </cell>
          <cell r="C2020" t="str">
            <v>Poland</v>
          </cell>
        </row>
        <row r="2021">
          <cell r="A2021" t="str">
            <v>Auto Parts</v>
          </cell>
          <cell r="B2021" t="str">
            <v>EAG-Beteiligungs Aktiengesellschaft (WBAG:EAGB)</v>
          </cell>
          <cell r="C2021" t="str">
            <v>Austria</v>
          </cell>
        </row>
        <row r="2022">
          <cell r="A2022" t="str">
            <v>Auto Parts</v>
          </cell>
          <cell r="B2022" t="str">
            <v>Landi Renzo S.p.A. (BIT:LR)</v>
          </cell>
          <cell r="C2022" t="str">
            <v>Italy</v>
          </cell>
        </row>
        <row r="2023">
          <cell r="A2023" t="str">
            <v>Auto Parts</v>
          </cell>
          <cell r="B2023" t="str">
            <v>Twintec AG (XTRA:TIN)</v>
          </cell>
          <cell r="C2023" t="str">
            <v>Germany</v>
          </cell>
        </row>
        <row r="2024">
          <cell r="A2024" t="str">
            <v>Auto Parts</v>
          </cell>
          <cell r="B2024" t="str">
            <v>Torotrak plc (LSE:TRK)</v>
          </cell>
          <cell r="C2024" t="str">
            <v>United Kingdom</v>
          </cell>
        </row>
        <row r="2025">
          <cell r="A2025" t="str">
            <v>Auto Parts</v>
          </cell>
          <cell r="B2025" t="str">
            <v>Modelleria Brambilla S.p.A. (BIT:MBR)</v>
          </cell>
          <cell r="C2025" t="str">
            <v>Italy</v>
          </cell>
        </row>
        <row r="2026">
          <cell r="A2026" t="str">
            <v>Auto Parts</v>
          </cell>
          <cell r="B2026" t="str">
            <v>Abadon Real Estate SA (WSE:ABA)</v>
          </cell>
          <cell r="C2026" t="str">
            <v>Poland</v>
          </cell>
        </row>
        <row r="2027">
          <cell r="A2027" t="str">
            <v>Auto Parts</v>
          </cell>
          <cell r="B2027" t="str">
            <v>Scandinavian Brake Systems A/S (CPSE:SBS)</v>
          </cell>
          <cell r="C2027" t="str">
            <v>Denmark</v>
          </cell>
        </row>
        <row r="2028">
          <cell r="A2028" t="str">
            <v>Auto Parts</v>
          </cell>
          <cell r="B2028" t="str">
            <v>Ditas Dogan Yedek Parça Imalat ve Teknik A.S. (IBSE:DITAS)</v>
          </cell>
          <cell r="C2028" t="str">
            <v>Turkey</v>
          </cell>
        </row>
        <row r="2029">
          <cell r="A2029" t="str">
            <v>Auto Parts</v>
          </cell>
          <cell r="B2029" t="str">
            <v>Transense Technologies plc (AIM:TRT)</v>
          </cell>
          <cell r="C2029" t="str">
            <v>United Kingdom</v>
          </cell>
        </row>
        <row r="2030">
          <cell r="A2030" t="str">
            <v>Auto Parts</v>
          </cell>
          <cell r="B2030" t="str">
            <v>Transense Technologies plc (AIM:TRT)</v>
          </cell>
          <cell r="C2030" t="str">
            <v>United Kingdom</v>
          </cell>
        </row>
        <row r="2031">
          <cell r="A2031" t="str">
            <v>Auto Parts</v>
          </cell>
          <cell r="B2031" t="str">
            <v>CSY Spólka Akcyjna (WSE:CSY)</v>
          </cell>
          <cell r="C2031" t="str">
            <v>Poland</v>
          </cell>
        </row>
        <row r="2032">
          <cell r="A2032" t="str">
            <v>Auto Parts</v>
          </cell>
          <cell r="B2032" t="str">
            <v>VA Automotive i Hässleholm AB (publ) (OM:AUTO)</v>
          </cell>
          <cell r="C2032" t="str">
            <v>Sweden</v>
          </cell>
        </row>
        <row r="2033">
          <cell r="A2033" t="str">
            <v>Auto Parts</v>
          </cell>
          <cell r="B2033" t="str">
            <v>Streit Mecanique SA (ENXTPA:MLSTR)</v>
          </cell>
          <cell r="C2033" t="str">
            <v>France</v>
          </cell>
        </row>
        <row r="2034">
          <cell r="A2034" t="str">
            <v>Auto Parts</v>
          </cell>
          <cell r="B2034" t="str">
            <v>21st Century Technology plc (AIM:C21)</v>
          </cell>
          <cell r="C2034" t="str">
            <v>United Kingdom</v>
          </cell>
        </row>
        <row r="2035">
          <cell r="A2035" t="str">
            <v>Auto Parts</v>
          </cell>
          <cell r="B2035" t="str">
            <v>Balatacilar Balatacilik Sanayi Ve Ticaret A.S. (IBSE:BALAT)</v>
          </cell>
          <cell r="C2035" t="str">
            <v>Turkey</v>
          </cell>
        </row>
        <row r="2036">
          <cell r="A2036" t="str">
            <v>Auto Parts</v>
          </cell>
          <cell r="B2036" t="str">
            <v>UNIWHEELS AG (WSE:UNW)</v>
          </cell>
          <cell r="C2036" t="str">
            <v>Germany</v>
          </cell>
        </row>
        <row r="2037">
          <cell r="A2037" t="str">
            <v>Auto Parts</v>
          </cell>
          <cell r="B2037" t="str">
            <v>Saf-Holland S.A. (DB:SFQ)</v>
          </cell>
          <cell r="C2037" t="str">
            <v>Luxembourg</v>
          </cell>
        </row>
        <row r="2038">
          <cell r="A2038" t="str">
            <v>Auto Parts</v>
          </cell>
          <cell r="B2038" t="str">
            <v>Grammer AG (DB:GMM)</v>
          </cell>
          <cell r="C2038" t="str">
            <v>Germany</v>
          </cell>
        </row>
        <row r="2039">
          <cell r="A2039" t="str">
            <v>Auto Parts</v>
          </cell>
          <cell r="B2039" t="str">
            <v>Sogefi S.p.A. (BIT:SO)</v>
          </cell>
          <cell r="C2039" t="str">
            <v>Italy</v>
          </cell>
        </row>
        <row r="2040">
          <cell r="A2040" t="str">
            <v>Auto Parts</v>
          </cell>
          <cell r="B2040" t="str">
            <v>Kongsberg Automotive ASA (OB:KOA)</v>
          </cell>
          <cell r="C2040" t="str">
            <v>Norway</v>
          </cell>
        </row>
        <row r="2041">
          <cell r="A2041" t="str">
            <v>Auto Parts</v>
          </cell>
          <cell r="B2041" t="str">
            <v>Polytec Holding AG (WBAG:PYT)</v>
          </cell>
          <cell r="C2041" t="str">
            <v>Austria</v>
          </cell>
        </row>
        <row r="2042">
          <cell r="A2042" t="str">
            <v>Auto Parts</v>
          </cell>
          <cell r="B2042" t="str">
            <v>SHW AG (DB:SW1)</v>
          </cell>
          <cell r="C2042" t="str">
            <v>Germany</v>
          </cell>
        </row>
        <row r="2043">
          <cell r="A2043" t="str">
            <v>Auto Parts</v>
          </cell>
          <cell r="B2043" t="str">
            <v>Ege Endüstri ve Ticaret A.S. (IBSE:EGEEN)</v>
          </cell>
          <cell r="C2043" t="str">
            <v>Turkey</v>
          </cell>
        </row>
        <row r="2044">
          <cell r="A2044" t="str">
            <v>Auto Parts</v>
          </cell>
          <cell r="B2044" t="str">
            <v>Bulten AB (publ) (OM:BULTEN)</v>
          </cell>
          <cell r="C2044" t="str">
            <v>Sweden</v>
          </cell>
        </row>
        <row r="2045">
          <cell r="A2045" t="str">
            <v>Auto Parts</v>
          </cell>
          <cell r="B2045" t="str">
            <v>Paragon AG (XTRA:PGN)</v>
          </cell>
          <cell r="C2045" t="str">
            <v>Germany</v>
          </cell>
        </row>
        <row r="2046">
          <cell r="A2046" t="str">
            <v>Auto Parts</v>
          </cell>
          <cell r="B2046" t="str">
            <v>Parsan Makina Parçalari Sanayii A.S. (IBSE:PARSN)</v>
          </cell>
          <cell r="C2046" t="str">
            <v>Turkey</v>
          </cell>
        </row>
        <row r="2047">
          <cell r="A2047" t="str">
            <v>Auto Parts</v>
          </cell>
          <cell r="B2047" t="str">
            <v>Lingotes Especiales, S.A. (BME:LGT)</v>
          </cell>
          <cell r="C2047" t="str">
            <v>Spain</v>
          </cell>
        </row>
        <row r="2048">
          <cell r="A2048" t="str">
            <v>Auto Parts</v>
          </cell>
          <cell r="B2048" t="str">
            <v>Progress Werk Oberkirch AG (DB:PWO)</v>
          </cell>
          <cell r="C2048" t="str">
            <v>Germany</v>
          </cell>
        </row>
        <row r="2049">
          <cell r="A2049" t="str">
            <v>Auto Parts</v>
          </cell>
          <cell r="B2049" t="str">
            <v>AB Dynamics Plc (AIM:ABDP)</v>
          </cell>
          <cell r="C2049" t="str">
            <v>United Kingdom</v>
          </cell>
        </row>
        <row r="2050">
          <cell r="A2050" t="str">
            <v>Auto Parts</v>
          </cell>
          <cell r="B2050" t="str">
            <v>Pankl Racing Systems AG (WBAG:PARS)</v>
          </cell>
          <cell r="C2050" t="str">
            <v>Austria</v>
          </cell>
        </row>
        <row r="2051">
          <cell r="A2051" t="str">
            <v>Auto Parts</v>
          </cell>
          <cell r="B2051" t="str">
            <v>Bosch Fren Sistemleri Sanayi ve Ticaret A.S. (IBSE:BFREN)</v>
          </cell>
          <cell r="C2051" t="str">
            <v>Turkey</v>
          </cell>
        </row>
        <row r="2052">
          <cell r="A2052" t="str">
            <v>Auto Parts</v>
          </cell>
          <cell r="B2052" t="str">
            <v>AC S.A (WSE:ACG)</v>
          </cell>
          <cell r="C2052" t="str">
            <v>Poland</v>
          </cell>
        </row>
        <row r="2053">
          <cell r="A2053" t="str">
            <v>Auto Parts</v>
          </cell>
          <cell r="B2053" t="str">
            <v>Hyundai Mobis Co.,Ltd (KOSE:A012330)</v>
          </cell>
          <cell r="C2053" t="str">
            <v>South Korea</v>
          </cell>
        </row>
        <row r="2054">
          <cell r="A2054" t="str">
            <v>Auto Parts</v>
          </cell>
          <cell r="B2054" t="str">
            <v>Bosch Limited (BSE:500530)</v>
          </cell>
          <cell r="C2054" t="str">
            <v>India</v>
          </cell>
        </row>
        <row r="2055">
          <cell r="A2055" t="str">
            <v>Auto Parts</v>
          </cell>
          <cell r="B2055" t="str">
            <v>China Shipbuilding Industry Group Power Co., Ltd. (SHSE:600482)</v>
          </cell>
          <cell r="C2055" t="str">
            <v>China</v>
          </cell>
        </row>
        <row r="2056">
          <cell r="A2056" t="str">
            <v>Auto Parts</v>
          </cell>
          <cell r="B2056" t="str">
            <v>HUAYU Automotive Systems Company Limited (SHSE:600741)</v>
          </cell>
          <cell r="C2056" t="str">
            <v>China</v>
          </cell>
        </row>
        <row r="2057">
          <cell r="A2057" t="str">
            <v>Auto Parts</v>
          </cell>
          <cell r="B2057" t="str">
            <v>Fuyao Glass Industry Group Co., Ltd. (SHSE:600660)</v>
          </cell>
          <cell r="C2057" t="str">
            <v>China</v>
          </cell>
        </row>
        <row r="2058">
          <cell r="A2058" t="str">
            <v>Auto Parts</v>
          </cell>
          <cell r="B2058" t="str">
            <v>Motherson Sumi Systems Limited (BSE:517334)</v>
          </cell>
          <cell r="C2058" t="str">
            <v>India</v>
          </cell>
        </row>
        <row r="2059">
          <cell r="A2059" t="str">
            <v>Auto Parts</v>
          </cell>
          <cell r="B2059" t="str">
            <v>Zhejiang Wanfeng Auto Wheel Co., Ltd. (SZSE:002085)</v>
          </cell>
          <cell r="C2059" t="str">
            <v>China</v>
          </cell>
        </row>
        <row r="2060">
          <cell r="A2060" t="str">
            <v>Auto Parts</v>
          </cell>
          <cell r="B2060" t="str">
            <v>Wuhu Shunrong Sanqi Interactive Entertainment Network Technology Co., Ltd. (SZSE:002555)</v>
          </cell>
          <cell r="C2060" t="str">
            <v>China</v>
          </cell>
        </row>
        <row r="2061">
          <cell r="A2061" t="str">
            <v>Auto Parts</v>
          </cell>
          <cell r="B2061" t="str">
            <v>Hanon Systems (KOSE:A018880)</v>
          </cell>
          <cell r="C2061" t="str">
            <v>South Korea</v>
          </cell>
        </row>
        <row r="2062">
          <cell r="A2062" t="str">
            <v>Auto Parts</v>
          </cell>
          <cell r="B2062" t="str">
            <v>Wanxiang Qianchao Co., Ltd. (SZSE:000559)</v>
          </cell>
          <cell r="C2062" t="str">
            <v>China</v>
          </cell>
        </row>
        <row r="2063">
          <cell r="A2063" t="str">
            <v>Auto Parts</v>
          </cell>
          <cell r="B2063" t="str">
            <v>Minth Group Limited (SEHK:425)</v>
          </cell>
          <cell r="C2063" t="str">
            <v>China</v>
          </cell>
        </row>
        <row r="2064">
          <cell r="A2064" t="str">
            <v>Auto Parts</v>
          </cell>
          <cell r="B2064" t="str">
            <v>Ningbo Joyson Electronic Corp. (SHSE:600699)</v>
          </cell>
          <cell r="C2064" t="str">
            <v>China</v>
          </cell>
        </row>
        <row r="2065">
          <cell r="A2065" t="str">
            <v>Auto Parts</v>
          </cell>
          <cell r="B2065" t="str">
            <v>Xinyi Glass Holdings Limited (SEHK:868)</v>
          </cell>
          <cell r="C2065" t="str">
            <v>Hong Kong</v>
          </cell>
        </row>
        <row r="2066">
          <cell r="A2066" t="str">
            <v>Auto Parts</v>
          </cell>
          <cell r="B2066" t="str">
            <v>Weifu High-Technology Group Co., Ltd. (SZSE:200581)</v>
          </cell>
          <cell r="C2066" t="str">
            <v>China</v>
          </cell>
        </row>
        <row r="2067">
          <cell r="A2067" t="str">
            <v>Auto Parts</v>
          </cell>
          <cell r="B2067" t="str">
            <v>Bharat Forge Limited (BSE:500493)</v>
          </cell>
          <cell r="C2067" t="str">
            <v>India</v>
          </cell>
        </row>
        <row r="2068">
          <cell r="A2068" t="str">
            <v>Auto Parts</v>
          </cell>
          <cell r="B2068" t="str">
            <v>Nemak, S. A. B. de C. V. (BMV:NEMAK A)</v>
          </cell>
          <cell r="C2068" t="str">
            <v>Mexico</v>
          </cell>
        </row>
        <row r="2069">
          <cell r="A2069" t="str">
            <v>Auto Parts</v>
          </cell>
          <cell r="B2069" t="str">
            <v>Ningbo Tuopu Group Co., Ltd. (SHSE:601689)</v>
          </cell>
          <cell r="C2069" t="str">
            <v>China</v>
          </cell>
        </row>
        <row r="2070">
          <cell r="A2070" t="str">
            <v>Auto Parts</v>
          </cell>
          <cell r="B2070" t="str">
            <v>Sichuan Hejia Co. Ltd. (SHSE:600093)</v>
          </cell>
          <cell r="C2070" t="str">
            <v>China</v>
          </cell>
        </row>
        <row r="2071">
          <cell r="A2071" t="str">
            <v>Auto Parts</v>
          </cell>
          <cell r="B2071" t="str">
            <v>Exide Industries Limited (BSE:500086)</v>
          </cell>
          <cell r="C2071" t="str">
            <v>India</v>
          </cell>
        </row>
        <row r="2072">
          <cell r="A2072" t="str">
            <v>Auto Parts</v>
          </cell>
          <cell r="B2072" t="str">
            <v>Shandong Meichen Science &amp; Technology Co., Ltd. (SZSE:300237)</v>
          </cell>
          <cell r="C2072" t="str">
            <v>China</v>
          </cell>
        </row>
        <row r="2073">
          <cell r="A2073" t="str">
            <v>Auto Parts</v>
          </cell>
          <cell r="B2073" t="str">
            <v>Mando Corporation (KOSE:A204320)</v>
          </cell>
          <cell r="C2073" t="str">
            <v>South Korea</v>
          </cell>
        </row>
        <row r="2074">
          <cell r="A2074" t="str">
            <v>Auto Parts</v>
          </cell>
          <cell r="B2074" t="str">
            <v>Mianyang Fulin Precision Machining Co., Ltd. (SZSE:300432)</v>
          </cell>
          <cell r="C2074" t="str">
            <v>China</v>
          </cell>
        </row>
        <row r="2075">
          <cell r="A2075" t="str">
            <v>Auto Parts</v>
          </cell>
          <cell r="B2075" t="str">
            <v>Aerospace Hi-Tech Holding Group Co., Ltd. (SZSE:000901)</v>
          </cell>
          <cell r="C2075" t="str">
            <v>China</v>
          </cell>
        </row>
        <row r="2076">
          <cell r="A2076" t="str">
            <v>Auto Parts</v>
          </cell>
          <cell r="B2076" t="str">
            <v>Beijing WKW Automotive Parts Co.,Ltd. (SZSE:002662)</v>
          </cell>
          <cell r="C2076" t="str">
            <v>China</v>
          </cell>
        </row>
        <row r="2077">
          <cell r="A2077" t="str">
            <v>Auto Parts</v>
          </cell>
          <cell r="B2077" t="str">
            <v>Ningbo Huaxiang Electronic Co., Ltd. (SZSE:002048)</v>
          </cell>
          <cell r="C2077" t="str">
            <v>China</v>
          </cell>
        </row>
        <row r="2078">
          <cell r="A2078" t="str">
            <v>Auto Parts</v>
          </cell>
          <cell r="B2078" t="str">
            <v>HYUNDAI WIA Corp. (KOSE:A011210)</v>
          </cell>
          <cell r="C2078" t="str">
            <v>South Korea</v>
          </cell>
        </row>
        <row r="2079">
          <cell r="A2079" t="str">
            <v>Auto Parts</v>
          </cell>
          <cell r="B2079" t="str">
            <v>Zhejiang Longsheng Automotive Parts Stock Limited Co. (SZSE:002625)</v>
          </cell>
          <cell r="C2079" t="str">
            <v>China</v>
          </cell>
        </row>
        <row r="2080">
          <cell r="A2080" t="str">
            <v>Auto Parts</v>
          </cell>
          <cell r="B2080" t="str">
            <v>Tube Investments of India Limited (BSE:504973)</v>
          </cell>
          <cell r="C2080" t="str">
            <v>India</v>
          </cell>
        </row>
        <row r="2081">
          <cell r="A2081" t="str">
            <v>Auto Parts</v>
          </cell>
          <cell r="B2081" t="str">
            <v>Sichuan Chengfei Integration Technology Corp. Ltd. (SZSE:002190)</v>
          </cell>
          <cell r="C2081" t="str">
            <v>China</v>
          </cell>
        </row>
        <row r="2082">
          <cell r="A2082" t="str">
            <v>Auto Parts</v>
          </cell>
          <cell r="B2082" t="str">
            <v>FAWER Automotive Parts Limited Company (SZSE:200030)</v>
          </cell>
          <cell r="C2082" t="str">
            <v>China</v>
          </cell>
        </row>
        <row r="2083">
          <cell r="A2083" t="str">
            <v>Auto Parts</v>
          </cell>
          <cell r="B2083" t="str">
            <v>Chongqing Zongshen Power Machinery Co.,Ltd (SZSE:001696)</v>
          </cell>
          <cell r="C2083" t="str">
            <v>China</v>
          </cell>
        </row>
        <row r="2084">
          <cell r="A2084" t="str">
            <v>Auto Parts</v>
          </cell>
          <cell r="B2084" t="str">
            <v>Guangdong Dynavolt Renewable Energy Technology Co., Ltd. (SZSE:002684)</v>
          </cell>
          <cell r="C2084" t="str">
            <v>China</v>
          </cell>
        </row>
        <row r="2085">
          <cell r="A2085" t="str">
            <v>Auto Parts</v>
          </cell>
          <cell r="B2085" t="str">
            <v>Changzhou Xingyu Automotive Lighting Systems Co., Ltd. (SHSE:601799)</v>
          </cell>
          <cell r="C2085" t="str">
            <v>China</v>
          </cell>
        </row>
        <row r="2086">
          <cell r="A2086" t="str">
            <v>Auto Parts</v>
          </cell>
          <cell r="B2086" t="str">
            <v>Jiangsu Yunyi Electric Co., Ltd. (SZSE:300304)</v>
          </cell>
          <cell r="C2086" t="str">
            <v>China</v>
          </cell>
        </row>
        <row r="2087">
          <cell r="A2087" t="str">
            <v>Auto Parts</v>
          </cell>
          <cell r="B2087" t="str">
            <v>Zhejiang Asia-Pacific Mechanical &amp; Electronic Co., Ltd. (SZSE:002284)</v>
          </cell>
          <cell r="C2087" t="str">
            <v>China</v>
          </cell>
        </row>
        <row r="2088">
          <cell r="A2088" t="str">
            <v>Auto Parts</v>
          </cell>
          <cell r="B2088" t="str">
            <v>Wabco India Limited (NSEI:WABCOINDIA)</v>
          </cell>
          <cell r="C2088" t="str">
            <v>India</v>
          </cell>
        </row>
        <row r="2089">
          <cell r="A2089" t="str">
            <v>Auto Parts</v>
          </cell>
          <cell r="B2089" t="str">
            <v>Zhejiang VIE Science &amp; Technology Co., Ltd. (SZSE:002590)</v>
          </cell>
          <cell r="C2089" t="str">
            <v>China</v>
          </cell>
        </row>
        <row r="2090">
          <cell r="A2090" t="str">
            <v>Auto Parts</v>
          </cell>
          <cell r="B2090" t="str">
            <v>Guilin FuDa Co.,LTD. (SHSE:603166)</v>
          </cell>
          <cell r="C2090" t="str">
            <v>China</v>
          </cell>
        </row>
        <row r="2091">
          <cell r="A2091" t="str">
            <v>Auto Parts</v>
          </cell>
          <cell r="B2091" t="str">
            <v>China First Capital Group Limited (SEHK:1269)</v>
          </cell>
          <cell r="C2091" t="str">
            <v>Hong Kong</v>
          </cell>
        </row>
        <row r="2092">
          <cell r="A2092" t="str">
            <v>Auto Parts</v>
          </cell>
          <cell r="B2092" t="str">
            <v>Shanghai Jiao Yun Group Co., Ltd. (SHSE:600676)</v>
          </cell>
          <cell r="C2092" t="str">
            <v>China</v>
          </cell>
        </row>
        <row r="2093">
          <cell r="A2093" t="str">
            <v>Auto Parts</v>
          </cell>
          <cell r="B2093" t="str">
            <v>Fangda Special Steel Technology Co., Ltd. (SHSE:600507)</v>
          </cell>
          <cell r="C2093" t="str">
            <v>China</v>
          </cell>
        </row>
        <row r="2094">
          <cell r="A2094" t="str">
            <v>Auto Parts</v>
          </cell>
          <cell r="B2094" t="str">
            <v>Steyr Motors Corp. (SZSE:000760)</v>
          </cell>
          <cell r="C2094" t="str">
            <v>China</v>
          </cell>
        </row>
        <row r="2095">
          <cell r="A2095" t="str">
            <v>Auto Parts</v>
          </cell>
          <cell r="B2095" t="str">
            <v>Zhejiang Jingu Co., Ltd. (SZSE:002488)</v>
          </cell>
          <cell r="C2095" t="str">
            <v>China</v>
          </cell>
        </row>
        <row r="2096">
          <cell r="A2096" t="str">
            <v>Auto Parts</v>
          </cell>
          <cell r="B2096" t="str">
            <v>Endurance Technologies Limited (BSE:540153)</v>
          </cell>
          <cell r="C2096" t="str">
            <v>India</v>
          </cell>
        </row>
        <row r="2097">
          <cell r="A2097" t="str">
            <v>Auto Parts</v>
          </cell>
          <cell r="B2097" t="str">
            <v>Ningbo Jifeng Auto Parts Company, Limited (SHSE:603997)</v>
          </cell>
          <cell r="C2097" t="str">
            <v>China</v>
          </cell>
        </row>
        <row r="2098">
          <cell r="A2098" t="str">
            <v>Auto Parts</v>
          </cell>
          <cell r="B2098" t="str">
            <v>Tong Yang Industry Co., Ltd. (TSEC:1319)</v>
          </cell>
          <cell r="C2098" t="str">
            <v>Taiwan</v>
          </cell>
        </row>
        <row r="2099">
          <cell r="A2099" t="str">
            <v>Auto Parts</v>
          </cell>
          <cell r="B2099" t="str">
            <v>Zhejiang Shibao Company Limited (SEHK:1057)</v>
          </cell>
          <cell r="C2099" t="str">
            <v>Hong Kong</v>
          </cell>
        </row>
        <row r="2100">
          <cell r="A2100" t="str">
            <v>Auto Parts</v>
          </cell>
          <cell r="B2100" t="str">
            <v>Zhejiang Shuanghuan Driveline Co., Ltd. (SZSE:002472)</v>
          </cell>
          <cell r="C2100" t="str">
            <v>China</v>
          </cell>
        </row>
        <row r="2101">
          <cell r="A2101" t="str">
            <v>Auto Parts</v>
          </cell>
          <cell r="B2101" t="str">
            <v>Huangshan Jinma Co.,Ltd (SZSE:000980)</v>
          </cell>
          <cell r="C2101" t="str">
            <v>China</v>
          </cell>
        </row>
        <row r="2102">
          <cell r="A2102" t="str">
            <v>Auto Parts</v>
          </cell>
          <cell r="B2102" t="str">
            <v>SuperAlloy Industrial Co., Ltd. (GTSM:1563)</v>
          </cell>
          <cell r="C2102" t="str">
            <v>Taiwan</v>
          </cell>
        </row>
        <row r="2103">
          <cell r="A2103" t="str">
            <v>Auto Parts</v>
          </cell>
          <cell r="B2103" t="str">
            <v>Greatoo Intelligent Equipment Inc. (SZSE:002031)</v>
          </cell>
          <cell r="C2103" t="str">
            <v>China</v>
          </cell>
        </row>
        <row r="2104">
          <cell r="A2104" t="str">
            <v>Auto Parts</v>
          </cell>
          <cell r="B2104" t="str">
            <v>NBTM New Materials Group Co., Ltd. (SHSE:600114)</v>
          </cell>
          <cell r="C2104" t="str">
            <v>China</v>
          </cell>
        </row>
        <row r="2105">
          <cell r="A2105" t="str">
            <v>Auto Parts</v>
          </cell>
          <cell r="B2105" t="str">
            <v>Tianneng Power International Ltd. (SEHK:819)</v>
          </cell>
          <cell r="C2105" t="str">
            <v>China</v>
          </cell>
        </row>
        <row r="2106">
          <cell r="A2106" t="str">
            <v>Auto Parts</v>
          </cell>
          <cell r="B2106" t="str">
            <v>Chengdu Tianxing Instrument and Meter Co, Ltd (SZSE:000710)</v>
          </cell>
          <cell r="C2106" t="str">
            <v>China</v>
          </cell>
        </row>
        <row r="2107">
          <cell r="A2107" t="str">
            <v>Auto Parts</v>
          </cell>
          <cell r="B2107" t="str">
            <v>Mahindra CIE Automotive Limited (BSE:532756)</v>
          </cell>
          <cell r="C2107" t="str">
            <v>India</v>
          </cell>
        </row>
        <row r="2108">
          <cell r="A2108" t="str">
            <v>Auto Parts</v>
          </cell>
          <cell r="B2108" t="str">
            <v>Jiangsu Olive Sensors High-Tech Co., Ltd. (SZSE:300507)</v>
          </cell>
          <cell r="C2108" t="str">
            <v>China</v>
          </cell>
        </row>
        <row r="2109">
          <cell r="A2109" t="str">
            <v>Auto Parts</v>
          </cell>
          <cell r="B2109" t="str">
            <v>Zhejiang Yinlun Machinery Co.,Ltd. (SZSE:002126)</v>
          </cell>
          <cell r="C2109" t="str">
            <v>China</v>
          </cell>
        </row>
        <row r="2110">
          <cell r="A2110" t="str">
            <v>Auto Parts</v>
          </cell>
          <cell r="B2110" t="str">
            <v>Xingmin Intelligent Transportation Systems (Group) Co., Ltd. (SZSE:002355)</v>
          </cell>
          <cell r="C2110" t="str">
            <v>China</v>
          </cell>
        </row>
        <row r="2111">
          <cell r="A2111" t="str">
            <v>Auto Parts</v>
          </cell>
          <cell r="B2111" t="str">
            <v>Changchun Faway Automobile Components Co., Ltd. (SHSE:600742)</v>
          </cell>
          <cell r="C2111" t="str">
            <v>China</v>
          </cell>
        </row>
        <row r="2112">
          <cell r="A2112" t="str">
            <v>Auto Parts</v>
          </cell>
          <cell r="B2112" t="str">
            <v>Shandong Binzhou Bohai Piston Co., Ltd. (SHSE:600960)</v>
          </cell>
          <cell r="C2112" t="str">
            <v>China</v>
          </cell>
        </row>
        <row r="2113">
          <cell r="A2113" t="str">
            <v>Auto Parts</v>
          </cell>
          <cell r="B2113" t="str">
            <v>Guizhou Guihang Automotive Components Co. Ltd (SHSE:600523)</v>
          </cell>
          <cell r="C2113" t="str">
            <v>China</v>
          </cell>
        </row>
        <row r="2114">
          <cell r="A2114" t="str">
            <v>Auto Parts</v>
          </cell>
          <cell r="B2114" t="str">
            <v>Chaowei Power Holdings Limited (SEHK:951)</v>
          </cell>
          <cell r="C2114" t="str">
            <v>China</v>
          </cell>
        </row>
        <row r="2115">
          <cell r="A2115" t="str">
            <v>Auto Parts</v>
          </cell>
          <cell r="B2115" t="str">
            <v>ZYNP Corporation (SZSE:002448)</v>
          </cell>
          <cell r="C2115" t="str">
            <v>China</v>
          </cell>
        </row>
        <row r="2116">
          <cell r="A2116" t="str">
            <v>Auto Parts</v>
          </cell>
          <cell r="B2116" t="str">
            <v>Hota Industrial Mfg. Co., Ltd. (TSEC:1536)</v>
          </cell>
          <cell r="C2116" t="str">
            <v>Taiwan</v>
          </cell>
        </row>
        <row r="2117">
          <cell r="A2117" t="str">
            <v>Auto Parts</v>
          </cell>
          <cell r="B2117" t="str">
            <v>Shanghai Beite Technology Co., Ltd. (SHSE:603009)</v>
          </cell>
          <cell r="C2117" t="str">
            <v>China</v>
          </cell>
        </row>
        <row r="2118">
          <cell r="A2118" t="str">
            <v>Auto Parts</v>
          </cell>
          <cell r="B2118" t="str">
            <v>Sundram Fasteners Limited (BSE:500403)</v>
          </cell>
          <cell r="C2118" t="str">
            <v>India</v>
          </cell>
        </row>
        <row r="2119">
          <cell r="A2119" t="str">
            <v>Auto Parts</v>
          </cell>
          <cell r="B2119" t="str">
            <v>Changzhou Tenglong Auto Parts  Co., Ltd. (SHSE:603158)</v>
          </cell>
          <cell r="C2119" t="str">
            <v>China</v>
          </cell>
        </row>
        <row r="2120">
          <cell r="A2120" t="str">
            <v>Auto Parts</v>
          </cell>
          <cell r="B2120" t="str">
            <v>Sundaram-Clayton Limited (BSE:520056)</v>
          </cell>
          <cell r="C2120" t="str">
            <v>India</v>
          </cell>
        </row>
        <row r="2121">
          <cell r="A2121" t="str">
            <v>Auto Parts</v>
          </cell>
          <cell r="B2121" t="str">
            <v>Shenzhen Roadrover Technology Co., Ltd. (SZSE:002813)</v>
          </cell>
          <cell r="C2121" t="str">
            <v>China</v>
          </cell>
        </row>
        <row r="2122">
          <cell r="A2122" t="str">
            <v>Auto Parts</v>
          </cell>
          <cell r="B2122" t="str">
            <v>Xiangyang Automobile Bearing Co., Ltd. (SZSE:000678)</v>
          </cell>
          <cell r="C2122" t="str">
            <v>China</v>
          </cell>
        </row>
        <row r="2123">
          <cell r="A2123" t="str">
            <v>Auto Parts</v>
          </cell>
          <cell r="B2123" t="str">
            <v>Rassini, S.A.B. de C.V. (BMV:RASSINI A)</v>
          </cell>
          <cell r="C2123" t="str">
            <v>Mexico</v>
          </cell>
        </row>
        <row r="2124">
          <cell r="A2124" t="str">
            <v>Auto Parts</v>
          </cell>
          <cell r="B2124" t="str">
            <v>Ningbo Gaofa Automotive Control System Co., Ltd. (SHSE:603788)</v>
          </cell>
          <cell r="C2124" t="str">
            <v>China</v>
          </cell>
        </row>
        <row r="2125">
          <cell r="A2125" t="str">
            <v>Auto Parts</v>
          </cell>
          <cell r="B2125" t="str">
            <v>Jiangnan Mould &amp; Plastic Technology Co., Ltd. (SZSE:000700)</v>
          </cell>
          <cell r="C2125" t="str">
            <v>China</v>
          </cell>
        </row>
        <row r="2126">
          <cell r="A2126" t="str">
            <v>Auto Parts</v>
          </cell>
          <cell r="B2126" t="str">
            <v>Chongqing Landai Powertrain Corp., Ltd. (SZSE:002765)</v>
          </cell>
          <cell r="C2126" t="str">
            <v>China</v>
          </cell>
        </row>
        <row r="2127">
          <cell r="A2127" t="str">
            <v>Auto Parts</v>
          </cell>
          <cell r="B2127" t="str">
            <v>Jiangsu Pacific Precision Forging Co., Ltd. (SZSE:300258)</v>
          </cell>
          <cell r="C2127" t="str">
            <v>China</v>
          </cell>
        </row>
        <row r="2128">
          <cell r="A2128" t="str">
            <v>Auto Parts</v>
          </cell>
          <cell r="B2128" t="str">
            <v>Hunan Tyen Machinery Co., Ltd. (SHSE:900946)</v>
          </cell>
          <cell r="C2128" t="str">
            <v>China</v>
          </cell>
        </row>
        <row r="2129">
          <cell r="A2129" t="str">
            <v>Auto Parts</v>
          </cell>
          <cell r="B2129" t="str">
            <v>Shanghai Lianming Machinery Co., Ltd. (SHSE:603006)</v>
          </cell>
          <cell r="C2129" t="str">
            <v>China</v>
          </cell>
        </row>
        <row r="2130">
          <cell r="A2130" t="str">
            <v>Auto Parts</v>
          </cell>
          <cell r="B2130" t="str">
            <v>TianJin Motor Dies Co., Ltd. (SZSE:002510)</v>
          </cell>
          <cell r="C2130" t="str">
            <v>China</v>
          </cell>
        </row>
        <row r="2131">
          <cell r="A2131" t="str">
            <v>Auto Parts</v>
          </cell>
          <cell r="B2131" t="str">
            <v>Mahle Metal Leve S.A. (BOVESPA:LEVE3)</v>
          </cell>
          <cell r="C2131" t="str">
            <v>Brazil</v>
          </cell>
        </row>
        <row r="2132">
          <cell r="A2132" t="str">
            <v>Auto Parts</v>
          </cell>
          <cell r="B2132" t="str">
            <v>Zhejiang Tiancheng Controls Co., Ltd. (SHSE:603085)</v>
          </cell>
          <cell r="C2132" t="str">
            <v>China</v>
          </cell>
        </row>
        <row r="2133">
          <cell r="A2133" t="str">
            <v>Auto Parts</v>
          </cell>
          <cell r="B2133" t="str">
            <v>Songz Automobile Air Conditioning Co.,Ltd. (SZSE:002454)</v>
          </cell>
          <cell r="C2133" t="str">
            <v>China</v>
          </cell>
        </row>
        <row r="2134">
          <cell r="A2134" t="str">
            <v>Auto Parts</v>
          </cell>
          <cell r="B2134" t="str">
            <v>Shenzhen Terca Technology Co., Ltd (SZSE:002213)</v>
          </cell>
          <cell r="C2134" t="str">
            <v>China</v>
          </cell>
        </row>
        <row r="2135">
          <cell r="A2135" t="str">
            <v>Auto Parts</v>
          </cell>
          <cell r="B2135" t="str">
            <v>Tung Thih Electronic Co., Ltd. (GTSM:3552)</v>
          </cell>
          <cell r="C2135" t="str">
            <v>Taiwan</v>
          </cell>
        </row>
        <row r="2136">
          <cell r="A2136" t="str">
            <v>Auto Parts</v>
          </cell>
          <cell r="B2136" t="str">
            <v>Harbin VITI Electronics Co., Ltd. (SHSE:603023)</v>
          </cell>
          <cell r="C2136" t="str">
            <v>China</v>
          </cell>
        </row>
        <row r="2137">
          <cell r="A2137" t="str">
            <v>Auto Parts</v>
          </cell>
          <cell r="B2137" t="str">
            <v>Xiamen Sunrise Group Co., Ltd. (SZSE:002593)</v>
          </cell>
          <cell r="C2137" t="str">
            <v>China</v>
          </cell>
        </row>
        <row r="2138">
          <cell r="A2138" t="str">
            <v>Auto Parts</v>
          </cell>
          <cell r="B2138" t="str">
            <v>Harbin Dongan Auto Engine Co., Ltd. (SHSE:600178)</v>
          </cell>
          <cell r="C2138" t="str">
            <v>China</v>
          </cell>
        </row>
        <row r="2139">
          <cell r="A2139" t="str">
            <v>Auto Parts</v>
          </cell>
          <cell r="B2139" t="str">
            <v>PT Astra Otoparts Tbk (JKSE:AUTO)</v>
          </cell>
          <cell r="C2139" t="str">
            <v>Indonesia</v>
          </cell>
        </row>
        <row r="2140">
          <cell r="A2140" t="str">
            <v>Auto Parts</v>
          </cell>
          <cell r="B2140" t="str">
            <v>Cub Elecparts Inc. (TSEC:2231)</v>
          </cell>
          <cell r="C2140" t="str">
            <v>Taiwan</v>
          </cell>
        </row>
        <row r="2141">
          <cell r="A2141" t="str">
            <v>Auto Parts</v>
          </cell>
          <cell r="B2141" t="str">
            <v>Sichuan Haowu Electromechanical Co., Ltd. (SZSE:000757)</v>
          </cell>
          <cell r="C2141" t="str">
            <v>China</v>
          </cell>
        </row>
        <row r="2142">
          <cell r="A2142" t="str">
            <v>Auto Parts</v>
          </cell>
          <cell r="B2142" t="str">
            <v>Zhejiang Dehong Automotive Electronic &amp; Electrical Co.,Ltd. (SHSE:603701)</v>
          </cell>
          <cell r="C2142" t="str">
            <v>China</v>
          </cell>
        </row>
        <row r="2143">
          <cell r="A2143" t="str">
            <v>Auto Parts</v>
          </cell>
          <cell r="B2143" t="str">
            <v>Shandong Longji Machinery Co., Ltd. (SZSE:002363)</v>
          </cell>
          <cell r="C2143" t="str">
            <v>China</v>
          </cell>
        </row>
        <row r="2144">
          <cell r="A2144" t="str">
            <v>Auto Parts</v>
          </cell>
          <cell r="B2144" t="str">
            <v>Xuchang Yuandong Drive Shaft Co., Ltd. (SZSE:002406)</v>
          </cell>
          <cell r="C2144" t="str">
            <v>China</v>
          </cell>
        </row>
        <row r="2145">
          <cell r="A2145" t="str">
            <v>Auto Parts</v>
          </cell>
          <cell r="B2145" t="str">
            <v>Dongfeng Electronic Technology Co.,Ltd. (SHSE:600081)</v>
          </cell>
          <cell r="C2145" t="str">
            <v>China</v>
          </cell>
        </row>
        <row r="2146">
          <cell r="A2146" t="str">
            <v>Auto Parts</v>
          </cell>
          <cell r="B2146" t="str">
            <v>Henan Province Xixia Automobile Water Pump Co., Ltd. (SZSE:002536)</v>
          </cell>
          <cell r="C2146" t="str">
            <v>China</v>
          </cell>
        </row>
        <row r="2147">
          <cell r="A2147" t="str">
            <v>Auto Parts</v>
          </cell>
          <cell r="B2147" t="str">
            <v>Jiangsu LiXing General Steel Ball Co., Ltd. (SZSE:300421)</v>
          </cell>
          <cell r="C2147" t="str">
            <v>China</v>
          </cell>
        </row>
        <row r="2148">
          <cell r="A2148" t="str">
            <v>Auto Parts</v>
          </cell>
          <cell r="B2148" t="str">
            <v>Auto kuca 21. maj a.d. (BELEX:AKDM)</v>
          </cell>
          <cell r="C2148" t="str">
            <v>Serbia</v>
          </cell>
        </row>
        <row r="2149">
          <cell r="A2149" t="str">
            <v>Auto Parts</v>
          </cell>
          <cell r="B2149" t="str">
            <v>Gajra Bevel Gears Limited (BSE:505711)</v>
          </cell>
          <cell r="C2149" t="str">
            <v>India</v>
          </cell>
        </row>
        <row r="2150">
          <cell r="A2150" t="str">
            <v>Auto Parts</v>
          </cell>
          <cell r="B2150" t="str">
            <v>Lionax International Investment Holdings Limited (ENXTPA:MLION)</v>
          </cell>
          <cell r="C2150" t="str">
            <v>Hong Kong</v>
          </cell>
        </row>
        <row r="2151">
          <cell r="A2151" t="str">
            <v>Auto Parts</v>
          </cell>
          <cell r="B2151" t="str">
            <v>Hinduja Foundries Limited (BSE:505982)</v>
          </cell>
          <cell r="C2151" t="str">
            <v>India</v>
          </cell>
        </row>
        <row r="2152">
          <cell r="A2152" t="str">
            <v>Auto Parts</v>
          </cell>
          <cell r="B2152" t="str">
            <v>Austem Company Ltd. (KOSDAQ:A031510)</v>
          </cell>
          <cell r="C2152" t="str">
            <v>South Korea</v>
          </cell>
        </row>
        <row r="2153">
          <cell r="A2153" t="str">
            <v>Auto Parts</v>
          </cell>
          <cell r="B2153" t="str">
            <v>Yoosung Enterprise Co., Ltd. (KOSE:A002920)</v>
          </cell>
          <cell r="C2153" t="str">
            <v>South Korea</v>
          </cell>
        </row>
        <row r="2154">
          <cell r="A2154" t="str">
            <v>Auto Parts</v>
          </cell>
          <cell r="B2154" t="str">
            <v>Jay Bharat Maruti Limited (BSE:520066)</v>
          </cell>
          <cell r="C2154" t="str">
            <v>India</v>
          </cell>
        </row>
        <row r="2155">
          <cell r="A2155" t="str">
            <v>Auto Parts</v>
          </cell>
          <cell r="B2155" t="str">
            <v>NVH Korea Inc. (KOSDAQ:A067570)</v>
          </cell>
          <cell r="C2155" t="str">
            <v>South Korea</v>
          </cell>
        </row>
        <row r="2156">
          <cell r="A2156" t="str">
            <v>Auto Parts</v>
          </cell>
          <cell r="B2156" t="str">
            <v>Samkee Automotive Co., Ltd. (KOSDAQ:A122350)</v>
          </cell>
          <cell r="C2156" t="str">
            <v>South Korea</v>
          </cell>
        </row>
        <row r="2157">
          <cell r="A2157" t="str">
            <v>Auto Parts</v>
          </cell>
          <cell r="B2157" t="str">
            <v>Sharda Motor Industries Limited (BSE:535602)</v>
          </cell>
          <cell r="C2157" t="str">
            <v>India</v>
          </cell>
        </row>
        <row r="2158">
          <cell r="A2158" t="str">
            <v>Auto Parts</v>
          </cell>
          <cell r="B2158" t="str">
            <v>Seoyon Topmetal Co., Ltd. (KOSDAQ:A019770)</v>
          </cell>
          <cell r="C2158" t="str">
            <v>South Korea</v>
          </cell>
        </row>
        <row r="2159">
          <cell r="A2159" t="str">
            <v>Auto Parts</v>
          </cell>
          <cell r="B2159" t="str">
            <v>Lumax Auto Technologies Limited (NSEI:LUMAXTECH)</v>
          </cell>
          <cell r="C2159" t="str">
            <v>India</v>
          </cell>
        </row>
        <row r="2160">
          <cell r="A2160" t="str">
            <v>Auto Parts</v>
          </cell>
          <cell r="B2160" t="str">
            <v>Y.C.C. Parts MFG. Co. Ltd. (TSEC:1339)</v>
          </cell>
          <cell r="C2160" t="str">
            <v>Taiwan</v>
          </cell>
        </row>
        <row r="2161">
          <cell r="A2161" t="str">
            <v>Auto Parts</v>
          </cell>
          <cell r="B2161" t="str">
            <v>Yuasa Battery (Thailand) Public Company Limited (SET:YUASA)</v>
          </cell>
          <cell r="C2161" t="str">
            <v>Thailand</v>
          </cell>
        </row>
        <row r="2162">
          <cell r="A2162" t="str">
            <v>Auto Parts</v>
          </cell>
          <cell r="B2162" t="str">
            <v>Interhides Public Company Limited (SET:IHL)</v>
          </cell>
          <cell r="C2162" t="str">
            <v>Thailand</v>
          </cell>
        </row>
        <row r="2163">
          <cell r="A2163" t="str">
            <v>Auto Parts</v>
          </cell>
          <cell r="B2163" t="str">
            <v>The Hi-Tech Gears Limited (BSE:522073)</v>
          </cell>
          <cell r="C2163" t="str">
            <v>India</v>
          </cell>
        </row>
        <row r="2164">
          <cell r="A2164" t="str">
            <v>Auto Parts</v>
          </cell>
          <cell r="B2164" t="str">
            <v>TUS International Limited (SEHK:872)</v>
          </cell>
          <cell r="C2164" t="str">
            <v>China</v>
          </cell>
        </row>
        <row r="2165">
          <cell r="A2165" t="str">
            <v>Auto Parts</v>
          </cell>
          <cell r="B2165" t="str">
            <v>India Nippon Electricals Limited (NSEI:INDNIPPON)</v>
          </cell>
          <cell r="C2165" t="str">
            <v>India</v>
          </cell>
        </row>
        <row r="2166">
          <cell r="A2166" t="str">
            <v>Auto Parts</v>
          </cell>
          <cell r="B2166" t="str">
            <v>AD Plastik d.d., Solin (ZGSE:ADPL-R-A)</v>
          </cell>
          <cell r="C2166" t="str">
            <v>Croatia</v>
          </cell>
        </row>
        <row r="2167">
          <cell r="A2167" t="str">
            <v>Auto Parts</v>
          </cell>
          <cell r="B2167" t="str">
            <v>Thai Steel Cable Public Company Limited (SET:TSC)</v>
          </cell>
          <cell r="C2167" t="str">
            <v>Thailand</v>
          </cell>
        </row>
        <row r="2168">
          <cell r="A2168" t="str">
            <v>Auto Parts</v>
          </cell>
          <cell r="B2168" t="str">
            <v>GMB Korea Corporation (KOSE:A013870)</v>
          </cell>
          <cell r="C2168" t="str">
            <v>South Korea</v>
          </cell>
        </row>
        <row r="2169">
          <cell r="A2169" t="str">
            <v>Auto Parts</v>
          </cell>
          <cell r="B2169" t="str">
            <v>SJM Co., Ltd. (KOSE:A123700)</v>
          </cell>
          <cell r="C2169" t="str">
            <v>South Korea</v>
          </cell>
        </row>
        <row r="2170">
          <cell r="A2170" t="str">
            <v>Auto Parts</v>
          </cell>
          <cell r="B2170" t="str">
            <v>Setco Automotive Limited (BSE:505075)</v>
          </cell>
          <cell r="C2170" t="str">
            <v>India</v>
          </cell>
        </row>
        <row r="2171">
          <cell r="A2171" t="str">
            <v>Auto Parts</v>
          </cell>
          <cell r="B2171" t="str">
            <v>Yusin Holding Corp. (TSEC:4557)</v>
          </cell>
          <cell r="C2171" t="str">
            <v>China</v>
          </cell>
        </row>
        <row r="2172">
          <cell r="A2172" t="str">
            <v>Auto Parts</v>
          </cell>
          <cell r="B2172" t="str">
            <v>Harita Seating Systems Limited (BSE:590043)</v>
          </cell>
          <cell r="C2172" t="str">
            <v>India</v>
          </cell>
        </row>
        <row r="2173">
          <cell r="A2173" t="str">
            <v>Auto Parts</v>
          </cell>
          <cell r="B2173" t="str">
            <v>Samsung Climate Control Co., Ltd. (KOSE:A006660)</v>
          </cell>
          <cell r="C2173" t="str">
            <v>South Korea</v>
          </cell>
        </row>
        <row r="2174">
          <cell r="A2174" t="str">
            <v>Auto Parts</v>
          </cell>
          <cell r="B2174" t="str">
            <v>Thai Storage Battery Public Company Limited (SET:BAT-3K)</v>
          </cell>
          <cell r="C2174" t="str">
            <v>Thailand</v>
          </cell>
        </row>
        <row r="2175">
          <cell r="A2175" t="str">
            <v>Auto Parts</v>
          </cell>
          <cell r="B2175" t="str">
            <v>Truwin Company Limited (KOSDAQ:A105550)</v>
          </cell>
          <cell r="C2175" t="str">
            <v>South Korea</v>
          </cell>
        </row>
        <row r="2176">
          <cell r="A2176" t="str">
            <v>Auto Parts</v>
          </cell>
          <cell r="B2176" t="str">
            <v>Exide Pakistan Limited (KASE:EXIDE)</v>
          </cell>
          <cell r="C2176" t="str">
            <v>Pakistan</v>
          </cell>
        </row>
        <row r="2177">
          <cell r="A2177" t="str">
            <v>Auto Parts</v>
          </cell>
          <cell r="B2177" t="str">
            <v>OAO Zawolzhsky Motorny Zawod (MISX:ZMZN)</v>
          </cell>
          <cell r="C2177" t="str">
            <v>Russia</v>
          </cell>
        </row>
        <row r="2178">
          <cell r="A2178" t="str">
            <v>Auto Parts</v>
          </cell>
          <cell r="B2178" t="str">
            <v>Woosu AMS Co., Ltd. (KOSDAQ:A066590)</v>
          </cell>
          <cell r="C2178" t="str">
            <v>South Korea</v>
          </cell>
        </row>
        <row r="2179">
          <cell r="A2179" t="str">
            <v>Auto Parts</v>
          </cell>
          <cell r="B2179" t="str">
            <v>KB Autosys Co., Ltd. (KOSDAQ:A024120)</v>
          </cell>
          <cell r="C2179" t="str">
            <v>South Korea</v>
          </cell>
        </row>
        <row r="2180">
          <cell r="A2180" t="str">
            <v>Auto Parts</v>
          </cell>
          <cell r="B2180" t="str">
            <v>Ilji Technology Co., Ltd. (KOSDAQ:A019540)</v>
          </cell>
          <cell r="C2180" t="str">
            <v>South Korea</v>
          </cell>
        </row>
        <row r="2181">
          <cell r="A2181" t="str">
            <v>Auto Parts</v>
          </cell>
          <cell r="B2181" t="str">
            <v>Sambo Motors Co., Ltd (KOSDAQ:A053700)</v>
          </cell>
          <cell r="C2181" t="str">
            <v>South Korea</v>
          </cell>
        </row>
        <row r="2182">
          <cell r="A2182" t="str">
            <v>Auto Parts</v>
          </cell>
          <cell r="B2182" t="str">
            <v>Kyung chang Industrial Co., Ltd (KOSDAQ:A024910)</v>
          </cell>
          <cell r="C2182" t="str">
            <v>South Korea</v>
          </cell>
        </row>
        <row r="2183">
          <cell r="A2183" t="str">
            <v>Auto Parts</v>
          </cell>
          <cell r="B2183" t="str">
            <v>Hwajin Co., Ltd. (KOSDAQ:A134780)</v>
          </cell>
          <cell r="C2183" t="str">
            <v>South Korea</v>
          </cell>
        </row>
        <row r="2184">
          <cell r="A2184" t="str">
            <v>Auto Parts</v>
          </cell>
          <cell r="B2184" t="str">
            <v>Dayou Plus Co., Ltd. (KOSE:A000300)</v>
          </cell>
          <cell r="C2184" t="str">
            <v>South Korea</v>
          </cell>
        </row>
        <row r="2185">
          <cell r="A2185" t="str">
            <v>Auto Parts</v>
          </cell>
          <cell r="B2185" t="str">
            <v>Yeong Hwa Metal Co., Ltd. (KOSE:A012280)</v>
          </cell>
          <cell r="C2185" t="str">
            <v>South Korea</v>
          </cell>
        </row>
        <row r="2186">
          <cell r="A2186" t="str">
            <v>Auto Parts</v>
          </cell>
          <cell r="B2186" t="str">
            <v>Korea Flange Co., Ltd. (KOSE:A010100)</v>
          </cell>
          <cell r="C2186" t="str">
            <v>South Korea</v>
          </cell>
        </row>
        <row r="2187">
          <cell r="A2187" t="str">
            <v>Auto Parts</v>
          </cell>
          <cell r="B2187" t="str">
            <v>DUAL Co.,Ltd. (KOSE:A016740)</v>
          </cell>
          <cell r="C2187" t="str">
            <v>South Korea</v>
          </cell>
        </row>
        <row r="2188">
          <cell r="A2188" t="str">
            <v>Auto Parts</v>
          </cell>
          <cell r="B2188" t="str">
            <v>Daedong Co., Ltd. (KOSDAQ:A012860)</v>
          </cell>
          <cell r="C2188" t="str">
            <v>South Korea</v>
          </cell>
        </row>
        <row r="2189">
          <cell r="A2189" t="str">
            <v>Auto Parts</v>
          </cell>
          <cell r="B2189" t="str">
            <v>Taeyang Metal Industrial Co., Ltd. (KOSE:A004100)</v>
          </cell>
          <cell r="C2189" t="str">
            <v>South Korea</v>
          </cell>
        </row>
        <row r="2190">
          <cell r="A2190" t="str">
            <v>Auto Parts</v>
          </cell>
          <cell r="B2190" t="str">
            <v>Dry Cell And Storage Battery Joint Stock Company (HOSE:PAC)</v>
          </cell>
          <cell r="C2190" t="str">
            <v>Vietnam</v>
          </cell>
        </row>
        <row r="2191">
          <cell r="A2191" t="str">
            <v>Auto Parts</v>
          </cell>
          <cell r="B2191" t="str">
            <v>IST Limited (BSE:508807)</v>
          </cell>
          <cell r="C2191" t="str">
            <v>India</v>
          </cell>
        </row>
        <row r="2192">
          <cell r="A2192" t="str">
            <v>Auto Parts</v>
          </cell>
          <cell r="B2192" t="str">
            <v>Loads Limited (KASE:LOADS)</v>
          </cell>
          <cell r="C2192" t="str">
            <v>Pakistan</v>
          </cell>
        </row>
        <row r="2193">
          <cell r="A2193" t="str">
            <v>Auto Parts</v>
          </cell>
          <cell r="B2193" t="str">
            <v>Thai Rung Union Car Public Company Limited (SET:TRU)</v>
          </cell>
          <cell r="C2193" t="str">
            <v>Thailand</v>
          </cell>
        </row>
        <row r="2194">
          <cell r="A2194" t="str">
            <v>Auto Parts</v>
          </cell>
          <cell r="B2194" t="str">
            <v>Pecca Group Berhad (KLSE:PECCA)</v>
          </cell>
          <cell r="C2194" t="str">
            <v>Malaysia</v>
          </cell>
        </row>
        <row r="2195">
          <cell r="A2195" t="str">
            <v>Auto Parts</v>
          </cell>
          <cell r="B2195" t="str">
            <v>Alicon Castalloy Limited (BSE:531147)</v>
          </cell>
          <cell r="C2195" t="str">
            <v>India</v>
          </cell>
        </row>
        <row r="2196">
          <cell r="A2196" t="str">
            <v>Auto Parts</v>
          </cell>
          <cell r="B2196" t="str">
            <v>Seojin Automotive Co.,Ltd. (KOSDAQ:A122690)</v>
          </cell>
          <cell r="C2196" t="str">
            <v>South Korea</v>
          </cell>
        </row>
        <row r="2197">
          <cell r="A2197" t="str">
            <v>Auto Parts</v>
          </cell>
          <cell r="B2197" t="str">
            <v>Munjal Auto Industries Limited (BSE:520059)</v>
          </cell>
          <cell r="C2197" t="str">
            <v>India</v>
          </cell>
        </row>
        <row r="2198">
          <cell r="A2198" t="str">
            <v>Auto Parts</v>
          </cell>
          <cell r="B2198" t="str">
            <v>Hyundai Industrial Co., Ltd. (KOSDAQ:A170030)</v>
          </cell>
          <cell r="C2198" t="str">
            <v>South Korea</v>
          </cell>
        </row>
        <row r="2199">
          <cell r="A2199" t="str">
            <v>Auto Parts</v>
          </cell>
          <cell r="B2199" t="str">
            <v>KB Metal Co., Ltd. (KOSDAQ:A024840)</v>
          </cell>
          <cell r="C2199" t="str">
            <v>South Korea</v>
          </cell>
        </row>
        <row r="2200">
          <cell r="A2200" t="str">
            <v>Auto Parts</v>
          </cell>
          <cell r="B2200" t="str">
            <v>Rane (Madras) Limited (BSE:532661)</v>
          </cell>
          <cell r="C2200" t="str">
            <v>India</v>
          </cell>
        </row>
        <row r="2201">
          <cell r="A2201" t="str">
            <v>Auto Parts</v>
          </cell>
          <cell r="B2201" t="str">
            <v>Rane Engine Valve Limited (BSE:532988)</v>
          </cell>
          <cell r="C2201" t="str">
            <v>India</v>
          </cell>
        </row>
        <row r="2202">
          <cell r="A2202" t="str">
            <v>Auto Parts</v>
          </cell>
          <cell r="B2202" t="str">
            <v>Shivam Autotech Limited (BSE:532776)</v>
          </cell>
          <cell r="C2202" t="str">
            <v>India</v>
          </cell>
        </row>
        <row r="2203">
          <cell r="A2203" t="str">
            <v>Auto Parts</v>
          </cell>
          <cell r="B2203" t="str">
            <v>Phoenix Lamps Limited (BSE:517296)</v>
          </cell>
          <cell r="C2203" t="str">
            <v>India</v>
          </cell>
        </row>
        <row r="2204">
          <cell r="A2204" t="str">
            <v>Auto Parts</v>
          </cell>
          <cell r="B2204" t="str">
            <v>CASTEC KOREA Co., Ltd. (KOSDAQ:A071850)</v>
          </cell>
          <cell r="C2204" t="str">
            <v>South Korea</v>
          </cell>
        </row>
        <row r="2205">
          <cell r="A2205" t="str">
            <v>Auto Parts</v>
          </cell>
          <cell r="B2205" t="str">
            <v>Dongkook ind. Co., Ltd. (KOSE:A001620)</v>
          </cell>
          <cell r="C2205" t="str">
            <v>South Korea</v>
          </cell>
        </row>
        <row r="2206">
          <cell r="A2206" t="str">
            <v>Auto Parts</v>
          </cell>
          <cell r="B2206" t="str">
            <v>INZI Controls Co., Ltd. (KOSE:A023800)</v>
          </cell>
          <cell r="C2206" t="str">
            <v>South Korea</v>
          </cell>
        </row>
        <row r="2207">
          <cell r="A2207" t="str">
            <v>Auto Parts</v>
          </cell>
          <cell r="B2207" t="str">
            <v>Daewoo Electronic Components Co., Ltd. (KOSE:A009320)</v>
          </cell>
          <cell r="C2207" t="str">
            <v>South Korea</v>
          </cell>
        </row>
        <row r="2208">
          <cell r="A2208" t="str">
            <v>Auto Parts</v>
          </cell>
          <cell r="B2208" t="str">
            <v>Gordon Auto Body Parts Co., Ltd. (TSEC:1524)</v>
          </cell>
          <cell r="C2208" t="str">
            <v>Taiwan</v>
          </cell>
        </row>
        <row r="2209">
          <cell r="A2209" t="str">
            <v>Auto Parts</v>
          </cell>
          <cell r="B2209" t="str">
            <v>Daesung Fine Tech Co., Ltd. (KOSDAQ:A104040)</v>
          </cell>
          <cell r="C2209" t="str">
            <v>South Korea</v>
          </cell>
        </row>
        <row r="2210">
          <cell r="A2210" t="str">
            <v>Auto Parts</v>
          </cell>
          <cell r="B2210" t="str">
            <v>Saint-Gobain Sekurit India Limited (BSE:515043)</v>
          </cell>
          <cell r="C2210" t="str">
            <v>India</v>
          </cell>
        </row>
        <row r="2211">
          <cell r="A2211" t="str">
            <v>Auto Parts</v>
          </cell>
          <cell r="B2211" t="str">
            <v>SORL Auto Parts, Inc. (NasdaqGM:SORL)</v>
          </cell>
          <cell r="C2211" t="str">
            <v>China</v>
          </cell>
        </row>
        <row r="2212">
          <cell r="A2212" t="str">
            <v>Auto Parts</v>
          </cell>
          <cell r="B2212" t="str">
            <v>SJM Holdings Co., Ltd. (KOSE:A025530)</v>
          </cell>
          <cell r="C2212" t="str">
            <v>South Korea</v>
          </cell>
        </row>
        <row r="2213">
          <cell r="A2213" t="str">
            <v>Auto Parts</v>
          </cell>
          <cell r="B2213" t="str">
            <v>Menon Bearings Limited (BSE:523828)</v>
          </cell>
          <cell r="C2213" t="str">
            <v>India</v>
          </cell>
        </row>
        <row r="2214">
          <cell r="A2214" t="str">
            <v>Auto Parts</v>
          </cell>
          <cell r="B2214" t="str">
            <v>S.C. Compa SA (BVB:CMP)</v>
          </cell>
          <cell r="C2214" t="str">
            <v>Romania</v>
          </cell>
        </row>
        <row r="2215">
          <cell r="A2215" t="str">
            <v>Auto Parts</v>
          </cell>
          <cell r="B2215" t="str">
            <v>Pyung Hwa Industrial Co., Ltd. (KOSE:A090080)</v>
          </cell>
          <cell r="C2215" t="str">
            <v>South Korea</v>
          </cell>
        </row>
        <row r="2216">
          <cell r="A2216" t="str">
            <v>Auto Parts</v>
          </cell>
          <cell r="B2216" t="str">
            <v>G N A Axles Limited (BSE:540124)</v>
          </cell>
          <cell r="C2216" t="str">
            <v>India</v>
          </cell>
        </row>
        <row r="2217">
          <cell r="A2217" t="str">
            <v>Auto Parts</v>
          </cell>
          <cell r="B2217" t="str">
            <v>Sewon Corporation (KOSDAQ:A024830)</v>
          </cell>
          <cell r="C2217" t="str">
            <v>South Korea</v>
          </cell>
        </row>
        <row r="2218">
          <cell r="A2218" t="str">
            <v>Auto Parts</v>
          </cell>
          <cell r="B2218" t="str">
            <v>Unitekno Co., Ltd. (KOSDAQ:A241690)</v>
          </cell>
          <cell r="C2218" t="str">
            <v>South Korea</v>
          </cell>
        </row>
        <row r="2219">
          <cell r="A2219" t="str">
            <v>Auto Parts</v>
          </cell>
          <cell r="B2219" t="str">
            <v>Pusan Cast Iron Co., Ltd. (KOSE:A005030)</v>
          </cell>
          <cell r="C2219" t="str">
            <v>South Korea</v>
          </cell>
        </row>
        <row r="2220">
          <cell r="A2220" t="str">
            <v>Auto Parts</v>
          </cell>
          <cell r="B2220" t="str">
            <v>MS Autotech Co., Ltd. (KOSDAQ:A123040)</v>
          </cell>
          <cell r="C2220" t="str">
            <v>South Korea</v>
          </cell>
        </row>
        <row r="2221">
          <cell r="A2221" t="str">
            <v>Auto Parts</v>
          </cell>
          <cell r="B2221" t="str">
            <v>INFAC Corporation (KOSE:A023810)</v>
          </cell>
          <cell r="C2221" t="str">
            <v>South Korea</v>
          </cell>
        </row>
        <row r="2222">
          <cell r="A2222" t="str">
            <v>Auto Parts</v>
          </cell>
          <cell r="B2222" t="str">
            <v>China Automotive Interior Decoration Holdings Limited (SEHK:48)</v>
          </cell>
          <cell r="C2222" t="str">
            <v>Hong Kong</v>
          </cell>
        </row>
        <row r="2223">
          <cell r="A2223" t="str">
            <v>Auto Parts</v>
          </cell>
          <cell r="B2223" t="str">
            <v>Nexen Tech Corporation (KOSDAQ:A073070)</v>
          </cell>
          <cell r="C2223" t="str">
            <v>South Korea</v>
          </cell>
        </row>
        <row r="2224">
          <cell r="A2224" t="str">
            <v>Auto Parts</v>
          </cell>
          <cell r="B2224" t="str">
            <v>Right Way Industrial Co., Ltd (TSEC:1506)</v>
          </cell>
          <cell r="C2224" t="str">
            <v>Taiwan</v>
          </cell>
        </row>
        <row r="2225">
          <cell r="A2225" t="str">
            <v>Auto Parts</v>
          </cell>
          <cell r="B2225" t="str">
            <v>New Hoong Fatt Holdings Berhad (KLSE:NHFATT)</v>
          </cell>
          <cell r="C2225" t="str">
            <v>Malaysia</v>
          </cell>
        </row>
        <row r="2226">
          <cell r="A2226" t="str">
            <v>Auto Parts</v>
          </cell>
          <cell r="B2226" t="str">
            <v>Ucal Fuel Systems Limited (BSE:500464)</v>
          </cell>
          <cell r="C2226" t="str">
            <v>India</v>
          </cell>
        </row>
        <row r="2227">
          <cell r="A2227" t="str">
            <v>Auto Parts</v>
          </cell>
          <cell r="B2227" t="str">
            <v>Wooshin Systems Co. Ltd. (KOSE:A017370)</v>
          </cell>
          <cell r="C2227" t="str">
            <v>South Korea</v>
          </cell>
        </row>
        <row r="2228">
          <cell r="A2228" t="str">
            <v>Auto Parts</v>
          </cell>
          <cell r="B2228" t="str">
            <v>UNICK Corporation (KOSDAQ:A011320)</v>
          </cell>
          <cell r="C2228" t="str">
            <v>South Korea</v>
          </cell>
        </row>
        <row r="2229">
          <cell r="A2229" t="str">
            <v>Auto Parts</v>
          </cell>
          <cell r="B2229" t="str">
            <v>Jian Sin Industrial Co., Ltd. (GTSM:4502)</v>
          </cell>
          <cell r="C2229" t="str">
            <v>Taiwan</v>
          </cell>
        </row>
        <row r="2230">
          <cell r="A2230" t="str">
            <v>Auto Parts</v>
          </cell>
          <cell r="B2230" t="str">
            <v>Kumho HT, Inc. (KOSE:A214330)</v>
          </cell>
          <cell r="C2230" t="str">
            <v>South Korea</v>
          </cell>
        </row>
        <row r="2231">
          <cell r="A2231" t="str">
            <v>Auto Parts</v>
          </cell>
          <cell r="B2231" t="str">
            <v>Shuanghua Holdings Limited (SEHK:1241)</v>
          </cell>
          <cell r="C2231" t="str">
            <v>China</v>
          </cell>
        </row>
        <row r="2232">
          <cell r="A2232" t="str">
            <v>Auto Parts</v>
          </cell>
          <cell r="B2232" t="str">
            <v>Hwashin Precision Engineering Co., Ltd. (KOSDAQ:A126640)</v>
          </cell>
          <cell r="C2232" t="str">
            <v>South Korea</v>
          </cell>
        </row>
        <row r="2233">
          <cell r="A2233" t="str">
            <v>Auto Parts</v>
          </cell>
          <cell r="B2233" t="str">
            <v>Duckyang Ind. Co., Ltd. (KOSE:A024900)</v>
          </cell>
          <cell r="C2233" t="str">
            <v>South Korea</v>
          </cell>
        </row>
        <row r="2234">
          <cell r="A2234" t="str">
            <v>Auto Parts</v>
          </cell>
          <cell r="B2234" t="str">
            <v>Castex Technologies Limited (BSE:532282)</v>
          </cell>
          <cell r="C2234" t="str">
            <v>India</v>
          </cell>
        </row>
        <row r="2235">
          <cell r="A2235" t="str">
            <v>Auto Parts</v>
          </cell>
          <cell r="B2235" t="str">
            <v>Ecoplastic Corporation (KOSDAQ:A038110)</v>
          </cell>
          <cell r="C2235" t="str">
            <v>South Korea</v>
          </cell>
        </row>
        <row r="2236">
          <cell r="A2236" t="str">
            <v>Auto Parts</v>
          </cell>
          <cell r="B2236" t="str">
            <v>Neooto Co.,Ltd. (KOSDAQ:A212560)</v>
          </cell>
          <cell r="C2236" t="str">
            <v>South Korea</v>
          </cell>
        </row>
        <row r="2237">
          <cell r="A2237" t="str">
            <v>Auto Parts</v>
          </cell>
          <cell r="B2237" t="str">
            <v>Orient Precision Industries Inc. (KOSDAQ:A065500)</v>
          </cell>
          <cell r="C2237" t="str">
            <v>South Korea</v>
          </cell>
        </row>
        <row r="2238">
          <cell r="A2238" t="str">
            <v>Auto Parts</v>
          </cell>
          <cell r="B2238" t="str">
            <v>PT Nipress Tbk (JKSE:NIPS)</v>
          </cell>
          <cell r="C2238" t="str">
            <v>Indonesia</v>
          </cell>
        </row>
        <row r="2239">
          <cell r="A2239" t="str">
            <v>Auto Parts</v>
          </cell>
          <cell r="B2239" t="str">
            <v>Jean Co.,Ltd (TSEC:2442)</v>
          </cell>
          <cell r="C2239" t="str">
            <v>Taiwan</v>
          </cell>
        </row>
        <row r="2240">
          <cell r="A2240" t="str">
            <v>Auto Parts</v>
          </cell>
          <cell r="B2240" t="str">
            <v>Tadir-Gan (Precision Products) 1993 Ltd. (TASE:TDGN)</v>
          </cell>
          <cell r="C2240" t="str">
            <v>Israel</v>
          </cell>
        </row>
        <row r="2241">
          <cell r="A2241" t="str">
            <v>Auto Parts</v>
          </cell>
          <cell r="B2241" t="str">
            <v>Kwang Jin Wintec Co.,Ltd. (KOSDAQ:A090150)</v>
          </cell>
          <cell r="C2241" t="str">
            <v>South Korea</v>
          </cell>
        </row>
        <row r="2242">
          <cell r="A2242" t="str">
            <v>Auto Parts</v>
          </cell>
          <cell r="B2242" t="str">
            <v>PT Indospring Tbk (JKSE:INDS)</v>
          </cell>
          <cell r="C2242" t="str">
            <v>Indonesia</v>
          </cell>
        </row>
        <row r="2243">
          <cell r="A2243" t="str">
            <v>Auto Parts</v>
          </cell>
          <cell r="B2243" t="str">
            <v>Cryomax Cooling System Corp. (GTSM:1587)</v>
          </cell>
          <cell r="C2243" t="str">
            <v>Taiwan</v>
          </cell>
        </row>
        <row r="2244">
          <cell r="A2244" t="str">
            <v>Auto Parts</v>
          </cell>
          <cell r="B2244" t="str">
            <v>JICO Co. Ltd. (KOSE:A010580)</v>
          </cell>
          <cell r="C2244" t="str">
            <v>South Korea</v>
          </cell>
        </row>
        <row r="2245">
          <cell r="A2245" t="str">
            <v>Auto Parts</v>
          </cell>
          <cell r="B2245" t="str">
            <v>Enkei Wheels (India) Limited (BSE:533477)</v>
          </cell>
          <cell r="C2245" t="str">
            <v>India</v>
          </cell>
        </row>
        <row r="2246">
          <cell r="A2246" t="str">
            <v>Auto Parts</v>
          </cell>
          <cell r="B2246" t="str">
            <v>CPR Gomu Industrial Public Company Limited (SET:CPR)</v>
          </cell>
          <cell r="C2246" t="str">
            <v>Thailand</v>
          </cell>
        </row>
        <row r="2247">
          <cell r="A2247" t="str">
            <v>Auto Parts</v>
          </cell>
          <cell r="B2247" t="str">
            <v>Taiwan Calsonic Co., Ltd. (GTSM:4523)</v>
          </cell>
          <cell r="C2247" t="str">
            <v>Taiwan</v>
          </cell>
        </row>
        <row r="2248">
          <cell r="A2248" t="str">
            <v>Auto Parts</v>
          </cell>
          <cell r="B2248" t="str">
            <v>Man Zai Industrial Co., Ltd. (GTSM:4543)</v>
          </cell>
          <cell r="C2248" t="str">
            <v>Taiwan</v>
          </cell>
        </row>
        <row r="2249">
          <cell r="A2249" t="str">
            <v>Auto Parts</v>
          </cell>
          <cell r="B2249" t="str">
            <v>Guyoung Tech. Co., Ltd. (KOSDAQ:A053270)</v>
          </cell>
          <cell r="C2249" t="str">
            <v>South Korea</v>
          </cell>
        </row>
        <row r="2250">
          <cell r="A2250" t="str">
            <v>Auto Parts</v>
          </cell>
          <cell r="B2250" t="str">
            <v>Hanil Forging Industrial Co. Ltd. (KOSDAQ:A024740)</v>
          </cell>
          <cell r="C2250" t="str">
            <v>South Korea</v>
          </cell>
        </row>
        <row r="2251">
          <cell r="A2251" t="str">
            <v>Auto Parts</v>
          </cell>
          <cell r="B2251" t="str">
            <v>Dgenx Co., Ltd. (KOSDAQ:A113810)</v>
          </cell>
          <cell r="C2251" t="str">
            <v>South Korea</v>
          </cell>
        </row>
        <row r="2252">
          <cell r="A2252" t="str">
            <v>Auto Parts</v>
          </cell>
          <cell r="B2252" t="str">
            <v>Pungkang Co., Ltd. (KOSDAQ:A093380)</v>
          </cell>
          <cell r="C2252" t="str">
            <v>South Korea</v>
          </cell>
        </row>
        <row r="2253">
          <cell r="A2253" t="str">
            <v>Auto Parts</v>
          </cell>
          <cell r="B2253" t="str">
            <v>Jui Li Enterprise Co., Ltd. (TSEC:1512)</v>
          </cell>
          <cell r="C2253" t="str">
            <v>Taiwan</v>
          </cell>
        </row>
        <row r="2254">
          <cell r="A2254" t="str">
            <v>Auto Parts</v>
          </cell>
          <cell r="B2254" t="str">
            <v>Jabon International Co., Ltd. (GTSM:1566)</v>
          </cell>
          <cell r="C2254" t="str">
            <v>Taiwan</v>
          </cell>
        </row>
        <row r="2255">
          <cell r="A2255" t="str">
            <v>Auto Parts</v>
          </cell>
          <cell r="B2255" t="str">
            <v>PPAP Automotive Limited (BSE:532934)</v>
          </cell>
          <cell r="C2255" t="str">
            <v>India</v>
          </cell>
        </row>
        <row r="2256">
          <cell r="A2256" t="str">
            <v>Auto Parts</v>
          </cell>
          <cell r="B2256" t="str">
            <v>TPC Co., Ltd. (KOSDAQ:A130740)</v>
          </cell>
          <cell r="C2256" t="str">
            <v>South Korea</v>
          </cell>
        </row>
        <row r="2257">
          <cell r="A2257" t="str">
            <v>Auto Parts</v>
          </cell>
          <cell r="B2257" t="str">
            <v>Orange Electronic Co., Ltd. (GTSM:4554)</v>
          </cell>
          <cell r="C2257" t="str">
            <v>Taiwan</v>
          </cell>
        </row>
        <row r="2258">
          <cell r="A2258" t="str">
            <v>Auto Parts</v>
          </cell>
          <cell r="B2258" t="str">
            <v>ALFOT Technologies Co., Ltd. (GTSM:4553)</v>
          </cell>
          <cell r="C2258" t="str">
            <v>Taiwan</v>
          </cell>
        </row>
        <row r="2259">
          <cell r="A2259" t="str">
            <v>Auto Parts</v>
          </cell>
          <cell r="B2259" t="str">
            <v>THN Corporation (KOSE:A019180)</v>
          </cell>
          <cell r="C2259" t="str">
            <v>South Korea</v>
          </cell>
        </row>
        <row r="2260">
          <cell r="A2260" t="str">
            <v>Auto Parts</v>
          </cell>
          <cell r="B2260" t="str">
            <v>Da Hui Limited (GTSM:5276)</v>
          </cell>
          <cell r="C2260" t="str">
            <v>Taiwan</v>
          </cell>
        </row>
        <row r="2261">
          <cell r="A2261" t="str">
            <v>Auto Parts</v>
          </cell>
          <cell r="B2261" t="str">
            <v>Chasys Co., Ltd. (KOSE:A033250)</v>
          </cell>
          <cell r="C2261" t="str">
            <v>South Korea</v>
          </cell>
        </row>
        <row r="2262">
          <cell r="A2262" t="str">
            <v>Auto Parts</v>
          </cell>
          <cell r="B2262" t="str">
            <v>Sungchang Autotech Co., Ltd. (KOSDAQ:A080470)</v>
          </cell>
          <cell r="C2262" t="str">
            <v>South Korea</v>
          </cell>
        </row>
        <row r="2263">
          <cell r="A2263" t="str">
            <v>Auto Parts</v>
          </cell>
          <cell r="B2263" t="str">
            <v>Samkrg Pistons and Rings Limited (BSE:520075)</v>
          </cell>
          <cell r="C2263" t="str">
            <v>India</v>
          </cell>
        </row>
        <row r="2264">
          <cell r="A2264" t="str">
            <v>Auto Parts</v>
          </cell>
          <cell r="B2264" t="str">
            <v>Tae Won Mulsan Co., Ltd. (KOSE:A001420)</v>
          </cell>
          <cell r="C2264" t="str">
            <v>South Korea</v>
          </cell>
        </row>
        <row r="2265">
          <cell r="A2265" t="str">
            <v>Auto Parts</v>
          </cell>
          <cell r="B2265" t="str">
            <v>Ewon Comfortech Co.,Ltd. (KOSDAQ:A088290)</v>
          </cell>
          <cell r="C2265" t="str">
            <v>South Korea</v>
          </cell>
        </row>
        <row r="2266">
          <cell r="A2266" t="str">
            <v>Auto Parts</v>
          </cell>
          <cell r="B2266" t="str">
            <v>DUAL Industrial. Co., Ltd. (KOSDAQ:A078590)</v>
          </cell>
          <cell r="C2266" t="str">
            <v>South Korea</v>
          </cell>
        </row>
        <row r="2267">
          <cell r="A2267" t="str">
            <v>Auto Parts</v>
          </cell>
          <cell r="B2267" t="str">
            <v>Bharat Seats Limited (BSE:523229)</v>
          </cell>
          <cell r="C2267" t="str">
            <v>India</v>
          </cell>
        </row>
        <row r="2268">
          <cell r="A2268" t="str">
            <v>Auto Parts</v>
          </cell>
          <cell r="B2268" t="str">
            <v>Sae Dong Co. Ltd. (KOSDAQ:A053060)</v>
          </cell>
          <cell r="C2268" t="str">
            <v>South Korea</v>
          </cell>
        </row>
        <row r="2269">
          <cell r="A2269" t="str">
            <v>Auto Parts</v>
          </cell>
          <cell r="B2269" t="str">
            <v>Hwashin Tech Co., Ltd. (KOSDAQ:A086250)</v>
          </cell>
          <cell r="C2269" t="str">
            <v>South Korea</v>
          </cell>
        </row>
        <row r="2270">
          <cell r="A2270" t="str">
            <v>Auto Parts</v>
          </cell>
          <cell r="B2270" t="str">
            <v>Omax Autos Limited (BSE:520021)</v>
          </cell>
          <cell r="C2270" t="str">
            <v>India</v>
          </cell>
        </row>
        <row r="2271">
          <cell r="A2271" t="str">
            <v>Auto Parts</v>
          </cell>
          <cell r="B2271" t="str">
            <v>Public Joint Stock Company Chelyabinsk Forge and Press Plant (MISX:CHKZ)</v>
          </cell>
          <cell r="C2271" t="str">
            <v>Russia</v>
          </cell>
        </row>
        <row r="2272">
          <cell r="A2272" t="str">
            <v>Auto Parts</v>
          </cell>
          <cell r="B2272" t="str">
            <v>Cheong Bo Industrial Co., Ltd. (KOSDAQ:A013720)</v>
          </cell>
          <cell r="C2272" t="str">
            <v>South Korea</v>
          </cell>
        </row>
        <row r="2273">
          <cell r="A2273" t="str">
            <v>Auto Parts</v>
          </cell>
          <cell r="B2273" t="str">
            <v>Talbros Automotive Components Limited (BSE:505160)</v>
          </cell>
          <cell r="C2273" t="str">
            <v>India</v>
          </cell>
        </row>
        <row r="2274">
          <cell r="A2274" t="str">
            <v>Auto Parts</v>
          </cell>
          <cell r="B2274" t="str">
            <v>Kinetic Engineering Limited (BSE:500240)</v>
          </cell>
          <cell r="C2274" t="str">
            <v>India</v>
          </cell>
        </row>
        <row r="2275">
          <cell r="A2275" t="str">
            <v>Auto Parts</v>
          </cell>
          <cell r="B2275" t="str">
            <v>Daedong Gear Co., Ltd. (KOSDAQ:A008830)</v>
          </cell>
          <cell r="C2275" t="str">
            <v>South Korea</v>
          </cell>
        </row>
        <row r="2276">
          <cell r="A2276" t="str">
            <v>Auto Parts</v>
          </cell>
          <cell r="B2276" t="str">
            <v>GPA Holdings Berhad (KLSE:GPA)</v>
          </cell>
          <cell r="C2276" t="str">
            <v>Malaysia</v>
          </cell>
        </row>
        <row r="2277">
          <cell r="A2277" t="str">
            <v>Auto Parts</v>
          </cell>
          <cell r="B2277" t="str">
            <v>IP Rings Limited (BSE:523638)</v>
          </cell>
          <cell r="C2277" t="str">
            <v>India</v>
          </cell>
        </row>
        <row r="2278">
          <cell r="A2278" t="str">
            <v>Auto Parts</v>
          </cell>
          <cell r="B2278" t="str">
            <v>Triton Valves Limited (BSE:505978)</v>
          </cell>
          <cell r="C2278" t="str">
            <v>India</v>
          </cell>
        </row>
        <row r="2279">
          <cell r="A2279" t="str">
            <v>Auto Parts</v>
          </cell>
          <cell r="B2279" t="str">
            <v>Machino Plastics Limited (BSE:523248)</v>
          </cell>
          <cell r="C2279" t="str">
            <v>India</v>
          </cell>
        </row>
        <row r="2280">
          <cell r="A2280" t="str">
            <v>Auto Parts</v>
          </cell>
          <cell r="B2280" t="str">
            <v>Jackspeed Corporation Limited (SGX:J17)</v>
          </cell>
          <cell r="C2280" t="str">
            <v>Singapore</v>
          </cell>
        </row>
        <row r="2281">
          <cell r="A2281" t="str">
            <v>Auto Parts</v>
          </cell>
          <cell r="B2281" t="str">
            <v>ABM Fujiya Berhad (KLSE:AFUJIYA)</v>
          </cell>
          <cell r="C2281" t="str">
            <v>Malaysia</v>
          </cell>
        </row>
        <row r="2282">
          <cell r="A2282" t="str">
            <v>Auto Parts</v>
          </cell>
          <cell r="B2282" t="str">
            <v>EP Manufacturing Bhd (KLSE:EPMB)</v>
          </cell>
          <cell r="C2282" t="str">
            <v>Malaysia</v>
          </cell>
        </row>
        <row r="2283">
          <cell r="A2283" t="str">
            <v>Auto Parts</v>
          </cell>
          <cell r="B2283" t="str">
            <v>Sundaram Brake Linings Limited (NSEI:SUNDRMBRAK)</v>
          </cell>
          <cell r="C2283" t="str">
            <v>India</v>
          </cell>
        </row>
        <row r="2284">
          <cell r="A2284" t="str">
            <v>Auto Parts</v>
          </cell>
          <cell r="B2284" t="str">
            <v>C.T.I. Traffic Industries Co., Ltd. (GTSM:2230)</v>
          </cell>
          <cell r="C2284" t="str">
            <v>Taiwan</v>
          </cell>
        </row>
        <row r="2285">
          <cell r="A2285" t="str">
            <v>Auto Parts</v>
          </cell>
          <cell r="B2285" t="str">
            <v>Baluchistan Wheels Limited (KASE:BWHL)</v>
          </cell>
          <cell r="C2285" t="str">
            <v>Pakistan</v>
          </cell>
        </row>
        <row r="2286">
          <cell r="A2286" t="str">
            <v>Auto Parts</v>
          </cell>
          <cell r="B2286" t="str">
            <v>Leo Motors, Inc. (OTCPK:LEOM)</v>
          </cell>
          <cell r="C2286" t="str">
            <v>South Korea</v>
          </cell>
        </row>
        <row r="2287">
          <cell r="A2287" t="str">
            <v>Auto Parts</v>
          </cell>
          <cell r="B2287" t="str">
            <v>Sazgar Engineering Works Limited (KASE:SAZEW)</v>
          </cell>
          <cell r="C2287" t="str">
            <v>Pakistan</v>
          </cell>
        </row>
        <row r="2288">
          <cell r="A2288" t="str">
            <v>Auto Parts</v>
          </cell>
          <cell r="B2288" t="str">
            <v>Ezen Tech Co.,Ltd (KOSDAQ:A033600)</v>
          </cell>
          <cell r="C2288" t="str">
            <v>South Korea</v>
          </cell>
        </row>
        <row r="2289">
          <cell r="A2289" t="str">
            <v>Auto Parts</v>
          </cell>
          <cell r="B2289" t="str">
            <v>Daedong Metals Co., Ltd. (KOSDAQ:A020400)</v>
          </cell>
          <cell r="C2289" t="str">
            <v>South Korea</v>
          </cell>
        </row>
        <row r="2290">
          <cell r="A2290" t="str">
            <v>Auto Parts</v>
          </cell>
          <cell r="B2290" t="str">
            <v>Menon Pistons Limited (BSE:531727)</v>
          </cell>
          <cell r="C2290" t="str">
            <v>India</v>
          </cell>
        </row>
        <row r="2291">
          <cell r="A2291" t="str">
            <v>Auto Parts</v>
          </cell>
          <cell r="B2291" t="str">
            <v>Kalyani Forge Limited (BSE:513509)</v>
          </cell>
          <cell r="C2291" t="str">
            <v>India</v>
          </cell>
        </row>
        <row r="2292">
          <cell r="A2292" t="str">
            <v>Auto Parts</v>
          </cell>
          <cell r="B2292" t="str">
            <v>Sapura Industrial Berhad (KLSE:SAPIND)</v>
          </cell>
          <cell r="C2292" t="str">
            <v>Malaysia</v>
          </cell>
        </row>
        <row r="2293">
          <cell r="A2293" t="str">
            <v>Auto Parts</v>
          </cell>
          <cell r="B2293" t="str">
            <v>T.Krungthai Industries Public Company Limited (SET:TKT)</v>
          </cell>
          <cell r="C2293" t="str">
            <v>Thailand</v>
          </cell>
        </row>
        <row r="2294">
          <cell r="A2294" t="str">
            <v>Auto Parts</v>
          </cell>
          <cell r="B2294" t="str">
            <v>Mintye Berhad (KLSE:MBG)</v>
          </cell>
          <cell r="C2294" t="str">
            <v>Malaysia</v>
          </cell>
        </row>
        <row r="2295">
          <cell r="A2295" t="str">
            <v>Auto Parts</v>
          </cell>
          <cell r="B2295" t="str">
            <v>Automotive Stampings and Assemblies Limited (NSEI:ASAL)</v>
          </cell>
          <cell r="C2295" t="str">
            <v>India</v>
          </cell>
        </row>
        <row r="2296">
          <cell r="A2296" t="str">
            <v>Auto Parts</v>
          </cell>
          <cell r="B2296" t="str">
            <v>United Oriental Glass Industrial Co., Ltd (GTSM:1814)</v>
          </cell>
          <cell r="C2296" t="str">
            <v>Taiwan</v>
          </cell>
        </row>
        <row r="2297">
          <cell r="A2297" t="str">
            <v>Auto Parts</v>
          </cell>
          <cell r="B2297" t="str">
            <v>Jay Ushin Limited (BSE:513252)</v>
          </cell>
          <cell r="C2297" t="str">
            <v>India</v>
          </cell>
        </row>
        <row r="2298">
          <cell r="A2298" t="str">
            <v>Auto Parts</v>
          </cell>
          <cell r="B2298" t="str">
            <v>Bharat Gears Limited (NSEI:BHARATGEAR)</v>
          </cell>
          <cell r="C2298" t="str">
            <v>India</v>
          </cell>
        </row>
        <row r="2299">
          <cell r="A2299" t="str">
            <v>Auto Parts</v>
          </cell>
          <cell r="B2299" t="str">
            <v>Investment &amp; Precision Castings Limited (BSE:504786)</v>
          </cell>
          <cell r="C2299" t="str">
            <v>India</v>
          </cell>
        </row>
        <row r="2300">
          <cell r="A2300" t="str">
            <v>Auto Parts</v>
          </cell>
          <cell r="B2300" t="str">
            <v>Porwal Auto Components Limited (BSE:532933)</v>
          </cell>
          <cell r="C2300" t="str">
            <v>India</v>
          </cell>
        </row>
        <row r="2301">
          <cell r="A2301" t="str">
            <v>Auto Parts</v>
          </cell>
          <cell r="B2301" t="str">
            <v>Autoline Industries Limited (BSE:532797)</v>
          </cell>
          <cell r="C2301" t="str">
            <v>India</v>
          </cell>
        </row>
        <row r="2302">
          <cell r="A2302" t="str">
            <v>Auto Parts</v>
          </cell>
          <cell r="B2302" t="str">
            <v>Talbros Engineering Limited (BSE:538987)</v>
          </cell>
          <cell r="C2302" t="str">
            <v>India</v>
          </cell>
        </row>
        <row r="2303">
          <cell r="A2303" t="str">
            <v>Auto Parts</v>
          </cell>
          <cell r="B2303" t="str">
            <v>Comprehensive Multiple Project Company (ASE:INOH)</v>
          </cell>
          <cell r="C2303" t="str">
            <v>Jordan</v>
          </cell>
        </row>
        <row r="2304">
          <cell r="A2304" t="str">
            <v>Auto Parts</v>
          </cell>
          <cell r="B2304" t="str">
            <v>PT Prima Alloy Steel Universal Tbk (JKSE:PRAS)</v>
          </cell>
          <cell r="C2304" t="str">
            <v>Indonesia</v>
          </cell>
        </row>
        <row r="2305">
          <cell r="A2305" t="str">
            <v>Auto Parts</v>
          </cell>
          <cell r="B2305" t="str">
            <v>Société Générale Industrielle de Filtration SA (BVMT:GIF)</v>
          </cell>
          <cell r="C2305" t="str">
            <v>Tunisia</v>
          </cell>
        </row>
        <row r="2306">
          <cell r="A2306" t="str">
            <v>Auto Parts</v>
          </cell>
          <cell r="B2306" t="str">
            <v>SC UAMT SA (BVB:UAM)</v>
          </cell>
          <cell r="C2306" t="str">
            <v>Romania</v>
          </cell>
        </row>
        <row r="2307">
          <cell r="A2307" t="str">
            <v>Auto Parts</v>
          </cell>
          <cell r="B2307" t="str">
            <v>China Automobile Parts Holdings Limited (KLSE:CAP)</v>
          </cell>
          <cell r="C2307" t="str">
            <v>China</v>
          </cell>
        </row>
        <row r="2308">
          <cell r="A2308" t="str">
            <v>Auto Parts</v>
          </cell>
          <cell r="B2308" t="str">
            <v>Autolite (India) Limited (BSE:500029)</v>
          </cell>
          <cell r="C2308" t="str">
            <v>India</v>
          </cell>
        </row>
        <row r="2309">
          <cell r="A2309" t="str">
            <v>Auto Parts</v>
          </cell>
          <cell r="B2309" t="str">
            <v>AUNDE India Limited (BSE:532459)</v>
          </cell>
          <cell r="C2309" t="str">
            <v>India</v>
          </cell>
        </row>
        <row r="2310">
          <cell r="A2310" t="str">
            <v>Auto Parts</v>
          </cell>
          <cell r="B2310" t="str">
            <v>Altur S.A. (BVB:ALT)</v>
          </cell>
          <cell r="C2310" t="str">
            <v>Romania</v>
          </cell>
        </row>
        <row r="2311">
          <cell r="A2311" t="str">
            <v>Auto Parts</v>
          </cell>
          <cell r="B2311" t="str">
            <v>Watta Holding Berhad (KLSE:WATTA)</v>
          </cell>
          <cell r="C2311" t="str">
            <v>Malaysia</v>
          </cell>
        </row>
        <row r="2312">
          <cell r="A2312" t="str">
            <v>Auto Parts</v>
          </cell>
          <cell r="B2312" t="str">
            <v>MCE Holdings Berhad (KLSE:MCEHLDG)</v>
          </cell>
          <cell r="C2312" t="str">
            <v>Malaysia</v>
          </cell>
        </row>
        <row r="2313">
          <cell r="A2313" t="str">
            <v>Auto Parts</v>
          </cell>
          <cell r="B2313" t="str">
            <v>SAR Auto Products Limited (BSE:538992)</v>
          </cell>
          <cell r="C2313" t="str">
            <v>India</v>
          </cell>
        </row>
        <row r="2314">
          <cell r="A2314" t="str">
            <v>Auto Parts</v>
          </cell>
          <cell r="B2314" t="str">
            <v>Plascar Participações Industriais S.A. (BOVESPA:PLAS3)</v>
          </cell>
          <cell r="C2314" t="str">
            <v>Brazil</v>
          </cell>
        </row>
        <row r="2315">
          <cell r="A2315" t="str">
            <v>Auto Parts</v>
          </cell>
          <cell r="B2315" t="str">
            <v>SMIS Corporation Berhad (KLSE:SMISCOR)</v>
          </cell>
          <cell r="C2315" t="str">
            <v>Malaysia</v>
          </cell>
        </row>
        <row r="2316">
          <cell r="A2316" t="str">
            <v>Auto Parts</v>
          </cell>
          <cell r="B2316" t="str">
            <v>RACL Geartech Limited (BSE:520073)</v>
          </cell>
          <cell r="C2316" t="str">
            <v>India</v>
          </cell>
        </row>
        <row r="2317">
          <cell r="A2317" t="str">
            <v>Auto Parts</v>
          </cell>
          <cell r="B2317" t="str">
            <v>Chisen Electric Corp. (OTCPK:CIEC)</v>
          </cell>
          <cell r="C2317" t="str">
            <v>China</v>
          </cell>
        </row>
        <row r="2318">
          <cell r="A2318" t="str">
            <v>Auto Parts</v>
          </cell>
          <cell r="B2318" t="str">
            <v>Gujarat Automotive Gears Limited (BSE:505712)</v>
          </cell>
          <cell r="C2318" t="str">
            <v>India</v>
          </cell>
        </row>
        <row r="2319">
          <cell r="A2319" t="str">
            <v>Auto Parts</v>
          </cell>
          <cell r="B2319" t="str">
            <v>Universal Autofoundry Limited (BSE:539314)</v>
          </cell>
          <cell r="C2319" t="str">
            <v>India</v>
          </cell>
        </row>
        <row r="2320">
          <cell r="A2320" t="str">
            <v>Auto Parts</v>
          </cell>
          <cell r="B2320" t="str">
            <v>Duncan Engineering Limited (BSE:504908)</v>
          </cell>
          <cell r="C2320" t="str">
            <v>India</v>
          </cell>
        </row>
        <row r="2321">
          <cell r="A2321" t="str">
            <v>Auto Parts</v>
          </cell>
          <cell r="B2321" t="str">
            <v>Rasandik Engineering Industries India Limited (BSE:522207)</v>
          </cell>
          <cell r="C2321" t="str">
            <v>India</v>
          </cell>
        </row>
        <row r="2322">
          <cell r="A2322" t="str">
            <v>Auto Parts</v>
          </cell>
          <cell r="B2322" t="str">
            <v>Remsons Industries Limited (BSE:530919)</v>
          </cell>
          <cell r="C2322" t="str">
            <v>India</v>
          </cell>
        </row>
        <row r="2323">
          <cell r="A2323" t="str">
            <v>Auto Parts</v>
          </cell>
          <cell r="B2323" t="str">
            <v>Sibar Auto Parts Limited (BSE:520141)</v>
          </cell>
          <cell r="C2323" t="str">
            <v>India</v>
          </cell>
        </row>
        <row r="2324">
          <cell r="A2324" t="str">
            <v>Auto Parts</v>
          </cell>
          <cell r="B2324" t="str">
            <v>G.S. Auto International Limited (BSE:513059)</v>
          </cell>
          <cell r="C2324" t="str">
            <v>India</v>
          </cell>
        </row>
        <row r="2325">
          <cell r="A2325" t="str">
            <v>Auto Parts</v>
          </cell>
          <cell r="B2325" t="str">
            <v>ANG Industries Limited (BSE:530721)</v>
          </cell>
          <cell r="C2325" t="str">
            <v>India</v>
          </cell>
        </row>
        <row r="2326">
          <cell r="A2326" t="str">
            <v>Auto Parts</v>
          </cell>
          <cell r="B2326" t="str">
            <v>Hindustan Hardy Spicer Limited (BSE:505893)</v>
          </cell>
          <cell r="C2326" t="str">
            <v>India</v>
          </cell>
        </row>
        <row r="2327">
          <cell r="A2327" t="str">
            <v>Auto Parts</v>
          </cell>
          <cell r="B2327" t="str">
            <v>Lumax Automotive Systems Limited (BSE:532537)</v>
          </cell>
          <cell r="C2327" t="str">
            <v>India</v>
          </cell>
        </row>
        <row r="2328">
          <cell r="A2328" t="str">
            <v>Auto Parts</v>
          </cell>
          <cell r="B2328" t="str">
            <v>Jagan Lamps Limited (BSE:530711)</v>
          </cell>
          <cell r="C2328" t="str">
            <v>India</v>
          </cell>
        </row>
        <row r="2329">
          <cell r="A2329" t="str">
            <v>Auto Parts</v>
          </cell>
          <cell r="B2329" t="str">
            <v>Swaraj Automotives Limited (BSE:539353)</v>
          </cell>
          <cell r="C2329" t="str">
            <v>India</v>
          </cell>
        </row>
        <row r="2330">
          <cell r="A2330" t="str">
            <v>Auto Parts</v>
          </cell>
          <cell r="B2330" t="str">
            <v>Autoventil a.d. (BELEX:AVEN)</v>
          </cell>
          <cell r="C2330" t="str">
            <v>Serbia</v>
          </cell>
        </row>
        <row r="2331">
          <cell r="A2331" t="str">
            <v>Auto Parts</v>
          </cell>
          <cell r="B2331" t="str">
            <v>Asahi India Glass Limited (BSE:515030)</v>
          </cell>
          <cell r="C2331" t="str">
            <v>India</v>
          </cell>
        </row>
        <row r="2332">
          <cell r="A2332" t="str">
            <v>Auto Parts</v>
          </cell>
          <cell r="B2332" t="str">
            <v>Cayman Engley Industrial Co., Ltd. (TSEC:2239)</v>
          </cell>
          <cell r="C2332" t="str">
            <v>China</v>
          </cell>
        </row>
        <row r="2333">
          <cell r="A2333" t="str">
            <v>Auto Parts</v>
          </cell>
          <cell r="B2333" t="str">
            <v>SL Corporation (KOSE:A005850)</v>
          </cell>
          <cell r="C2333" t="str">
            <v>South Korea</v>
          </cell>
        </row>
        <row r="2334">
          <cell r="A2334" t="str">
            <v>Auto Parts</v>
          </cell>
          <cell r="B2334" t="str">
            <v>S&amp;T Motiv Co., Ltd. (KOSE:A064960)</v>
          </cell>
          <cell r="C2334" t="str">
            <v>South Korea</v>
          </cell>
        </row>
        <row r="2335">
          <cell r="A2335" t="str">
            <v>Auto Parts</v>
          </cell>
          <cell r="B2335" t="str">
            <v>Changchun Yidong Clutch Co.,Ltd (SHSE:600148)</v>
          </cell>
          <cell r="C2335" t="str">
            <v>China</v>
          </cell>
        </row>
        <row r="2336">
          <cell r="A2336" t="str">
            <v>Auto Parts</v>
          </cell>
          <cell r="B2336" t="str">
            <v>Shanghai Fenghwa Group Co., Ltd (SHSE:600615)</v>
          </cell>
          <cell r="C2336" t="str">
            <v>China</v>
          </cell>
        </row>
        <row r="2337">
          <cell r="A2337" t="str">
            <v>Auto Parts</v>
          </cell>
          <cell r="B2337" t="str">
            <v>Hengli Industrial Development Group Co., Ltd. (SZSE:000622)</v>
          </cell>
          <cell r="C2337" t="str">
            <v>China</v>
          </cell>
        </row>
        <row r="2338">
          <cell r="A2338" t="str">
            <v>Auto Parts</v>
          </cell>
          <cell r="B2338" t="str">
            <v>Tupy S.A. (BOVESPA:TUPY3)</v>
          </cell>
          <cell r="C2338" t="str">
            <v>Brazil</v>
          </cell>
        </row>
        <row r="2339">
          <cell r="A2339" t="str">
            <v>Auto Parts</v>
          </cell>
          <cell r="B2339" t="str">
            <v>Halla Holdings Corp. (KOSE:A060980)</v>
          </cell>
          <cell r="C2339" t="str">
            <v>South Korea</v>
          </cell>
        </row>
        <row r="2340">
          <cell r="A2340" t="str">
            <v>Auto Parts</v>
          </cell>
          <cell r="B2340" t="str">
            <v>Kangyue Technology Co., Ltd. (SZSE:300391)</v>
          </cell>
          <cell r="C2340" t="str">
            <v>China</v>
          </cell>
        </row>
        <row r="2341">
          <cell r="A2341" t="str">
            <v>Auto Parts</v>
          </cell>
          <cell r="B2341" t="str">
            <v>Huaiji Dengyun Auto-Parts (Holding) Co., Ltd. (SZSE:002715)</v>
          </cell>
          <cell r="C2341" t="str">
            <v>China</v>
          </cell>
        </row>
        <row r="2342">
          <cell r="A2342" t="str">
            <v>Auto Parts</v>
          </cell>
          <cell r="B2342" t="str">
            <v>Guangdong Hongteo Accurate Technology Co., Ltd. (SZSE:300176)</v>
          </cell>
          <cell r="C2342" t="str">
            <v>China</v>
          </cell>
        </row>
        <row r="2343">
          <cell r="A2343" t="str">
            <v>Auto Parts</v>
          </cell>
          <cell r="B2343" t="str">
            <v>Macauto Industrial Co., Ltd. (GTSM:9951)</v>
          </cell>
          <cell r="C2343" t="str">
            <v>Taiwan</v>
          </cell>
        </row>
        <row r="2344">
          <cell r="A2344" t="str">
            <v>Auto Parts</v>
          </cell>
          <cell r="B2344" t="str">
            <v>Depo Auto Parts Industrial Co., Ltd. (TSEC:6605)</v>
          </cell>
          <cell r="C2344" t="str">
            <v>Taiwan</v>
          </cell>
        </row>
        <row r="2345">
          <cell r="A2345" t="str">
            <v>Auto Parts</v>
          </cell>
          <cell r="B2345" t="str">
            <v>Hu Lane Associate Inc. (GTSM:6279)</v>
          </cell>
          <cell r="C2345" t="str">
            <v>Taiwan</v>
          </cell>
        </row>
        <row r="2346">
          <cell r="A2346" t="str">
            <v>Auto Parts</v>
          </cell>
          <cell r="B2346" t="str">
            <v>Sebang Global Battery Co., Ltd. (KOSE:A004490)</v>
          </cell>
          <cell r="C2346" t="str">
            <v>South Korea</v>
          </cell>
        </row>
        <row r="2347">
          <cell r="A2347" t="str">
            <v>Auto Parts</v>
          </cell>
          <cell r="B2347" t="str">
            <v>PT Selamat Sempurna Tbk (JKSE:SMSM)</v>
          </cell>
          <cell r="C2347" t="str">
            <v>Indonesia</v>
          </cell>
        </row>
        <row r="2348">
          <cell r="A2348" t="str">
            <v>Auto Parts</v>
          </cell>
          <cell r="B2348" t="str">
            <v>Shriram Pistons &amp; Rings Limited (NSEI:SHRIPISTON)</v>
          </cell>
          <cell r="C2348" t="str">
            <v>India</v>
          </cell>
        </row>
        <row r="2349">
          <cell r="A2349" t="str">
            <v>Auto Parts</v>
          </cell>
          <cell r="B2349" t="str">
            <v>Federal-Mogul Goetze (India) Limited (BSE:505744)</v>
          </cell>
          <cell r="C2349" t="str">
            <v>India</v>
          </cell>
        </row>
        <row r="2350">
          <cell r="A2350" t="str">
            <v>Auto Parts</v>
          </cell>
          <cell r="B2350" t="str">
            <v>Thai Stanley Electric Public Company Limited (SET:STANLY)</v>
          </cell>
          <cell r="C2350" t="str">
            <v>Thailand</v>
          </cell>
        </row>
        <row r="2351">
          <cell r="A2351" t="str">
            <v>Auto Parts</v>
          </cell>
          <cell r="B2351" t="str">
            <v>Thal Limited (KASE:THALL)</v>
          </cell>
          <cell r="C2351" t="str">
            <v>Pakistan</v>
          </cell>
        </row>
        <row r="2352">
          <cell r="A2352" t="str">
            <v>Auto Parts</v>
          </cell>
          <cell r="B2352" t="str">
            <v>Sungwoo Hitech Co., Ltd. (KOSDAQ:A015750)</v>
          </cell>
          <cell r="C2352" t="str">
            <v>South Korea</v>
          </cell>
        </row>
        <row r="2353">
          <cell r="A2353" t="str">
            <v>Auto Parts</v>
          </cell>
          <cell r="B2353" t="str">
            <v>Iron Force Industrial Co., Ltd. (TSEC:2228)</v>
          </cell>
          <cell r="C2353" t="str">
            <v>Taiwan</v>
          </cell>
        </row>
        <row r="2354">
          <cell r="A2354" t="str">
            <v>Auto Parts</v>
          </cell>
          <cell r="B2354" t="str">
            <v>Launch Tech Company Limited (SEHK:2488)</v>
          </cell>
          <cell r="C2354" t="str">
            <v>China</v>
          </cell>
        </row>
        <row r="2355">
          <cell r="A2355" t="str">
            <v>Auto Parts</v>
          </cell>
          <cell r="B2355" t="str">
            <v>Suprajit Engineering Limited (BSE:532509)</v>
          </cell>
          <cell r="C2355" t="str">
            <v>India</v>
          </cell>
        </row>
        <row r="2356">
          <cell r="A2356" t="str">
            <v>Auto Parts</v>
          </cell>
          <cell r="B2356" t="str">
            <v>Fortunet e-Commerce Group Limited (SEHK:1039)</v>
          </cell>
          <cell r="C2356" t="str">
            <v>Hong Kong</v>
          </cell>
        </row>
        <row r="2357">
          <cell r="A2357" t="str">
            <v>Auto Parts</v>
          </cell>
          <cell r="B2357" t="str">
            <v>Minda Industries Limited (BSE:532539)</v>
          </cell>
          <cell r="C2357" t="str">
            <v>India</v>
          </cell>
        </row>
        <row r="2358">
          <cell r="A2358" t="str">
            <v>Auto Parts</v>
          </cell>
          <cell r="B2358" t="str">
            <v>TYC Brother Industrial Co., Ltd. (TSEC:1522)</v>
          </cell>
          <cell r="C2358" t="str">
            <v>Taiwan</v>
          </cell>
        </row>
        <row r="2359">
          <cell r="A2359" t="str">
            <v>Auto Parts</v>
          </cell>
          <cell r="B2359" t="str">
            <v>Global PMX Co., Ltd. (TSEC:4551)</v>
          </cell>
          <cell r="C2359" t="str">
            <v>Taiwan</v>
          </cell>
        </row>
        <row r="2360">
          <cell r="A2360" t="str">
            <v>Auto Parts</v>
          </cell>
          <cell r="B2360" t="str">
            <v>Metair Investments Limited (JSE:MTA)</v>
          </cell>
          <cell r="C2360" t="str">
            <v>South Africa</v>
          </cell>
        </row>
        <row r="2361">
          <cell r="A2361" t="str">
            <v>Auto Parts</v>
          </cell>
          <cell r="B2361" t="str">
            <v>Igarashi Motors India Limited (BSE:517380)</v>
          </cell>
          <cell r="C2361" t="str">
            <v>India</v>
          </cell>
        </row>
        <row r="2362">
          <cell r="A2362" t="str">
            <v>Auto Parts</v>
          </cell>
          <cell r="B2362" t="str">
            <v>Seoyon E-Hwa Co., Ltd. (KOSE:A200880)</v>
          </cell>
          <cell r="C2362" t="str">
            <v>South Korea</v>
          </cell>
        </row>
        <row r="2363">
          <cell r="A2363" t="str">
            <v>Auto Parts</v>
          </cell>
          <cell r="B2363" t="str">
            <v>Wheels India Limited (NSEI:WHEELS)</v>
          </cell>
          <cell r="C2363" t="str">
            <v>India</v>
          </cell>
        </row>
        <row r="2364">
          <cell r="A2364" t="str">
            <v>Auto Parts</v>
          </cell>
          <cell r="B2364" t="str">
            <v>New Focus Auto Tech Holdings Limited (SEHK:360)</v>
          </cell>
          <cell r="C2364" t="str">
            <v>China</v>
          </cell>
        </row>
        <row r="2365">
          <cell r="A2365" t="str">
            <v>Auto Parts</v>
          </cell>
          <cell r="B2365" t="str">
            <v>Fras-le S.A. (BOVESPA:FRAS3)</v>
          </cell>
          <cell r="C2365" t="str">
            <v>Brazil</v>
          </cell>
        </row>
        <row r="2366">
          <cell r="A2366" t="str">
            <v>Auto Parts</v>
          </cell>
          <cell r="B2366" t="str">
            <v>Minda Corporation Limited (NSEI:MINDACORP)</v>
          </cell>
          <cell r="C2366" t="str">
            <v>India</v>
          </cell>
        </row>
        <row r="2367">
          <cell r="A2367" t="str">
            <v>Auto Parts</v>
          </cell>
          <cell r="B2367" t="str">
            <v>Dynamatic Technologies Limited (BSE:505242)</v>
          </cell>
          <cell r="C2367" t="str">
            <v>India</v>
          </cell>
        </row>
        <row r="2368">
          <cell r="A2368" t="str">
            <v>Auto Parts</v>
          </cell>
          <cell r="B2368" t="str">
            <v>Korea Autoglass Corporation (KOSE:A152330)</v>
          </cell>
          <cell r="C2368" t="str">
            <v>South Korea</v>
          </cell>
        </row>
        <row r="2369">
          <cell r="A2369" t="str">
            <v>Auto Parts</v>
          </cell>
          <cell r="B2369" t="str">
            <v>Xiezhong International Holdings Limited (SEHK:3663)</v>
          </cell>
          <cell r="C2369" t="str">
            <v>China</v>
          </cell>
        </row>
        <row r="2370">
          <cell r="A2370" t="str">
            <v>Auto Parts</v>
          </cell>
          <cell r="B2370" t="str">
            <v>Kian Shen Corporation (TSEC:1525)</v>
          </cell>
          <cell r="C2370" t="str">
            <v>Taiwan</v>
          </cell>
        </row>
        <row r="2371">
          <cell r="A2371" t="str">
            <v>Auto Parts</v>
          </cell>
          <cell r="B2371" t="str">
            <v>Hyundai Engineering Plastics Co., Ltd. (KOSE:A089470)</v>
          </cell>
          <cell r="C2371" t="str">
            <v>South Korea</v>
          </cell>
        </row>
        <row r="2372">
          <cell r="A2372" t="str">
            <v>Auto Parts</v>
          </cell>
          <cell r="B2372" t="str">
            <v>Hiroca Holdings Ltd. (TSEC:1338)</v>
          </cell>
          <cell r="C2372" t="str">
            <v>Cayman Islands</v>
          </cell>
        </row>
        <row r="2373">
          <cell r="A2373" t="str">
            <v>Auto Parts</v>
          </cell>
          <cell r="B2373" t="str">
            <v>Actron Technology Corporation (GTSM:8255)</v>
          </cell>
          <cell r="C2373" t="str">
            <v>Taiwan</v>
          </cell>
        </row>
        <row r="2374">
          <cell r="A2374" t="str">
            <v>Auto Parts</v>
          </cell>
          <cell r="B2374" t="str">
            <v>Kandi Technologies Group, Inc. (NasdaqGS:KNDI)</v>
          </cell>
          <cell r="C2374" t="str">
            <v>China</v>
          </cell>
        </row>
        <row r="2375">
          <cell r="A2375" t="str">
            <v>Auto Parts</v>
          </cell>
          <cell r="B2375" t="str">
            <v>Daewon Kang Up Co., Ltd. (KOSE:A000430)</v>
          </cell>
          <cell r="C2375" t="str">
            <v>South Korea</v>
          </cell>
        </row>
        <row r="2376">
          <cell r="A2376" t="str">
            <v>Auto Parts</v>
          </cell>
          <cell r="B2376" t="str">
            <v>Gabriel India Limited (BSE:505714)</v>
          </cell>
          <cell r="C2376" t="str">
            <v>India</v>
          </cell>
        </row>
        <row r="2377">
          <cell r="A2377" t="str">
            <v>Auto Parts</v>
          </cell>
          <cell r="B2377" t="str">
            <v>Innovalues Limited (SGX:591)</v>
          </cell>
          <cell r="C2377" t="str">
            <v>Singapore</v>
          </cell>
        </row>
        <row r="2378">
          <cell r="A2378" t="str">
            <v>Auto Parts</v>
          </cell>
          <cell r="B2378" t="str">
            <v>Fiem Industries Limited (BSE:532768)</v>
          </cell>
          <cell r="C2378" t="str">
            <v>India</v>
          </cell>
        </row>
        <row r="2379">
          <cell r="A2379" t="str">
            <v>Auto Parts</v>
          </cell>
          <cell r="B2379" t="str">
            <v>Precision Camshafts Limited (BSE:539636)</v>
          </cell>
          <cell r="C2379" t="str">
            <v>India</v>
          </cell>
        </row>
        <row r="2380">
          <cell r="A2380" t="str">
            <v>Auto Parts</v>
          </cell>
          <cell r="B2380" t="str">
            <v>P.C.S. Machine Group Holding Public Company Limited (SET:PCSGH)</v>
          </cell>
          <cell r="C2380" t="str">
            <v>Thailand</v>
          </cell>
        </row>
        <row r="2381">
          <cell r="A2381" t="str">
            <v>Auto Parts</v>
          </cell>
          <cell r="B2381" t="str">
            <v>Pyeong Hwa Automotive Co., Ltd. (KOSDAQ:A043370)</v>
          </cell>
          <cell r="C2381" t="str">
            <v>South Korea</v>
          </cell>
        </row>
        <row r="2382">
          <cell r="A2382" t="str">
            <v>Auto Parts</v>
          </cell>
          <cell r="B2382" t="str">
            <v>S&amp;T Holdings Co., Ltd. (KOSE:A036530)</v>
          </cell>
          <cell r="C2382" t="str">
            <v>South Korea</v>
          </cell>
        </row>
        <row r="2383">
          <cell r="A2383" t="str">
            <v>Auto Parts</v>
          </cell>
          <cell r="B2383" t="str">
            <v>Rothwell International Co., Limited (KOSDAQ:A900260)</v>
          </cell>
          <cell r="C2383" t="str">
            <v>Hong Kong</v>
          </cell>
        </row>
        <row r="2384">
          <cell r="A2384" t="str">
            <v>Auto Parts</v>
          </cell>
          <cell r="B2384" t="str">
            <v>Jamna Auto Industries Limited (BSE:520051)</v>
          </cell>
          <cell r="C2384" t="str">
            <v>India</v>
          </cell>
        </row>
        <row r="2385">
          <cell r="A2385" t="str">
            <v>Auto Parts</v>
          </cell>
          <cell r="B2385" t="str">
            <v>Banco Products (India) Limited (BSE:500039)</v>
          </cell>
          <cell r="C2385" t="str">
            <v>India</v>
          </cell>
        </row>
        <row r="2386">
          <cell r="A2386" t="str">
            <v>Auto Parts</v>
          </cell>
          <cell r="B2386" t="str">
            <v>China XD Plastics Company Ltd. (NasdaqGM:CXDC)</v>
          </cell>
          <cell r="C2386" t="str">
            <v>China</v>
          </cell>
        </row>
        <row r="2387">
          <cell r="A2387" t="str">
            <v>Auto Parts</v>
          </cell>
          <cell r="B2387" t="str">
            <v>Ta Yih Industrial Co., Ltd. (TSEC:1521)</v>
          </cell>
          <cell r="C2387" t="str">
            <v>Taiwan</v>
          </cell>
        </row>
        <row r="2388">
          <cell r="A2388" t="str">
            <v>Auto Parts</v>
          </cell>
          <cell r="B2388" t="str">
            <v>Seoyeon Co., Ltd. (KOSE:A007860)</v>
          </cell>
          <cell r="C2388" t="str">
            <v>South Korea</v>
          </cell>
        </row>
        <row r="2389">
          <cell r="A2389" t="str">
            <v>Auto Parts</v>
          </cell>
          <cell r="B2389" t="str">
            <v>Xinchen China Power Holdings Limited (SEHK:1148)</v>
          </cell>
          <cell r="C2389" t="str">
            <v>Hong Kong</v>
          </cell>
        </row>
        <row r="2390">
          <cell r="A2390" t="str">
            <v>Auto Parts</v>
          </cell>
          <cell r="B2390" t="str">
            <v>Hwashin Co., Ltd. (KOSE:A010690)</v>
          </cell>
          <cell r="C2390" t="str">
            <v>South Korea</v>
          </cell>
        </row>
        <row r="2391">
          <cell r="A2391" t="str">
            <v>Auto Parts</v>
          </cell>
          <cell r="B2391" t="str">
            <v>Nanjing Aolian AE &amp; EA CO .,LTD (SZSE:300585)</v>
          </cell>
          <cell r="C2391" t="str">
            <v>China</v>
          </cell>
        </row>
        <row r="2392">
          <cell r="A2392" t="str">
            <v>Auto Parts</v>
          </cell>
          <cell r="B2392" t="str">
            <v>Sona Koyo Steering Systems Limited (BSE:520057)</v>
          </cell>
          <cell r="C2392" t="str">
            <v>India</v>
          </cell>
        </row>
        <row r="2393">
          <cell r="A2393" t="str">
            <v>Auto Parts</v>
          </cell>
          <cell r="B2393" t="str">
            <v>Motonic Corporation (KOSE:A009680)</v>
          </cell>
          <cell r="C2393" t="str">
            <v>South Korea</v>
          </cell>
        </row>
        <row r="2394">
          <cell r="A2394" t="str">
            <v>Auto Parts</v>
          </cell>
          <cell r="B2394" t="str">
            <v>Woory Industrial Co., Ltd. (KOSDAQ:A215360)</v>
          </cell>
          <cell r="C2394" t="str">
            <v>South Korea</v>
          </cell>
        </row>
        <row r="2395">
          <cell r="A2395" t="str">
            <v>Auto Parts</v>
          </cell>
          <cell r="B2395" t="str">
            <v>Somboon Advance Technology Public Company Limited (SET:SAT)</v>
          </cell>
          <cell r="C2395" t="str">
            <v>Thailand</v>
          </cell>
        </row>
        <row r="2396">
          <cell r="A2396" t="str">
            <v>Auto Parts</v>
          </cell>
          <cell r="B2396" t="str">
            <v>DAE-IL Corporation (KOSE:A092200)</v>
          </cell>
          <cell r="C2396" t="str">
            <v>South Korea</v>
          </cell>
        </row>
        <row r="2397">
          <cell r="A2397" t="str">
            <v>Auto Parts</v>
          </cell>
          <cell r="B2397" t="str">
            <v>Raval ACS Ltd. (TASE:RVL)</v>
          </cell>
          <cell r="C2397" t="str">
            <v>Israel</v>
          </cell>
        </row>
        <row r="2398">
          <cell r="A2398" t="str">
            <v>Auto Parts</v>
          </cell>
          <cell r="B2398" t="str">
            <v>China Automotive Systems, Inc. (NasdaqCM:CAAS)</v>
          </cell>
          <cell r="C2398" t="str">
            <v>China</v>
          </cell>
        </row>
        <row r="2399">
          <cell r="A2399" t="str">
            <v>Auto Parts</v>
          </cell>
          <cell r="B2399" t="str">
            <v>Hands Corporation Ltd. (KOSE:A143210)</v>
          </cell>
          <cell r="C2399" t="str">
            <v>South Korea</v>
          </cell>
        </row>
        <row r="2400">
          <cell r="A2400" t="str">
            <v>Auto Parts</v>
          </cell>
          <cell r="B2400" t="str">
            <v>ATLASBX Co., Ltd. (KOSDAQ:A023890)</v>
          </cell>
          <cell r="C2400" t="str">
            <v>South Korea</v>
          </cell>
        </row>
        <row r="2401">
          <cell r="A2401" t="str">
            <v>Auto Parts</v>
          </cell>
          <cell r="B2401" t="str">
            <v>Rane Holdings Limited (BSE:505800)</v>
          </cell>
          <cell r="C2401" t="str">
            <v>India</v>
          </cell>
        </row>
        <row r="2402">
          <cell r="A2402" t="str">
            <v>Auto Parts</v>
          </cell>
          <cell r="B2402" t="str">
            <v>Enterex International Limited (TSEC:1592)</v>
          </cell>
          <cell r="C2402" t="str">
            <v>Taiwan</v>
          </cell>
        </row>
        <row r="2403">
          <cell r="A2403" t="str">
            <v>Auto Parts</v>
          </cell>
          <cell r="B2403" t="str">
            <v>ZF Steering Gear (India) Limited (BSE:505163)</v>
          </cell>
          <cell r="C2403" t="str">
            <v>India</v>
          </cell>
        </row>
        <row r="2404">
          <cell r="A2404" t="str">
            <v>Auto Parts</v>
          </cell>
          <cell r="B2404" t="str">
            <v>Amulaire Thermal Technology, Inc. (GTSM:2241)</v>
          </cell>
          <cell r="C2404" t="str">
            <v>Taiwan</v>
          </cell>
        </row>
        <row r="2405">
          <cell r="A2405" t="str">
            <v>Auto Parts</v>
          </cell>
          <cell r="B2405" t="str">
            <v>Eurocharm Holdings Co., Ltd. (TSEC:5288)</v>
          </cell>
          <cell r="C2405" t="str">
            <v>Taiwan</v>
          </cell>
        </row>
        <row r="2406">
          <cell r="A2406" t="str">
            <v>Auto Parts</v>
          </cell>
          <cell r="B2406" t="str">
            <v>Sejong Industrial Co., Ltd. (KOSE:A033530)</v>
          </cell>
          <cell r="C2406" t="str">
            <v>South Korea</v>
          </cell>
        </row>
        <row r="2407">
          <cell r="A2407" t="str">
            <v>Auto Parts</v>
          </cell>
          <cell r="B2407" t="str">
            <v>Fortune Parts Industry Public Company Limited (SET:FPI)</v>
          </cell>
          <cell r="C2407" t="str">
            <v>Thailand</v>
          </cell>
        </row>
        <row r="2408">
          <cell r="A2408" t="str">
            <v>Auto Parts</v>
          </cell>
          <cell r="B2408" t="str">
            <v>APM Automotive Holdings Berhad (KLSE:APM)</v>
          </cell>
          <cell r="C2408" t="str">
            <v>Malaysia</v>
          </cell>
        </row>
        <row r="2409">
          <cell r="A2409" t="str">
            <v>Auto Parts</v>
          </cell>
          <cell r="B2409" t="str">
            <v>China Auto Electronics Group Limited (SGX:T42)</v>
          </cell>
          <cell r="C2409" t="str">
            <v>China</v>
          </cell>
        </row>
        <row r="2410">
          <cell r="A2410" t="str">
            <v>Auto Parts</v>
          </cell>
          <cell r="B2410" t="str">
            <v>SEWON Precision Industry Co., Ltd. (KOSE:A021820)</v>
          </cell>
          <cell r="C2410" t="str">
            <v>South Korea</v>
          </cell>
        </row>
        <row r="2411">
          <cell r="A2411" t="str">
            <v>Auto Parts</v>
          </cell>
          <cell r="B2411" t="str">
            <v>JMT Auto Limited (BSE:513691)</v>
          </cell>
          <cell r="C2411" t="str">
            <v>India</v>
          </cell>
        </row>
        <row r="2412">
          <cell r="A2412" t="str">
            <v>Auto Parts</v>
          </cell>
          <cell r="B2412" t="str">
            <v>BeijingWest Industries International Limited (SEHK:2339)</v>
          </cell>
          <cell r="C2412" t="str">
            <v>Hong Kong</v>
          </cell>
        </row>
        <row r="2413">
          <cell r="A2413" t="str">
            <v>Auto Parts</v>
          </cell>
          <cell r="B2413" t="str">
            <v>Subros (BSE:517168)</v>
          </cell>
          <cell r="C2413" t="str">
            <v>India</v>
          </cell>
        </row>
        <row r="2414">
          <cell r="A2414" t="str">
            <v>Auto Parts</v>
          </cell>
          <cell r="B2414" t="str">
            <v>Huazhong In-Vehicle Holdings Company Limited (SEHK:6830)</v>
          </cell>
          <cell r="C2414" t="str">
            <v>China</v>
          </cell>
        </row>
        <row r="2415">
          <cell r="A2415" t="str">
            <v>Auto Parts</v>
          </cell>
          <cell r="B2415" t="str">
            <v>AAPICO Hitech Public Company Limited (SET:AH)</v>
          </cell>
          <cell r="C2415" t="str">
            <v>Thailand</v>
          </cell>
        </row>
        <row r="2416">
          <cell r="A2416" t="str">
            <v>Auto Parts</v>
          </cell>
          <cell r="B2416" t="str">
            <v>Steel Strips Wheels Limited (BSE:513262)</v>
          </cell>
          <cell r="C2416" t="str">
            <v>India</v>
          </cell>
        </row>
        <row r="2417">
          <cell r="A2417" t="str">
            <v>Auto Parts</v>
          </cell>
          <cell r="B2417" t="str">
            <v>Atlas Battery Limited (KASE:ATBA)</v>
          </cell>
          <cell r="C2417" t="str">
            <v>Pakistan</v>
          </cell>
        </row>
        <row r="2418">
          <cell r="A2418" t="str">
            <v>Auto Parts</v>
          </cell>
          <cell r="B2418" t="str">
            <v>Daewon San Up Co. Ltd. (KOSDAQ:A005710)</v>
          </cell>
          <cell r="C2418" t="str">
            <v>South Korea</v>
          </cell>
        </row>
        <row r="2419">
          <cell r="A2419" t="str">
            <v>Auto Parts</v>
          </cell>
          <cell r="B2419" t="str">
            <v>JBM Auto Limited (BSE:532605)</v>
          </cell>
          <cell r="C2419" t="str">
            <v>India</v>
          </cell>
        </row>
        <row r="2420">
          <cell r="A2420" t="str">
            <v>Auto Parts</v>
          </cell>
          <cell r="B2420" t="str">
            <v>Automotive Axles Limited (BSE:505010)</v>
          </cell>
          <cell r="C2420" t="str">
            <v>India</v>
          </cell>
        </row>
        <row r="2421">
          <cell r="A2421" t="str">
            <v>Auto Parts</v>
          </cell>
          <cell r="B2421" t="str">
            <v>Yura Tech. Co., Ltd. (KOSDAQ:A048430)</v>
          </cell>
          <cell r="C2421" t="str">
            <v>South Korea</v>
          </cell>
        </row>
        <row r="2422">
          <cell r="A2422" t="str">
            <v>Auto Parts</v>
          </cell>
          <cell r="B2422" t="str">
            <v>Wuling Motors Holdings Limited (SEHK:305)</v>
          </cell>
          <cell r="C2422" t="str">
            <v>Hong Kong</v>
          </cell>
        </row>
        <row r="2423">
          <cell r="A2423" t="str">
            <v>Auto Parts</v>
          </cell>
          <cell r="B2423" t="str">
            <v>Saeron Automotive Corp. (KOSE:A075180)</v>
          </cell>
          <cell r="C2423" t="str">
            <v>South Korea</v>
          </cell>
        </row>
        <row r="2424">
          <cell r="A2424" t="str">
            <v>Auto Parts</v>
          </cell>
          <cell r="B2424" t="str">
            <v>Mobiletron Electronics Co., Ltd. (TSEC:1533)</v>
          </cell>
          <cell r="C2424" t="str">
            <v>Taiwan</v>
          </cell>
        </row>
        <row r="2425">
          <cell r="A2425" t="str">
            <v>Auto Parts</v>
          </cell>
          <cell r="B2425" t="str">
            <v>Dayou A-Tech Co., Ltd. (KOSE:A002880)</v>
          </cell>
          <cell r="C2425" t="str">
            <v>South Korea</v>
          </cell>
        </row>
        <row r="2426">
          <cell r="A2426" t="str">
            <v>Auto Parts</v>
          </cell>
          <cell r="B2426" t="str">
            <v>I Yuan Precision Industrial Co., Ltd. (GTSM:2235)</v>
          </cell>
          <cell r="C2426" t="str">
            <v>Taiwan</v>
          </cell>
        </row>
        <row r="2427">
          <cell r="A2427" t="str">
            <v>Auto Parts</v>
          </cell>
          <cell r="B2427" t="str">
            <v>E-Lead Electronic Co., Ltd. (TSEC:2497)</v>
          </cell>
          <cell r="C2427" t="str">
            <v>Taiwan</v>
          </cell>
        </row>
        <row r="2428">
          <cell r="A2428" t="str">
            <v>Auto Parts</v>
          </cell>
          <cell r="B2428" t="str">
            <v>Rane Brake Lining Limited (BSE:532987)</v>
          </cell>
          <cell r="C2428" t="str">
            <v>India</v>
          </cell>
        </row>
        <row r="2429">
          <cell r="A2429" t="str">
            <v>Auto Parts</v>
          </cell>
          <cell r="B2429" t="str">
            <v>S&amp;C Engine Group Limited (KOSDAQ:A900080)</v>
          </cell>
          <cell r="C2429" t="str">
            <v>Hong Kong</v>
          </cell>
        </row>
        <row r="2430">
          <cell r="A2430" t="str">
            <v>Auto Parts</v>
          </cell>
          <cell r="B2430" t="str">
            <v>Woory Industrial Holdings Co.,Ltd. (KOSDAQ:A072470)</v>
          </cell>
          <cell r="C2430" t="str">
            <v>South Korea</v>
          </cell>
        </row>
        <row r="2431">
          <cell r="A2431" t="str">
            <v>Auto Parts</v>
          </cell>
          <cell r="B2431" t="str">
            <v>Automobile &amp; PCB Inc. (KOSE:A015260)</v>
          </cell>
          <cell r="C2431" t="str">
            <v>South Korea</v>
          </cell>
        </row>
        <row r="2432">
          <cell r="A2432" t="str">
            <v>Auto Parts</v>
          </cell>
          <cell r="B2432" t="str">
            <v>Munjal Showa Limited (BSE:520043)</v>
          </cell>
          <cell r="C2432" t="str">
            <v>India</v>
          </cell>
        </row>
        <row r="2433">
          <cell r="A2433" t="str">
            <v>Auto Parts</v>
          </cell>
          <cell r="B2433" t="str">
            <v>Korea Fuel-Tech Corporation (KOSDAQ:A123410)</v>
          </cell>
          <cell r="C2433" t="str">
            <v>South Korea</v>
          </cell>
        </row>
        <row r="2434">
          <cell r="A2434" t="str">
            <v>Auto Parts</v>
          </cell>
          <cell r="B2434" t="str">
            <v>Sangsin Brake Co., Ltd. (KOSE:A041650)</v>
          </cell>
          <cell r="C2434" t="str">
            <v>South Korea</v>
          </cell>
        </row>
        <row r="2435">
          <cell r="A2435" t="str">
            <v>Auto Parts</v>
          </cell>
          <cell r="B2435" t="str">
            <v>Rico Auto Industries Limited (BSE:520008)</v>
          </cell>
          <cell r="C2435" t="str">
            <v>India</v>
          </cell>
        </row>
        <row r="2436">
          <cell r="A2436" t="str">
            <v>Auto Parts</v>
          </cell>
          <cell r="B2436" t="str">
            <v>Amtek Auto Limited (BSE:520077)</v>
          </cell>
          <cell r="C2436" t="str">
            <v>India</v>
          </cell>
        </row>
        <row r="2437">
          <cell r="A2437" t="str">
            <v>Auto Parts</v>
          </cell>
          <cell r="B2437" t="str">
            <v>Chian Hsing Forging Industrial Co., Ltd. (GTSM:4528)</v>
          </cell>
          <cell r="C2437" t="str">
            <v>Taiwan</v>
          </cell>
        </row>
        <row r="2438">
          <cell r="A2438" t="str">
            <v>Auto Parts</v>
          </cell>
          <cell r="B2438" t="str">
            <v>Tsang Yow Industrial Co., Ltd. (TSEC:1568)</v>
          </cell>
          <cell r="C2438" t="str">
            <v>Taiwan</v>
          </cell>
        </row>
        <row r="2439">
          <cell r="A2439" t="str">
            <v>Auto Parts</v>
          </cell>
          <cell r="B2439" t="str">
            <v>Xinyi Automobile Glass Hong Kong Enterprises Limited (SEHK:8328)</v>
          </cell>
          <cell r="C2439" t="str">
            <v>Hong Kong</v>
          </cell>
        </row>
        <row r="2440">
          <cell r="A2440" t="str">
            <v>Auto Parts</v>
          </cell>
          <cell r="B2440" t="str">
            <v>Lumax Industries Limited (BSE:517206)</v>
          </cell>
          <cell r="C2440" t="str">
            <v>India</v>
          </cell>
        </row>
        <row r="2441">
          <cell r="A2441" t="str">
            <v>Auto Parts</v>
          </cell>
          <cell r="B2441" t="str">
            <v>Ssangyong Materials Corp. (KOSE:A047400)</v>
          </cell>
          <cell r="C2441" t="str">
            <v>South Korea</v>
          </cell>
        </row>
        <row r="2442">
          <cell r="A2442" t="str">
            <v>Auto Parts</v>
          </cell>
          <cell r="B2442" t="str">
            <v>Fine Blanking &amp; Tool Co., Ltd. (GTSM:4535)</v>
          </cell>
          <cell r="C2442" t="str">
            <v>Taiwan</v>
          </cell>
        </row>
        <row r="2443">
          <cell r="A2443" t="str">
            <v>Auto Parts</v>
          </cell>
          <cell r="B2443" t="str">
            <v>A-Jin Industrial Co.,Ltd. (KOSDAQ:A013310)</v>
          </cell>
          <cell r="C2443" t="str">
            <v>South Korea</v>
          </cell>
        </row>
        <row r="2444">
          <cell r="A2444" t="str">
            <v>Auto Parts</v>
          </cell>
          <cell r="B2444" t="str">
            <v>Dongwon Metal Co., Ltd. (KOSE:A018500)</v>
          </cell>
          <cell r="C2444" t="str">
            <v>South Korea</v>
          </cell>
        </row>
        <row r="2445">
          <cell r="A2445" t="str">
            <v>Auto Parts</v>
          </cell>
          <cell r="B2445" t="str">
            <v>Hindustan Composites Limited (NSEI:HINDCOMPOS)</v>
          </cell>
          <cell r="C2445" t="str">
            <v>India</v>
          </cell>
        </row>
        <row r="2446">
          <cell r="A2446" t="str">
            <v>Auto Parts</v>
          </cell>
          <cell r="B2446" t="str">
            <v>Agriauto Industries Limited (KASE:AGIL)</v>
          </cell>
          <cell r="C2446" t="str">
            <v>Pakistan</v>
          </cell>
        </row>
        <row r="2447">
          <cell r="A2447" t="str">
            <v>Auto Parts</v>
          </cell>
          <cell r="B2447" t="str">
            <v>Kodaco Co., Ltd (KOSDAQ:A046070)</v>
          </cell>
          <cell r="C2447" t="str">
            <v>South Korea</v>
          </cell>
        </row>
        <row r="2448">
          <cell r="A2448" t="str">
            <v>Auto Parts</v>
          </cell>
          <cell r="B2448" t="str">
            <v>DENSO Corporation (TSE:6902)</v>
          </cell>
          <cell r="C2448" t="str">
            <v>Japan</v>
          </cell>
        </row>
        <row r="2449">
          <cell r="A2449" t="str">
            <v>Auto Parts</v>
          </cell>
          <cell r="B2449" t="str">
            <v>Toyota Industries Corporation (TSE:6201)</v>
          </cell>
          <cell r="C2449" t="str">
            <v>Japan</v>
          </cell>
        </row>
        <row r="2450">
          <cell r="A2450" t="str">
            <v>Auto Parts</v>
          </cell>
          <cell r="B2450" t="str">
            <v>Aisin Seiki Co., Ltd. (TSE:7259)</v>
          </cell>
          <cell r="C2450" t="str">
            <v>Japan</v>
          </cell>
        </row>
        <row r="2451">
          <cell r="A2451" t="str">
            <v>Auto Parts</v>
          </cell>
          <cell r="B2451" t="str">
            <v>Sumitomo Electric Industries, Ltd. (TSE:5802)</v>
          </cell>
          <cell r="C2451" t="str">
            <v>Japan</v>
          </cell>
        </row>
        <row r="2452">
          <cell r="A2452" t="str">
            <v>Auto Parts</v>
          </cell>
          <cell r="B2452" t="str">
            <v>Koito Manufacturing Co., Ltd. (TSE:7276)</v>
          </cell>
          <cell r="C2452" t="str">
            <v>Japan</v>
          </cell>
        </row>
        <row r="2453">
          <cell r="A2453" t="str">
            <v>Auto Parts</v>
          </cell>
          <cell r="B2453" t="str">
            <v>NGK Spark Plug Co., Ltd. (TSE:5334)</v>
          </cell>
          <cell r="C2453" t="str">
            <v>Japan</v>
          </cell>
        </row>
        <row r="2454">
          <cell r="A2454" t="str">
            <v>Auto Parts</v>
          </cell>
          <cell r="B2454" t="str">
            <v>Stanley Electric Co. Ltd. (TSE:6923)</v>
          </cell>
          <cell r="C2454" t="str">
            <v>Japan</v>
          </cell>
        </row>
        <row r="2455">
          <cell r="A2455" t="str">
            <v>Auto Parts</v>
          </cell>
          <cell r="B2455" t="str">
            <v>Toyota Boshoku Corporation (TSE:3116)</v>
          </cell>
          <cell r="C2455" t="str">
            <v>Japan</v>
          </cell>
        </row>
        <row r="2456">
          <cell r="A2456" t="str">
            <v>Auto Parts</v>
          </cell>
          <cell r="B2456" t="str">
            <v>Calsonic Kansei Corporation (TSE:7248)</v>
          </cell>
          <cell r="C2456" t="str">
            <v>Japan</v>
          </cell>
        </row>
        <row r="2457">
          <cell r="A2457" t="str">
            <v>Auto Parts</v>
          </cell>
          <cell r="B2457" t="str">
            <v>NOK Corporation (TSE:7240)</v>
          </cell>
          <cell r="C2457" t="str">
            <v>Japan</v>
          </cell>
        </row>
        <row r="2458">
          <cell r="A2458" t="str">
            <v>Auto Parts</v>
          </cell>
          <cell r="B2458" t="str">
            <v>Toyoda Gosei Co., Ltd. (TSE:7282)</v>
          </cell>
          <cell r="C2458" t="str">
            <v>Japan</v>
          </cell>
        </row>
        <row r="2459">
          <cell r="A2459" t="str">
            <v>Auto Parts</v>
          </cell>
          <cell r="B2459" t="str">
            <v>Nifco Inc. (TSE:7988)</v>
          </cell>
          <cell r="C2459" t="str">
            <v>Japan</v>
          </cell>
        </row>
        <row r="2460">
          <cell r="A2460" t="str">
            <v>Auto Parts</v>
          </cell>
          <cell r="B2460" t="str">
            <v>NHK Spring Co., Ltd. (TSE:5991)</v>
          </cell>
          <cell r="C2460" t="str">
            <v>Japan</v>
          </cell>
        </row>
        <row r="2461">
          <cell r="A2461" t="str">
            <v>Auto Parts</v>
          </cell>
          <cell r="B2461" t="str">
            <v>Tokai Rika Co., Ltd. (TSE:6995)</v>
          </cell>
          <cell r="C2461" t="str">
            <v>Japan</v>
          </cell>
        </row>
        <row r="2462">
          <cell r="A2462" t="str">
            <v>Auto Parts</v>
          </cell>
          <cell r="B2462" t="str">
            <v>TS TECH Co., Ltd. (TSE:7313)</v>
          </cell>
          <cell r="C2462" t="str">
            <v>Japan</v>
          </cell>
        </row>
        <row r="2463">
          <cell r="A2463" t="str">
            <v>Auto Parts</v>
          </cell>
          <cell r="B2463" t="str">
            <v>EXEDY Corporation (TSE:7278)</v>
          </cell>
          <cell r="C2463" t="str">
            <v>Japan</v>
          </cell>
        </row>
        <row r="2464">
          <cell r="A2464" t="str">
            <v>Auto Parts</v>
          </cell>
          <cell r="B2464" t="str">
            <v>Keihin Corporation (TSE:7251)</v>
          </cell>
          <cell r="C2464" t="str">
            <v>Japan</v>
          </cell>
        </row>
        <row r="2465">
          <cell r="A2465" t="str">
            <v>Auto Parts</v>
          </cell>
          <cell r="B2465" t="str">
            <v>Topre Corporation (TSE:5975)</v>
          </cell>
          <cell r="C2465" t="str">
            <v>Japan</v>
          </cell>
        </row>
        <row r="2466">
          <cell r="A2466" t="str">
            <v>Auto Parts</v>
          </cell>
          <cell r="B2466" t="str">
            <v>KYB Corporation (TSE:7242)</v>
          </cell>
          <cell r="C2466" t="str">
            <v>Japan</v>
          </cell>
        </row>
        <row r="2467">
          <cell r="A2467" t="str">
            <v>Auto Parts</v>
          </cell>
          <cell r="B2467" t="str">
            <v>Nippon Seiki Co., Ltd. (TSE:7287)</v>
          </cell>
          <cell r="C2467" t="str">
            <v>Japan</v>
          </cell>
        </row>
        <row r="2468">
          <cell r="A2468" t="str">
            <v>Auto Parts</v>
          </cell>
          <cell r="B2468" t="str">
            <v>Nissin Kogyo Co., Ltd. (TSE:7230)</v>
          </cell>
          <cell r="C2468" t="str">
            <v>Japan</v>
          </cell>
        </row>
        <row r="2469">
          <cell r="A2469" t="str">
            <v>Auto Parts</v>
          </cell>
          <cell r="B2469" t="str">
            <v>Sumitomo Riko Company Limited (TSE:5191)</v>
          </cell>
          <cell r="C2469" t="str">
            <v>Japan</v>
          </cell>
        </row>
        <row r="2470">
          <cell r="A2470" t="str">
            <v>Auto Parts</v>
          </cell>
          <cell r="B2470" t="str">
            <v>TPR Co., Ltd. (TSE:6463)</v>
          </cell>
          <cell r="C2470" t="str">
            <v>Japan</v>
          </cell>
        </row>
        <row r="2471">
          <cell r="A2471" t="str">
            <v>Auto Parts</v>
          </cell>
          <cell r="B2471" t="str">
            <v>Hi-Lex Corporation (TSE:7279)</v>
          </cell>
          <cell r="C2471" t="str">
            <v>Japan</v>
          </cell>
        </row>
        <row r="2472">
          <cell r="A2472" t="str">
            <v>Auto Parts</v>
          </cell>
          <cell r="B2472" t="str">
            <v>DaikyoNishikawa Corporation (TSE:4246)</v>
          </cell>
          <cell r="C2472" t="str">
            <v>Japan</v>
          </cell>
        </row>
        <row r="2473">
          <cell r="A2473" t="str">
            <v>Auto Parts</v>
          </cell>
          <cell r="B2473" t="str">
            <v>F.C.C. Co., Ltd. (TSE:7296)</v>
          </cell>
          <cell r="C2473" t="str">
            <v>Japan</v>
          </cell>
        </row>
        <row r="2474">
          <cell r="A2474" t="str">
            <v>Auto Parts</v>
          </cell>
          <cell r="B2474" t="str">
            <v>Unipres Corporation (TSE:5949)</v>
          </cell>
          <cell r="C2474" t="str">
            <v>Japan</v>
          </cell>
        </row>
        <row r="2475">
          <cell r="A2475" t="str">
            <v>Auto Parts</v>
          </cell>
          <cell r="B2475" t="str">
            <v>G-Tekt Corporation (TSE:5970)</v>
          </cell>
          <cell r="C2475" t="str">
            <v>Japan</v>
          </cell>
        </row>
        <row r="2476">
          <cell r="A2476" t="str">
            <v>Auto Parts</v>
          </cell>
          <cell r="B2476" t="str">
            <v>Musashi Seimitsu Industry Co., Ltd. (TSE:7220)</v>
          </cell>
          <cell r="C2476" t="str">
            <v>Japan</v>
          </cell>
        </row>
        <row r="2477">
          <cell r="A2477" t="str">
            <v>Auto Parts</v>
          </cell>
          <cell r="B2477" t="str">
            <v>Piolax, Inc. (TSE:5988)</v>
          </cell>
          <cell r="C2477" t="str">
            <v>Japan</v>
          </cell>
        </row>
        <row r="2478">
          <cell r="A2478" t="str">
            <v>Auto Parts</v>
          </cell>
          <cell r="B2478" t="str">
            <v>Mitsuba Corporation (TSE:7280)</v>
          </cell>
          <cell r="C2478" t="str">
            <v>Japan</v>
          </cell>
        </row>
        <row r="2479">
          <cell r="A2479" t="str">
            <v>Auto Parts</v>
          </cell>
          <cell r="B2479" t="str">
            <v>Pacific Industrial Co., Ltd. (TSE:7250)</v>
          </cell>
          <cell r="C2479" t="str">
            <v>Japan</v>
          </cell>
        </row>
        <row r="2480">
          <cell r="A2480" t="str">
            <v>Auto Parts</v>
          </cell>
          <cell r="B2480" t="str">
            <v>ALPHA Corporation (TSE:3434)</v>
          </cell>
          <cell r="C2480" t="str">
            <v>Japan</v>
          </cell>
        </row>
        <row r="2481">
          <cell r="A2481" t="str">
            <v>Auto Parts</v>
          </cell>
          <cell r="B2481" t="str">
            <v>Harada Industry Co., Ltd. (JASDAQ:6904)</v>
          </cell>
          <cell r="C2481" t="str">
            <v>Japan</v>
          </cell>
        </row>
        <row r="2482">
          <cell r="A2482" t="str">
            <v>Auto Parts</v>
          </cell>
          <cell r="B2482" t="str">
            <v>Ashimori Industry Co., Ltd. (TSE:3526)</v>
          </cell>
          <cell r="C2482" t="str">
            <v>Japan</v>
          </cell>
        </row>
        <row r="2483">
          <cell r="A2483" t="str">
            <v>Auto Parts</v>
          </cell>
          <cell r="B2483" t="str">
            <v>Muro Corporation (JASDAQ:7264)</v>
          </cell>
          <cell r="C2483" t="str">
            <v>Japan</v>
          </cell>
        </row>
        <row r="2484">
          <cell r="A2484" t="str">
            <v>Auto Parts</v>
          </cell>
          <cell r="B2484" t="str">
            <v>Fine Sinter Co., Ltd. (TSE:5994)</v>
          </cell>
          <cell r="C2484" t="str">
            <v>Japan</v>
          </cell>
        </row>
        <row r="2485">
          <cell r="A2485" t="str">
            <v>Auto Parts</v>
          </cell>
          <cell r="B2485" t="str">
            <v>Fuji Oozx Inc. (TSE:7299)</v>
          </cell>
          <cell r="C2485" t="str">
            <v>Japan</v>
          </cell>
        </row>
        <row r="2486">
          <cell r="A2486" t="str">
            <v>Auto Parts</v>
          </cell>
          <cell r="B2486" t="str">
            <v>Tanaka Seimitsu Kogyo Co., Ltd. (JASDAQ:7218)</v>
          </cell>
          <cell r="C2486" t="str">
            <v>Japan</v>
          </cell>
        </row>
        <row r="2487">
          <cell r="A2487" t="str">
            <v>Auto Parts</v>
          </cell>
          <cell r="B2487" t="str">
            <v>Asti Corporation (TSE:6899)</v>
          </cell>
          <cell r="C2487" t="str">
            <v>Japan</v>
          </cell>
        </row>
        <row r="2488">
          <cell r="A2488" t="str">
            <v>Auto Parts</v>
          </cell>
          <cell r="B2488" t="str">
            <v>Univance Corporation (TSE:7254)</v>
          </cell>
          <cell r="C2488" t="str">
            <v>Japan</v>
          </cell>
        </row>
        <row r="2489">
          <cell r="A2489" t="str">
            <v>Auto Parts</v>
          </cell>
          <cell r="B2489" t="str">
            <v>GMB Corporation (TSE:7214)</v>
          </cell>
          <cell r="C2489" t="str">
            <v>Japan</v>
          </cell>
        </row>
        <row r="2490">
          <cell r="A2490" t="str">
            <v>Auto Parts</v>
          </cell>
          <cell r="B2490" t="str">
            <v>Jeco Co., Ltd. (TSE:7768)</v>
          </cell>
          <cell r="C2490" t="str">
            <v>Japan</v>
          </cell>
        </row>
        <row r="2491">
          <cell r="A2491" t="str">
            <v>Auto Parts</v>
          </cell>
          <cell r="B2491" t="str">
            <v>Chita Kogyo Co., Ltd. (NSE:5993)</v>
          </cell>
          <cell r="C2491" t="str">
            <v>Japan</v>
          </cell>
        </row>
        <row r="2492">
          <cell r="A2492" t="str">
            <v>Auto Parts</v>
          </cell>
          <cell r="B2492" t="str">
            <v>Chuo Malleable Iron Co., Ltd. (NSE:5607)</v>
          </cell>
          <cell r="C2492" t="str">
            <v>Japan</v>
          </cell>
        </row>
        <row r="2493">
          <cell r="A2493" t="str">
            <v>Auto Parts</v>
          </cell>
          <cell r="B2493" t="str">
            <v>Nippon Gear Co., Ltd. (TSE:6356)</v>
          </cell>
          <cell r="C2493" t="str">
            <v>Japan</v>
          </cell>
        </row>
        <row r="2494">
          <cell r="A2494" t="str">
            <v>Auto Parts</v>
          </cell>
          <cell r="B2494" t="str">
            <v>Kanemitsu Corporation (TSE:7208)</v>
          </cell>
          <cell r="C2494" t="str">
            <v>Japan</v>
          </cell>
        </row>
        <row r="2495">
          <cell r="A2495" t="str">
            <v>Auto Parts</v>
          </cell>
          <cell r="B2495" t="str">
            <v>Ogura Clutch Co.,Ltd. (JASDAQ:6408)</v>
          </cell>
          <cell r="C2495" t="str">
            <v>Japan</v>
          </cell>
        </row>
        <row r="2496">
          <cell r="A2496" t="str">
            <v>Auto Parts</v>
          </cell>
          <cell r="B2496" t="str">
            <v>Car Mate Mfg. Co., Ltd. (JASDAQ:7297)</v>
          </cell>
          <cell r="C2496" t="str">
            <v>Japan</v>
          </cell>
        </row>
        <row r="2497">
          <cell r="A2497" t="str">
            <v>Auto Parts</v>
          </cell>
          <cell r="B2497" t="str">
            <v>Metalart Corporation (TSE:5644)</v>
          </cell>
          <cell r="C2497" t="str">
            <v>Japan</v>
          </cell>
        </row>
        <row r="2498">
          <cell r="A2498" t="str">
            <v>Auto Parts</v>
          </cell>
          <cell r="B2498" t="str">
            <v>Meiwa Industry Co., Ltd. (TSE:7284)</v>
          </cell>
          <cell r="C2498" t="str">
            <v>Japan</v>
          </cell>
        </row>
        <row r="2499">
          <cell r="A2499" t="str">
            <v>Auto Parts</v>
          </cell>
          <cell r="B2499" t="str">
            <v>Aska Corporation (NSE:7227)</v>
          </cell>
          <cell r="C2499" t="str">
            <v>Japan</v>
          </cell>
        </row>
        <row r="2500">
          <cell r="A2500" t="str">
            <v>Auto Parts</v>
          </cell>
          <cell r="B2500" t="str">
            <v>Diamond Electric Mfg.Co., Ltd. (TSE:6895)</v>
          </cell>
          <cell r="C2500" t="str">
            <v>Japan</v>
          </cell>
        </row>
        <row r="2501">
          <cell r="A2501" t="str">
            <v>Auto Parts</v>
          </cell>
          <cell r="B2501" t="str">
            <v>Mitsuchi Corporation (JASDAQ:3439)</v>
          </cell>
          <cell r="C2501" t="str">
            <v>Japan</v>
          </cell>
        </row>
        <row r="2502">
          <cell r="A2502" t="str">
            <v>Auto Parts</v>
          </cell>
          <cell r="B2502" t="str">
            <v>Owari Precise Products Co.,Ltd. (NSE:7249)</v>
          </cell>
          <cell r="C2502" t="str">
            <v>Japan</v>
          </cell>
        </row>
        <row r="2503">
          <cell r="A2503" t="str">
            <v>Auto Parts</v>
          </cell>
          <cell r="B2503" t="str">
            <v>HKS Co., Ltd. (JASDAQ:7219)</v>
          </cell>
          <cell r="C2503" t="str">
            <v>Japan</v>
          </cell>
        </row>
        <row r="2504">
          <cell r="A2504" t="str">
            <v>Auto Parts</v>
          </cell>
          <cell r="B2504" t="str">
            <v>Nikki Co., Ltd. (TSE:6042)</v>
          </cell>
          <cell r="C2504" t="str">
            <v>Japan</v>
          </cell>
        </row>
        <row r="2505">
          <cell r="A2505" t="str">
            <v>Auto Parts</v>
          </cell>
          <cell r="B2505" t="str">
            <v>MARUJUN Co., Ltd. (NSE:3422)</v>
          </cell>
          <cell r="C2505" t="str">
            <v>Japan</v>
          </cell>
        </row>
        <row r="2506">
          <cell r="A2506" t="str">
            <v>Auto Parts</v>
          </cell>
          <cell r="B2506" t="str">
            <v>ikuyo Co.,Ltd. (TSE:7273)</v>
          </cell>
          <cell r="C2506" t="str">
            <v>Japan</v>
          </cell>
        </row>
        <row r="2507">
          <cell r="A2507" t="str">
            <v>Auto Parts</v>
          </cell>
          <cell r="B2507" t="str">
            <v>Tein, Inc. (JASDAQ:7217)</v>
          </cell>
          <cell r="C2507" t="str">
            <v>Japan</v>
          </cell>
        </row>
        <row r="2508">
          <cell r="A2508" t="str">
            <v>Auto Parts</v>
          </cell>
          <cell r="B2508" t="str">
            <v>Eiken Industries Co., Ltd. (JASDAQ:7265)</v>
          </cell>
          <cell r="C2508" t="str">
            <v>Japan</v>
          </cell>
        </row>
        <row r="2509">
          <cell r="A2509" t="str">
            <v>Auto Parts</v>
          </cell>
          <cell r="B2509" t="str">
            <v>TATSUMI Corporation (JASDAQ:7268)</v>
          </cell>
          <cell r="C2509" t="str">
            <v>Japan</v>
          </cell>
        </row>
        <row r="2510">
          <cell r="A2510" t="str">
            <v>Auto Parts</v>
          </cell>
          <cell r="B2510" t="str">
            <v>Daytona Corporation (JASDAQ:7228)</v>
          </cell>
          <cell r="C2510" t="str">
            <v>Japan</v>
          </cell>
        </row>
        <row r="2511">
          <cell r="A2511" t="str">
            <v>Auto Parts</v>
          </cell>
          <cell r="B2511" t="str">
            <v>Sakurai Ltd. (JASDAQ:7255)</v>
          </cell>
          <cell r="C2511" t="str">
            <v>Japan</v>
          </cell>
        </row>
        <row r="2512">
          <cell r="A2512" t="str">
            <v>Auto Parts</v>
          </cell>
          <cell r="B2512" t="str">
            <v>The Lead Co., Inc. (TSE:6982)</v>
          </cell>
          <cell r="C2512" t="str">
            <v>Japan</v>
          </cell>
        </row>
        <row r="2513">
          <cell r="A2513" t="str">
            <v>Auto Parts</v>
          </cell>
          <cell r="B2513" t="str">
            <v>Eagle Industry Co.,Ltd. (TSE:6486)</v>
          </cell>
          <cell r="C2513" t="str">
            <v>Japan</v>
          </cell>
        </row>
        <row r="2514">
          <cell r="A2514" t="str">
            <v>Auto Parts</v>
          </cell>
          <cell r="B2514" t="str">
            <v>Takata Corporation (TSE:7312)</v>
          </cell>
          <cell r="C2514" t="str">
            <v>Japan</v>
          </cell>
        </row>
        <row r="2515">
          <cell r="A2515" t="str">
            <v>Auto Parts</v>
          </cell>
          <cell r="B2515" t="str">
            <v>TACHI-S Co., Ltd. (TSE:7239)</v>
          </cell>
          <cell r="C2515" t="str">
            <v>Japan</v>
          </cell>
        </row>
        <row r="2516">
          <cell r="A2516" t="str">
            <v>Auto Parts</v>
          </cell>
          <cell r="B2516" t="str">
            <v>Aisan Industry Co., Ltd. (TSE:7283)</v>
          </cell>
          <cell r="C2516" t="str">
            <v>Japan</v>
          </cell>
        </row>
        <row r="2517">
          <cell r="A2517" t="str">
            <v>Auto Parts</v>
          </cell>
          <cell r="B2517" t="str">
            <v>SHOWA Corporation (TSE:7274)</v>
          </cell>
          <cell r="C2517" t="str">
            <v>Japan</v>
          </cell>
        </row>
        <row r="2518">
          <cell r="A2518" t="str">
            <v>Auto Parts</v>
          </cell>
          <cell r="B2518" t="str">
            <v>Press Kogyo Co., Ltd. (TSE:7246)</v>
          </cell>
          <cell r="C2518" t="str">
            <v>Japan</v>
          </cell>
        </row>
        <row r="2519">
          <cell r="A2519" t="str">
            <v>Auto Parts</v>
          </cell>
          <cell r="B2519" t="str">
            <v>Kasai Kogyo Co., Ltd. (TSE:7256)</v>
          </cell>
          <cell r="C2519" t="str">
            <v>Japan</v>
          </cell>
        </row>
        <row r="2520">
          <cell r="A2520" t="str">
            <v>Auto Parts</v>
          </cell>
          <cell r="B2520" t="str">
            <v>Sanden Holdings Corporation (TSE:6444)</v>
          </cell>
          <cell r="C2520" t="str">
            <v>Japan</v>
          </cell>
        </row>
        <row r="2521">
          <cell r="A2521" t="str">
            <v>Auto Parts</v>
          </cell>
          <cell r="B2521" t="str">
            <v>Futaba Industrial Co., Ltd. (TSE:7241)</v>
          </cell>
          <cell r="C2521" t="str">
            <v>Japan</v>
          </cell>
        </row>
        <row r="2522">
          <cell r="A2522" t="str">
            <v>Auto Parts</v>
          </cell>
          <cell r="B2522" t="str">
            <v>Taiho Kogyo Co., Ltd. (TSE:6470)</v>
          </cell>
          <cell r="C2522" t="str">
            <v>Japan</v>
          </cell>
        </row>
        <row r="2523">
          <cell r="A2523" t="str">
            <v>Auto Parts</v>
          </cell>
          <cell r="B2523" t="str">
            <v>Daido Metal Co., Ltd. (TSE:7245)</v>
          </cell>
          <cell r="C2523" t="str">
            <v>Japan</v>
          </cell>
        </row>
        <row r="2524">
          <cell r="A2524" t="str">
            <v>Auto Parts</v>
          </cell>
          <cell r="B2524" t="str">
            <v>Riken Corporation (TSE:6462)</v>
          </cell>
          <cell r="C2524" t="str">
            <v>Japan</v>
          </cell>
        </row>
        <row r="2525">
          <cell r="A2525" t="str">
            <v>Auto Parts</v>
          </cell>
          <cell r="B2525" t="str">
            <v>Akebono Brake Industry Co., Ltd. (TSE:7238)</v>
          </cell>
          <cell r="C2525" t="str">
            <v>Japan</v>
          </cell>
        </row>
        <row r="2526">
          <cell r="A2526" t="str">
            <v>Auto Parts</v>
          </cell>
          <cell r="B2526" t="str">
            <v>Yorozu Corporation (TSE:7294)</v>
          </cell>
          <cell r="C2526" t="str">
            <v>Japan</v>
          </cell>
        </row>
        <row r="2527">
          <cell r="A2527" t="str">
            <v>Auto Parts</v>
          </cell>
          <cell r="B2527" t="str">
            <v>Nihon Tokushu Toryo Co., Ltd. (TSE:4619)</v>
          </cell>
          <cell r="C2527" t="str">
            <v>Japan</v>
          </cell>
        </row>
        <row r="2528">
          <cell r="A2528" t="str">
            <v>Auto Parts</v>
          </cell>
          <cell r="B2528" t="str">
            <v>Ichikoh Industries, Ltd. (TSE:7244)</v>
          </cell>
          <cell r="C2528" t="str">
            <v>Japan</v>
          </cell>
        </row>
        <row r="2529">
          <cell r="A2529" t="str">
            <v>Auto Parts</v>
          </cell>
          <cell r="B2529" t="str">
            <v>Nishikawa Rubber Co., Ltd. (TSE:5161)</v>
          </cell>
          <cell r="C2529" t="str">
            <v>Japan</v>
          </cell>
        </row>
        <row r="2530">
          <cell r="A2530" t="str">
            <v>Auto Parts</v>
          </cell>
          <cell r="B2530" t="str">
            <v>Yutaka Giken Co.,Ltd. (JASDAQ:7229)</v>
          </cell>
          <cell r="C2530" t="str">
            <v>Japan</v>
          </cell>
        </row>
        <row r="2531">
          <cell r="A2531" t="str">
            <v>Auto Parts</v>
          </cell>
          <cell r="B2531" t="str">
            <v>Ahresty Corporation (TSE:5852)</v>
          </cell>
          <cell r="C2531" t="str">
            <v>Japan</v>
          </cell>
        </row>
        <row r="2532">
          <cell r="A2532" t="str">
            <v>Auto Parts</v>
          </cell>
          <cell r="B2532" t="str">
            <v>Sanoh Industrial Co., Ltd. (TSE:6584)</v>
          </cell>
          <cell r="C2532" t="str">
            <v>Japan</v>
          </cell>
        </row>
        <row r="2533">
          <cell r="A2533" t="str">
            <v>Auto Parts</v>
          </cell>
          <cell r="B2533" t="str">
            <v>H-One Co.,Ltd. (TSE:5989)</v>
          </cell>
          <cell r="C2533" t="str">
            <v>Japan</v>
          </cell>
        </row>
        <row r="2534">
          <cell r="A2534" t="str">
            <v>Auto Parts</v>
          </cell>
          <cell r="B2534" t="str">
            <v>Murakami Corporation (TSE:7292)</v>
          </cell>
          <cell r="C2534" t="str">
            <v>Japan</v>
          </cell>
        </row>
        <row r="2535">
          <cell r="A2535" t="str">
            <v>Auto Parts</v>
          </cell>
          <cell r="B2535" t="str">
            <v>Shoei Co., Ltd. (TSE:7839)</v>
          </cell>
          <cell r="C2535" t="str">
            <v>Japan</v>
          </cell>
        </row>
        <row r="2536">
          <cell r="A2536" t="str">
            <v>Auto Parts</v>
          </cell>
          <cell r="B2536" t="str">
            <v>Fuji Kiko Co., Ltd. (TSE:7260)</v>
          </cell>
          <cell r="C2536" t="str">
            <v>Japan</v>
          </cell>
        </row>
        <row r="2537">
          <cell r="A2537" t="str">
            <v>Auto Parts</v>
          </cell>
          <cell r="B2537" t="str">
            <v>Yachiyo Industry Co., Ltd. (JASDAQ:7298)</v>
          </cell>
          <cell r="C2537" t="str">
            <v>Japan</v>
          </cell>
        </row>
        <row r="2538">
          <cell r="A2538" t="str">
            <v>Auto Parts</v>
          </cell>
          <cell r="B2538" t="str">
            <v>Yasunaga Corporation (TSE:7271)</v>
          </cell>
          <cell r="C2538" t="str">
            <v>Japan</v>
          </cell>
        </row>
        <row r="2539">
          <cell r="A2539" t="str">
            <v>Auto Parts</v>
          </cell>
          <cell r="B2539" t="str">
            <v>The Furukawa Battery Co., Ltd. (TSE:6937)</v>
          </cell>
          <cell r="C2539" t="str">
            <v>Japan</v>
          </cell>
        </row>
        <row r="2540">
          <cell r="A2540" t="str">
            <v>Auto Parts</v>
          </cell>
          <cell r="B2540" t="str">
            <v>T.RAD Co., Ltd. (TSE:7236)</v>
          </cell>
          <cell r="C2540" t="str">
            <v>Japan</v>
          </cell>
        </row>
        <row r="2541">
          <cell r="A2541" t="str">
            <v>Auto Parts</v>
          </cell>
          <cell r="B2541" t="str">
            <v>IJT Technology Holdings Co., Ltd. (TSE:7315)</v>
          </cell>
          <cell r="C2541" t="str">
            <v>Japan</v>
          </cell>
        </row>
        <row r="2542">
          <cell r="A2542" t="str">
            <v>Auto Parts</v>
          </cell>
          <cell r="B2542" t="str">
            <v>U-Shin Ltd. (TSE:6985)</v>
          </cell>
          <cell r="C2542" t="str">
            <v>Japan</v>
          </cell>
        </row>
        <row r="2543">
          <cell r="A2543" t="str">
            <v>Auto Parts</v>
          </cell>
          <cell r="B2543" t="str">
            <v>Ohashi Technica, Inc. (TSE:7628)</v>
          </cell>
          <cell r="C2543" t="str">
            <v>Japan</v>
          </cell>
        </row>
        <row r="2544">
          <cell r="A2544" t="str">
            <v>Auto Parts</v>
          </cell>
          <cell r="B2544" t="str">
            <v>Imasen Electric Industrial Co., Ltd. (TSE:7266)</v>
          </cell>
          <cell r="C2544" t="str">
            <v>Japan</v>
          </cell>
        </row>
        <row r="2545">
          <cell r="A2545" t="str">
            <v>Auto Parts</v>
          </cell>
          <cell r="B2545" t="str">
            <v>F-Tech Inc. (TSE:7212)</v>
          </cell>
          <cell r="C2545" t="str">
            <v>Japan</v>
          </cell>
        </row>
        <row r="2546">
          <cell r="A2546" t="str">
            <v>Auto Parts</v>
          </cell>
          <cell r="B2546" t="str">
            <v>Chuo Spring Co., Ltd. (TSE:5992)</v>
          </cell>
          <cell r="C2546" t="str">
            <v>Japan</v>
          </cell>
        </row>
        <row r="2547">
          <cell r="A2547" t="str">
            <v>Auto Parts</v>
          </cell>
          <cell r="B2547" t="str">
            <v>Nichirin Co., Ltd. (TSE:5184)</v>
          </cell>
          <cell r="C2547" t="str">
            <v>Japan</v>
          </cell>
        </row>
        <row r="2548">
          <cell r="A2548" t="str">
            <v>Auto Parts</v>
          </cell>
          <cell r="B2548" t="str">
            <v>Nihon Plast Co., Ltd. (TSE:7291)</v>
          </cell>
          <cell r="C2548" t="str">
            <v>Japan</v>
          </cell>
        </row>
        <row r="2549">
          <cell r="A2549" t="str">
            <v>Auto Parts</v>
          </cell>
          <cell r="B2549" t="str">
            <v>Suncall Corporation (TSE:5985)</v>
          </cell>
          <cell r="C2549" t="str">
            <v>Japan</v>
          </cell>
        </row>
        <row r="2550">
          <cell r="A2550" t="str">
            <v>Auto Parts</v>
          </cell>
          <cell r="B2550" t="str">
            <v>Soft99 Corporation (TSE:4464)</v>
          </cell>
          <cell r="C2550" t="str">
            <v>Japan</v>
          </cell>
        </row>
        <row r="2551">
          <cell r="A2551" t="str">
            <v>Auto Parts</v>
          </cell>
          <cell r="B2551" t="str">
            <v>Nippon Piston Ring Co., Ltd. (TSE:6461)</v>
          </cell>
          <cell r="C2551" t="str">
            <v>Japan</v>
          </cell>
        </row>
        <row r="2552">
          <cell r="A2552" t="str">
            <v>Auto Parts</v>
          </cell>
          <cell r="B2552" t="str">
            <v>SNT Corporation (TSE:6319)</v>
          </cell>
          <cell r="C2552" t="str">
            <v>Japan</v>
          </cell>
        </row>
        <row r="2553">
          <cell r="A2553" t="str">
            <v>Auto Parts</v>
          </cell>
          <cell r="B2553" t="str">
            <v>Fukoku Co.,Ltd. (TSE:5185)</v>
          </cell>
          <cell r="C2553" t="str">
            <v>Japan</v>
          </cell>
        </row>
        <row r="2554">
          <cell r="A2554" t="str">
            <v>Auto Parts</v>
          </cell>
          <cell r="B2554" t="str">
            <v>TBK Co., Ltd. (TSE:7277)</v>
          </cell>
          <cell r="C2554" t="str">
            <v>Japan</v>
          </cell>
        </row>
        <row r="2555">
          <cell r="A2555" t="str">
            <v>Auto Parts</v>
          </cell>
          <cell r="B2555" t="str">
            <v>Tokyo Radiator Mfg. Co., Ltd. (TSE:7235)</v>
          </cell>
          <cell r="C2555" t="str">
            <v>Japan</v>
          </cell>
        </row>
        <row r="2556">
          <cell r="A2556" t="str">
            <v>Auto Parts</v>
          </cell>
          <cell r="B2556" t="str">
            <v>Mikuni Corporation (TSE:7247)</v>
          </cell>
          <cell r="C2556" t="str">
            <v>Japan</v>
          </cell>
        </row>
        <row r="2557">
          <cell r="A2557" t="str">
            <v>Auto Parts</v>
          </cell>
          <cell r="B2557" t="str">
            <v>Faltec Co., Ltd. (TSE:7215)</v>
          </cell>
          <cell r="C2557" t="str">
            <v>Japan</v>
          </cell>
        </row>
        <row r="2558">
          <cell r="A2558" t="str">
            <v>Auto Parts</v>
          </cell>
          <cell r="B2558" t="str">
            <v>Nittan Valve Co., Ltd. (TSE:6493)</v>
          </cell>
          <cell r="C2558" t="str">
            <v>Japan</v>
          </cell>
        </row>
        <row r="2559">
          <cell r="A2559" t="str">
            <v>Auto Parts</v>
          </cell>
          <cell r="B2559" t="str">
            <v>Lear Corporation (NYSE:LEA)</v>
          </cell>
          <cell r="C2559" t="str">
            <v>United States</v>
          </cell>
        </row>
        <row r="2560">
          <cell r="A2560" t="str">
            <v>Auto Parts</v>
          </cell>
          <cell r="B2560" t="str">
            <v>BorgWarner Inc. (NYSE:BWA)</v>
          </cell>
          <cell r="C2560" t="str">
            <v>United States</v>
          </cell>
        </row>
        <row r="2561">
          <cell r="A2561" t="str">
            <v>Auto Parts</v>
          </cell>
          <cell r="B2561" t="str">
            <v>Gentex Corporation (NasdaqGS:GNTX)</v>
          </cell>
          <cell r="C2561" t="str">
            <v>United States</v>
          </cell>
        </row>
        <row r="2562">
          <cell r="A2562" t="str">
            <v>Auto Parts</v>
          </cell>
          <cell r="B2562" t="str">
            <v>Tenneco Inc. (NYSE:TEN)</v>
          </cell>
          <cell r="C2562" t="str">
            <v>United States</v>
          </cell>
        </row>
        <row r="2563">
          <cell r="A2563" t="str">
            <v>Auto Parts</v>
          </cell>
          <cell r="B2563" t="str">
            <v>Nexteer Automotive Group Limited (SEHK:1316)</v>
          </cell>
          <cell r="C2563" t="str">
            <v>United States</v>
          </cell>
        </row>
        <row r="2564">
          <cell r="A2564" t="str">
            <v>Auto Parts</v>
          </cell>
          <cell r="B2564" t="str">
            <v>Visteon Corporation (NYSE:VC)</v>
          </cell>
          <cell r="C2564" t="str">
            <v>United States</v>
          </cell>
        </row>
        <row r="2565">
          <cell r="A2565" t="str">
            <v>Auto Parts</v>
          </cell>
          <cell r="B2565" t="str">
            <v>Dana Incorporated (NYSE:DAN)</v>
          </cell>
          <cell r="C2565" t="str">
            <v>United States</v>
          </cell>
        </row>
        <row r="2566">
          <cell r="A2566" t="str">
            <v>Auto Parts</v>
          </cell>
          <cell r="B2566" t="str">
            <v>Drew Industries Incorporated (NYSE:DW)</v>
          </cell>
          <cell r="C2566" t="str">
            <v>United States</v>
          </cell>
        </row>
        <row r="2567">
          <cell r="A2567" t="str">
            <v>Auto Parts</v>
          </cell>
          <cell r="B2567" t="str">
            <v>Dorman Products, Inc. (NasdaqGS:DORM)</v>
          </cell>
          <cell r="C2567" t="str">
            <v>United States</v>
          </cell>
        </row>
        <row r="2568">
          <cell r="A2568" t="str">
            <v>Auto Parts</v>
          </cell>
          <cell r="B2568" t="str">
            <v>Cooper-Standard Holdings Inc. (NYSE:CPS)</v>
          </cell>
          <cell r="C2568" t="str">
            <v>United States</v>
          </cell>
        </row>
        <row r="2569">
          <cell r="A2569" t="str">
            <v>Auto Parts</v>
          </cell>
          <cell r="B2569" t="str">
            <v>Federal-Mogul Holdings Corporation (NasdaqGS:FDML)</v>
          </cell>
          <cell r="C2569" t="str">
            <v>United States</v>
          </cell>
        </row>
        <row r="2570">
          <cell r="A2570" t="str">
            <v>Auto Parts</v>
          </cell>
          <cell r="B2570" t="str">
            <v>Metaldyne Performance Group Inc. (NYSE:MPG)</v>
          </cell>
          <cell r="C2570" t="str">
            <v>United States</v>
          </cell>
        </row>
        <row r="2571">
          <cell r="A2571" t="str">
            <v>Auto Parts</v>
          </cell>
          <cell r="B2571" t="str">
            <v>American Axle &amp; Manufacturing Holdings, Inc. (NYSE:AXL)</v>
          </cell>
          <cell r="C2571" t="str">
            <v>United States</v>
          </cell>
        </row>
        <row r="2572">
          <cell r="A2572" t="str">
            <v>Auto Parts</v>
          </cell>
          <cell r="B2572" t="str">
            <v>Gentherm Incorporated (NasdaqGS:THRM)</v>
          </cell>
          <cell r="C2572" t="str">
            <v>United States</v>
          </cell>
        </row>
        <row r="2573">
          <cell r="A2573" t="str">
            <v>Auto Parts</v>
          </cell>
          <cell r="B2573" t="str">
            <v>Standard Motor Products, Inc. (NYSE:SMP)</v>
          </cell>
          <cell r="C2573" t="str">
            <v>United States</v>
          </cell>
        </row>
        <row r="2574">
          <cell r="A2574" t="str">
            <v>Auto Parts</v>
          </cell>
          <cell r="B2574" t="str">
            <v>Fox Factory Holding Corp (NasdaqGS:FOXF)</v>
          </cell>
          <cell r="C2574" t="str">
            <v>United States</v>
          </cell>
        </row>
        <row r="2575">
          <cell r="A2575" t="str">
            <v>Auto Parts</v>
          </cell>
          <cell r="B2575" t="str">
            <v>Modine Manufacturing Company (NYSE:MOD)</v>
          </cell>
          <cell r="C2575" t="str">
            <v>United States</v>
          </cell>
        </row>
        <row r="2576">
          <cell r="A2576" t="str">
            <v>Auto Parts</v>
          </cell>
          <cell r="B2576" t="str">
            <v>Superior Industries International, Inc. (NYSE:SUP)</v>
          </cell>
          <cell r="C2576" t="str">
            <v>United States</v>
          </cell>
        </row>
        <row r="2577">
          <cell r="A2577" t="str">
            <v>Auto Parts</v>
          </cell>
          <cell r="B2577" t="str">
            <v>Tongxin International, Ltd. (OTCPK:TXIC)</v>
          </cell>
          <cell r="C2577" t="str">
            <v>United States</v>
          </cell>
        </row>
        <row r="2578">
          <cell r="A2578" t="str">
            <v>Auto Parts</v>
          </cell>
          <cell r="B2578" t="str">
            <v>Turbodyne Technologies, Inc. (OTCPK:TRBD)</v>
          </cell>
          <cell r="C2578" t="str">
            <v>United States</v>
          </cell>
        </row>
        <row r="2579">
          <cell r="A2579" t="str">
            <v>Auto Parts</v>
          </cell>
          <cell r="B2579" t="str">
            <v>Mizati Luxury Alloy Wheels, Inc. (OTCPK:MZTA.Q)</v>
          </cell>
          <cell r="C2579" t="str">
            <v>United States</v>
          </cell>
        </row>
        <row r="2580">
          <cell r="A2580" t="str">
            <v>Auto Parts</v>
          </cell>
          <cell r="B2580" t="str">
            <v>Enova Systems, Inc. (OTCPK:ENVS)</v>
          </cell>
          <cell r="C2580" t="str">
            <v>United States</v>
          </cell>
        </row>
        <row r="2581">
          <cell r="A2581" t="str">
            <v>Auto Parts</v>
          </cell>
          <cell r="B2581" t="str">
            <v>Megatech Corp. (OTCPK:MGTC)</v>
          </cell>
          <cell r="C2581" t="str">
            <v>United States</v>
          </cell>
        </row>
        <row r="2582">
          <cell r="A2582" t="str">
            <v>Auto Parts</v>
          </cell>
          <cell r="B2582" t="str">
            <v>Greenchek Technology, Inc. (OTCPK:GCHK)</v>
          </cell>
          <cell r="C2582" t="str">
            <v>United States</v>
          </cell>
        </row>
        <row r="2583">
          <cell r="A2583" t="str">
            <v>Auto Parts</v>
          </cell>
          <cell r="B2583" t="str">
            <v>Enerpulse Technologies, Inc. (OTCPK:ENPT)</v>
          </cell>
          <cell r="C2583" t="str">
            <v>United States</v>
          </cell>
        </row>
        <row r="2584">
          <cell r="A2584" t="str">
            <v>Auto Parts</v>
          </cell>
          <cell r="B2584" t="str">
            <v>Energy 1 Corporation (OTCPK:EGOC)</v>
          </cell>
          <cell r="C2584" t="str">
            <v>United States</v>
          </cell>
        </row>
        <row r="2585">
          <cell r="A2585" t="str">
            <v>Auto Parts</v>
          </cell>
          <cell r="B2585" t="str">
            <v>Avatar Ventures Corp. (OTCPK:ATAR)</v>
          </cell>
          <cell r="C2585" t="str">
            <v>United States</v>
          </cell>
        </row>
        <row r="2586">
          <cell r="A2586" t="str">
            <v>Auto Parts</v>
          </cell>
          <cell r="B2586" t="str">
            <v>Advanced Engine Technologies, Inc. (OTCPK:AENG)</v>
          </cell>
          <cell r="C2586" t="str">
            <v>United States</v>
          </cell>
        </row>
        <row r="2587">
          <cell r="A2587" t="str">
            <v>Auto Parts</v>
          </cell>
          <cell r="B2587" t="str">
            <v>AimRite Holdings Corp. (OTCPK:AIMH)</v>
          </cell>
          <cell r="C2587" t="str">
            <v>United States</v>
          </cell>
        </row>
        <row r="2588">
          <cell r="A2588" t="str">
            <v>Auto Parts</v>
          </cell>
          <cell r="B2588" t="str">
            <v>GT Legend Automotive Holdings Inc. (OTCPK:GTLA)</v>
          </cell>
          <cell r="C2588" t="str">
            <v>United States</v>
          </cell>
        </row>
        <row r="2589">
          <cell r="A2589" t="str">
            <v>Auto Parts</v>
          </cell>
          <cell r="B2589" t="str">
            <v>US Highland, Inc. (OTCPK:UHLN)</v>
          </cell>
          <cell r="C2589" t="str">
            <v>United States</v>
          </cell>
        </row>
        <row r="2590">
          <cell r="A2590" t="str">
            <v>Auto Parts</v>
          </cell>
          <cell r="B2590" t="str">
            <v>GreenCell, Inc. (OTCPK:GCLL)</v>
          </cell>
          <cell r="C2590" t="str">
            <v>United States</v>
          </cell>
        </row>
        <row r="2591">
          <cell r="A2591" t="str">
            <v>Auto Parts</v>
          </cell>
          <cell r="B2591" t="str">
            <v>XPEL Technologies Corp. (OTCPK:XPLT)</v>
          </cell>
          <cell r="C2591" t="str">
            <v>United States</v>
          </cell>
        </row>
        <row r="2592">
          <cell r="A2592" t="str">
            <v>Auto Parts</v>
          </cell>
          <cell r="B2592" t="str">
            <v>Clean Diesel Technologies, Inc. (NasdaqCM:CDTI)</v>
          </cell>
          <cell r="C2592" t="str">
            <v>United States</v>
          </cell>
        </row>
        <row r="2593">
          <cell r="A2593" t="str">
            <v>Auto Parts</v>
          </cell>
          <cell r="B2593" t="str">
            <v>CurAegis Technologies, Inc. (OTCPK:CRGS)</v>
          </cell>
          <cell r="C2593" t="str">
            <v>United States</v>
          </cell>
        </row>
        <row r="2594">
          <cell r="A2594" t="str">
            <v>Auto Parts</v>
          </cell>
          <cell r="B2594" t="str">
            <v>UQM Technologies, Inc. (AMEX:UQM)</v>
          </cell>
          <cell r="C2594" t="str">
            <v>United States</v>
          </cell>
        </row>
        <row r="2595">
          <cell r="A2595" t="str">
            <v>Auto Parts</v>
          </cell>
          <cell r="B2595" t="str">
            <v>Sypris Solutions, Inc. (NasdaqGM:SYPR)</v>
          </cell>
          <cell r="C2595" t="str">
            <v>United States</v>
          </cell>
        </row>
        <row r="2596">
          <cell r="A2596" t="str">
            <v>Auto Parts</v>
          </cell>
          <cell r="B2596" t="str">
            <v>Solaris Power Cells, Inc. (OTCPK:SPCL)</v>
          </cell>
          <cell r="C2596" t="str">
            <v>United States</v>
          </cell>
        </row>
        <row r="2597">
          <cell r="A2597" t="str">
            <v>Auto Parts</v>
          </cell>
          <cell r="B2597" t="str">
            <v>Federal Screw Works (OTCPK:FSCR)</v>
          </cell>
          <cell r="C2597" t="str">
            <v>United States</v>
          </cell>
        </row>
        <row r="2598">
          <cell r="A2598" t="str">
            <v>Auto Parts</v>
          </cell>
          <cell r="B2598" t="str">
            <v>Universal Mfg. Co. (OTCPK:UFMG)</v>
          </cell>
          <cell r="C2598" t="str">
            <v>United States</v>
          </cell>
        </row>
        <row r="2599">
          <cell r="A2599" t="str">
            <v>Auto Parts</v>
          </cell>
          <cell r="B2599" t="str">
            <v>Cool Technologies, Inc. (OTCPK:WARM)</v>
          </cell>
          <cell r="C2599" t="str">
            <v>United States</v>
          </cell>
        </row>
        <row r="2600">
          <cell r="A2600" t="str">
            <v>Auto Parts</v>
          </cell>
          <cell r="B2600" t="str">
            <v>Environmental Solutions Worldwide Inc. (OTCPK:ESWW)</v>
          </cell>
          <cell r="C2600" t="str">
            <v>United States</v>
          </cell>
        </row>
        <row r="2601">
          <cell r="A2601" t="str">
            <v>Auto Parts</v>
          </cell>
          <cell r="B2601" t="str">
            <v>Turbine Truck Engines, Inc. (OTCPK:TTEG)</v>
          </cell>
          <cell r="C2601" t="str">
            <v>United States</v>
          </cell>
        </row>
        <row r="2602">
          <cell r="A2602" t="str">
            <v>Auto Parts</v>
          </cell>
          <cell r="B2602" t="str">
            <v>Puradyn Filter Technologies, Inc. (OTCPK:PFTI)</v>
          </cell>
          <cell r="C2602" t="str">
            <v>United States</v>
          </cell>
        </row>
        <row r="2603">
          <cell r="A2603" t="str">
            <v>Auto Parts</v>
          </cell>
          <cell r="B2603" t="str">
            <v>Omnitek Engineering Corp. (OTCPK:OMTK)</v>
          </cell>
          <cell r="C2603" t="str">
            <v>United States</v>
          </cell>
        </row>
        <row r="2604">
          <cell r="A2604" t="str">
            <v>Auto Parts</v>
          </cell>
          <cell r="B2604" t="str">
            <v>Coates International, Ltd. (OTCPK:COTE)</v>
          </cell>
          <cell r="C2604" t="str">
            <v>United States</v>
          </cell>
        </row>
        <row r="2605">
          <cell r="A2605" t="str">
            <v>Auto Parts</v>
          </cell>
          <cell r="B2605" t="str">
            <v>Highline Technical Innovations, Inc. (OTCPK:HLNT)</v>
          </cell>
          <cell r="C2605" t="str">
            <v>United States</v>
          </cell>
        </row>
        <row r="2606">
          <cell r="A2606" t="str">
            <v>Auto Parts</v>
          </cell>
          <cell r="B2606" t="str">
            <v>Quantum Fuel Systems Technologies Worldwide Inc. (OTCPK:QTWW.Q)</v>
          </cell>
          <cell r="C2606" t="str">
            <v>United States</v>
          </cell>
        </row>
        <row r="2607">
          <cell r="A2607" t="str">
            <v>Auto Parts</v>
          </cell>
          <cell r="B2607" t="str">
            <v>Novagen Ingenium Inc. (OTCPK:NOVZ)</v>
          </cell>
          <cell r="C2607" t="str">
            <v>United States</v>
          </cell>
        </row>
        <row r="2608">
          <cell r="A2608" t="str">
            <v>Auto Parts</v>
          </cell>
          <cell r="B2608" t="str">
            <v>Infinite Networks Corporation (OTCPK:INNX)</v>
          </cell>
          <cell r="C2608" t="str">
            <v>United States</v>
          </cell>
        </row>
        <row r="2609">
          <cell r="A2609" t="str">
            <v>Auto Parts</v>
          </cell>
          <cell r="B2609" t="str">
            <v>T.J.T., Inc. (OTCPK:AXLE)</v>
          </cell>
          <cell r="C2609" t="str">
            <v>United States</v>
          </cell>
        </row>
        <row r="2610">
          <cell r="A2610" t="str">
            <v>Auto Parts</v>
          </cell>
          <cell r="B2610" t="str">
            <v>ATVRockN (OTCPK:ATVK)</v>
          </cell>
          <cell r="C2610" t="str">
            <v>United States</v>
          </cell>
        </row>
        <row r="2611">
          <cell r="A2611" t="str">
            <v>Auto Parts</v>
          </cell>
          <cell r="B2611" t="str">
            <v>Saleen Automotive, Inc. (OTCPK:SLNN)</v>
          </cell>
          <cell r="C2611" t="str">
            <v>United States</v>
          </cell>
        </row>
        <row r="2612">
          <cell r="A2612" t="str">
            <v>Auto Parts</v>
          </cell>
          <cell r="B2612" t="str">
            <v>Tower International, Inc. (NYSE:TOWR)</v>
          </cell>
          <cell r="C2612" t="str">
            <v>United States</v>
          </cell>
        </row>
        <row r="2613">
          <cell r="A2613" t="str">
            <v>Auto Parts</v>
          </cell>
          <cell r="B2613" t="str">
            <v>Motorcar Parts of America, Inc. (NasdaqGS:MPAA)</v>
          </cell>
          <cell r="C2613" t="str">
            <v>United States</v>
          </cell>
        </row>
        <row r="2614">
          <cell r="A2614" t="str">
            <v>Auto Parts</v>
          </cell>
          <cell r="B2614" t="str">
            <v>Horizon Global Corporation (NYSE:HZN)</v>
          </cell>
          <cell r="C2614" t="str">
            <v>United States</v>
          </cell>
        </row>
        <row r="2615">
          <cell r="A2615" t="str">
            <v>Auto Parts</v>
          </cell>
          <cell r="B2615" t="str">
            <v>Stoneridge, Inc. (NYSE:SRI)</v>
          </cell>
          <cell r="C2615" t="str">
            <v>United States</v>
          </cell>
        </row>
        <row r="2616">
          <cell r="A2616" t="str">
            <v>Auto Parts</v>
          </cell>
          <cell r="B2616" t="str">
            <v>Spartan Motors, Inc. (NasdaqGS:SPAR)</v>
          </cell>
          <cell r="C2616" t="str">
            <v>United States</v>
          </cell>
        </row>
        <row r="2617">
          <cell r="A2617" t="str">
            <v>Auto Parts</v>
          </cell>
          <cell r="B2617" t="str">
            <v>Workhorse Group Inc. (NasdaqCM:WKHS)</v>
          </cell>
          <cell r="C2617" t="str">
            <v>United States</v>
          </cell>
        </row>
        <row r="2618">
          <cell r="A2618" t="str">
            <v>Auto Parts</v>
          </cell>
          <cell r="B2618" t="str">
            <v>STRATTEC Security Corporation (NasdaqGM:STRT)</v>
          </cell>
          <cell r="C2618" t="str">
            <v>United States</v>
          </cell>
        </row>
        <row r="2619">
          <cell r="A2619" t="str">
            <v>Auto Parts</v>
          </cell>
          <cell r="B2619" t="str">
            <v>Unique Fabricating, Inc. (AMEX:UFAB)</v>
          </cell>
          <cell r="C2619" t="str">
            <v>United States</v>
          </cell>
        </row>
        <row r="2620">
          <cell r="A2620" t="str">
            <v>Auto Parts</v>
          </cell>
          <cell r="B2620" t="str">
            <v>Shiloh Industries, Inc. (NasdaqGS:SHLO)</v>
          </cell>
          <cell r="C2620" t="str">
            <v>United States</v>
          </cell>
        </row>
        <row r="2621">
          <cell r="A2621" t="str">
            <v>Auto Parts</v>
          </cell>
          <cell r="B2621" t="str">
            <v>VOXX International Corporation (NasdaqGS:VOXX)</v>
          </cell>
          <cell r="C2621" t="str">
            <v>United States</v>
          </cell>
        </row>
        <row r="2622">
          <cell r="A2622" t="str">
            <v>Bank (Money Center)</v>
          </cell>
          <cell r="B2622" t="str">
            <v>Commonwealth Bank of Australia (ASX:CBA)</v>
          </cell>
          <cell r="C2622" t="str">
            <v>Australia</v>
          </cell>
        </row>
        <row r="2623">
          <cell r="A2623" t="str">
            <v>Bank (Money Center)</v>
          </cell>
          <cell r="B2623" t="str">
            <v>Royal Bank of Canada (TSX:RY)</v>
          </cell>
          <cell r="C2623" t="str">
            <v>Canada</v>
          </cell>
        </row>
        <row r="2624">
          <cell r="A2624" t="str">
            <v>Bank (Money Center)</v>
          </cell>
          <cell r="B2624" t="str">
            <v>The Toronto-Dominion Bank (TSX:TD)</v>
          </cell>
          <cell r="C2624" t="str">
            <v>Canada</v>
          </cell>
        </row>
        <row r="2625">
          <cell r="A2625" t="str">
            <v>Bank (Money Center)</v>
          </cell>
          <cell r="B2625" t="str">
            <v>Westpac Banking Corporation (ASX:WBC)</v>
          </cell>
          <cell r="C2625" t="str">
            <v>Australia</v>
          </cell>
        </row>
        <row r="2626">
          <cell r="A2626" t="str">
            <v>Bank (Money Center)</v>
          </cell>
          <cell r="B2626" t="str">
            <v>The Bank of Nova Scotia (TSX:BNS)</v>
          </cell>
          <cell r="C2626" t="str">
            <v>Canada</v>
          </cell>
        </row>
        <row r="2627">
          <cell r="A2627" t="str">
            <v>Bank (Money Center)</v>
          </cell>
          <cell r="B2627" t="str">
            <v>Australia and New Zealand Banking Group Limited (ASX:ANZ)</v>
          </cell>
          <cell r="C2627" t="str">
            <v>Australia</v>
          </cell>
        </row>
        <row r="2628">
          <cell r="A2628" t="str">
            <v>Bank (Money Center)</v>
          </cell>
          <cell r="B2628" t="str">
            <v>National Australia Bank Limited (ASX:NAB)</v>
          </cell>
          <cell r="C2628" t="str">
            <v>Australia</v>
          </cell>
        </row>
        <row r="2629">
          <cell r="A2629" t="str">
            <v>Bank (Money Center)</v>
          </cell>
          <cell r="B2629" t="str">
            <v>Bank of Montreal (TSX:BMO)</v>
          </cell>
          <cell r="C2629" t="str">
            <v>Canada</v>
          </cell>
        </row>
        <row r="2630">
          <cell r="A2630" t="str">
            <v>Bank (Money Center)</v>
          </cell>
          <cell r="B2630" t="str">
            <v>Canadian Imperial Bank of Commerce (TSX:CM)</v>
          </cell>
          <cell r="C2630" t="str">
            <v>Canada</v>
          </cell>
        </row>
        <row r="2631">
          <cell r="A2631" t="str">
            <v>Bank (Money Center)</v>
          </cell>
          <cell r="B2631" t="str">
            <v>National Bank of Canada (TSX:NA)</v>
          </cell>
          <cell r="C2631" t="str">
            <v>Canada</v>
          </cell>
        </row>
        <row r="2632">
          <cell r="A2632" t="str">
            <v>Bank (Money Center)</v>
          </cell>
          <cell r="B2632" t="str">
            <v>PWC Capital Inc. (TSX:PWC)</v>
          </cell>
          <cell r="C2632" t="str">
            <v>Canada</v>
          </cell>
        </row>
        <row r="2633">
          <cell r="A2633" t="str">
            <v>Bank (Money Center)</v>
          </cell>
          <cell r="B2633" t="str">
            <v>Heartland Bank Limited (NZSE:HBL)</v>
          </cell>
          <cell r="C2633" t="str">
            <v>New Zealand</v>
          </cell>
        </row>
        <row r="2634">
          <cell r="A2634" t="str">
            <v>Bank (Money Center)</v>
          </cell>
          <cell r="B2634" t="str">
            <v>HSBC Holdings plc (LSE:HSBA)</v>
          </cell>
          <cell r="C2634" t="str">
            <v>United Kingdom</v>
          </cell>
        </row>
        <row r="2635">
          <cell r="A2635" t="str">
            <v>Bank (Money Center)</v>
          </cell>
          <cell r="B2635" t="str">
            <v>BNP Paribas SA (ENXTPA:BNP)</v>
          </cell>
          <cell r="C2635" t="str">
            <v>France</v>
          </cell>
        </row>
        <row r="2636">
          <cell r="A2636" t="str">
            <v>Bank (Money Center)</v>
          </cell>
          <cell r="B2636" t="str">
            <v>Banco Santander, S.A. (BME:SAN)</v>
          </cell>
          <cell r="C2636" t="str">
            <v>Spain</v>
          </cell>
        </row>
        <row r="2637">
          <cell r="A2637" t="str">
            <v>Bank (Money Center)</v>
          </cell>
          <cell r="B2637" t="str">
            <v>Lloyds Banking Group plc (LSE:LLOY)</v>
          </cell>
          <cell r="C2637" t="str">
            <v>United Kingdom</v>
          </cell>
        </row>
        <row r="2638">
          <cell r="A2638" t="str">
            <v>Bank (Money Center)</v>
          </cell>
          <cell r="B2638" t="str">
            <v>ING Groep N.V. (ENXTAM:INGA)</v>
          </cell>
          <cell r="C2638" t="str">
            <v>Netherlands</v>
          </cell>
        </row>
        <row r="2639">
          <cell r="A2639" t="str">
            <v>Bank (Money Center)</v>
          </cell>
          <cell r="B2639" t="str">
            <v>Barclays PLC (LSE:BARC)</v>
          </cell>
          <cell r="C2639" t="str">
            <v>United Kingdom</v>
          </cell>
        </row>
        <row r="2640">
          <cell r="A2640" t="str">
            <v>Bank (Money Center)</v>
          </cell>
          <cell r="B2640" t="str">
            <v>Nordea Bank AB (publ) (OM:NDA SEK)</v>
          </cell>
          <cell r="C2640" t="str">
            <v>Sweden</v>
          </cell>
        </row>
        <row r="2641">
          <cell r="A2641" t="str">
            <v>Bank (Money Center)</v>
          </cell>
          <cell r="B2641" t="str">
            <v>Banco Bilbao Vizcaya Argentaria, S.A. (BME:BBVA)</v>
          </cell>
          <cell r="C2641" t="str">
            <v>Spain</v>
          </cell>
        </row>
        <row r="2642">
          <cell r="A2642" t="str">
            <v>Bank (Money Center)</v>
          </cell>
          <cell r="B2642" t="str">
            <v>Intesa Sanpaolo S.p.A. (BIT:ISP)</v>
          </cell>
          <cell r="C2642" t="str">
            <v>Italy</v>
          </cell>
        </row>
        <row r="2643">
          <cell r="A2643" t="str">
            <v>Bank (Money Center)</v>
          </cell>
          <cell r="B2643" t="str">
            <v>Societe Generale Group (ENXTPA:GLE)</v>
          </cell>
          <cell r="C2643" t="str">
            <v>France</v>
          </cell>
        </row>
        <row r="2644">
          <cell r="A2644" t="str">
            <v>Bank (Money Center)</v>
          </cell>
          <cell r="B2644" t="str">
            <v>Credit Agricole S.A. (ENXTPA:ACA)</v>
          </cell>
          <cell r="C2644" t="str">
            <v>France</v>
          </cell>
        </row>
        <row r="2645">
          <cell r="A2645" t="str">
            <v>Bank (Money Center)</v>
          </cell>
          <cell r="B2645" t="str">
            <v>The Royal Bank of Scotland Group plc (LSE:RBS)</v>
          </cell>
          <cell r="C2645" t="str">
            <v>United Kingdom</v>
          </cell>
        </row>
        <row r="2646">
          <cell r="A2646" t="str">
            <v>Bank (Money Center)</v>
          </cell>
          <cell r="B2646" t="str">
            <v>Danske Bank A/S (CPSE:DANSKE)</v>
          </cell>
          <cell r="C2646" t="str">
            <v>Denmark</v>
          </cell>
        </row>
        <row r="2647">
          <cell r="A2647" t="str">
            <v>Bank (Money Center)</v>
          </cell>
          <cell r="B2647" t="str">
            <v>Svenska Handelsbanken AB (publ) (OM:SHB A)</v>
          </cell>
          <cell r="C2647" t="str">
            <v>Sweden</v>
          </cell>
        </row>
        <row r="2648">
          <cell r="A2648" t="str">
            <v>Bank (Money Center)</v>
          </cell>
          <cell r="B2648" t="str">
            <v>Swedbank AB (publ) (OM:SWED A)</v>
          </cell>
          <cell r="C2648" t="str">
            <v>Sweden</v>
          </cell>
        </row>
        <row r="2649">
          <cell r="A2649" t="str">
            <v>Bank (Money Center)</v>
          </cell>
          <cell r="B2649" t="str">
            <v>Standard Chartered PLC (LSE:STAN)</v>
          </cell>
          <cell r="C2649" t="str">
            <v>United Kingdom</v>
          </cell>
        </row>
        <row r="2650">
          <cell r="A2650" t="str">
            <v>Bank (Money Center)</v>
          </cell>
          <cell r="B2650" t="str">
            <v>KBC Group NV (ENXTBR:KBC)</v>
          </cell>
          <cell r="C2650" t="str">
            <v>Belgium</v>
          </cell>
        </row>
        <row r="2651">
          <cell r="A2651" t="str">
            <v>Bank (Money Center)</v>
          </cell>
          <cell r="B2651" t="str">
            <v>DNB ASA (OB:DNB)</v>
          </cell>
          <cell r="C2651" t="str">
            <v>Norway</v>
          </cell>
        </row>
        <row r="2652">
          <cell r="A2652" t="str">
            <v>Bank (Money Center)</v>
          </cell>
          <cell r="B2652" t="str">
            <v>Skandinaviska Enskilda Banken AB (publ) (OM:SEB A)</v>
          </cell>
          <cell r="C2652" t="str">
            <v>Sweden</v>
          </cell>
        </row>
        <row r="2653">
          <cell r="A2653" t="str">
            <v>Bank (Money Center)</v>
          </cell>
          <cell r="B2653" t="str">
            <v>CaixaBank, S.A. (BME:CABK)</v>
          </cell>
          <cell r="C2653" t="str">
            <v>Spain</v>
          </cell>
        </row>
        <row r="2654">
          <cell r="A2654" t="str">
            <v>Bank (Money Center)</v>
          </cell>
          <cell r="B2654" t="str">
            <v>Natixis (ENXTPA:KN)</v>
          </cell>
          <cell r="C2654" t="str">
            <v>France</v>
          </cell>
        </row>
        <row r="2655">
          <cell r="A2655" t="str">
            <v>Bank (Money Center)</v>
          </cell>
          <cell r="B2655" t="str">
            <v>UniCredit S.p.A. (BIT:UCG)</v>
          </cell>
          <cell r="C2655" t="str">
            <v>Italy</v>
          </cell>
        </row>
        <row r="2656">
          <cell r="A2656" t="str">
            <v>Bank (Money Center)</v>
          </cell>
          <cell r="B2656" t="str">
            <v>Allied Irish Banks, p.l.c. (ISE:AIB1)</v>
          </cell>
          <cell r="C2656" t="str">
            <v>Ireland</v>
          </cell>
        </row>
        <row r="2657">
          <cell r="A2657" t="str">
            <v>Bank (Money Center)</v>
          </cell>
          <cell r="B2657" t="str">
            <v>BNP Paribas Fortis SA/NV (ENXTBR:017250539)</v>
          </cell>
          <cell r="C2657" t="str">
            <v>Belgium</v>
          </cell>
        </row>
        <row r="2658">
          <cell r="A2658" t="str">
            <v>Bank (Money Center)</v>
          </cell>
          <cell r="B2658" t="str">
            <v>Erste Group Bank AG (WBAG:EBS)</v>
          </cell>
          <cell r="C2658" t="str">
            <v>Austria</v>
          </cell>
        </row>
        <row r="2659">
          <cell r="A2659" t="str">
            <v>Bank (Money Center)</v>
          </cell>
          <cell r="B2659" t="str">
            <v>Bankia, S.A. (BME:BKIA)</v>
          </cell>
          <cell r="C2659" t="str">
            <v>Spain</v>
          </cell>
        </row>
        <row r="2660">
          <cell r="A2660" t="str">
            <v>Bank (Money Center)</v>
          </cell>
          <cell r="B2660" t="str">
            <v>Commerzbank AG (DB:CBK)</v>
          </cell>
          <cell r="C2660" t="str">
            <v>Germany</v>
          </cell>
        </row>
        <row r="2661">
          <cell r="A2661" t="str">
            <v>Bank (Money Center)</v>
          </cell>
          <cell r="B2661" t="str">
            <v>Turkiye Garanti Bankasi A.S. (IBSE:GARAN)</v>
          </cell>
          <cell r="C2661" t="str">
            <v>Turkey</v>
          </cell>
        </row>
        <row r="2662">
          <cell r="A2662" t="str">
            <v>Bank (Money Center)</v>
          </cell>
          <cell r="B2662" t="str">
            <v>Akbank T.A.S. (IBSE:AKBNK)</v>
          </cell>
          <cell r="C2662" t="str">
            <v>Turkey</v>
          </cell>
        </row>
        <row r="2663">
          <cell r="A2663" t="str">
            <v>Bank (Money Center)</v>
          </cell>
          <cell r="B2663" t="str">
            <v>Powszechna Kasa Oszczednosci Bank Polski Spolka Akcyjna (WSE:PKO)</v>
          </cell>
          <cell r="C2663" t="str">
            <v>Poland</v>
          </cell>
        </row>
        <row r="2664">
          <cell r="A2664" t="str">
            <v>Bank (Money Center)</v>
          </cell>
          <cell r="B2664" t="str">
            <v>The Governor and Company of the Bank of Ireland (ISE:BIR)</v>
          </cell>
          <cell r="C2664" t="str">
            <v>Ireland</v>
          </cell>
        </row>
        <row r="2665">
          <cell r="A2665" t="str">
            <v>Bank (Money Center)</v>
          </cell>
          <cell r="B2665" t="str">
            <v>OTP Bank Plc. (BUSE:OTP)</v>
          </cell>
          <cell r="C2665" t="str">
            <v>Hungary</v>
          </cell>
        </row>
        <row r="2666">
          <cell r="A2666" t="str">
            <v>Bank (Money Center)</v>
          </cell>
          <cell r="B2666" t="str">
            <v>Bank Pekao S.A. (WSE:PEO)</v>
          </cell>
          <cell r="C2666" t="str">
            <v>Poland</v>
          </cell>
        </row>
        <row r="2667">
          <cell r="A2667" t="str">
            <v>Bank (Money Center)</v>
          </cell>
          <cell r="B2667" t="str">
            <v>Banco de Sabadell, S.A. (BME:SAB)</v>
          </cell>
          <cell r="C2667" t="str">
            <v>Spain</v>
          </cell>
        </row>
        <row r="2668">
          <cell r="A2668" t="str">
            <v>Bank (Money Center)</v>
          </cell>
          <cell r="B2668" t="str">
            <v>Bank Zachodni WBK S.A. (WSE:BZW)</v>
          </cell>
          <cell r="C2668" t="str">
            <v>Poland</v>
          </cell>
        </row>
        <row r="2669">
          <cell r="A2669" t="str">
            <v>Bank (Money Center)</v>
          </cell>
          <cell r="B2669" t="str">
            <v>Mediobanca Banca di Credito Finanziario S.p.A. (BIT:MB)</v>
          </cell>
          <cell r="C2669" t="str">
            <v>Italy</v>
          </cell>
        </row>
        <row r="2670">
          <cell r="A2670" t="str">
            <v>Bank (Money Center)</v>
          </cell>
          <cell r="B2670" t="str">
            <v>Bankinter, S.A. (BME:BKT)</v>
          </cell>
          <cell r="C2670" t="str">
            <v>Spain</v>
          </cell>
        </row>
        <row r="2671">
          <cell r="A2671" t="str">
            <v>Bank (Money Center)</v>
          </cell>
          <cell r="B2671" t="str">
            <v>Crédit Industriel et Commercial (ENXTPA:CC)</v>
          </cell>
          <cell r="C2671" t="str">
            <v>France</v>
          </cell>
        </row>
        <row r="2672">
          <cell r="A2672" t="str">
            <v>Bank (Money Center)</v>
          </cell>
          <cell r="B2672" t="str">
            <v>Türkiye Is Bankasi Anonim Sirketi (IBSE:ISCTR)</v>
          </cell>
          <cell r="C2672" t="str">
            <v>Turkey</v>
          </cell>
        </row>
        <row r="2673">
          <cell r="A2673" t="str">
            <v>Bank (Money Center)</v>
          </cell>
          <cell r="B2673" t="str">
            <v>Komercni Banka AS (SEP:KOMB)</v>
          </cell>
          <cell r="C2673" t="str">
            <v>Czech Republic</v>
          </cell>
        </row>
        <row r="2674">
          <cell r="A2674" t="str">
            <v>Bank (Money Center)</v>
          </cell>
          <cell r="B2674" t="str">
            <v>Raiffeisen Bank International AG (WBAG:RBI)</v>
          </cell>
          <cell r="C2674" t="str">
            <v>Austria</v>
          </cell>
        </row>
        <row r="2675">
          <cell r="A2675" t="str">
            <v>Bank (Money Center)</v>
          </cell>
          <cell r="B2675" t="str">
            <v>ING Bank Slaski S.A. (WSE:ING)</v>
          </cell>
          <cell r="C2675" t="str">
            <v>Poland</v>
          </cell>
        </row>
        <row r="2676">
          <cell r="A2676" t="str">
            <v>Bank (Money Center)</v>
          </cell>
          <cell r="B2676" t="str">
            <v>Denizbank Anonim Sirketi (IBSE:DENIZ)</v>
          </cell>
          <cell r="C2676" t="str">
            <v>Turkey</v>
          </cell>
        </row>
        <row r="2677">
          <cell r="A2677" t="str">
            <v>Bank (Money Center)</v>
          </cell>
          <cell r="B2677" t="str">
            <v>Jyske Bank A/S (CPSE:JYSK)</v>
          </cell>
          <cell r="C2677" t="str">
            <v>Denmark</v>
          </cell>
        </row>
        <row r="2678">
          <cell r="A2678" t="str">
            <v>Bank (Money Center)</v>
          </cell>
          <cell r="B2678" t="str">
            <v>Finansbank A.S. (IBSE:FINBN)</v>
          </cell>
          <cell r="C2678" t="str">
            <v>Turkey</v>
          </cell>
        </row>
        <row r="2679">
          <cell r="A2679" t="str">
            <v>Bank (Money Center)</v>
          </cell>
          <cell r="B2679" t="str">
            <v>Yapi ve Kredi Bankasi A.S. (IBSE:YKBNK)</v>
          </cell>
          <cell r="C2679" t="str">
            <v>Turkey</v>
          </cell>
        </row>
        <row r="2680">
          <cell r="A2680" t="str">
            <v>Bank (Money Center)</v>
          </cell>
          <cell r="B2680" t="str">
            <v>Banco Popular Español, S.A. (BME:POP)</v>
          </cell>
          <cell r="C2680" t="str">
            <v>Spain</v>
          </cell>
        </row>
        <row r="2681">
          <cell r="A2681" t="str">
            <v>Bank (Money Center)</v>
          </cell>
          <cell r="B2681" t="str">
            <v>Graubündner Kantonalbank (SWX:GRKP)</v>
          </cell>
          <cell r="C2681" t="str">
            <v>Switzerland</v>
          </cell>
        </row>
        <row r="2682">
          <cell r="A2682" t="str">
            <v>Bank (Money Center)</v>
          </cell>
          <cell r="B2682" t="str">
            <v>FinecoBank Banca Fineco S.p.A. (BIT:FBK)</v>
          </cell>
          <cell r="C2682" t="str">
            <v>Italy</v>
          </cell>
        </row>
        <row r="2683">
          <cell r="A2683" t="str">
            <v>Bank (Money Center)</v>
          </cell>
          <cell r="B2683" t="str">
            <v>mBank S.A. (WSE:MBK)</v>
          </cell>
          <cell r="C2683" t="str">
            <v>Poland</v>
          </cell>
        </row>
        <row r="2684">
          <cell r="A2684" t="str">
            <v>Bank (Money Center)</v>
          </cell>
          <cell r="B2684" t="str">
            <v>Luzerner Kantonalbank AG (SWX:LUKN)</v>
          </cell>
          <cell r="C2684" t="str">
            <v>Switzerland</v>
          </cell>
        </row>
        <row r="2685">
          <cell r="A2685" t="str">
            <v>Bank (Money Center)</v>
          </cell>
          <cell r="B2685" t="str">
            <v>Turkiye Halk Bankasi A.S. (IBSE:HALKB)</v>
          </cell>
          <cell r="C2685" t="str">
            <v>Turkey</v>
          </cell>
        </row>
        <row r="2686">
          <cell r="A2686" t="str">
            <v>Bank (Money Center)</v>
          </cell>
          <cell r="B2686" t="str">
            <v>Türkiye Vakiflar Bankasi Türk Anonim Ortakligi (IBSE:VAKBN)</v>
          </cell>
          <cell r="C2686" t="str">
            <v>Turkey</v>
          </cell>
        </row>
        <row r="2687">
          <cell r="A2687" t="str">
            <v>Bank (Money Center)</v>
          </cell>
          <cell r="B2687" t="str">
            <v>Alpha Bank A.E. (ATSE:ALPHA)</v>
          </cell>
          <cell r="C2687" t="str">
            <v>Greece</v>
          </cell>
        </row>
        <row r="2688">
          <cell r="A2688" t="str">
            <v>Bank (Money Center)</v>
          </cell>
          <cell r="B2688" t="str">
            <v>CYBG PLC (LSE:CYBG)</v>
          </cell>
          <cell r="C2688" t="str">
            <v>United Kingdom</v>
          </cell>
        </row>
        <row r="2689">
          <cell r="A2689" t="str">
            <v>Bank (Money Center)</v>
          </cell>
          <cell r="B2689" t="str">
            <v>Unione di Banche Italiane S.p.A. (BIT:UBI)</v>
          </cell>
          <cell r="C2689" t="str">
            <v>Italy</v>
          </cell>
        </row>
        <row r="2690">
          <cell r="A2690" t="str">
            <v>Bank (Money Center)</v>
          </cell>
          <cell r="B2690" t="str">
            <v>BPER Banca S.p.A. (BIT:BPE)</v>
          </cell>
          <cell r="C2690" t="str">
            <v>Italy</v>
          </cell>
        </row>
        <row r="2691">
          <cell r="A2691" t="str">
            <v>Bank (Money Center)</v>
          </cell>
          <cell r="B2691" t="str">
            <v>National Bank of Greece S.A. (ATSE:ETE)</v>
          </cell>
          <cell r="C2691" t="str">
            <v>Greece</v>
          </cell>
        </row>
        <row r="2692">
          <cell r="A2692" t="str">
            <v>Bank (Money Center)</v>
          </cell>
          <cell r="B2692" t="str">
            <v>Bank Handlowy w Warszawie S.A. (WSE:BHW)</v>
          </cell>
          <cell r="C2692" t="str">
            <v>Poland</v>
          </cell>
        </row>
        <row r="2693">
          <cell r="A2693" t="str">
            <v>Bank (Money Center)</v>
          </cell>
          <cell r="B2693" t="str">
            <v>HSBC Trinkaus &amp; Burkhardt AG (DB:TUB)</v>
          </cell>
          <cell r="C2693" t="str">
            <v>Germany</v>
          </cell>
        </row>
        <row r="2694">
          <cell r="A2694" t="str">
            <v>Bank (Money Center)</v>
          </cell>
          <cell r="B2694" t="str">
            <v>Oberbank AG (WBAG:OBS)</v>
          </cell>
          <cell r="C2694" t="str">
            <v>Austria</v>
          </cell>
        </row>
        <row r="2695">
          <cell r="A2695" t="str">
            <v>Bank (Money Center)</v>
          </cell>
          <cell r="B2695" t="str">
            <v>Sydbank A/S (CPSE:SYDB)</v>
          </cell>
          <cell r="C2695" t="str">
            <v>Denmark</v>
          </cell>
        </row>
        <row r="2696">
          <cell r="A2696" t="str">
            <v>Bank (Money Center)</v>
          </cell>
          <cell r="B2696" t="str">
            <v>Banco Popolare Societa Cooperativa Scarl (BIT:BP)</v>
          </cell>
          <cell r="C2696" t="str">
            <v>Italy</v>
          </cell>
        </row>
        <row r="2697">
          <cell r="A2697" t="str">
            <v>Bank (Money Center)</v>
          </cell>
          <cell r="B2697" t="str">
            <v>Credito Emiliano S.p.A. (BIT:CE)</v>
          </cell>
          <cell r="C2697" t="str">
            <v>Italy</v>
          </cell>
        </row>
        <row r="2698">
          <cell r="A2698" t="str">
            <v>Bank (Money Center)</v>
          </cell>
          <cell r="B2698" t="str">
            <v>Piraeus Bank S.A. (ATSE:TPEIR)</v>
          </cell>
          <cell r="C2698" t="str">
            <v>Greece</v>
          </cell>
        </row>
        <row r="2699">
          <cell r="A2699" t="str">
            <v>Bank (Money Center)</v>
          </cell>
          <cell r="B2699" t="str">
            <v>Banco BPI, S.A. (ENXTLS:BPI)</v>
          </cell>
          <cell r="C2699" t="str">
            <v>Portugal</v>
          </cell>
        </row>
        <row r="2700">
          <cell r="A2700" t="str">
            <v>Bank (Money Center)</v>
          </cell>
          <cell r="B2700" t="str">
            <v>Alior Bank S.A. (WSE:ALR)</v>
          </cell>
          <cell r="C2700" t="str">
            <v>Poland</v>
          </cell>
        </row>
        <row r="2701">
          <cell r="A2701" t="str">
            <v>Bank (Money Center)</v>
          </cell>
          <cell r="B2701" t="str">
            <v>Berner Kantonalbank AG (SWX:BEKN)</v>
          </cell>
          <cell r="C2701" t="str">
            <v>Switzerland</v>
          </cell>
        </row>
        <row r="2702">
          <cell r="A2702" t="str">
            <v>Bank (Money Center)</v>
          </cell>
          <cell r="B2702" t="str">
            <v>Virgin Money Holdings (UK) plc (LSE:VM.)</v>
          </cell>
          <cell r="C2702" t="str">
            <v>United Kingdom</v>
          </cell>
        </row>
        <row r="2703">
          <cell r="A2703" t="str">
            <v>Bank (Money Center)</v>
          </cell>
          <cell r="B2703" t="str">
            <v>Banca Popolare di Milano Scarl (BIT:PMI)</v>
          </cell>
          <cell r="C2703" t="str">
            <v>Italy</v>
          </cell>
        </row>
        <row r="2704">
          <cell r="A2704" t="str">
            <v>Bank (Money Center)</v>
          </cell>
          <cell r="B2704" t="str">
            <v>GE Money Bank, a. s. (SEP:MONET)</v>
          </cell>
          <cell r="C2704" t="str">
            <v>Czech Republic</v>
          </cell>
        </row>
        <row r="2705">
          <cell r="A2705" t="str">
            <v>Bank (Money Center)</v>
          </cell>
          <cell r="B2705" t="str">
            <v>Norwegian Finans Holding ASA (OB:NOFI)</v>
          </cell>
          <cell r="C2705" t="str">
            <v>Norway</v>
          </cell>
        </row>
        <row r="2706">
          <cell r="A2706" t="str">
            <v>Bank (Money Center)</v>
          </cell>
          <cell r="B2706" t="str">
            <v>Bank Millennium Spolka Akcyjna (WSE:MIL)</v>
          </cell>
          <cell r="C2706" t="str">
            <v>Poland</v>
          </cell>
        </row>
        <row r="2707">
          <cell r="A2707" t="str">
            <v>Bank (Money Center)</v>
          </cell>
          <cell r="B2707" t="str">
            <v>Eurobank Ergasias S.A. (ATSE:EUROB)</v>
          </cell>
          <cell r="C2707" t="str">
            <v>Greece</v>
          </cell>
        </row>
        <row r="2708">
          <cell r="A2708" t="str">
            <v>Bank (Money Center)</v>
          </cell>
          <cell r="B2708" t="str">
            <v>Banca Popolare di Sondrio S.C.p.A. (BIT:BPSO)</v>
          </cell>
          <cell r="C2708" t="str">
            <v>Italy</v>
          </cell>
        </row>
        <row r="2709">
          <cell r="A2709" t="str">
            <v>Bank (Money Center)</v>
          </cell>
          <cell r="B2709" t="str">
            <v>comdirect bank AG (XTRA:COM)</v>
          </cell>
          <cell r="C2709" t="str">
            <v>Germany</v>
          </cell>
        </row>
        <row r="2710">
          <cell r="A2710" t="str">
            <v>Bank (Money Center)</v>
          </cell>
          <cell r="B2710" t="str">
            <v>BGEO Group plc (LSE:BGEO)</v>
          </cell>
          <cell r="C2710" t="str">
            <v>United Kingdom</v>
          </cell>
        </row>
        <row r="2711">
          <cell r="A2711" t="str">
            <v>Bank (Money Center)</v>
          </cell>
          <cell r="B2711" t="str">
            <v>Permanent TSB Group Holdings plc (ISE:IL0A)</v>
          </cell>
          <cell r="C2711" t="str">
            <v>Ireland</v>
          </cell>
        </row>
        <row r="2712">
          <cell r="A2712" t="str">
            <v>Bank (Money Center)</v>
          </cell>
          <cell r="B2712" t="str">
            <v>Bank of Cyprus Public Company Limited (CSE:BOCY)</v>
          </cell>
          <cell r="C2712" t="str">
            <v>Cyprus</v>
          </cell>
        </row>
        <row r="2713">
          <cell r="A2713" t="str">
            <v>Bank (Money Center)</v>
          </cell>
          <cell r="B2713" t="str">
            <v>Collector AB (OM:COLL)</v>
          </cell>
          <cell r="C2713" t="str">
            <v>Sweden</v>
          </cell>
        </row>
        <row r="2714">
          <cell r="A2714" t="str">
            <v>Bank (Money Center)</v>
          </cell>
          <cell r="B2714" t="str">
            <v>Bank BGZ BNP Paribas S.A. (WSE:BGZ)</v>
          </cell>
          <cell r="C2714" t="str">
            <v>Poland</v>
          </cell>
        </row>
        <row r="2715">
          <cell r="A2715" t="str">
            <v>Bank (Money Center)</v>
          </cell>
          <cell r="B2715" t="str">
            <v>Liechtensteinische Landesbank AG (SWX:LLB)</v>
          </cell>
          <cell r="C2715" t="str">
            <v>Liechtenstein</v>
          </cell>
        </row>
        <row r="2716">
          <cell r="A2716" t="str">
            <v>Bank (Money Center)</v>
          </cell>
          <cell r="B2716" t="str">
            <v>DVB Bank SE (DB:DVB)</v>
          </cell>
          <cell r="C2716" t="str">
            <v>Germany</v>
          </cell>
        </row>
        <row r="2717">
          <cell r="A2717" t="str">
            <v>Bank (Money Center)</v>
          </cell>
          <cell r="B2717" t="str">
            <v>Banco Comercial Português S.A. (ENXTLS:BCP)</v>
          </cell>
          <cell r="C2717" t="str">
            <v>Portugal</v>
          </cell>
        </row>
        <row r="2718">
          <cell r="A2718" t="str">
            <v>Bank (Money Center)</v>
          </cell>
          <cell r="B2718" t="str">
            <v>Aldermore Group PLC (LSE:ALD)</v>
          </cell>
          <cell r="C2718" t="str">
            <v>United Kingdom</v>
          </cell>
        </row>
        <row r="2719">
          <cell r="A2719" t="str">
            <v>Bank (Money Center)</v>
          </cell>
          <cell r="B2719" t="str">
            <v>Liberbank, S.A. (BME:LBK)</v>
          </cell>
          <cell r="C2719" t="str">
            <v>Spain</v>
          </cell>
        </row>
        <row r="2720">
          <cell r="A2720" t="str">
            <v>Bank (Money Center)</v>
          </cell>
          <cell r="B2720" t="str">
            <v>Bank of Valletta p.l.c. (MTSE:BOV)</v>
          </cell>
          <cell r="C2720" t="str">
            <v>Malta</v>
          </cell>
        </row>
        <row r="2721">
          <cell r="A2721" t="str">
            <v>Bank (Money Center)</v>
          </cell>
          <cell r="B2721" t="str">
            <v>Skandiabanken ASA (OB:SKBN)</v>
          </cell>
          <cell r="C2721" t="str">
            <v>Norway</v>
          </cell>
        </row>
        <row r="2722">
          <cell r="A2722" t="str">
            <v>Bank (Money Center)</v>
          </cell>
          <cell r="B2722" t="str">
            <v>Van Lanschot NV (ENXTAM:LANS)</v>
          </cell>
          <cell r="C2722" t="str">
            <v>Netherlands</v>
          </cell>
        </row>
        <row r="2723">
          <cell r="A2723" t="str">
            <v>Bank (Money Center)</v>
          </cell>
          <cell r="B2723" t="str">
            <v>ProCredit Holding AG &amp; Co. KGaA (XTRA:622340)</v>
          </cell>
          <cell r="C2723" t="str">
            <v>Germany</v>
          </cell>
        </row>
        <row r="2724">
          <cell r="A2724" t="str">
            <v>Bank (Money Center)</v>
          </cell>
          <cell r="B2724" t="str">
            <v>Turkiye Sinai Kalkinma Bankasi A.S. (IBSE:TSKB)</v>
          </cell>
          <cell r="C2724" t="str">
            <v>Turkey</v>
          </cell>
        </row>
        <row r="2725">
          <cell r="A2725" t="str">
            <v>Bank (Money Center)</v>
          </cell>
          <cell r="B2725" t="str">
            <v>HSBC Bank Malta p.l.c. (MTSE:HSB)</v>
          </cell>
          <cell r="C2725" t="str">
            <v>Malta</v>
          </cell>
        </row>
        <row r="2726">
          <cell r="A2726" t="str">
            <v>Bank (Money Center)</v>
          </cell>
          <cell r="B2726" t="str">
            <v>Bank Coop AG (SWX:BC)</v>
          </cell>
          <cell r="C2726" t="str">
            <v>Switzerland</v>
          </cell>
        </row>
        <row r="2727">
          <cell r="A2727" t="str">
            <v>Bank (Money Center)</v>
          </cell>
          <cell r="B2727" t="str">
            <v>Attica Bank S.A. (ATSE:TATT)</v>
          </cell>
          <cell r="C2727" t="str">
            <v>Greece</v>
          </cell>
        </row>
        <row r="2728">
          <cell r="A2728" t="str">
            <v>Bank (Money Center)</v>
          </cell>
          <cell r="B2728" t="str">
            <v>GSD Holding A.S. (IBSE:GSDHO)</v>
          </cell>
          <cell r="C2728" t="str">
            <v>Turkey</v>
          </cell>
        </row>
        <row r="2729">
          <cell r="A2729" t="str">
            <v>Bank (Money Center)</v>
          </cell>
          <cell r="B2729" t="str">
            <v>Easybank ASA (OTCNO:EASY)</v>
          </cell>
          <cell r="C2729" t="str">
            <v>Norway</v>
          </cell>
        </row>
        <row r="2730">
          <cell r="A2730" t="str">
            <v>Bank (Money Center)</v>
          </cell>
          <cell r="B2730" t="str">
            <v>Merkur Bank KGaA (DB:MBK)</v>
          </cell>
          <cell r="C2730" t="str">
            <v>Germany</v>
          </cell>
        </row>
        <row r="2731">
          <cell r="A2731" t="str">
            <v>Bank (Money Center)</v>
          </cell>
          <cell r="B2731" t="str">
            <v>Dexia SA (ENXTBR:DEXB)</v>
          </cell>
          <cell r="C2731" t="str">
            <v>Belgium</v>
          </cell>
        </row>
        <row r="2732">
          <cell r="A2732" t="str">
            <v>Bank (Money Center)</v>
          </cell>
          <cell r="B2732" t="str">
            <v>Centrum Finansowe Banku BPS Spólka Akcyjna (WSE:CFB)</v>
          </cell>
          <cell r="C2732" t="str">
            <v>Poland</v>
          </cell>
        </row>
        <row r="2733">
          <cell r="A2733" t="str">
            <v>Bank (Money Center)</v>
          </cell>
          <cell r="B2733" t="str">
            <v>Banco Espírito Santo, S.A. (OTCPK:BKES.F)</v>
          </cell>
          <cell r="C2733" t="str">
            <v>Portugal</v>
          </cell>
        </row>
        <row r="2734">
          <cell r="A2734" t="str">
            <v>Bank (Money Center)</v>
          </cell>
          <cell r="B2734" t="str">
            <v>Nordax Group AB (publ) (OM:NDX)</v>
          </cell>
          <cell r="C2734" t="str">
            <v>Sweden</v>
          </cell>
        </row>
        <row r="2735">
          <cell r="A2735" t="str">
            <v>Bank (Money Center)</v>
          </cell>
          <cell r="B2735" t="str">
            <v>BKS Bank AG (WBAG:BKS)</v>
          </cell>
          <cell r="C2735" t="str">
            <v>Austria</v>
          </cell>
        </row>
        <row r="2736">
          <cell r="A2736" t="str">
            <v>Bank (Money Center)</v>
          </cell>
          <cell r="B2736" t="str">
            <v>CFM Indosuez Wealth S/A (ENXTPA:MLCFM)</v>
          </cell>
          <cell r="C2736" t="str">
            <v>Monaco</v>
          </cell>
        </row>
        <row r="2737">
          <cell r="A2737" t="str">
            <v>Bank (Money Center)</v>
          </cell>
          <cell r="B2737" t="str">
            <v>Secure Trust Bank Plc (LSE:STB)</v>
          </cell>
          <cell r="C2737" t="str">
            <v>United Kingdom</v>
          </cell>
        </row>
        <row r="2738">
          <cell r="A2738" t="str">
            <v>Bank (Money Center)</v>
          </cell>
          <cell r="B2738" t="str">
            <v>Banca Monte dei Paschi di Siena S.p.A. (BIT:BMPS)</v>
          </cell>
          <cell r="C2738" t="str">
            <v>Italy</v>
          </cell>
        </row>
        <row r="2739">
          <cell r="A2739" t="str">
            <v>Bank (Money Center)</v>
          </cell>
          <cell r="B2739" t="str">
            <v>Idea Bank S.A (WSE:IDA)</v>
          </cell>
          <cell r="C2739" t="str">
            <v>Poland</v>
          </cell>
        </row>
        <row r="2740">
          <cell r="A2740" t="str">
            <v>Bank (Money Center)</v>
          </cell>
          <cell r="B2740" t="str">
            <v>Sekerbank T.A.S. (IBSE:SKBNK)</v>
          </cell>
          <cell r="C2740" t="str">
            <v>Turkey</v>
          </cell>
        </row>
        <row r="2741">
          <cell r="A2741" t="str">
            <v>Bank (Money Center)</v>
          </cell>
          <cell r="B2741" t="str">
            <v>Umweltbank AG (XTRA:UBK)</v>
          </cell>
          <cell r="C2741" t="str">
            <v>Germany</v>
          </cell>
        </row>
        <row r="2742">
          <cell r="A2742" t="str">
            <v>Bank (Money Center)</v>
          </cell>
          <cell r="B2742" t="str">
            <v>Sparebanken Vest (OB:SVEG)</v>
          </cell>
          <cell r="C2742" t="str">
            <v>Norway</v>
          </cell>
        </row>
        <row r="2743">
          <cell r="A2743" t="str">
            <v>Bank (Money Center)</v>
          </cell>
          <cell r="B2743" t="str">
            <v>Albaraka Turk Katilim Bankasi A.S. (IBSE:ALBRK)</v>
          </cell>
          <cell r="C2743" t="str">
            <v>Turkey</v>
          </cell>
        </row>
        <row r="2744">
          <cell r="A2744" t="str">
            <v>Bank (Money Center)</v>
          </cell>
          <cell r="B2744" t="str">
            <v>ICBC Turkey Bank A.S. (IBSE:ICBCT)</v>
          </cell>
          <cell r="C2744" t="str">
            <v>Turkey</v>
          </cell>
        </row>
        <row r="2745">
          <cell r="A2745" t="str">
            <v>Bank (Money Center)</v>
          </cell>
          <cell r="B2745" t="str">
            <v>SpareBank 1 Ringerike Hadeland (OB:RING)</v>
          </cell>
          <cell r="C2745" t="str">
            <v>Norway</v>
          </cell>
        </row>
        <row r="2746">
          <cell r="A2746" t="str">
            <v>Bank (Money Center)</v>
          </cell>
          <cell r="B2746" t="str">
            <v>Banca Carige S.p.A. (BIT:CRG)</v>
          </cell>
          <cell r="C2746" t="str">
            <v>Italy</v>
          </cell>
        </row>
        <row r="2747">
          <cell r="A2747" t="str">
            <v>Bank (Money Center)</v>
          </cell>
          <cell r="B2747" t="str">
            <v>Fimbank P.l.c. (MTSE:FIM)</v>
          </cell>
          <cell r="C2747" t="str">
            <v>Malta</v>
          </cell>
        </row>
        <row r="2748">
          <cell r="A2748" t="str">
            <v>Bank (Money Center)</v>
          </cell>
          <cell r="B2748" t="str">
            <v>Getin Noble Bank S.A. (WSE:GNB)</v>
          </cell>
          <cell r="C2748" t="str">
            <v>Poland</v>
          </cell>
        </row>
        <row r="2749">
          <cell r="A2749" t="str">
            <v>Bank (Money Center)</v>
          </cell>
          <cell r="B2749" t="str">
            <v>Komplett Bank ASA (OTCNO:KOMP)</v>
          </cell>
          <cell r="C2749" t="str">
            <v>Norway</v>
          </cell>
        </row>
        <row r="2750">
          <cell r="A2750" t="str">
            <v>Bank (Money Center)</v>
          </cell>
          <cell r="B2750" t="str">
            <v>Banco di Desio e della Brianza S.p.A. (BIT:BDB)</v>
          </cell>
          <cell r="C2750" t="str">
            <v>Italy</v>
          </cell>
        </row>
        <row r="2751">
          <cell r="A2751" t="str">
            <v>Bank (Money Center)</v>
          </cell>
          <cell r="B2751" t="str">
            <v>Bank of Åland Plc (HLSE:ALBBV)</v>
          </cell>
          <cell r="C2751" t="str">
            <v>Finland</v>
          </cell>
        </row>
        <row r="2752">
          <cell r="A2752" t="str">
            <v>Bank (Money Center)</v>
          </cell>
          <cell r="B2752" t="str">
            <v>TF Bank AB (OM:TFBANK)</v>
          </cell>
          <cell r="C2752" t="str">
            <v>Sweden</v>
          </cell>
        </row>
        <row r="2753">
          <cell r="A2753" t="str">
            <v>Bank (Money Center)</v>
          </cell>
          <cell r="B2753" t="str">
            <v>Sparekassen Sjælland-Fyn A/S (CPSE:SPKSJF)</v>
          </cell>
          <cell r="C2753" t="str">
            <v>Denmark</v>
          </cell>
        </row>
        <row r="2754">
          <cell r="A2754" t="str">
            <v>Bank (Money Center)</v>
          </cell>
          <cell r="B2754" t="str">
            <v>BankNordik P/F (CPSE:BNORDIK CSE)</v>
          </cell>
          <cell r="C2754" t="str">
            <v>Denmark</v>
          </cell>
        </row>
        <row r="2755">
          <cell r="A2755" t="str">
            <v>Bank (Money Center)</v>
          </cell>
          <cell r="B2755" t="str">
            <v>Banca Sistema S.p.A. (BIT:BST)</v>
          </cell>
          <cell r="C2755" t="str">
            <v>Italy</v>
          </cell>
        </row>
        <row r="2756">
          <cell r="A2756" t="str">
            <v>Bank (Money Center)</v>
          </cell>
          <cell r="B2756" t="str">
            <v>Getin Holding S.A. (WSE:GTN)</v>
          </cell>
          <cell r="C2756" t="str">
            <v>Poland</v>
          </cell>
        </row>
        <row r="2757">
          <cell r="A2757" t="str">
            <v>Bank (Money Center)</v>
          </cell>
          <cell r="B2757" t="str">
            <v>Caixa Economica Montepio Geral (ENXTLS:MPIO)</v>
          </cell>
          <cell r="C2757" t="str">
            <v>Portugal</v>
          </cell>
        </row>
        <row r="2758">
          <cell r="A2758" t="str">
            <v>Bank (Money Center)</v>
          </cell>
          <cell r="B2758" t="str">
            <v>Lån &amp; Spar Bank A/S (CPSE:LASP)</v>
          </cell>
          <cell r="C2758" t="str">
            <v>Denmark</v>
          </cell>
        </row>
        <row r="2759">
          <cell r="A2759" t="str">
            <v>Bank (Money Center)</v>
          </cell>
          <cell r="B2759" t="str">
            <v>Sparebanken Sør (OB:SOR)</v>
          </cell>
          <cell r="C2759" t="str">
            <v>Norway</v>
          </cell>
        </row>
        <row r="2760">
          <cell r="A2760" t="str">
            <v>Bank (Money Center)</v>
          </cell>
          <cell r="B2760" t="str">
            <v>Hellenic Bank Public Company Limited (CSE:HB)</v>
          </cell>
          <cell r="C2760" t="str">
            <v>Cyprus</v>
          </cell>
        </row>
        <row r="2761">
          <cell r="A2761" t="str">
            <v>Bank (Money Center)</v>
          </cell>
          <cell r="B2761" t="str">
            <v>Bank Ochrony Srodowiska S.A. (WSE:BOS)</v>
          </cell>
          <cell r="C2761" t="str">
            <v>Poland</v>
          </cell>
        </row>
        <row r="2762">
          <cell r="A2762" t="str">
            <v>Bank (Money Center)</v>
          </cell>
          <cell r="B2762" t="str">
            <v>Sparebanken Øst (OB:SPOG)</v>
          </cell>
          <cell r="C2762" t="str">
            <v>Norway</v>
          </cell>
        </row>
        <row r="2763">
          <cell r="A2763" t="str">
            <v>Bank (Money Center)</v>
          </cell>
          <cell r="B2763" t="str">
            <v>Industrial and Commercial Bank of China Limited (SEHK:1398)</v>
          </cell>
          <cell r="C2763" t="str">
            <v>China</v>
          </cell>
        </row>
        <row r="2764">
          <cell r="A2764" t="str">
            <v>Bank (Money Center)</v>
          </cell>
          <cell r="B2764" t="str">
            <v>China Construction Bank Corporation (SEHK:939)</v>
          </cell>
          <cell r="C2764" t="str">
            <v>China</v>
          </cell>
        </row>
        <row r="2765">
          <cell r="A2765" t="str">
            <v>Bank (Money Center)</v>
          </cell>
          <cell r="B2765" t="str">
            <v>Agricultural Bank of China Limited (SEHK:1288)</v>
          </cell>
          <cell r="C2765" t="str">
            <v>China</v>
          </cell>
        </row>
        <row r="2766">
          <cell r="A2766" t="str">
            <v>Bank (Money Center)</v>
          </cell>
          <cell r="B2766" t="str">
            <v>Bank of China Limited (SEHK:3988)</v>
          </cell>
          <cell r="C2766" t="str">
            <v>China</v>
          </cell>
        </row>
        <row r="2767">
          <cell r="A2767" t="str">
            <v>Bank (Money Center)</v>
          </cell>
          <cell r="B2767" t="str">
            <v>Mercantil Servicios Financieros CA (CCSE:MVZ.B)</v>
          </cell>
          <cell r="C2767" t="str">
            <v>Venezuela</v>
          </cell>
        </row>
        <row r="2768">
          <cell r="A2768" t="str">
            <v>Bank (Money Center)</v>
          </cell>
          <cell r="B2768" t="str">
            <v>Banco de Venezuela, S.A. Banco Universal (CCSE:BVL)</v>
          </cell>
          <cell r="C2768" t="str">
            <v>Venezuela</v>
          </cell>
        </row>
        <row r="2769">
          <cell r="A2769" t="str">
            <v>Bank (Money Center)</v>
          </cell>
          <cell r="B2769" t="str">
            <v>China Merchants Bank Co., Ltd. (SHSE:600036)</v>
          </cell>
          <cell r="C2769" t="str">
            <v>China</v>
          </cell>
        </row>
        <row r="2770">
          <cell r="A2770" t="str">
            <v>Bank (Money Center)</v>
          </cell>
          <cell r="B2770" t="str">
            <v>Sberbank of Russia OJSC (MISX:SBER)</v>
          </cell>
          <cell r="C2770" t="str">
            <v>Russia</v>
          </cell>
        </row>
        <row r="2771">
          <cell r="A2771" t="str">
            <v>Bank (Money Center)</v>
          </cell>
          <cell r="B2771" t="str">
            <v>Bank of Communications Co., Ltd. (SEHK:3328)</v>
          </cell>
          <cell r="C2771" t="str">
            <v>China</v>
          </cell>
        </row>
        <row r="2772">
          <cell r="A2772" t="str">
            <v>Bank (Money Center)</v>
          </cell>
          <cell r="B2772" t="str">
            <v>Banco Provincial, S.A. Banco Universal (CCSE:BPV)</v>
          </cell>
          <cell r="C2772" t="str">
            <v>Venezuela</v>
          </cell>
        </row>
        <row r="2773">
          <cell r="A2773" t="str">
            <v>Bank (Money Center)</v>
          </cell>
          <cell r="B2773" t="str">
            <v>Shanghai Pudong Development Bank Co., Ltd. (SHSE:600000)</v>
          </cell>
          <cell r="C2773" t="str">
            <v>China</v>
          </cell>
        </row>
        <row r="2774">
          <cell r="A2774" t="str">
            <v>Bank (Money Center)</v>
          </cell>
          <cell r="B2774" t="str">
            <v>China Minsheng Banking Corp., Ltd. (SHSE:600016)</v>
          </cell>
          <cell r="C2774" t="str">
            <v>China</v>
          </cell>
        </row>
        <row r="2775">
          <cell r="A2775" t="str">
            <v>Bank (Money Center)</v>
          </cell>
          <cell r="B2775" t="str">
            <v>HDFC Bank Limited (NSEI:HDFCBANK)</v>
          </cell>
          <cell r="C2775" t="str">
            <v>India</v>
          </cell>
        </row>
        <row r="2776">
          <cell r="A2776" t="str">
            <v>Bank (Money Center)</v>
          </cell>
          <cell r="B2776" t="str">
            <v>Industrial Bank Co., Ltd. (SHSE:601166)</v>
          </cell>
          <cell r="C2776" t="str">
            <v>China</v>
          </cell>
        </row>
        <row r="2777">
          <cell r="A2777" t="str">
            <v>Bank (Money Center)</v>
          </cell>
          <cell r="B2777" t="str">
            <v>Postal Savings Bank of China Co., Ltd. (SEHK:1658)</v>
          </cell>
          <cell r="C2777" t="str">
            <v>China</v>
          </cell>
        </row>
        <row r="2778">
          <cell r="A2778" t="str">
            <v>Bank (Money Center)</v>
          </cell>
          <cell r="B2778" t="str">
            <v>China CITIC Bank Corporation Ltd. (SEHK:998)</v>
          </cell>
          <cell r="C2778" t="str">
            <v>China</v>
          </cell>
        </row>
        <row r="2779">
          <cell r="A2779" t="str">
            <v>Bank (Money Center)</v>
          </cell>
          <cell r="B2779" t="str">
            <v>BOC Hong Kong (Holdings) Limited (SEHK:2388)</v>
          </cell>
          <cell r="C2779" t="str">
            <v>Hong Kong</v>
          </cell>
        </row>
        <row r="2780">
          <cell r="A2780" t="str">
            <v>Bank (Money Center)</v>
          </cell>
          <cell r="B2780" t="str">
            <v>Qatar National Bank S.A.Q. (DSM:QNBK)</v>
          </cell>
          <cell r="C2780" t="str">
            <v>Qatar</v>
          </cell>
        </row>
        <row r="2781">
          <cell r="A2781" t="str">
            <v>Bank (Money Center)</v>
          </cell>
          <cell r="B2781" t="str">
            <v>Hang Seng Bank Limited (SEHK:11)</v>
          </cell>
          <cell r="C2781" t="str">
            <v>Hong Kong</v>
          </cell>
        </row>
        <row r="2782">
          <cell r="A2782" t="str">
            <v>Bank (Money Center)</v>
          </cell>
          <cell r="B2782" t="str">
            <v>DBS Group Holdings Ltd (SGX:D05)</v>
          </cell>
          <cell r="C2782" t="str">
            <v>Singapore</v>
          </cell>
        </row>
        <row r="2783">
          <cell r="A2783" t="str">
            <v>Bank (Money Center)</v>
          </cell>
          <cell r="B2783" t="str">
            <v>State Bank of India (NSEI:SBIN)</v>
          </cell>
          <cell r="C2783" t="str">
            <v>India</v>
          </cell>
        </row>
        <row r="2784">
          <cell r="A2784" t="str">
            <v>Bank (Money Center)</v>
          </cell>
          <cell r="B2784" t="str">
            <v>PT Bank Central Asia Tbk (JKSE:BBCA)</v>
          </cell>
          <cell r="C2784" t="str">
            <v>Indonesia</v>
          </cell>
        </row>
        <row r="2785">
          <cell r="A2785" t="str">
            <v>Bank (Money Center)</v>
          </cell>
          <cell r="B2785" t="str">
            <v>Al Rajhi Banking and Investment Corporation (SASE:1120)</v>
          </cell>
          <cell r="C2785" t="str">
            <v>Saudi Arabia</v>
          </cell>
        </row>
        <row r="2786">
          <cell r="A2786" t="str">
            <v>Bank (Money Center)</v>
          </cell>
          <cell r="B2786" t="str">
            <v>Oversea-Chinese Banking Corporation Limited (SGX:O39)</v>
          </cell>
          <cell r="C2786" t="str">
            <v>Singapore</v>
          </cell>
        </row>
        <row r="2787">
          <cell r="A2787" t="str">
            <v>Bank (Money Center)</v>
          </cell>
          <cell r="B2787" t="str">
            <v>China Everbright Bank Company Limited (SHSE:601818)</v>
          </cell>
          <cell r="C2787" t="str">
            <v>China</v>
          </cell>
        </row>
        <row r="2788">
          <cell r="A2788" t="str">
            <v>Bank (Money Center)</v>
          </cell>
          <cell r="B2788" t="str">
            <v>Banco do Brasil S.A. (BOVESPA:BBAS3)</v>
          </cell>
          <cell r="C2788" t="str">
            <v>Brazil</v>
          </cell>
        </row>
        <row r="2789">
          <cell r="A2789" t="str">
            <v>Bank (Money Center)</v>
          </cell>
          <cell r="B2789" t="str">
            <v>United Overseas Bank Limited (SGX:U11)</v>
          </cell>
          <cell r="C2789" t="str">
            <v>Singapore</v>
          </cell>
        </row>
        <row r="2790">
          <cell r="A2790" t="str">
            <v>Bank (Money Center)</v>
          </cell>
          <cell r="B2790" t="str">
            <v>The National Commercial Bank (SASE:1180)</v>
          </cell>
          <cell r="C2790" t="str">
            <v>Saudi Arabia</v>
          </cell>
        </row>
        <row r="2791">
          <cell r="A2791" t="str">
            <v>Bank (Money Center)</v>
          </cell>
          <cell r="B2791" t="str">
            <v>Ping An Bank Co., Ltd. (SZSE:000001)</v>
          </cell>
          <cell r="C2791" t="str">
            <v>China</v>
          </cell>
        </row>
        <row r="2792">
          <cell r="A2792" t="str">
            <v>Bank (Money Center)</v>
          </cell>
          <cell r="B2792" t="str">
            <v>ICICI Bank Limited (NSEI:ICICIBANK)</v>
          </cell>
          <cell r="C2792" t="str">
            <v>India</v>
          </cell>
        </row>
        <row r="2793">
          <cell r="A2793" t="str">
            <v>Bank (Money Center)</v>
          </cell>
          <cell r="B2793" t="str">
            <v>PT Bank Rakyat Indonesia (Persero) Tbk (JKSE:BBRI)</v>
          </cell>
          <cell r="C2793" t="str">
            <v>Indonesia</v>
          </cell>
        </row>
        <row r="2794">
          <cell r="A2794" t="str">
            <v>Bank (Money Center)</v>
          </cell>
          <cell r="B2794" t="str">
            <v>Bank of Shanghai Co., Ltd. (SHSE:601229)</v>
          </cell>
          <cell r="C2794" t="str">
            <v>China</v>
          </cell>
        </row>
        <row r="2795">
          <cell r="A2795" t="str">
            <v>Bank (Money Center)</v>
          </cell>
          <cell r="B2795" t="str">
            <v>PT Bank Mandiri (Persero) Tbk (JKSE:BMRI)</v>
          </cell>
          <cell r="C2795" t="str">
            <v>Indonesia</v>
          </cell>
        </row>
        <row r="2796">
          <cell r="A2796" t="str">
            <v>Bank (Money Center)</v>
          </cell>
          <cell r="B2796" t="str">
            <v>Kotak Mahindra Bank Limited (BSE:500247)</v>
          </cell>
          <cell r="C2796" t="str">
            <v>India</v>
          </cell>
        </row>
        <row r="2797">
          <cell r="A2797" t="str">
            <v>Bank (Money Center)</v>
          </cell>
          <cell r="B2797" t="str">
            <v>Malayan Banking Berhad (KLSE:MAYBANK)</v>
          </cell>
          <cell r="C2797" t="str">
            <v>Malaysia</v>
          </cell>
        </row>
        <row r="2798">
          <cell r="A2798" t="str">
            <v>Bank (Money Center)</v>
          </cell>
          <cell r="B2798" t="str">
            <v>Banco Nacional de Crédito C.A., Banco Universal (CCSE:BNC)</v>
          </cell>
          <cell r="C2798" t="str">
            <v>Venezuela</v>
          </cell>
        </row>
        <row r="2799">
          <cell r="A2799" t="str">
            <v>Bank (Money Center)</v>
          </cell>
          <cell r="B2799" t="str">
            <v>Shinhan Financial Group Co., Ltd. (KOSE:A055550)</v>
          </cell>
          <cell r="C2799" t="str">
            <v>South Korea</v>
          </cell>
        </row>
        <row r="2800">
          <cell r="A2800" t="str">
            <v>Bank (Money Center)</v>
          </cell>
          <cell r="B2800" t="str">
            <v>Standard Bank Group Limited (JSE:SBK)</v>
          </cell>
          <cell r="C2800" t="str">
            <v>South Africa</v>
          </cell>
        </row>
        <row r="2801">
          <cell r="A2801" t="str">
            <v>Bank (Money Center)</v>
          </cell>
          <cell r="B2801" t="str">
            <v>Public Bank Berhad (KLSE:PBBANK)</v>
          </cell>
          <cell r="C2801" t="str">
            <v>Malaysia</v>
          </cell>
        </row>
        <row r="2802">
          <cell r="A2802" t="str">
            <v>Bank (Money Center)</v>
          </cell>
          <cell r="B2802" t="str">
            <v>Hua Xia Bank Co., Limited (SHSE:600015)</v>
          </cell>
          <cell r="C2802" t="str">
            <v>China</v>
          </cell>
        </row>
        <row r="2803">
          <cell r="A2803" t="str">
            <v>Bank (Money Center)</v>
          </cell>
          <cell r="B2803" t="str">
            <v>AXIS Bank Limited (BSE:532215)</v>
          </cell>
          <cell r="C2803" t="str">
            <v>India</v>
          </cell>
        </row>
        <row r="2804">
          <cell r="A2804" t="str">
            <v>Bank (Money Center)</v>
          </cell>
          <cell r="B2804" t="str">
            <v>First Gulf Bank PJSC (ADX:FGB)</v>
          </cell>
          <cell r="C2804" t="str">
            <v>United Arab Emirates</v>
          </cell>
        </row>
        <row r="2805">
          <cell r="A2805" t="str">
            <v>Bank (Money Center)</v>
          </cell>
          <cell r="B2805" t="str">
            <v>Grupo Financiero Santander Mexico, S.A.B. de C.V. (BMV:SANMEX B)</v>
          </cell>
          <cell r="C2805" t="str">
            <v>Mexico</v>
          </cell>
        </row>
        <row r="2806">
          <cell r="A2806" t="str">
            <v>Bank (Money Center)</v>
          </cell>
          <cell r="B2806" t="str">
            <v>The Siam Commercial Bank Public Company Limited (SET:SCB)</v>
          </cell>
          <cell r="C2806" t="str">
            <v>Thailand</v>
          </cell>
        </row>
        <row r="2807">
          <cell r="A2807" t="str">
            <v>Bank (Money Center)</v>
          </cell>
          <cell r="B2807" t="str">
            <v>KB Financial Group Inc. (KOSE:A105560)</v>
          </cell>
          <cell r="C2807" t="str">
            <v>South Korea</v>
          </cell>
        </row>
        <row r="2808">
          <cell r="A2808" t="str">
            <v>Bank (Money Center)</v>
          </cell>
          <cell r="B2808" t="str">
            <v>National Bank of Abu Dhabi PJSC (ADX:NBAD)</v>
          </cell>
          <cell r="C2808" t="str">
            <v>United Arab Emirates</v>
          </cell>
        </row>
        <row r="2809">
          <cell r="A2809" t="str">
            <v>Bank (Money Center)</v>
          </cell>
          <cell r="B2809" t="str">
            <v>Grupo Financiero Banorte, S.A.B. de C.V. (BMV:GFNORTE O)</v>
          </cell>
          <cell r="C2809" t="str">
            <v>Mexico</v>
          </cell>
        </row>
        <row r="2810">
          <cell r="A2810" t="str">
            <v>Bank (Money Center)</v>
          </cell>
          <cell r="B2810" t="str">
            <v>Samba Financial Group (SASE:1090)</v>
          </cell>
          <cell r="C2810" t="str">
            <v>Saudi Arabia</v>
          </cell>
        </row>
        <row r="2811">
          <cell r="A2811" t="str">
            <v>Bank (Money Center)</v>
          </cell>
          <cell r="B2811" t="str">
            <v>Emirates NBD Bank PJSC (DFM:EMIRATESNBD)</v>
          </cell>
          <cell r="C2811" t="str">
            <v>United Arab Emirates</v>
          </cell>
        </row>
        <row r="2812">
          <cell r="A2812" t="str">
            <v>Bank (Money Center)</v>
          </cell>
          <cell r="B2812" t="str">
            <v>Credicorp Ltd. (NYSE:BAP)</v>
          </cell>
          <cell r="C2812" t="str">
            <v>Bermuda</v>
          </cell>
        </row>
        <row r="2813">
          <cell r="A2813" t="str">
            <v>Bank (Money Center)</v>
          </cell>
          <cell r="B2813" t="str">
            <v>Kasikornbank Public Company Limited (SET:KBANK)</v>
          </cell>
          <cell r="C2813" t="str">
            <v>Thailand</v>
          </cell>
        </row>
        <row r="2814">
          <cell r="A2814" t="str">
            <v>Bank (Money Center)</v>
          </cell>
          <cell r="B2814" t="str">
            <v>National Bank of Kuwait K.S.C.P. (KWSE:NBK)</v>
          </cell>
          <cell r="C2814" t="str">
            <v>Kuwait</v>
          </cell>
        </row>
        <row r="2815">
          <cell r="A2815" t="str">
            <v>Bank (Money Center)</v>
          </cell>
          <cell r="B2815" t="str">
            <v>Banco de Credito del Peru (BVL:CREDITC1)</v>
          </cell>
          <cell r="C2815" t="str">
            <v>Peru</v>
          </cell>
        </row>
        <row r="2816">
          <cell r="A2816" t="str">
            <v>Bank (Money Center)</v>
          </cell>
          <cell r="B2816" t="str">
            <v>Banco de Chile (SNSE:CHILE)</v>
          </cell>
          <cell r="C2816" t="str">
            <v>Chile</v>
          </cell>
        </row>
        <row r="2817">
          <cell r="A2817" t="str">
            <v>Bank (Money Center)</v>
          </cell>
          <cell r="B2817" t="str">
            <v>CTBC Financial Holding Co., Ltd. (TSEC:2891)</v>
          </cell>
          <cell r="C2817" t="str">
            <v>Taiwan</v>
          </cell>
        </row>
        <row r="2818">
          <cell r="A2818" t="str">
            <v>Bank (Money Center)</v>
          </cell>
          <cell r="B2818" t="str">
            <v>Banco Santander-Chile (SNSE:BSANTANDER)</v>
          </cell>
          <cell r="C2818" t="str">
            <v>Chile</v>
          </cell>
        </row>
        <row r="2819">
          <cell r="A2819" t="str">
            <v>Bank (Money Center)</v>
          </cell>
          <cell r="B2819" t="str">
            <v>Barclays Africa Group Limited (JSE:BGA)</v>
          </cell>
          <cell r="C2819" t="str">
            <v>South Africa</v>
          </cell>
        </row>
        <row r="2820">
          <cell r="A2820" t="str">
            <v>Bank (Money Center)</v>
          </cell>
          <cell r="B2820" t="str">
            <v>Abu Dhabi Commercial Bank PJSC (ADX:ADCB)</v>
          </cell>
          <cell r="C2820" t="str">
            <v>United Arab Emirates</v>
          </cell>
        </row>
        <row r="2821">
          <cell r="A2821" t="str">
            <v>Bank (Money Center)</v>
          </cell>
          <cell r="B2821" t="str">
            <v>The Bank of East Asia, Limited (SEHK:23)</v>
          </cell>
          <cell r="C2821" t="str">
            <v>Hong Kong</v>
          </cell>
        </row>
        <row r="2822">
          <cell r="A2822" t="str">
            <v>Bank (Money Center)</v>
          </cell>
          <cell r="B2822" t="str">
            <v>Grupo Financiero Inbursa, S.A.B. de C.V. (BMV:GFINBUR O)</v>
          </cell>
          <cell r="C2822" t="str">
            <v>Mexico</v>
          </cell>
        </row>
        <row r="2823">
          <cell r="A2823" t="str">
            <v>Bank (Money Center)</v>
          </cell>
          <cell r="B2823" t="str">
            <v>The Saudi British Bank (SASE:1060)</v>
          </cell>
          <cell r="C2823" t="str">
            <v>Saudi Arabia</v>
          </cell>
        </row>
        <row r="2824">
          <cell r="A2824" t="str">
            <v>Bank (Money Center)</v>
          </cell>
          <cell r="B2824" t="str">
            <v>IndusInd Bank Limited (BSE:532187)</v>
          </cell>
          <cell r="C2824" t="str">
            <v>India</v>
          </cell>
        </row>
        <row r="2825">
          <cell r="A2825" t="str">
            <v>Bank (Money Center)</v>
          </cell>
          <cell r="B2825" t="str">
            <v>Mega Financial Holding Company Ltd. (TSEC:2886)</v>
          </cell>
          <cell r="C2825" t="str">
            <v>Taiwan</v>
          </cell>
        </row>
        <row r="2826">
          <cell r="A2826" t="str">
            <v>Bank (Money Center)</v>
          </cell>
          <cell r="B2826" t="str">
            <v>Riyad Bank (SASE:1010)</v>
          </cell>
          <cell r="C2826" t="str">
            <v>Saudi Arabia</v>
          </cell>
        </row>
        <row r="2827">
          <cell r="A2827" t="str">
            <v>Bank (Money Center)</v>
          </cell>
          <cell r="B2827" t="str">
            <v>Kuwait Finance House (K.S.C.P.) (KWSE:KFIN)</v>
          </cell>
          <cell r="C2827" t="str">
            <v>Kuwait</v>
          </cell>
        </row>
        <row r="2828">
          <cell r="A2828" t="str">
            <v>Bank (Money Center)</v>
          </cell>
          <cell r="B2828" t="str">
            <v>China Zheshang Bank Co., Ltd (SEHK:2016)</v>
          </cell>
          <cell r="C2828" t="str">
            <v>China</v>
          </cell>
        </row>
        <row r="2829">
          <cell r="A2829" t="str">
            <v>Bank (Money Center)</v>
          </cell>
          <cell r="B2829" t="str">
            <v>CIMB Group Holdings Berhad (KLSE:CIMB)</v>
          </cell>
          <cell r="C2829" t="str">
            <v>Malaysia</v>
          </cell>
        </row>
        <row r="2830">
          <cell r="A2830" t="str">
            <v>Bank (Money Center)</v>
          </cell>
          <cell r="B2830" t="str">
            <v>Grupo Aval Acciones Y Valores S.A. (BVC:GRUPOAVAL)</v>
          </cell>
          <cell r="C2830" t="str">
            <v>Colombia</v>
          </cell>
        </row>
        <row r="2831">
          <cell r="A2831" t="str">
            <v>Bank (Money Center)</v>
          </cell>
          <cell r="B2831" t="str">
            <v>Bangkok Bank Public Company Limited (SET:BBL)</v>
          </cell>
          <cell r="C2831" t="str">
            <v>Thailand</v>
          </cell>
        </row>
        <row r="2832">
          <cell r="A2832" t="str">
            <v>Bank (Money Center)</v>
          </cell>
          <cell r="B2832" t="str">
            <v>Bancolombia S.A. (BVC:BCOLOMBIA)</v>
          </cell>
          <cell r="C2832" t="str">
            <v>Colombia</v>
          </cell>
        </row>
        <row r="2833">
          <cell r="A2833" t="str">
            <v>Bank (Money Center)</v>
          </cell>
          <cell r="B2833" t="str">
            <v>Banque Saudi Fransi (SASE:1050)</v>
          </cell>
          <cell r="C2833" t="str">
            <v>Saudi Arabia</v>
          </cell>
        </row>
        <row r="2834">
          <cell r="A2834" t="str">
            <v>Bank (Money Center)</v>
          </cell>
          <cell r="B2834" t="str">
            <v>Nedbank Group Limited (JSE:NED)</v>
          </cell>
          <cell r="C2834" t="str">
            <v>South Africa</v>
          </cell>
        </row>
        <row r="2835">
          <cell r="A2835" t="str">
            <v>Bank (Money Center)</v>
          </cell>
          <cell r="B2835" t="str">
            <v>BDO Unibank, Inc. (PSE:BDO)</v>
          </cell>
          <cell r="C2835" t="str">
            <v>Philippines</v>
          </cell>
        </row>
        <row r="2836">
          <cell r="A2836" t="str">
            <v>Bank (Money Center)</v>
          </cell>
          <cell r="B2836" t="str">
            <v>Bank of Ayudhya Public Company Limited (SET:BAY)</v>
          </cell>
          <cell r="C2836" t="str">
            <v>Thailand</v>
          </cell>
        </row>
        <row r="2837">
          <cell r="A2837" t="str">
            <v>Bank (Money Center)</v>
          </cell>
          <cell r="B2837" t="str">
            <v>Bank Hapoalim B.M. (TASE:POLI)</v>
          </cell>
          <cell r="C2837" t="str">
            <v>Israel</v>
          </cell>
        </row>
        <row r="2838">
          <cell r="A2838" t="str">
            <v>Bank (Money Center)</v>
          </cell>
          <cell r="B2838" t="str">
            <v>Attijariwafa Bank S.A. (CBSE:ATW)</v>
          </cell>
          <cell r="C2838" t="str">
            <v>Morocco</v>
          </cell>
        </row>
        <row r="2839">
          <cell r="A2839" t="str">
            <v>Bank (Money Center)</v>
          </cell>
          <cell r="B2839" t="str">
            <v>Masraf Al Rayan (Q.S.C) (DSM:MARK)</v>
          </cell>
          <cell r="C2839" t="str">
            <v>Qatar</v>
          </cell>
        </row>
        <row r="2840">
          <cell r="A2840" t="str">
            <v>Bank (Money Center)</v>
          </cell>
          <cell r="B2840" t="str">
            <v>Hana Financial Group Inc. (KOSE:A086790)</v>
          </cell>
          <cell r="C2840" t="str">
            <v>South Korea</v>
          </cell>
        </row>
        <row r="2841">
          <cell r="A2841" t="str">
            <v>Bank (Money Center)</v>
          </cell>
          <cell r="B2841" t="str">
            <v>Dubai Islamic Bank P.J.S.C (DFM:DIB)</v>
          </cell>
          <cell r="C2841" t="str">
            <v>United Arab Emirates</v>
          </cell>
        </row>
        <row r="2842">
          <cell r="A2842" t="str">
            <v>Bank (Money Center)</v>
          </cell>
          <cell r="B2842" t="str">
            <v>Yes Bank Limited (BSE:532648)</v>
          </cell>
          <cell r="C2842" t="str">
            <v>India</v>
          </cell>
        </row>
        <row r="2843">
          <cell r="A2843" t="str">
            <v>Bank (Money Center)</v>
          </cell>
          <cell r="B2843" t="str">
            <v>Woori Bank Co., Ltd. (KOSE:A000030)</v>
          </cell>
          <cell r="C2843" t="str">
            <v>South Korea</v>
          </cell>
        </row>
        <row r="2844">
          <cell r="A2844" t="str">
            <v>Bank (Money Center)</v>
          </cell>
          <cell r="B2844" t="str">
            <v>Bank of the Philippine Islands (PSE:BPI)</v>
          </cell>
          <cell r="C2844" t="str">
            <v>Philippines</v>
          </cell>
        </row>
        <row r="2845">
          <cell r="A2845" t="str">
            <v>Bank (Money Center)</v>
          </cell>
          <cell r="B2845" t="str">
            <v>Krung Thai Bank Public Company Limited (SET:KTB)</v>
          </cell>
          <cell r="C2845" t="str">
            <v>Thailand</v>
          </cell>
        </row>
        <row r="2846">
          <cell r="A2846" t="str">
            <v>Bank (Money Center)</v>
          </cell>
          <cell r="B2846" t="str">
            <v>Qatar Islamic Bank (Q.S.C.) (DSM:QIBK)</v>
          </cell>
          <cell r="C2846" t="str">
            <v>Qatar</v>
          </cell>
        </row>
        <row r="2847">
          <cell r="A2847" t="str">
            <v>Bank (Money Center)</v>
          </cell>
          <cell r="B2847" t="str">
            <v>Banco de Bogota S.A. (BVC:BOGOTA)</v>
          </cell>
          <cell r="C2847" t="str">
            <v>Colombia</v>
          </cell>
        </row>
        <row r="2848">
          <cell r="A2848" t="str">
            <v>Bank (Money Center)</v>
          </cell>
          <cell r="B2848" t="str">
            <v>First Financial Holding Co., Ltd. (TSEC:2892)</v>
          </cell>
          <cell r="C2848" t="str">
            <v>Taiwan</v>
          </cell>
        </row>
        <row r="2849">
          <cell r="A2849" t="str">
            <v>Bank (Money Center)</v>
          </cell>
          <cell r="B2849" t="str">
            <v>Bank Leumi le- Israel B.M (TASE:LUMI)</v>
          </cell>
          <cell r="C2849" t="str">
            <v>Israel</v>
          </cell>
        </row>
        <row r="2850">
          <cell r="A2850" t="str">
            <v>Bank (Money Center)</v>
          </cell>
          <cell r="B2850" t="str">
            <v>Banco de Crédito e Inversiones (SNSE:BCI)</v>
          </cell>
          <cell r="C2850" t="str">
            <v>Chile</v>
          </cell>
        </row>
        <row r="2851">
          <cell r="A2851" t="str">
            <v>Bank (Money Center)</v>
          </cell>
          <cell r="B2851" t="str">
            <v>Hong Leong Bank Berhad (KLSE:HLBANK)</v>
          </cell>
          <cell r="C2851" t="str">
            <v>Malaysia</v>
          </cell>
        </row>
        <row r="2852">
          <cell r="A2852" t="str">
            <v>Bank (Money Center)</v>
          </cell>
          <cell r="B2852" t="str">
            <v>Alinma Bank (SASE:1150)</v>
          </cell>
          <cell r="C2852" t="str">
            <v>Saudi Arabia</v>
          </cell>
        </row>
        <row r="2853">
          <cell r="A2853" t="str">
            <v>Bank (Money Center)</v>
          </cell>
          <cell r="B2853" t="str">
            <v>Arab National Bank (SASE:1080)</v>
          </cell>
          <cell r="C2853" t="str">
            <v>Saudi Arabia</v>
          </cell>
        </row>
        <row r="2854">
          <cell r="A2854" t="str">
            <v>Bank (Money Center)</v>
          </cell>
          <cell r="B2854" t="str">
            <v>Industrial Bank of Korea (KOSE:A024110)</v>
          </cell>
          <cell r="C2854" t="str">
            <v>South Korea</v>
          </cell>
        </row>
        <row r="2855">
          <cell r="A2855" t="str">
            <v>Bank (Money Center)</v>
          </cell>
          <cell r="B2855" t="str">
            <v>Capitec Bank Holdings Ltd. (JSE:CPI)</v>
          </cell>
          <cell r="C2855" t="str">
            <v>South Africa</v>
          </cell>
        </row>
        <row r="2856">
          <cell r="A2856" t="str">
            <v>Bank (Money Center)</v>
          </cell>
          <cell r="B2856" t="str">
            <v>Joint Stock Commercial Bank For Foreign Trade Of Vietnam (HOSE:VCB)</v>
          </cell>
          <cell r="C2856" t="str">
            <v>Vietnam</v>
          </cell>
        </row>
        <row r="2857">
          <cell r="A2857" t="str">
            <v>Bank (Money Center)</v>
          </cell>
          <cell r="B2857" t="str">
            <v>Arab Bank Plc (ASE:ARBK)</v>
          </cell>
          <cell r="C2857" t="str">
            <v>Jordan</v>
          </cell>
        </row>
        <row r="2858">
          <cell r="A2858" t="str">
            <v>Bank (Money Center)</v>
          </cell>
          <cell r="B2858" t="str">
            <v>Hua Nan Financial Holdings Co., Ltd. (TSEC:2880)</v>
          </cell>
          <cell r="C2858" t="str">
            <v>Taiwan</v>
          </cell>
        </row>
        <row r="2859">
          <cell r="A2859" t="str">
            <v>Bank (Money Center)</v>
          </cell>
          <cell r="B2859" t="str">
            <v>BBVA Banco Continental (BVL:CONTINC1)</v>
          </cell>
          <cell r="C2859" t="str">
            <v>Peru</v>
          </cell>
        </row>
        <row r="2860">
          <cell r="A2860" t="str">
            <v>Bank (Money Center)</v>
          </cell>
          <cell r="B2860" t="str">
            <v>Bank of Baroda (BSE:532134)</v>
          </cell>
          <cell r="C2860" t="str">
            <v>India</v>
          </cell>
        </row>
        <row r="2861">
          <cell r="A2861" t="str">
            <v>Bank (Money Center)</v>
          </cell>
          <cell r="B2861" t="str">
            <v>Taiwan Cooperative Financial Holding Co., Ltd. (TSEC:5880)</v>
          </cell>
          <cell r="C2861" t="str">
            <v>Taiwan</v>
          </cell>
        </row>
        <row r="2862">
          <cell r="A2862" t="str">
            <v>Bank (Money Center)</v>
          </cell>
          <cell r="B2862" t="str">
            <v>Banque Centrale Populaire SA (CBSE:BCP)</v>
          </cell>
          <cell r="C2862" t="str">
            <v>Morocco</v>
          </cell>
        </row>
        <row r="2863">
          <cell r="A2863" t="str">
            <v>Bank (Money Center)</v>
          </cell>
          <cell r="B2863" t="str">
            <v>E.SUN Financial Holding Company, Ltd. (TSEC:2884)</v>
          </cell>
          <cell r="C2863" t="str">
            <v>Taiwan</v>
          </cell>
        </row>
        <row r="2864">
          <cell r="A2864" t="str">
            <v>Bank (Money Center)</v>
          </cell>
          <cell r="B2864" t="str">
            <v>Chang Hwa Commercial Bank, Ltd. (TSEC:2801)</v>
          </cell>
          <cell r="C2864" t="str">
            <v>Taiwan</v>
          </cell>
        </row>
        <row r="2865">
          <cell r="A2865" t="str">
            <v>Bank (Money Center)</v>
          </cell>
          <cell r="B2865" t="str">
            <v>Metropolitan Bank &amp; Trust Company (PSE:MBT)</v>
          </cell>
          <cell r="C2865" t="str">
            <v>Philippines</v>
          </cell>
        </row>
        <row r="2866">
          <cell r="A2866" t="str">
            <v>Bank (Money Center)</v>
          </cell>
          <cell r="B2866" t="str">
            <v>Commercial International Bank (Egypt) S.A.E. (CASE:COMI)</v>
          </cell>
          <cell r="C2866" t="str">
            <v>Egypt</v>
          </cell>
        </row>
        <row r="2867">
          <cell r="A2867" t="str">
            <v>Bank (Money Center)</v>
          </cell>
          <cell r="B2867" t="str">
            <v>Ahli United Bank B.S.C. (BAX:AUB)</v>
          </cell>
          <cell r="C2867" t="str">
            <v>Bahrain</v>
          </cell>
        </row>
        <row r="2868">
          <cell r="A2868" t="str">
            <v>Bank (Money Center)</v>
          </cell>
          <cell r="B2868" t="str">
            <v>Scotiabank Perú S.A.A. (BVL:SCOTIAC1)</v>
          </cell>
          <cell r="C2868" t="str">
            <v>Peru</v>
          </cell>
        </row>
        <row r="2869">
          <cell r="A2869" t="str">
            <v>Bank (Money Center)</v>
          </cell>
          <cell r="B2869" t="str">
            <v>Itaú CorpBanca (SNSE:ITAUCORP)</v>
          </cell>
          <cell r="C2869" t="str">
            <v>Chile</v>
          </cell>
        </row>
        <row r="2870">
          <cell r="A2870" t="str">
            <v>Bank (Money Center)</v>
          </cell>
          <cell r="B2870" t="str">
            <v>Alawwal Bank (SASE:1040)</v>
          </cell>
          <cell r="C2870" t="str">
            <v>Saudi Arabia</v>
          </cell>
        </row>
        <row r="2871">
          <cell r="A2871" t="str">
            <v>Bank (Money Center)</v>
          </cell>
          <cell r="B2871" t="str">
            <v>RHB Bank Berhad (KLSE:RHBBANK)</v>
          </cell>
          <cell r="C2871" t="str">
            <v>Malaysia</v>
          </cell>
        </row>
        <row r="2872">
          <cell r="A2872" t="str">
            <v>Bank (Money Center)</v>
          </cell>
          <cell r="B2872" t="str">
            <v>Banque Marocaine du Commerce Exterieur S.A. (CBSE:BCE)</v>
          </cell>
          <cell r="C2872" t="str">
            <v>Morocco</v>
          </cell>
        </row>
        <row r="2873">
          <cell r="A2873" t="str">
            <v>Bank (Money Center)</v>
          </cell>
          <cell r="B2873" t="str">
            <v>Public Joint-Stock Company Bank Otkritie Financial Corporation (MISX:OFCB)</v>
          </cell>
          <cell r="C2873" t="str">
            <v>Russia</v>
          </cell>
        </row>
        <row r="2874">
          <cell r="A2874" t="str">
            <v>Bank (Money Center)</v>
          </cell>
          <cell r="B2874" t="str">
            <v>Habib Bank Limited (KASE:HBL)</v>
          </cell>
          <cell r="C2874" t="str">
            <v>Pakistan</v>
          </cell>
        </row>
        <row r="2875">
          <cell r="A2875" t="str">
            <v>Bank (Money Center)</v>
          </cell>
          <cell r="B2875" t="str">
            <v>Banco Macro S.A. (BASE:BMA)</v>
          </cell>
          <cell r="C2875" t="str">
            <v>Argentina</v>
          </cell>
        </row>
        <row r="2876">
          <cell r="A2876" t="str">
            <v>Bank (Money Center)</v>
          </cell>
          <cell r="B2876" t="str">
            <v>China Development Financial Holding Corporation (TSEC:2883)</v>
          </cell>
          <cell r="C2876" t="str">
            <v>Taiwan</v>
          </cell>
        </row>
        <row r="2877">
          <cell r="A2877" t="str">
            <v>Bank (Money Center)</v>
          </cell>
          <cell r="B2877" t="str">
            <v>Sociedad Matriz del Banco de Chile S.A. (SNSE:SM-CHILE B)</v>
          </cell>
          <cell r="C2877" t="str">
            <v>Chile</v>
          </cell>
        </row>
        <row r="2878">
          <cell r="A2878" t="str">
            <v>Bank (Money Center)</v>
          </cell>
          <cell r="B2878" t="str">
            <v>Hong Leong Financial Group Berhad (KLSE:HLFG)</v>
          </cell>
          <cell r="C2878" t="str">
            <v>Malaysia</v>
          </cell>
        </row>
        <row r="2879">
          <cell r="A2879" t="str">
            <v>Bank (Money Center)</v>
          </cell>
          <cell r="B2879" t="str">
            <v>Punjab National Bank (BSE:532461)</v>
          </cell>
          <cell r="C2879" t="str">
            <v>India</v>
          </cell>
        </row>
        <row r="2880">
          <cell r="A2880" t="str">
            <v>Bank (Money Center)</v>
          </cell>
          <cell r="B2880" t="str">
            <v>Taishin Financial Holding Co., Ltd. (TSEC:2887)</v>
          </cell>
          <cell r="C2880" t="str">
            <v>Taiwan</v>
          </cell>
        </row>
        <row r="2881">
          <cell r="A2881" t="str">
            <v>Bank (Money Center)</v>
          </cell>
          <cell r="B2881" t="str">
            <v>Banco Santander Rio S.A. (BASE:BRIO)</v>
          </cell>
          <cell r="C2881" t="str">
            <v>Argentina</v>
          </cell>
        </row>
        <row r="2882">
          <cell r="A2882" t="str">
            <v>Bank (Money Center)</v>
          </cell>
          <cell r="B2882" t="str">
            <v>Intercorp Financial Services Inc. (BVL:IFS)</v>
          </cell>
          <cell r="C2882" t="str">
            <v>Peru</v>
          </cell>
        </row>
        <row r="2883">
          <cell r="A2883" t="str">
            <v>Bank (Money Center)</v>
          </cell>
          <cell r="B2883" t="str">
            <v>Mizrahi Tefahot Bank, Ltd. (TASE:MZTF)</v>
          </cell>
          <cell r="C2883" t="str">
            <v>Israel</v>
          </cell>
        </row>
        <row r="2884">
          <cell r="A2884" t="str">
            <v>Bank (Money Center)</v>
          </cell>
          <cell r="B2884" t="str">
            <v>Union National Bank PJSC (ADX:UNB)</v>
          </cell>
          <cell r="C2884" t="str">
            <v>United Arab Emirates</v>
          </cell>
        </row>
        <row r="2885">
          <cell r="A2885" t="str">
            <v>Bank (Money Center)</v>
          </cell>
          <cell r="B2885" t="str">
            <v>The Shanghai Commercial &amp; Savings Bank, Ltd. (GTSM:5876)</v>
          </cell>
          <cell r="C2885" t="str">
            <v>Taiwan</v>
          </cell>
        </row>
        <row r="2886">
          <cell r="A2886" t="str">
            <v>Bank (Money Center)</v>
          </cell>
          <cell r="B2886" t="str">
            <v>The Housing Bank for Trade and Finance (ASE:THBK)</v>
          </cell>
          <cell r="C2886" t="str">
            <v>Jordan</v>
          </cell>
        </row>
        <row r="2887">
          <cell r="A2887" t="str">
            <v>Bank (Money Center)</v>
          </cell>
          <cell r="B2887" t="str">
            <v>Bank Albilad (SASE:1140)</v>
          </cell>
          <cell r="C2887" t="str">
            <v>Saudi Arabia</v>
          </cell>
        </row>
        <row r="2888">
          <cell r="A2888" t="str">
            <v>Bank (Money Center)</v>
          </cell>
          <cell r="B2888" t="str">
            <v>Abu Dhabi Islamic Bank PJSC (ADX:ADIB)</v>
          </cell>
          <cell r="C2888" t="str">
            <v>United Arab Emirates</v>
          </cell>
        </row>
        <row r="2889">
          <cell r="A2889" t="str">
            <v>Bank (Money Center)</v>
          </cell>
          <cell r="B2889" t="str">
            <v>BBVA Banco Francés S.A. (BASE:FRAN)</v>
          </cell>
          <cell r="C2889" t="str">
            <v>Argentina</v>
          </cell>
        </row>
        <row r="2890">
          <cell r="A2890" t="str">
            <v>Bank (Money Center)</v>
          </cell>
          <cell r="B2890" t="str">
            <v>Bank muscat SAOG (MSM:BKMB)</v>
          </cell>
          <cell r="C2890" t="str">
            <v>Oman</v>
          </cell>
        </row>
        <row r="2891">
          <cell r="A2891" t="str">
            <v>Bank (Money Center)</v>
          </cell>
          <cell r="B2891" t="str">
            <v>IDFC Bank Limited (BSE:539437)</v>
          </cell>
          <cell r="C2891" t="str">
            <v>India</v>
          </cell>
        </row>
        <row r="2892">
          <cell r="A2892" t="str">
            <v>Bank (Money Center)</v>
          </cell>
          <cell r="B2892" t="str">
            <v>Mashreqbank psc (DFM:MASQ)</v>
          </cell>
          <cell r="C2892" t="str">
            <v>United Arab Emirates</v>
          </cell>
        </row>
        <row r="2893">
          <cell r="A2893" t="str">
            <v>Bank (Money Center)</v>
          </cell>
          <cell r="B2893" t="str">
            <v>Grupo Elektra, S.A.B. de C.V. (BMV:ELEKTRA *)</v>
          </cell>
          <cell r="C2893" t="str">
            <v>Mexico</v>
          </cell>
        </row>
        <row r="2894">
          <cell r="A2894" t="str">
            <v>Bank (Money Center)</v>
          </cell>
          <cell r="B2894" t="str">
            <v>Sinopac Financial Holdings Company Limited (TSEC:2890)</v>
          </cell>
          <cell r="C2894" t="str">
            <v>Taiwan</v>
          </cell>
        </row>
        <row r="2895">
          <cell r="A2895" t="str">
            <v>Bank (Money Center)</v>
          </cell>
          <cell r="B2895" t="str">
            <v>Philtrust Bank (PSE:PTC)</v>
          </cell>
          <cell r="C2895" t="str">
            <v>Philippines</v>
          </cell>
        </row>
        <row r="2896">
          <cell r="A2896" t="str">
            <v>Bank (Money Center)</v>
          </cell>
          <cell r="B2896" t="str">
            <v>The Commercial Bank (Q.S.C.) (DSM:CBQK)</v>
          </cell>
          <cell r="C2896" t="str">
            <v>Qatar</v>
          </cell>
        </row>
        <row r="2897">
          <cell r="A2897" t="str">
            <v>Bank (Money Center)</v>
          </cell>
          <cell r="B2897" t="str">
            <v>Security Bank Corporation (PSE:SECB)</v>
          </cell>
          <cell r="C2897" t="str">
            <v>Philippines</v>
          </cell>
        </row>
        <row r="2898">
          <cell r="A2898" t="str">
            <v>Bank (Money Center)</v>
          </cell>
          <cell r="B2898" t="str">
            <v>AMMB Holdings Berhad (KLSE:AMBANK)</v>
          </cell>
          <cell r="C2898" t="str">
            <v>Malaysia</v>
          </cell>
        </row>
        <row r="2899">
          <cell r="A2899" t="str">
            <v>Bank (Money Center)</v>
          </cell>
          <cell r="B2899" t="str">
            <v>The Saudi Investment Bank (SASE:1030)</v>
          </cell>
          <cell r="C2899" t="str">
            <v>Saudi Arabia</v>
          </cell>
        </row>
        <row r="2900">
          <cell r="A2900" t="str">
            <v>Bank (Money Center)</v>
          </cell>
          <cell r="B2900" t="str">
            <v>United Bank Limited (KASE:UBL)</v>
          </cell>
          <cell r="C2900" t="str">
            <v>Pakistan</v>
          </cell>
        </row>
        <row r="2901">
          <cell r="A2901" t="str">
            <v>Bank (Money Center)</v>
          </cell>
          <cell r="B2901" t="str">
            <v>Boubyan Bank K.S.C.P. (KWSE:BOUBYAN)</v>
          </cell>
          <cell r="C2901" t="str">
            <v>Kuwait</v>
          </cell>
        </row>
        <row r="2902">
          <cell r="A2902" t="str">
            <v>Bank (Money Center)</v>
          </cell>
          <cell r="B2902" t="str">
            <v>Bank Audi S.A.L. (BDB:AUDI)</v>
          </cell>
          <cell r="C2902" t="str">
            <v>Lebanon</v>
          </cell>
        </row>
        <row r="2903">
          <cell r="A2903" t="str">
            <v>Bank (Money Center)</v>
          </cell>
          <cell r="B2903" t="str">
            <v>PT Bank Danamon Indonesia Tbk (JKSE:BDMN)</v>
          </cell>
          <cell r="C2903" t="str">
            <v>Indonesia</v>
          </cell>
        </row>
        <row r="2904">
          <cell r="A2904" t="str">
            <v>Bank (Money Center)</v>
          </cell>
          <cell r="B2904" t="str">
            <v>Republic Financial Holdings Limited (TTSE:RFHL)</v>
          </cell>
          <cell r="C2904" t="str">
            <v>Trinidad &amp; Tobago</v>
          </cell>
        </row>
        <row r="2905">
          <cell r="A2905" t="str">
            <v>Bank (Money Center)</v>
          </cell>
          <cell r="B2905" t="str">
            <v>Qatar International Islamic Bank (Q.S.C) (DSM:QIIK)</v>
          </cell>
          <cell r="C2905" t="str">
            <v>Qatar</v>
          </cell>
        </row>
        <row r="2906">
          <cell r="A2906" t="str">
            <v>Bank (Money Center)</v>
          </cell>
          <cell r="B2906" t="str">
            <v>Dah Sing Banking Group Limited (SEHK:2356)</v>
          </cell>
          <cell r="C2906" t="str">
            <v>Hong Kong</v>
          </cell>
        </row>
        <row r="2907">
          <cell r="A2907" t="str">
            <v>Bank (Money Center)</v>
          </cell>
          <cell r="B2907" t="str">
            <v>TMB Bank Public Company Limited (SET:TMB)</v>
          </cell>
          <cell r="C2907" t="str">
            <v>Thailand</v>
          </cell>
        </row>
        <row r="2908">
          <cell r="A2908" t="str">
            <v>Bank (Money Center)</v>
          </cell>
          <cell r="B2908" t="str">
            <v>MCB Bank Limited (KASE:MCB)</v>
          </cell>
          <cell r="C2908" t="str">
            <v>Pakistan</v>
          </cell>
        </row>
        <row r="2909">
          <cell r="A2909" t="str">
            <v>Bank (Money Center)</v>
          </cell>
          <cell r="B2909" t="str">
            <v>Doha Bank Q.S.C. (DSM:DHBK)</v>
          </cell>
          <cell r="C2909" t="str">
            <v>Qatar</v>
          </cell>
        </row>
        <row r="2910">
          <cell r="A2910" t="str">
            <v>Bank (Money Center)</v>
          </cell>
          <cell r="B2910" t="str">
            <v>Vietnam Joint Stock Commercial Bank For Industry And Trade (HOSE:CTG)</v>
          </cell>
          <cell r="C2910" t="str">
            <v>Vietnam</v>
          </cell>
        </row>
        <row r="2911">
          <cell r="A2911" t="str">
            <v>Bank (Money Center)</v>
          </cell>
          <cell r="B2911" t="str">
            <v>PT Bank Pembangunan Daerah Jawa Barat dan Banten Tbk (JKSE:BJBR)</v>
          </cell>
          <cell r="C2911" t="str">
            <v>Indonesia</v>
          </cell>
        </row>
        <row r="2912">
          <cell r="A2912" t="str">
            <v>Bank (Money Center)</v>
          </cell>
          <cell r="B2912" t="str">
            <v>Zagrebacka banka d.d. (ZGSE:ZABA-R-A)</v>
          </cell>
          <cell r="C2912" t="str">
            <v>Croatia</v>
          </cell>
        </row>
        <row r="2913">
          <cell r="A2913" t="str">
            <v>Bank (Money Center)</v>
          </cell>
          <cell r="B2913" t="str">
            <v>Israel Discount Bank Limited (TASE:DSCT)</v>
          </cell>
          <cell r="C2913" t="str">
            <v>Israel</v>
          </cell>
        </row>
        <row r="2914">
          <cell r="A2914" t="str">
            <v>Bank (Money Center)</v>
          </cell>
          <cell r="B2914" t="str">
            <v>Central Bank of India (BSE:532885)</v>
          </cell>
          <cell r="C2914" t="str">
            <v>India</v>
          </cell>
        </row>
        <row r="2915">
          <cell r="A2915" t="str">
            <v>Bank (Money Center)</v>
          </cell>
          <cell r="B2915" t="str">
            <v>Guaranty Trust Bank Plc (NGSE:GUARANTY)</v>
          </cell>
          <cell r="C2915" t="str">
            <v>Nigeria</v>
          </cell>
        </row>
        <row r="2916">
          <cell r="A2916" t="str">
            <v>Bank (Money Center)</v>
          </cell>
          <cell r="B2916" t="str">
            <v>Gulf Bank K.S.C.P. (KWSE:GBK)</v>
          </cell>
          <cell r="C2916" t="str">
            <v>Kuwait</v>
          </cell>
        </row>
        <row r="2917">
          <cell r="A2917" t="str">
            <v>Bank (Money Center)</v>
          </cell>
          <cell r="B2917" t="str">
            <v>Dah Sing Financial Holdings Limited (SEHK:440)</v>
          </cell>
          <cell r="C2917" t="str">
            <v>Hong Kong</v>
          </cell>
        </row>
        <row r="2918">
          <cell r="A2918" t="str">
            <v>Bank (Money Center)</v>
          </cell>
          <cell r="B2918" t="str">
            <v>The National Bank of Ras Al-Khaimah (P.S.C.) (ADX:RAKBANK)</v>
          </cell>
          <cell r="C2918" t="str">
            <v>United Arab Emirates</v>
          </cell>
        </row>
        <row r="2919">
          <cell r="A2919" t="str">
            <v>Bank (Money Center)</v>
          </cell>
          <cell r="B2919" t="str">
            <v>National Bank of Bahrain BSC (BAX:NBB)</v>
          </cell>
          <cell r="C2919" t="str">
            <v>Bahrain</v>
          </cell>
        </row>
        <row r="2920">
          <cell r="A2920" t="str">
            <v>Bank (Money Center)</v>
          </cell>
          <cell r="B2920" t="str">
            <v>Joint Stock Commercial Bank for Investment and Development of Vietnam (HOSE:BID)</v>
          </cell>
          <cell r="C2920" t="str">
            <v>Vietnam</v>
          </cell>
        </row>
        <row r="2921">
          <cell r="A2921" t="str">
            <v>Bank (Money Center)</v>
          </cell>
          <cell r="B2921" t="str">
            <v>IDBI Bank Limited (BSE:500116)</v>
          </cell>
          <cell r="C2921" t="str">
            <v>India</v>
          </cell>
        </row>
        <row r="2922">
          <cell r="A2922" t="str">
            <v>Bank (Money Center)</v>
          </cell>
          <cell r="B2922" t="str">
            <v>Canara Bank (BSE:532483)</v>
          </cell>
          <cell r="C2922" t="str">
            <v>India</v>
          </cell>
        </row>
        <row r="2923">
          <cell r="A2923" t="str">
            <v>Bank (Money Center)</v>
          </cell>
          <cell r="B2923" t="str">
            <v>Ahli United Bank K.S.C.P. (KWSE:ALMUTAHED)</v>
          </cell>
          <cell r="C2923" t="str">
            <v>Kuwait</v>
          </cell>
        </row>
        <row r="2924">
          <cell r="A2924" t="str">
            <v>Bank (Money Center)</v>
          </cell>
          <cell r="B2924" t="str">
            <v>Ahli Bank Q.S.C. (DSM:ABQK)</v>
          </cell>
          <cell r="C2924" t="str">
            <v>Qatar</v>
          </cell>
        </row>
        <row r="2925">
          <cell r="A2925" t="str">
            <v>Bank (Money Center)</v>
          </cell>
          <cell r="B2925" t="str">
            <v>Privredna banka Zagreb d.d. (ZGSE:PBZ-R-A)</v>
          </cell>
          <cell r="C2925" t="str">
            <v>Croatia</v>
          </cell>
        </row>
        <row r="2926">
          <cell r="A2926" t="str">
            <v>Bank (Money Center)</v>
          </cell>
          <cell r="B2926" t="str">
            <v>Banca Transilvania S.A. (BVB:TLV)</v>
          </cell>
          <cell r="C2926" t="str">
            <v>Romania</v>
          </cell>
        </row>
        <row r="2927">
          <cell r="A2927" t="str">
            <v>Bank (Money Center)</v>
          </cell>
          <cell r="B2927" t="str">
            <v>Burgan Bank K.P.S.C. (KWSE:BURG)</v>
          </cell>
          <cell r="C2927" t="str">
            <v>Kuwait</v>
          </cell>
        </row>
        <row r="2928">
          <cell r="A2928" t="str">
            <v>Bank (Money Center)</v>
          </cell>
          <cell r="B2928" t="str">
            <v>Commercial Bank of Kuwait K.P.S.C. (KWSE:CBK)</v>
          </cell>
          <cell r="C2928" t="str">
            <v>Kuwait</v>
          </cell>
        </row>
        <row r="2929">
          <cell r="A2929" t="str">
            <v>Bank (Money Center)</v>
          </cell>
          <cell r="B2929" t="str">
            <v>FirstCaribbean International Bank Limited (TTSE:FCI)</v>
          </cell>
          <cell r="C2929" t="str">
            <v>Barbados</v>
          </cell>
        </row>
        <row r="2930">
          <cell r="A2930" t="str">
            <v>Bank (Money Center)</v>
          </cell>
          <cell r="B2930" t="str">
            <v>Vseobecná úverová banka, a.s. (BSSE:1VUB02AE)</v>
          </cell>
          <cell r="C2930" t="str">
            <v>Slovakia</v>
          </cell>
        </row>
        <row r="2931">
          <cell r="A2931" t="str">
            <v>Bank (Money Center)</v>
          </cell>
          <cell r="B2931" t="str">
            <v>Banco de Occidente, S.A. (BVC:OCCIDENTE)</v>
          </cell>
          <cell r="C2931" t="str">
            <v>Colombia</v>
          </cell>
        </row>
        <row r="2932">
          <cell r="A2932" t="str">
            <v>Bank (Money Center)</v>
          </cell>
          <cell r="B2932" t="str">
            <v>BRD - Groupe Société Générale S.A. (BVB:BRD)</v>
          </cell>
          <cell r="C2932" t="str">
            <v>Romania</v>
          </cell>
        </row>
        <row r="2933">
          <cell r="A2933" t="str">
            <v>Bank (Money Center)</v>
          </cell>
          <cell r="B2933" t="str">
            <v>RBL Bank Limited (BSE:540065)</v>
          </cell>
          <cell r="C2933" t="str">
            <v>India</v>
          </cell>
        </row>
        <row r="2934">
          <cell r="A2934" t="str">
            <v>Bank (Money Center)</v>
          </cell>
          <cell r="B2934" t="str">
            <v>PT Bank OCBC NISP Tbk (JKSE:NISP)</v>
          </cell>
          <cell r="C2934" t="str">
            <v>Indonesia</v>
          </cell>
        </row>
        <row r="2935">
          <cell r="A2935" t="str">
            <v>Bank (Money Center)</v>
          </cell>
          <cell r="B2935" t="str">
            <v>The Federal Bank Limited (NSEI:FEDERALBNK)</v>
          </cell>
          <cell r="C2935" t="str">
            <v>India</v>
          </cell>
        </row>
        <row r="2936">
          <cell r="A2936" t="str">
            <v>Bank (Money Center)</v>
          </cell>
          <cell r="B2936" t="str">
            <v>Bank of Astana JSC (KAS:ABBN)</v>
          </cell>
          <cell r="C2936" t="str">
            <v>Kazakhstan</v>
          </cell>
        </row>
        <row r="2937">
          <cell r="A2937" t="str">
            <v>Bank (Money Center)</v>
          </cell>
          <cell r="B2937" t="str">
            <v>Al Khalij Commercial Bank (al khaliji) Q.S.C. (DSM:KCBK)</v>
          </cell>
          <cell r="C2937" t="str">
            <v>Qatar</v>
          </cell>
        </row>
        <row r="2938">
          <cell r="A2938" t="str">
            <v>Bank (Money Center)</v>
          </cell>
          <cell r="B2938" t="str">
            <v>Credit Bank of Moscow (public joint-stock company) (MISX:CBOM)</v>
          </cell>
          <cell r="C2938" t="str">
            <v>Russia</v>
          </cell>
        </row>
        <row r="2939">
          <cell r="A2939" t="str">
            <v>Bank (Money Center)</v>
          </cell>
          <cell r="B2939" t="str">
            <v>Bank of India Limited (BSE:532149)</v>
          </cell>
          <cell r="C2939" t="str">
            <v>India</v>
          </cell>
        </row>
        <row r="2940">
          <cell r="A2940" t="str">
            <v>Bank (Money Center)</v>
          </cell>
          <cell r="B2940" t="str">
            <v>Banco Patagonia S.A. (BASE:BPAT)</v>
          </cell>
          <cell r="C2940" t="str">
            <v>Argentina</v>
          </cell>
        </row>
        <row r="2941">
          <cell r="A2941" t="str">
            <v>Bank (Money Center)</v>
          </cell>
          <cell r="B2941" t="str">
            <v>The Bank of N.T. Butterfield &amp; Son Limited (BER:NTB.BH)</v>
          </cell>
          <cell r="C2941" t="str">
            <v>Bermuda</v>
          </cell>
        </row>
        <row r="2942">
          <cell r="A2942" t="str">
            <v>Bank (Money Center)</v>
          </cell>
          <cell r="B2942" t="str">
            <v>UnionBank of the Philippines (PSE:UBP)</v>
          </cell>
          <cell r="C2942" t="str">
            <v>Philippines</v>
          </cell>
        </row>
        <row r="2943">
          <cell r="A2943" t="str">
            <v>Bank (Money Center)</v>
          </cell>
          <cell r="B2943" t="str">
            <v>Al Ahli Bank of Kuwait K.S.C.P. (KWSE:ABK)</v>
          </cell>
          <cell r="C2943" t="str">
            <v>Kuwait</v>
          </cell>
        </row>
        <row r="2944">
          <cell r="A2944" t="str">
            <v>Bank (Money Center)</v>
          </cell>
          <cell r="B2944" t="str">
            <v>Indian Bank (BSE:532814)</v>
          </cell>
          <cell r="C2944" t="str">
            <v>India</v>
          </cell>
        </row>
        <row r="2945">
          <cell r="A2945" t="str">
            <v>Bank (Money Center)</v>
          </cell>
          <cell r="B2945" t="str">
            <v>The National Bank Of Umm Al Qaiwain psc (ADX:NBQ)</v>
          </cell>
          <cell r="C2945" t="str">
            <v>United Arab Emirates</v>
          </cell>
        </row>
        <row r="2946">
          <cell r="A2946" t="str">
            <v>Bank (Money Center)</v>
          </cell>
          <cell r="B2946" t="str">
            <v>Scotiabank Trinidad and Tobago Limited (TTSE:SBTT)</v>
          </cell>
          <cell r="C2946" t="str">
            <v>Trinidad &amp; Tobago</v>
          </cell>
        </row>
        <row r="2947">
          <cell r="A2947" t="str">
            <v>Bank (Money Center)</v>
          </cell>
          <cell r="B2947" t="str">
            <v>Joint Stock Commercial Bank ROSBANK (Public joint-stock company) (MISX:ROSB)</v>
          </cell>
          <cell r="C2947" t="str">
            <v>Russia</v>
          </cell>
        </row>
        <row r="2948">
          <cell r="A2948" t="str">
            <v>Bank (Money Center)</v>
          </cell>
          <cell r="B2948" t="str">
            <v>China Banking Corporation (PSE:CHIB)</v>
          </cell>
          <cell r="C2948" t="str">
            <v>Philippines</v>
          </cell>
        </row>
        <row r="2949">
          <cell r="A2949" t="str">
            <v>Bank (Money Center)</v>
          </cell>
          <cell r="B2949" t="str">
            <v>National Bank of Pakistan (KASE:NBP)</v>
          </cell>
          <cell r="C2949" t="str">
            <v>Pakistan</v>
          </cell>
        </row>
        <row r="2950">
          <cell r="A2950" t="str">
            <v>Bank (Money Center)</v>
          </cell>
          <cell r="B2950" t="str">
            <v>Zenith Bank Plc (NGSE:ZENITHBANK)</v>
          </cell>
          <cell r="C2950" t="str">
            <v>Nigeria</v>
          </cell>
        </row>
        <row r="2951">
          <cell r="A2951" t="str">
            <v>Bank (Money Center)</v>
          </cell>
          <cell r="B2951" t="str">
            <v>Bank AlJazira (SASE:1020)</v>
          </cell>
          <cell r="C2951" t="str">
            <v>Saudi Arabia</v>
          </cell>
        </row>
        <row r="2952">
          <cell r="A2952" t="str">
            <v>Bank (Money Center)</v>
          </cell>
          <cell r="B2952" t="str">
            <v>Taiwan Business Bank Co., Ltd. (TSEC:2834)</v>
          </cell>
          <cell r="C2952" t="str">
            <v>Taiwan</v>
          </cell>
        </row>
        <row r="2953">
          <cell r="A2953" t="str">
            <v>Bank (Money Center)</v>
          </cell>
          <cell r="B2953" t="str">
            <v>BIMB Holdings Berhad (KLSE:BIMB)</v>
          </cell>
          <cell r="C2953" t="str">
            <v>Malaysia</v>
          </cell>
        </row>
        <row r="2954">
          <cell r="A2954" t="str">
            <v>Bank (Money Center)</v>
          </cell>
          <cell r="B2954" t="str">
            <v>QNB Alahli Bank (S.A.E) (CASE:QNBA)</v>
          </cell>
          <cell r="C2954" t="str">
            <v>Egypt</v>
          </cell>
        </row>
        <row r="2955">
          <cell r="A2955" t="str">
            <v>Bank (Money Center)</v>
          </cell>
          <cell r="B2955" t="str">
            <v>First International Bank of Israel Ltd. (TASE:FTIN)</v>
          </cell>
          <cell r="C2955" t="str">
            <v>Israel</v>
          </cell>
        </row>
        <row r="2956">
          <cell r="A2956" t="str">
            <v>Bank (Money Center)</v>
          </cell>
          <cell r="B2956" t="str">
            <v>Thanachart Capital Public Company Limited (SET:TCAP)</v>
          </cell>
          <cell r="C2956" t="str">
            <v>Thailand</v>
          </cell>
        </row>
        <row r="2957">
          <cell r="A2957" t="str">
            <v>Bank (Money Center)</v>
          </cell>
          <cell r="B2957" t="str">
            <v>MCB Group Limited (MUSE:MCBG)</v>
          </cell>
          <cell r="C2957" t="str">
            <v>Mauritius</v>
          </cell>
        </row>
        <row r="2958">
          <cell r="A2958" t="str">
            <v>Bank (Money Center)</v>
          </cell>
          <cell r="B2958" t="str">
            <v>Kiatnakin Bank Public Company Limited (SET:KKP)</v>
          </cell>
          <cell r="C2958" t="str">
            <v>Thailand</v>
          </cell>
        </row>
        <row r="2959">
          <cell r="A2959" t="str">
            <v>Bank (Money Center)</v>
          </cell>
          <cell r="B2959" t="str">
            <v>Philippine National Bank (PSE:PNB)</v>
          </cell>
          <cell r="C2959" t="str">
            <v>Philippines</v>
          </cell>
        </row>
        <row r="2960">
          <cell r="A2960" t="str">
            <v>Bank (Money Center)</v>
          </cell>
          <cell r="B2960" t="str">
            <v>Promsvyazbank PJSC (MISX:PSBR)</v>
          </cell>
          <cell r="C2960" t="str">
            <v>Russia</v>
          </cell>
        </row>
        <row r="2961">
          <cell r="A2961" t="str">
            <v>Bank (Money Center)</v>
          </cell>
          <cell r="B2961" t="str">
            <v>TISCO Financial Group Public Company Limited (SET:TISCO)</v>
          </cell>
          <cell r="C2961" t="str">
            <v>Thailand</v>
          </cell>
        </row>
        <row r="2962">
          <cell r="A2962" t="str">
            <v>Bank (Money Center)</v>
          </cell>
          <cell r="B2962" t="str">
            <v>P.T. Bank Pan Indonesia Tbk (JKSE:PNBN)</v>
          </cell>
          <cell r="C2962" t="str">
            <v>Indonesia</v>
          </cell>
        </row>
        <row r="2963">
          <cell r="A2963" t="str">
            <v>Bank (Money Center)</v>
          </cell>
          <cell r="B2963" t="str">
            <v>PT Bank Mega Tbk (JKSE:MEGA)</v>
          </cell>
          <cell r="C2963" t="str">
            <v>Indonesia</v>
          </cell>
        </row>
        <row r="2964">
          <cell r="A2964" t="str">
            <v>Bank (Money Center)</v>
          </cell>
          <cell r="B2964" t="str">
            <v>First Citizens Bank Limited (TTSE:FIRST)</v>
          </cell>
          <cell r="C2964" t="str">
            <v>Trinidad &amp; Tobago</v>
          </cell>
        </row>
        <row r="2965">
          <cell r="A2965" t="str">
            <v>Bank (Money Center)</v>
          </cell>
          <cell r="B2965" t="str">
            <v>Allied Bank Limited (KASE:ABL)</v>
          </cell>
          <cell r="C2965" t="str">
            <v>Pakistan</v>
          </cell>
        </row>
        <row r="2966">
          <cell r="A2966" t="str">
            <v>Bank (Money Center)</v>
          </cell>
          <cell r="B2966" t="str">
            <v>Banco Bilbao Vizcaya Argentaria Colombia S.A. (BVC:BBVACOL)</v>
          </cell>
          <cell r="C2966" t="str">
            <v>Colombia</v>
          </cell>
        </row>
        <row r="2967">
          <cell r="A2967" t="str">
            <v>Bank (Money Center)</v>
          </cell>
          <cell r="B2967" t="str">
            <v>Alliance Financial Group Berhad (KLSE:AFG)</v>
          </cell>
          <cell r="C2967" t="str">
            <v>Malaysia</v>
          </cell>
        </row>
        <row r="2968">
          <cell r="A2968" t="str">
            <v>Bank (Money Center)</v>
          </cell>
          <cell r="B2968" t="str">
            <v>Chong Hing Bank Limited (SEHK:1111)</v>
          </cell>
          <cell r="C2968" t="str">
            <v>Hong Kong</v>
          </cell>
        </row>
        <row r="2969">
          <cell r="A2969" t="str">
            <v>Bank (Money Center)</v>
          </cell>
          <cell r="B2969" t="str">
            <v>Union Bank of India (BSE:532477)</v>
          </cell>
          <cell r="C2969" t="str">
            <v>India</v>
          </cell>
        </row>
        <row r="2970">
          <cell r="A2970" t="str">
            <v>Bank (Money Center)</v>
          </cell>
          <cell r="B2970" t="str">
            <v>Banco Latinoamericano de Comercio Exterior, S.A (NYSE:BLX)</v>
          </cell>
          <cell r="C2970" t="str">
            <v>Panama</v>
          </cell>
        </row>
        <row r="2971">
          <cell r="A2971" t="str">
            <v>Bank (Money Center)</v>
          </cell>
          <cell r="B2971" t="str">
            <v>Bank ABC (BAX:ABC)</v>
          </cell>
          <cell r="C2971" t="str">
            <v>Bahrain</v>
          </cell>
        </row>
        <row r="2972">
          <cell r="A2972" t="str">
            <v>Bank (Money Center)</v>
          </cell>
          <cell r="B2972" t="str">
            <v>City Union Bank Limited (BSE:532210)</v>
          </cell>
          <cell r="C2972" t="str">
            <v>India</v>
          </cell>
        </row>
        <row r="2973">
          <cell r="A2973" t="str">
            <v>Bank (Money Center)</v>
          </cell>
          <cell r="B2973" t="str">
            <v>PT Bank Tabungan Pensiunan Nasional Tbk (JKSE:BTPN)</v>
          </cell>
          <cell r="C2973" t="str">
            <v>Indonesia</v>
          </cell>
        </row>
        <row r="2974">
          <cell r="A2974" t="str">
            <v>Bank (Money Center)</v>
          </cell>
          <cell r="B2974" t="str">
            <v>Bank Dhofar SAOG (MSM:BKDB)</v>
          </cell>
          <cell r="C2974" t="str">
            <v>Oman</v>
          </cell>
        </row>
        <row r="2975">
          <cell r="A2975" t="str">
            <v>Bank (Money Center)</v>
          </cell>
          <cell r="B2975" t="str">
            <v>BBK B.S.C. (BAX:BBK)</v>
          </cell>
          <cell r="C2975" t="str">
            <v>Bahrain</v>
          </cell>
        </row>
        <row r="2976">
          <cell r="A2976" t="str">
            <v>Bank (Money Center)</v>
          </cell>
          <cell r="B2976" t="str">
            <v>Equity Group Holdings Limited (NASE:EQTY.O)</v>
          </cell>
          <cell r="C2976" t="str">
            <v>Kenya</v>
          </cell>
        </row>
        <row r="2977">
          <cell r="A2977" t="str">
            <v>Bank (Money Center)</v>
          </cell>
          <cell r="B2977" t="str">
            <v>Grupo Security S.A. (SNSE:SECURITY)</v>
          </cell>
          <cell r="C2977" t="str">
            <v>Chile</v>
          </cell>
        </row>
        <row r="2978">
          <cell r="A2978" t="str">
            <v>Bank (Money Center)</v>
          </cell>
          <cell r="B2978" t="str">
            <v>Military Commercial Joint Stock Bank (HOSE:MBB)</v>
          </cell>
          <cell r="C2978" t="str">
            <v>Vietnam</v>
          </cell>
        </row>
        <row r="2979">
          <cell r="A2979" t="str">
            <v>Bank (Money Center)</v>
          </cell>
          <cell r="B2979" t="str">
            <v>Indian Overseas Bank (BSE:532388)</v>
          </cell>
          <cell r="C2979" t="str">
            <v>India</v>
          </cell>
        </row>
        <row r="2980">
          <cell r="A2980" t="str">
            <v>Bank (Money Center)</v>
          </cell>
          <cell r="B2980" t="str">
            <v>AFFIN Holdings Berhad (KLSE:AFFIN)</v>
          </cell>
          <cell r="C2980" t="str">
            <v>Malaysia</v>
          </cell>
        </row>
        <row r="2981">
          <cell r="A2981" t="str">
            <v>Bank (Money Center)</v>
          </cell>
          <cell r="B2981" t="str">
            <v>Sharjah Islamic Bank PJSC (ADX:SIB)</v>
          </cell>
          <cell r="C2981" t="str">
            <v>United Arab Emirates</v>
          </cell>
        </row>
        <row r="2982">
          <cell r="A2982" t="str">
            <v>Bank (Money Center)</v>
          </cell>
          <cell r="B2982" t="str">
            <v>Bank of Beirut s.a.l. (BDB:BOB)</v>
          </cell>
          <cell r="C2982" t="str">
            <v>Lebanon</v>
          </cell>
        </row>
        <row r="2983">
          <cell r="A2983" t="str">
            <v>Bank (Money Center)</v>
          </cell>
          <cell r="B2983" t="str">
            <v>King's Town Bank Co., Ltd. (TSEC:2809)</v>
          </cell>
          <cell r="C2983" t="str">
            <v>Taiwan</v>
          </cell>
        </row>
        <row r="2984">
          <cell r="A2984" t="str">
            <v>Bank (Money Center)</v>
          </cell>
          <cell r="B2984" t="str">
            <v>Invest bank PSC (ADX:INVESTB)</v>
          </cell>
          <cell r="C2984" t="str">
            <v>United Arab Emirates</v>
          </cell>
        </row>
        <row r="2985">
          <cell r="A2985" t="str">
            <v>Bank (Money Center)</v>
          </cell>
          <cell r="B2985" t="str">
            <v>Byblos Bank S.A.L. (BDB:BYB)</v>
          </cell>
          <cell r="C2985" t="str">
            <v>Lebanon</v>
          </cell>
        </row>
        <row r="2986">
          <cell r="A2986" t="str">
            <v>Bank (Money Center)</v>
          </cell>
          <cell r="B2986" t="str">
            <v>National Commercial Bank Jamaica Limited (JMSE:NCBJ)</v>
          </cell>
          <cell r="C2986" t="str">
            <v>Jamaica</v>
          </cell>
        </row>
        <row r="2987">
          <cell r="A2987" t="str">
            <v>Bank (Money Center)</v>
          </cell>
          <cell r="B2987" t="str">
            <v>Grupo Supervielle S.A. (BASE:SUPV)</v>
          </cell>
          <cell r="C2987" t="str">
            <v>Argentina</v>
          </cell>
        </row>
        <row r="2988">
          <cell r="A2988" t="str">
            <v>Bank (Money Center)</v>
          </cell>
          <cell r="B2988" t="str">
            <v>Rizal Commercial Banking Corporation (PSE:RCB)</v>
          </cell>
          <cell r="C2988" t="str">
            <v>Philippines</v>
          </cell>
        </row>
        <row r="2989">
          <cell r="A2989" t="str">
            <v>Bank (Money Center)</v>
          </cell>
          <cell r="B2989" t="str">
            <v>Standard Chartered Bank (Pakistan) Limited (KASE:SCBPL)</v>
          </cell>
          <cell r="C2989" t="str">
            <v>Pakistan</v>
          </cell>
        </row>
        <row r="2990">
          <cell r="A2990" t="str">
            <v>Bank (Money Center)</v>
          </cell>
          <cell r="B2990" t="str">
            <v>National Bank of Oman SAOG (MSM:NBOB)</v>
          </cell>
          <cell r="C2990" t="str">
            <v>Oman</v>
          </cell>
        </row>
        <row r="2991">
          <cell r="A2991" t="str">
            <v>Bank (Money Center)</v>
          </cell>
          <cell r="B2991" t="str">
            <v>Taichung Commercial Bank Co., Ltd. (TSEC:2812)</v>
          </cell>
          <cell r="C2991" t="str">
            <v>Taiwan</v>
          </cell>
        </row>
        <row r="2992">
          <cell r="A2992" t="str">
            <v>Bank (Money Center)</v>
          </cell>
          <cell r="B2992" t="str">
            <v>Scotia Group Jamaica Limited (JMSE:SGJ)</v>
          </cell>
          <cell r="C2992" t="str">
            <v>Jamaica</v>
          </cell>
        </row>
        <row r="2993">
          <cell r="A2993" t="str">
            <v>Bank (Money Center)</v>
          </cell>
          <cell r="B2993" t="str">
            <v>FNB Namibia Holdings Limited (NMSE:FNB)</v>
          </cell>
          <cell r="C2993" t="str">
            <v>Namibia</v>
          </cell>
        </row>
        <row r="2994">
          <cell r="A2994" t="str">
            <v>Bank (Money Center)</v>
          </cell>
          <cell r="B2994" t="str">
            <v>CIMB Thai Bank Public Company Limited (SET:CIMBT)</v>
          </cell>
          <cell r="C2994" t="str">
            <v>Thailand</v>
          </cell>
        </row>
        <row r="2995">
          <cell r="A2995" t="str">
            <v>Bank (Money Center)</v>
          </cell>
          <cell r="B2995" t="str">
            <v>JSC TBC Bank (LSE:TBCG)</v>
          </cell>
          <cell r="C2995" t="str">
            <v>Georgia</v>
          </cell>
        </row>
        <row r="2996">
          <cell r="A2996" t="str">
            <v>Bank (Money Center)</v>
          </cell>
          <cell r="B2996" t="str">
            <v>Far Eastern International Bank Ltd. (TSEC:2845)</v>
          </cell>
          <cell r="C2996" t="str">
            <v>Taiwan</v>
          </cell>
        </row>
        <row r="2997">
          <cell r="A2997" t="str">
            <v>Bank (Money Center)</v>
          </cell>
          <cell r="B2997" t="str">
            <v>Kenya Commercial Bank Limited (NASE:KCB)</v>
          </cell>
          <cell r="C2997" t="str">
            <v>Kenya</v>
          </cell>
        </row>
        <row r="2998">
          <cell r="A2998" t="str">
            <v>Bank (Money Center)</v>
          </cell>
          <cell r="B2998" t="str">
            <v>Commercial Bank of Ceylon PLC (COSE:COMB-N-0000)</v>
          </cell>
          <cell r="C2998" t="str">
            <v>Sri Lanka</v>
          </cell>
        </row>
        <row r="2999">
          <cell r="A2999" t="str">
            <v>Bank (Money Center)</v>
          </cell>
          <cell r="B2999" t="str">
            <v>Oman International Development and Investment Company SAOG (MSM:OMVS)</v>
          </cell>
          <cell r="C2999" t="str">
            <v>Oman</v>
          </cell>
        </row>
        <row r="3000">
          <cell r="A3000" t="str">
            <v>Bank (Money Center)</v>
          </cell>
          <cell r="B3000" t="str">
            <v>Syndicate Bank (BSE:532276)</v>
          </cell>
          <cell r="C3000" t="str">
            <v>India</v>
          </cell>
        </row>
        <row r="3001">
          <cell r="A3001" t="str">
            <v>Bank (Money Center)</v>
          </cell>
          <cell r="B3001" t="str">
            <v>Jordan Islamic Bank (ASE:JOIB)</v>
          </cell>
          <cell r="C3001" t="str">
            <v>Jordan</v>
          </cell>
        </row>
        <row r="3002">
          <cell r="A3002" t="str">
            <v>Bank (Money Center)</v>
          </cell>
          <cell r="B3002" t="str">
            <v>Bank of Jordan (ASE:BOJX)</v>
          </cell>
          <cell r="C3002" t="str">
            <v>Jordan</v>
          </cell>
        </row>
        <row r="3003">
          <cell r="A3003" t="str">
            <v>Bank (Money Center)</v>
          </cell>
          <cell r="B3003" t="str">
            <v>Ecobank Transnational Incorporated (NGSE:ETI)</v>
          </cell>
          <cell r="C3003" t="str">
            <v>Togo</v>
          </cell>
        </row>
        <row r="3004">
          <cell r="A3004" t="str">
            <v>Bank (Money Center)</v>
          </cell>
          <cell r="B3004" t="str">
            <v>Bank Of Sharjah P.J.S.C. (ADX:BOS)</v>
          </cell>
          <cell r="C3004" t="str">
            <v>United Arab Emirates</v>
          </cell>
        </row>
        <row r="3005">
          <cell r="A3005" t="str">
            <v>Bank (Money Center)</v>
          </cell>
          <cell r="B3005" t="str">
            <v>Banque Marocaine pour le Commerce et l'Industrie (CBSE:BCI)</v>
          </cell>
          <cell r="C3005" t="str">
            <v>Morocco</v>
          </cell>
        </row>
        <row r="3006">
          <cell r="A3006" t="str">
            <v>Bank (Money Center)</v>
          </cell>
          <cell r="B3006" t="str">
            <v>Crédit Immobilier et Hôtelier SA (CBSE:CIH)</v>
          </cell>
          <cell r="C3006" t="str">
            <v>Morocco</v>
          </cell>
        </row>
        <row r="3007">
          <cell r="A3007" t="str">
            <v>Bank (Money Center)</v>
          </cell>
          <cell r="B3007" t="str">
            <v>UCO Bank (BSE:532505)</v>
          </cell>
          <cell r="C3007" t="str">
            <v>India</v>
          </cell>
        </row>
        <row r="3008">
          <cell r="A3008" t="str">
            <v>Bank (Money Center)</v>
          </cell>
          <cell r="B3008" t="str">
            <v>Asia Commercial Joint Stock Bank (HASTC:ACB)</v>
          </cell>
          <cell r="C3008" t="str">
            <v>Vietnam</v>
          </cell>
        </row>
        <row r="3009">
          <cell r="A3009" t="str">
            <v>Bank (Money Center)</v>
          </cell>
          <cell r="B3009" t="str">
            <v>United Gulf Bank B.S.C. (BAX:UGB)</v>
          </cell>
          <cell r="C3009" t="str">
            <v>Bahrain</v>
          </cell>
        </row>
        <row r="3010">
          <cell r="A3010" t="str">
            <v>Bank (Money Center)</v>
          </cell>
          <cell r="B3010" t="str">
            <v>EnTie Commercial Bank Co., Ltd. (TSEC:2849)</v>
          </cell>
          <cell r="C3010" t="str">
            <v>Taiwan</v>
          </cell>
        </row>
        <row r="3011">
          <cell r="A3011" t="str">
            <v>Bank (Money Center)</v>
          </cell>
          <cell r="B3011" t="str">
            <v>Sai Gon Thuong Tin Commercial Joint Stock Bank (HOSE:STB)</v>
          </cell>
          <cell r="C3011" t="str">
            <v>Vietnam</v>
          </cell>
        </row>
        <row r="3012">
          <cell r="A3012" t="str">
            <v>Bank (Money Center)</v>
          </cell>
          <cell r="B3012" t="str">
            <v>JB Financial Group Co., Ltd. (KOSE:A175330)</v>
          </cell>
          <cell r="C3012" t="str">
            <v>South Korea</v>
          </cell>
        </row>
        <row r="3013">
          <cell r="A3013" t="str">
            <v>Bank (Money Center)</v>
          </cell>
          <cell r="B3013" t="str">
            <v>The Karur Vysya Bank Limited (BSE:590003)</v>
          </cell>
          <cell r="C3013" t="str">
            <v>India</v>
          </cell>
        </row>
        <row r="3014">
          <cell r="A3014" t="str">
            <v>Bank (Money Center)</v>
          </cell>
          <cell r="B3014" t="str">
            <v>Ahli Bank SAOG (MSM:ABOB)</v>
          </cell>
          <cell r="C3014" t="str">
            <v>Oman</v>
          </cell>
        </row>
        <row r="3015">
          <cell r="A3015" t="str">
            <v>Bank (Money Center)</v>
          </cell>
          <cell r="B3015" t="str">
            <v>Warba Bank K.S.C.P. (KWSE:WARBABANK)</v>
          </cell>
          <cell r="C3015" t="str">
            <v>Kuwait</v>
          </cell>
        </row>
        <row r="3016">
          <cell r="A3016" t="str">
            <v>Bank (Money Center)</v>
          </cell>
          <cell r="B3016" t="str">
            <v>Société Générale de Banques en Côte d'Ivoire, S.A. (BRVM:SGBC)</v>
          </cell>
          <cell r="C3016" t="str">
            <v>Ivory Coast</v>
          </cell>
        </row>
        <row r="3017">
          <cell r="A3017" t="str">
            <v>Bank (Money Center)</v>
          </cell>
          <cell r="B3017" t="str">
            <v>Union Bank of Taiwan (TSEC:2838)</v>
          </cell>
          <cell r="C3017" t="str">
            <v>Taiwan</v>
          </cell>
        </row>
        <row r="3018">
          <cell r="A3018" t="str">
            <v>Bank (Money Center)</v>
          </cell>
          <cell r="B3018" t="str">
            <v>Corporation Bank (BSE:532179)</v>
          </cell>
          <cell r="C3018" t="str">
            <v>India</v>
          </cell>
        </row>
        <row r="3019">
          <cell r="A3019" t="str">
            <v>Bank (Money Center)</v>
          </cell>
          <cell r="B3019" t="str">
            <v>State Bank of Bikaner &amp; Jaipur (BSE:501061)</v>
          </cell>
          <cell r="C3019" t="str">
            <v>India</v>
          </cell>
        </row>
        <row r="3020">
          <cell r="A3020" t="str">
            <v>Bank (Money Center)</v>
          </cell>
          <cell r="B3020" t="str">
            <v>Vijaya Bank (BSE:532401)</v>
          </cell>
          <cell r="C3020" t="str">
            <v>India</v>
          </cell>
        </row>
        <row r="3021">
          <cell r="A3021" t="str">
            <v>Bank (Money Center)</v>
          </cell>
          <cell r="B3021" t="str">
            <v>First National Bank of Botswana Limited (BSM:FNBB)</v>
          </cell>
          <cell r="C3021" t="str">
            <v>Botswana</v>
          </cell>
        </row>
        <row r="3022">
          <cell r="A3022" t="str">
            <v>Bank (Money Center)</v>
          </cell>
          <cell r="B3022" t="str">
            <v>Al Salam Bank-Bahrain B.S.C. (BAX:SALAM)</v>
          </cell>
          <cell r="C3022" t="str">
            <v>Bahrain</v>
          </cell>
        </row>
        <row r="3023">
          <cell r="A3023" t="str">
            <v>Bank (Money Center)</v>
          </cell>
          <cell r="B3023" t="str">
            <v>Bank Sohar SAOG (MSM:BKSB)</v>
          </cell>
          <cell r="C3023" t="str">
            <v>Oman</v>
          </cell>
        </row>
        <row r="3024">
          <cell r="A3024" t="str">
            <v>Bank (Money Center)</v>
          </cell>
          <cell r="B3024" t="str">
            <v>Banque Internationale Arabe de Tunisie (BVMT:BIAT)</v>
          </cell>
          <cell r="C3024" t="str">
            <v>Tunisia</v>
          </cell>
        </row>
        <row r="3025">
          <cell r="A3025" t="str">
            <v>Bank (Money Center)</v>
          </cell>
          <cell r="B3025" t="str">
            <v>Allahabad Bank (BSE:532480)</v>
          </cell>
          <cell r="C3025" t="str">
            <v>India</v>
          </cell>
        </row>
        <row r="3026">
          <cell r="A3026" t="str">
            <v>Bank (Money Center)</v>
          </cell>
          <cell r="B3026" t="str">
            <v>CAL Bank Limited (GHSE:CAL)</v>
          </cell>
          <cell r="C3026" t="str">
            <v>Ghana</v>
          </cell>
        </row>
        <row r="3027">
          <cell r="A3027" t="str">
            <v>Bank (Money Center)</v>
          </cell>
          <cell r="B3027" t="str">
            <v>Rupali Bank Limited (DSE:RUPALIBANK)</v>
          </cell>
          <cell r="C3027" t="str">
            <v>Bangladesh</v>
          </cell>
        </row>
        <row r="3028">
          <cell r="A3028" t="str">
            <v>Bank (Money Center)</v>
          </cell>
          <cell r="B3028" t="str">
            <v>Central Cooperative Bank Plc (BUL:4CF)</v>
          </cell>
          <cell r="C3028" t="str">
            <v>Bulgaria</v>
          </cell>
        </row>
        <row r="3029">
          <cell r="A3029" t="str">
            <v>Bank (Money Center)</v>
          </cell>
          <cell r="B3029" t="str">
            <v>Bank Of Africa-Senegal (BRVM:BOAS)</v>
          </cell>
          <cell r="C3029" t="str">
            <v>Senegal</v>
          </cell>
        </row>
        <row r="3030">
          <cell r="A3030" t="str">
            <v>Bank (Money Center)</v>
          </cell>
          <cell r="B3030" t="str">
            <v>PT Bank Panin Dubai Syariah Tbk (JKSE:PNBS)</v>
          </cell>
          <cell r="C3030" t="str">
            <v>Indonesia</v>
          </cell>
        </row>
        <row r="3031">
          <cell r="A3031" t="str">
            <v>Bank (Money Center)</v>
          </cell>
          <cell r="B3031" t="str">
            <v>Bank of Baroda (Uganda) Limited (UGSE:BOBU)</v>
          </cell>
          <cell r="C3031" t="str">
            <v>Uganda</v>
          </cell>
        </row>
        <row r="3032">
          <cell r="A3032" t="str">
            <v>Bank (Money Center)</v>
          </cell>
          <cell r="B3032" t="str">
            <v>The Premier Bank Limited (DSE:PREMIERBAN)</v>
          </cell>
          <cell r="C3032" t="str">
            <v>Bangladesh</v>
          </cell>
        </row>
        <row r="3033">
          <cell r="A3033" t="str">
            <v>Bank (Money Center)</v>
          </cell>
          <cell r="B3033" t="str">
            <v>Joint Stock Company Bank CenterCredit (KAS:CCBN)</v>
          </cell>
          <cell r="C3033" t="str">
            <v>Kazakhstan</v>
          </cell>
        </row>
        <row r="3034">
          <cell r="A3034" t="str">
            <v>Bank (Money Center)</v>
          </cell>
          <cell r="B3034" t="str">
            <v>Fidelity Bank Plc (NGSE:FIDELITYBK)</v>
          </cell>
          <cell r="C3034" t="str">
            <v>Nigeria</v>
          </cell>
        </row>
        <row r="3035">
          <cell r="A3035" t="str">
            <v>Bank (Money Center)</v>
          </cell>
          <cell r="B3035" t="str">
            <v>Abu Dhabi Islamic Bank - Egypt (S.A.E) (CASE:ADIB)</v>
          </cell>
          <cell r="C3035" t="str">
            <v>Egypt</v>
          </cell>
        </row>
        <row r="3036">
          <cell r="A3036" t="str">
            <v>Bank (Money Center)</v>
          </cell>
          <cell r="B3036" t="str">
            <v>Sterling Bank plc (NGSE:STERLNBANK)</v>
          </cell>
          <cell r="C3036" t="str">
            <v>Nigeria</v>
          </cell>
        </row>
        <row r="3037">
          <cell r="A3037" t="str">
            <v>Bank (Money Center)</v>
          </cell>
          <cell r="B3037" t="str">
            <v>FCMB Group Plc (NGSE:FCMB)</v>
          </cell>
          <cell r="C3037" t="str">
            <v>Nigeria</v>
          </cell>
        </row>
        <row r="3038">
          <cell r="A3038" t="str">
            <v>Bank (Money Center)</v>
          </cell>
          <cell r="B3038" t="str">
            <v>Samba Bank Limited (KASE:SBL)</v>
          </cell>
          <cell r="C3038" t="str">
            <v>Pakistan</v>
          </cell>
        </row>
        <row r="3039">
          <cell r="A3039" t="str">
            <v>Bank (Money Center)</v>
          </cell>
          <cell r="B3039" t="str">
            <v>Wema Bank PLC (NGSE:WEMABANK)</v>
          </cell>
          <cell r="C3039" t="str">
            <v>Nigeria</v>
          </cell>
        </row>
        <row r="3040">
          <cell r="A3040" t="str">
            <v>Bank (Money Center)</v>
          </cell>
          <cell r="B3040" t="str">
            <v>Diamond Bank Plc (NGSE:DIAMONDBNK)</v>
          </cell>
          <cell r="C3040" t="str">
            <v>Nigeria</v>
          </cell>
        </row>
        <row r="3041">
          <cell r="A3041" t="str">
            <v>Bank (Money Center)</v>
          </cell>
          <cell r="B3041" t="str">
            <v>Bulgarian-American Credit Bank AD (BUL:5BN)</v>
          </cell>
          <cell r="C3041" t="str">
            <v>Bulgaria</v>
          </cell>
        </row>
        <row r="3042">
          <cell r="A3042" t="str">
            <v>Bank (Money Center)</v>
          </cell>
          <cell r="B3042" t="str">
            <v>Societe Generale Ghana Limited (GHSE:SOGEGH)</v>
          </cell>
          <cell r="C3042" t="str">
            <v>Ghana</v>
          </cell>
        </row>
        <row r="3043">
          <cell r="A3043" t="str">
            <v>Bank (Money Center)</v>
          </cell>
          <cell r="B3043" t="str">
            <v>ABC Banking Corporation Ltd (MUSE:ABCB)</v>
          </cell>
          <cell r="C3043" t="str">
            <v>Mauritius</v>
          </cell>
        </row>
        <row r="3044">
          <cell r="A3044" t="str">
            <v>Bank (Money Center)</v>
          </cell>
          <cell r="B3044" t="str">
            <v>Suez Canal Bank (S.A.E.) (CASE:CANA)</v>
          </cell>
          <cell r="C3044" t="str">
            <v>Egypt</v>
          </cell>
        </row>
        <row r="3045">
          <cell r="A3045" t="str">
            <v>Bank (Money Center)</v>
          </cell>
          <cell r="B3045" t="str">
            <v>PT Bank Ina Perdana Tbk (JKSE:BINA)</v>
          </cell>
          <cell r="C3045" t="str">
            <v>Indonesia</v>
          </cell>
        </row>
        <row r="3046">
          <cell r="A3046" t="str">
            <v>Bank (Money Center)</v>
          </cell>
          <cell r="B3046" t="str">
            <v>Banca Comerciala Carpatica S.A. (BVB:BCC)</v>
          </cell>
          <cell r="C3046" t="str">
            <v>Romania</v>
          </cell>
        </row>
        <row r="3047">
          <cell r="A3047" t="str">
            <v>Bank (Money Center)</v>
          </cell>
          <cell r="B3047" t="str">
            <v>Zambia National Commercial Bank Plc (LUSE:ZANACO)</v>
          </cell>
          <cell r="C3047" t="str">
            <v>Zambia</v>
          </cell>
        </row>
        <row r="3048">
          <cell r="A3048" t="str">
            <v>Bank (Money Center)</v>
          </cell>
          <cell r="B3048" t="str">
            <v>Al Salam Bank Sudan (DFM:ALSALAMSUDAN)</v>
          </cell>
          <cell r="C3048" t="str">
            <v>Sudan</v>
          </cell>
        </row>
        <row r="3049">
          <cell r="A3049" t="str">
            <v>Bank (Money Center)</v>
          </cell>
          <cell r="B3049" t="str">
            <v>Pan Asia Banking Corporation PLC (COSE:PABC-N-0000)</v>
          </cell>
          <cell r="C3049" t="str">
            <v>Sri Lanka</v>
          </cell>
        </row>
        <row r="3050">
          <cell r="A3050" t="str">
            <v>Bank (Money Center)</v>
          </cell>
          <cell r="B3050" t="str">
            <v>Pivdennyi Bank (UKR:BPVD)</v>
          </cell>
          <cell r="C3050" t="str">
            <v>Ukraine</v>
          </cell>
        </row>
        <row r="3051">
          <cell r="A3051" t="str">
            <v>Bank (Money Center)</v>
          </cell>
          <cell r="B3051" t="str">
            <v>Amãna Bank PLC (COSE:ABL-N-0000)</v>
          </cell>
          <cell r="C3051" t="str">
            <v>Sri Lanka</v>
          </cell>
        </row>
        <row r="3052">
          <cell r="A3052" t="str">
            <v>Bank (Money Center)</v>
          </cell>
          <cell r="B3052" t="str">
            <v>Public Joint Stock Company Best Efforts Bank (MISX:ALBK)</v>
          </cell>
          <cell r="C3052" t="str">
            <v>Russia</v>
          </cell>
        </row>
        <row r="3053">
          <cell r="A3053" t="str">
            <v>Bank (Money Center)</v>
          </cell>
          <cell r="B3053" t="str">
            <v>Sanasa Development Bank PLC (COSE:SDB-N-0000)</v>
          </cell>
          <cell r="C3053" t="str">
            <v>Sri Lanka</v>
          </cell>
        </row>
        <row r="3054">
          <cell r="A3054" t="str">
            <v>Bank (Money Center)</v>
          </cell>
          <cell r="B3054" t="str">
            <v>Vaba d.d. banka (ZGSE:BPBA-R-A)</v>
          </cell>
          <cell r="C3054" t="str">
            <v>Croatia</v>
          </cell>
        </row>
        <row r="3055">
          <cell r="A3055" t="str">
            <v>Bank (Money Center)</v>
          </cell>
          <cell r="B3055" t="str">
            <v>Public Joint-Stock Commercial Bank Primorye (MISX:PRMB)</v>
          </cell>
          <cell r="C3055" t="str">
            <v>Russia</v>
          </cell>
        </row>
        <row r="3056">
          <cell r="A3056" t="str">
            <v>Bank (Money Center)</v>
          </cell>
          <cell r="B3056" t="str">
            <v>PT Bank Mitraniaga Tbk (JKSE:NAGA)</v>
          </cell>
          <cell r="C3056" t="str">
            <v>Indonesia</v>
          </cell>
        </row>
        <row r="3057">
          <cell r="A3057" t="str">
            <v>Bank (Money Center)</v>
          </cell>
          <cell r="B3057" t="str">
            <v>Skye Bank Plc (NGSE:SKYEBANK)</v>
          </cell>
          <cell r="C3057" t="str">
            <v>Nigeria</v>
          </cell>
        </row>
        <row r="3058">
          <cell r="A3058" t="str">
            <v>Bank (Money Center)</v>
          </cell>
          <cell r="B3058" t="str">
            <v>Istarska Kreditna Banka (ZGSE:IKBA-R-A)</v>
          </cell>
          <cell r="C3058" t="str">
            <v>Croatia</v>
          </cell>
        </row>
        <row r="3059">
          <cell r="A3059" t="str">
            <v>Bank (Money Center)</v>
          </cell>
          <cell r="B3059" t="str">
            <v>National Bank of Kenya Limited (NASE:NBK.O)</v>
          </cell>
          <cell r="C3059" t="str">
            <v>Kenya</v>
          </cell>
        </row>
        <row r="3060">
          <cell r="A3060" t="str">
            <v>Bank (Money Center)</v>
          </cell>
          <cell r="B3060" t="str">
            <v>Kreditna Banka Zagreb d.d. (ZGSE:KBZ-R-A)</v>
          </cell>
          <cell r="C3060" t="str">
            <v>Croatia</v>
          </cell>
        </row>
        <row r="3061">
          <cell r="A3061" t="str">
            <v>Bank (Money Center)</v>
          </cell>
          <cell r="B3061" t="str">
            <v>Unity Bank Plc (NGSE:UNITYBNK)</v>
          </cell>
          <cell r="C3061" t="str">
            <v>Nigeria</v>
          </cell>
        </row>
        <row r="3062">
          <cell r="A3062" t="str">
            <v>Bank (Money Center)</v>
          </cell>
          <cell r="B3062" t="str">
            <v>CIBanco S.A. Institución de Banca Múltiple (BMV:GBMECK 13)</v>
          </cell>
          <cell r="C3062" t="str">
            <v>Mexico</v>
          </cell>
        </row>
        <row r="3063">
          <cell r="A3063" t="str">
            <v>Bank (Money Center)</v>
          </cell>
          <cell r="B3063" t="str">
            <v>PT Bank Harda Internasional Tbk (JKSE:BBHI)</v>
          </cell>
          <cell r="C3063" t="str">
            <v>Indonesia</v>
          </cell>
        </row>
        <row r="3064">
          <cell r="A3064" t="str">
            <v>Bank (Money Center)</v>
          </cell>
          <cell r="B3064" t="str">
            <v>PT Bank Artos Indonesia Tbk (JKSE:ARTO)</v>
          </cell>
          <cell r="C3064" t="str">
            <v>Indonesia</v>
          </cell>
        </row>
        <row r="3065">
          <cell r="A3065" t="str">
            <v>Bank (Money Center)</v>
          </cell>
          <cell r="B3065" t="str">
            <v>Halkbank a.d. (BELEX:CCNB)</v>
          </cell>
          <cell r="C3065" t="str">
            <v>Serbia</v>
          </cell>
        </row>
        <row r="3066">
          <cell r="A3066" t="str">
            <v>Bank (Money Center)</v>
          </cell>
          <cell r="B3066" t="str">
            <v>DCB Commercial Bank Plc (DAR:DCB)</v>
          </cell>
          <cell r="C3066" t="str">
            <v>Tanzania</v>
          </cell>
        </row>
        <row r="3067">
          <cell r="A3067" t="str">
            <v>Bank (Money Center)</v>
          </cell>
          <cell r="B3067" t="str">
            <v>Public Joint-Stock Company Joint-Stock Commercial Bank IndustrialBank (UKR:INDB)</v>
          </cell>
          <cell r="C3067" t="str">
            <v>Ukraine</v>
          </cell>
        </row>
        <row r="3068">
          <cell r="A3068" t="str">
            <v>Bank (Money Center)</v>
          </cell>
          <cell r="B3068" t="str">
            <v>JUBMES banka a.d. (BELEX:JMBN)</v>
          </cell>
          <cell r="C3068" t="str">
            <v>Serbia</v>
          </cell>
        </row>
        <row r="3069">
          <cell r="A3069" t="str">
            <v>Bank (Money Center)</v>
          </cell>
          <cell r="B3069" t="str">
            <v>NPF Microfinance Bank Plc (NGSE:NPFMCRFBK)</v>
          </cell>
          <cell r="C3069" t="str">
            <v>Nigeria</v>
          </cell>
        </row>
        <row r="3070">
          <cell r="A3070" t="str">
            <v>Bank (Money Center)</v>
          </cell>
          <cell r="B3070" t="str">
            <v>NBS Bank Limited (MAL:NBS)</v>
          </cell>
          <cell r="C3070" t="str">
            <v>Malawi</v>
          </cell>
        </row>
        <row r="3071">
          <cell r="A3071" t="str">
            <v>Bank (Money Center)</v>
          </cell>
          <cell r="B3071" t="str">
            <v>Kuznetsky Bank Public Joint Stock Company (MISX:KUZB)</v>
          </cell>
          <cell r="C3071" t="str">
            <v>Russia</v>
          </cell>
        </row>
        <row r="3072">
          <cell r="A3072" t="str">
            <v>Bank (Money Center)</v>
          </cell>
          <cell r="B3072" t="str">
            <v>UT Bank Limited (GHSE:UTB)</v>
          </cell>
          <cell r="C3072" t="str">
            <v>Ghana</v>
          </cell>
        </row>
        <row r="3073">
          <cell r="A3073" t="str">
            <v>Bank (Money Center)</v>
          </cell>
          <cell r="B3073" t="str">
            <v>Maendeleo Bank PLC (DAR:MBP)</v>
          </cell>
          <cell r="C3073" t="str">
            <v>Tanzania</v>
          </cell>
        </row>
        <row r="3074">
          <cell r="A3074" t="str">
            <v>Bank (Money Center)</v>
          </cell>
          <cell r="B3074" t="str">
            <v>National Real Estate Bank For Development (CASE:NRPD)</v>
          </cell>
          <cell r="C3074" t="str">
            <v>Egypt</v>
          </cell>
        </row>
        <row r="3075">
          <cell r="A3075" t="str">
            <v>Bank (Money Center)</v>
          </cell>
          <cell r="B3075" t="str">
            <v>LH Financial Group Public Company Limited (SET:LHBANK)</v>
          </cell>
          <cell r="C3075" t="str">
            <v>Thailand</v>
          </cell>
        </row>
        <row r="3076">
          <cell r="A3076" t="str">
            <v>Bank (Money Center)</v>
          </cell>
          <cell r="B3076" t="str">
            <v>Meezan Bank Limited (KASE:MEBL)</v>
          </cell>
          <cell r="C3076" t="str">
            <v>Pakistan</v>
          </cell>
        </row>
        <row r="3077">
          <cell r="A3077" t="str">
            <v>Bank (Money Center)</v>
          </cell>
          <cell r="B3077" t="str">
            <v>Public Joint Stock Company BANK URALSIB (MISX:USBN)</v>
          </cell>
          <cell r="C3077" t="str">
            <v>Russia</v>
          </cell>
        </row>
        <row r="3078">
          <cell r="A3078" t="str">
            <v>Bank (Money Center)</v>
          </cell>
          <cell r="B3078" t="str">
            <v>Standard Chartered Bank Kenya Limited (NASE:SCBK.O)</v>
          </cell>
          <cell r="C3078" t="str">
            <v>Kenya</v>
          </cell>
        </row>
        <row r="3079">
          <cell r="A3079" t="str">
            <v>Bank (Money Center)</v>
          </cell>
          <cell r="B3079" t="str">
            <v>Capricorn Investment Group Limited (NMSE:CGP)</v>
          </cell>
          <cell r="C3079" t="str">
            <v>Namibia</v>
          </cell>
        </row>
        <row r="3080">
          <cell r="A3080" t="str">
            <v>Bank (Money Center)</v>
          </cell>
          <cell r="B3080" t="str">
            <v>National Microfinance Bank Plc (DAR:NMB)</v>
          </cell>
          <cell r="C3080" t="str">
            <v>Tanzania</v>
          </cell>
        </row>
        <row r="3081">
          <cell r="A3081" t="str">
            <v>Bank (Money Center)</v>
          </cell>
          <cell r="B3081" t="str">
            <v>The Co-operative Bank of Kenya Limited (NASE:COOP.O)</v>
          </cell>
          <cell r="C3081" t="str">
            <v>Kenya</v>
          </cell>
        </row>
        <row r="3082">
          <cell r="A3082" t="str">
            <v>Bank (Money Center)</v>
          </cell>
          <cell r="B3082" t="str">
            <v>Kuwait International Bank K.S.C.P. (KWSE:KIB)</v>
          </cell>
          <cell r="C3082" t="str">
            <v>Kuwait</v>
          </cell>
        </row>
        <row r="3083">
          <cell r="A3083" t="str">
            <v>Bank (Money Center)</v>
          </cell>
          <cell r="B3083" t="str">
            <v>Bank AL Habib Limited (KASE:BAHL)</v>
          </cell>
          <cell r="C3083" t="str">
            <v>Pakistan</v>
          </cell>
        </row>
        <row r="3084">
          <cell r="A3084" t="str">
            <v>Bank (Money Center)</v>
          </cell>
          <cell r="B3084" t="str">
            <v>PT Bank Pembangunan Daerah Jawa Timur Tbk (JKSE:BJTM)</v>
          </cell>
          <cell r="C3084" t="str">
            <v>Indonesia</v>
          </cell>
        </row>
        <row r="3085">
          <cell r="A3085" t="str">
            <v>Bank (Money Center)</v>
          </cell>
          <cell r="B3085" t="str">
            <v>HSBC Bank Oman S.A.O.G. (MSM:HBMO)</v>
          </cell>
          <cell r="C3085" t="str">
            <v>Oman</v>
          </cell>
        </row>
        <row r="3086">
          <cell r="A3086" t="str">
            <v>Bank (Money Center)</v>
          </cell>
          <cell r="B3086" t="str">
            <v>FIBI Holdings Ltd. (TASE:FIBI)</v>
          </cell>
          <cell r="C3086" t="str">
            <v>Israel</v>
          </cell>
        </row>
        <row r="3087">
          <cell r="A3087" t="str">
            <v>Bank (Money Center)</v>
          </cell>
          <cell r="B3087" t="str">
            <v>Industrial Bank of Taiwan (GTSM:2897)</v>
          </cell>
          <cell r="C3087" t="str">
            <v>Taiwan</v>
          </cell>
        </row>
        <row r="3088">
          <cell r="A3088" t="str">
            <v>Bank (Money Center)</v>
          </cell>
          <cell r="B3088" t="str">
            <v>Banque de Tunisie Société anonyme (BVMT:BT)</v>
          </cell>
          <cell r="C3088" t="str">
            <v>Tunisia</v>
          </cell>
        </row>
        <row r="3089">
          <cell r="A3089" t="str">
            <v>Bank (Money Center)</v>
          </cell>
          <cell r="B3089" t="str">
            <v>Credit Agricole - Egypt Bank (S.A.E.) (CASE:CIEB)</v>
          </cell>
          <cell r="C3089" t="str">
            <v>Egypt</v>
          </cell>
        </row>
        <row r="3090">
          <cell r="A3090" t="str">
            <v>Bank (Money Center)</v>
          </cell>
          <cell r="B3090" t="str">
            <v>Islami Bank Bangladesh Limited (DSE:ISLAMIBANK)</v>
          </cell>
          <cell r="C3090" t="str">
            <v>Bangladesh</v>
          </cell>
        </row>
        <row r="3091">
          <cell r="A3091" t="str">
            <v>Bank (Money Center)</v>
          </cell>
          <cell r="B3091" t="str">
            <v>United Arab Bank P.J.S.C. (ADX:UAB)</v>
          </cell>
          <cell r="C3091" t="str">
            <v>United Arab Emirates</v>
          </cell>
        </row>
        <row r="3092">
          <cell r="A3092" t="str">
            <v>Bank (Money Center)</v>
          </cell>
          <cell r="B3092" t="str">
            <v>Hatton National Bank PLC (COSE:HNB-N-0000)</v>
          </cell>
          <cell r="C3092" t="str">
            <v>Sri Lanka</v>
          </cell>
        </row>
        <row r="3093">
          <cell r="A3093" t="str">
            <v>Bank (Money Center)</v>
          </cell>
          <cell r="B3093" t="str">
            <v>Banco Hipotecario S.A. (BASE:BHIP)</v>
          </cell>
          <cell r="C3093" t="str">
            <v>Argentina</v>
          </cell>
        </row>
        <row r="3094">
          <cell r="A3094" t="str">
            <v>Bank (Money Center)</v>
          </cell>
          <cell r="B3094" t="str">
            <v>Ajman Bank PJSC (DFM:AJMANBANK)</v>
          </cell>
          <cell r="C3094" t="str">
            <v>United Arab Emirates</v>
          </cell>
        </row>
        <row r="3095">
          <cell r="A3095" t="str">
            <v>Bank (Money Center)</v>
          </cell>
          <cell r="B3095" t="str">
            <v>Bank Alfalah Limited (KASE:BAFL)</v>
          </cell>
          <cell r="C3095" t="str">
            <v>Pakistan</v>
          </cell>
        </row>
        <row r="3096">
          <cell r="A3096" t="str">
            <v>Bank (Money Center)</v>
          </cell>
          <cell r="B3096" t="str">
            <v>BRAC Bank Limited (DSE:BRACBANK)</v>
          </cell>
          <cell r="C3096" t="str">
            <v>Bangladesh</v>
          </cell>
        </row>
        <row r="3097">
          <cell r="A3097" t="str">
            <v>Bank (Money Center)</v>
          </cell>
          <cell r="B3097" t="str">
            <v>East West Banking Corporation (PSE:EW)</v>
          </cell>
          <cell r="C3097" t="str">
            <v>Philippines</v>
          </cell>
        </row>
        <row r="3098">
          <cell r="A3098" t="str">
            <v>Bank (Money Center)</v>
          </cell>
          <cell r="B3098" t="str">
            <v>Al Baraka Banking Group B.S.C. (BAX:BARKA)</v>
          </cell>
          <cell r="C3098" t="str">
            <v>Bahrain</v>
          </cell>
        </row>
        <row r="3099">
          <cell r="A3099" t="str">
            <v>Bank (Money Center)</v>
          </cell>
          <cell r="B3099" t="str">
            <v>Access Bank Plc (NGSE:ACCESS)</v>
          </cell>
          <cell r="C3099" t="str">
            <v>Nigeria</v>
          </cell>
        </row>
        <row r="3100">
          <cell r="A3100" t="str">
            <v>Bank (Money Center)</v>
          </cell>
          <cell r="B3100" t="str">
            <v>Jordan Kuwait Bank (ASE:JOKB)</v>
          </cell>
          <cell r="C3100" t="str">
            <v>Jordan</v>
          </cell>
        </row>
        <row r="3101">
          <cell r="A3101" t="str">
            <v>Bank (Money Center)</v>
          </cell>
          <cell r="B3101" t="str">
            <v>Oriental Bank of Commerce (BSE:500315)</v>
          </cell>
          <cell r="C3101" t="str">
            <v>India</v>
          </cell>
        </row>
        <row r="3102">
          <cell r="A3102" t="str">
            <v>Bank (Money Center)</v>
          </cell>
          <cell r="B3102" t="str">
            <v>Avangard Joint Stock BANK (MISX:AVAN)</v>
          </cell>
          <cell r="C3102" t="str">
            <v>Russia</v>
          </cell>
        </row>
        <row r="3103">
          <cell r="A3103" t="str">
            <v>Bank (Money Center)</v>
          </cell>
          <cell r="B3103" t="str">
            <v>Crédit du Maroc Société Anonyme (CBSE:CDM)</v>
          </cell>
          <cell r="C3103" t="str">
            <v>Morocco</v>
          </cell>
        </row>
        <row r="3104">
          <cell r="A3104" t="str">
            <v>Bank (Money Center)</v>
          </cell>
          <cell r="B3104" t="str">
            <v>United Bank for Africa Plc (NGSE:UBA)</v>
          </cell>
          <cell r="C3104" t="str">
            <v>Nigeria</v>
          </cell>
        </row>
        <row r="3105">
          <cell r="A3105" t="str">
            <v>Bank (Money Center)</v>
          </cell>
          <cell r="B3105" t="str">
            <v>Bank of Maharashtra (BSE:532525)</v>
          </cell>
          <cell r="C3105" t="str">
            <v>India</v>
          </cell>
        </row>
        <row r="3106">
          <cell r="A3106" t="str">
            <v>Bank (Money Center)</v>
          </cell>
          <cell r="B3106" t="str">
            <v>Bank of Palestine Plc (PLSE:BOP)</v>
          </cell>
          <cell r="C3106" t="str">
            <v>Palestinian Authority</v>
          </cell>
        </row>
        <row r="3107">
          <cell r="A3107" t="str">
            <v>Bank (Money Center)</v>
          </cell>
          <cell r="B3107" t="str">
            <v>State Bank of Travancore (BSE:532191)</v>
          </cell>
          <cell r="C3107" t="str">
            <v>India</v>
          </cell>
        </row>
        <row r="3108">
          <cell r="A3108" t="str">
            <v>Bank (Money Center)</v>
          </cell>
          <cell r="B3108" t="str">
            <v>Vietnam Export Import Commercial Joint Stock Bank (HOSE:EIB)</v>
          </cell>
          <cell r="C3108" t="str">
            <v>Vietnam</v>
          </cell>
        </row>
        <row r="3109">
          <cell r="A3109" t="str">
            <v>Bank (Money Center)</v>
          </cell>
          <cell r="B3109" t="str">
            <v>Barclays Bank Of Kenya Limited (NASE:BBK.O)</v>
          </cell>
          <cell r="C3109" t="str">
            <v>Kenya</v>
          </cell>
        </row>
        <row r="3110">
          <cell r="A3110" t="str">
            <v>Bank (Money Center)</v>
          </cell>
          <cell r="B3110" t="str">
            <v>PJSC Bank Saint Petersburg (MISX:BSPB)</v>
          </cell>
          <cell r="C3110" t="str">
            <v>Russia</v>
          </cell>
        </row>
        <row r="3111">
          <cell r="A3111" t="str">
            <v>Bank (Money Center)</v>
          </cell>
          <cell r="B3111" t="str">
            <v>Andhra Bank (BSE:532418)</v>
          </cell>
          <cell r="C3111" t="str">
            <v>India</v>
          </cell>
        </row>
        <row r="3112">
          <cell r="A3112" t="str">
            <v>Bank (Money Center)</v>
          </cell>
          <cell r="B3112" t="str">
            <v>Faisal Islamic Bank of Egypt (S.A.E.) (CASE:FAITA)</v>
          </cell>
          <cell r="C3112" t="str">
            <v>Egypt</v>
          </cell>
        </row>
        <row r="3113">
          <cell r="A3113" t="str">
            <v>Bank (Money Center)</v>
          </cell>
          <cell r="B3113" t="str">
            <v>SBM Holdings Ltd (MUSE:SBMH)</v>
          </cell>
          <cell r="C3113" t="str">
            <v>Mauritius</v>
          </cell>
        </row>
        <row r="3114">
          <cell r="A3114" t="str">
            <v>Bank (Money Center)</v>
          </cell>
          <cell r="B3114" t="str">
            <v>Attijari Bank (BVMT:TJARI)</v>
          </cell>
          <cell r="C3114" t="str">
            <v>Tunisia</v>
          </cell>
        </row>
        <row r="3115">
          <cell r="A3115" t="str">
            <v>Bank (Money Center)</v>
          </cell>
          <cell r="B3115" t="str">
            <v>Cairo Amman Bank (ASE:CABK)</v>
          </cell>
          <cell r="C3115" t="str">
            <v>Jordan</v>
          </cell>
        </row>
        <row r="3116">
          <cell r="A3116" t="str">
            <v>Bank (Money Center)</v>
          </cell>
          <cell r="B3116" t="str">
            <v>The Karnataka Bank Limited (BSE:532652)</v>
          </cell>
          <cell r="C3116" t="str">
            <v>India</v>
          </cell>
        </row>
        <row r="3117">
          <cell r="A3117" t="str">
            <v>Bank (Money Center)</v>
          </cell>
          <cell r="B3117" t="str">
            <v>DCB Bank Limited (BSE:532772)</v>
          </cell>
          <cell r="C3117" t="str">
            <v>India</v>
          </cell>
        </row>
        <row r="3118">
          <cell r="A3118" t="str">
            <v>Bank (Money Center)</v>
          </cell>
          <cell r="B3118" t="str">
            <v>PT Bank Mestika Dharma Tbk (JKSE:BBMD)</v>
          </cell>
          <cell r="C3118" t="str">
            <v>Indonesia</v>
          </cell>
        </row>
        <row r="3119">
          <cell r="A3119" t="str">
            <v>Bank (Money Center)</v>
          </cell>
          <cell r="B3119" t="str">
            <v>Ecobank Ghana Limited (GHSE:EGH)</v>
          </cell>
          <cell r="C3119" t="str">
            <v>Ghana</v>
          </cell>
        </row>
        <row r="3120">
          <cell r="A3120" t="str">
            <v>Bank (Money Center)</v>
          </cell>
          <cell r="B3120" t="str">
            <v>Public Joint-Stock Company Moscovskiy Oblastnoi Bank (MISX:MOBB)</v>
          </cell>
          <cell r="C3120" t="str">
            <v>Russia</v>
          </cell>
        </row>
        <row r="3121">
          <cell r="A3121" t="str">
            <v>Bank (Money Center)</v>
          </cell>
          <cell r="B3121" t="str">
            <v>Dexia Israel Bank Ltd. (TASE:DXIL)</v>
          </cell>
          <cell r="C3121" t="str">
            <v>Israel</v>
          </cell>
        </row>
        <row r="3122">
          <cell r="A3122" t="str">
            <v>Bank (Money Center)</v>
          </cell>
          <cell r="B3122" t="str">
            <v>PT Bank Bukopin Tbk (JKSE:BBKP)</v>
          </cell>
          <cell r="C3122" t="str">
            <v>Indonesia</v>
          </cell>
        </row>
        <row r="3123">
          <cell r="A3123" t="str">
            <v>Bank (Money Center)</v>
          </cell>
          <cell r="B3123" t="str">
            <v>The Jammu and Kashmir Bank Limited (BSE:532209)</v>
          </cell>
          <cell r="C3123" t="str">
            <v>India</v>
          </cell>
        </row>
        <row r="3124">
          <cell r="A3124" t="str">
            <v>Bank (Money Center)</v>
          </cell>
          <cell r="B3124" t="str">
            <v>Barclays Bank of Botswana Limited (BSM:BARCLAYS)</v>
          </cell>
          <cell r="C3124" t="str">
            <v>Botswana</v>
          </cell>
        </row>
        <row r="3125">
          <cell r="A3125" t="str">
            <v>Bank (Money Center)</v>
          </cell>
          <cell r="B3125" t="str">
            <v>FBN Holdings Plc (NGSE:FBNH)</v>
          </cell>
          <cell r="C3125" t="str">
            <v>Nigeria</v>
          </cell>
        </row>
        <row r="3126">
          <cell r="A3126" t="str">
            <v>Bank (Money Center)</v>
          </cell>
          <cell r="B3126" t="str">
            <v>United Bank of India (BSE:533171)</v>
          </cell>
          <cell r="C3126" t="str">
            <v>India</v>
          </cell>
        </row>
        <row r="3127">
          <cell r="A3127" t="str">
            <v>Bank (Money Center)</v>
          </cell>
          <cell r="B3127" t="str">
            <v>The South Indian Bank Limited (BSE:532218)</v>
          </cell>
          <cell r="C3127" t="str">
            <v>India</v>
          </cell>
        </row>
        <row r="3128">
          <cell r="A3128" t="str">
            <v>Bank (Money Center)</v>
          </cell>
          <cell r="B3128" t="str">
            <v>Dena Bank (BSE:532121)</v>
          </cell>
          <cell r="C3128" t="str">
            <v>India</v>
          </cell>
        </row>
        <row r="3129">
          <cell r="A3129" t="str">
            <v>Bank (Money Center)</v>
          </cell>
          <cell r="B3129" t="str">
            <v>State Bank of Mysore (BSE:532200)</v>
          </cell>
          <cell r="C3129" t="str">
            <v>India</v>
          </cell>
        </row>
        <row r="3130">
          <cell r="A3130" t="str">
            <v>Bank (Money Center)</v>
          </cell>
          <cell r="B3130" t="str">
            <v>The Lakshmi Vilas Bank Limited (BSE:534690)</v>
          </cell>
          <cell r="C3130" t="str">
            <v>India</v>
          </cell>
        </row>
        <row r="3131">
          <cell r="A3131" t="str">
            <v>Bank (Money Center)</v>
          </cell>
          <cell r="B3131" t="str">
            <v>Habib Metropolitan Bank Limited (KASE:HMB)</v>
          </cell>
          <cell r="C3131" t="str">
            <v>Pakistan</v>
          </cell>
        </row>
        <row r="3132">
          <cell r="A3132" t="str">
            <v>Bank (Money Center)</v>
          </cell>
          <cell r="B3132" t="str">
            <v>Ithmaar Bank B.S.C. (KWSE:ITHMR)</v>
          </cell>
          <cell r="C3132" t="str">
            <v>Bahrain</v>
          </cell>
        </row>
        <row r="3133">
          <cell r="A3133" t="str">
            <v>Bank (Money Center)</v>
          </cell>
          <cell r="B3133" t="str">
            <v>Arab Jordan Investment Bank (ASE:AJIB)</v>
          </cell>
          <cell r="C3133" t="str">
            <v>Jordan</v>
          </cell>
        </row>
        <row r="3134">
          <cell r="A3134" t="str">
            <v>Bank (Money Center)</v>
          </cell>
          <cell r="B3134" t="str">
            <v>Bank al Etihad (ASE:UBSI)</v>
          </cell>
          <cell r="C3134" t="str">
            <v>Jordan</v>
          </cell>
        </row>
        <row r="3135">
          <cell r="A3135" t="str">
            <v>Bank (Money Center)</v>
          </cell>
          <cell r="B3135" t="str">
            <v>Stanbic Bank Uganda Limited (UGSE:SBU)</v>
          </cell>
          <cell r="C3135" t="str">
            <v>Uganda</v>
          </cell>
        </row>
        <row r="3136">
          <cell r="A3136" t="str">
            <v>Bank (Money Center)</v>
          </cell>
          <cell r="B3136" t="str">
            <v>Public Joint Stock Company Ukrsotsbank (UKR:USCB)</v>
          </cell>
          <cell r="C3136" t="str">
            <v>Ukraine</v>
          </cell>
        </row>
        <row r="3137">
          <cell r="A3137" t="str">
            <v>Bank (Money Center)</v>
          </cell>
          <cell r="B3137" t="str">
            <v>Bahrain Islamic Bank B.S.C. (BAX:BISB)</v>
          </cell>
          <cell r="C3137" t="str">
            <v>Bahrain</v>
          </cell>
        </row>
        <row r="3138">
          <cell r="A3138" t="str">
            <v>Bank (Money Center)</v>
          </cell>
          <cell r="B3138" t="str">
            <v>Standard Chartered Bank Ghana Limited (GHSE:SCB)</v>
          </cell>
          <cell r="C3138" t="str">
            <v>Ghana</v>
          </cell>
        </row>
        <row r="3139">
          <cell r="A3139" t="str">
            <v>Bank (Money Center)</v>
          </cell>
          <cell r="B3139" t="str">
            <v>Union Bank of Israel Ltd. (TASE:UNON)</v>
          </cell>
          <cell r="C3139" t="str">
            <v>Israel</v>
          </cell>
        </row>
        <row r="3140">
          <cell r="A3140" t="str">
            <v>Bank (Money Center)</v>
          </cell>
          <cell r="B3140" t="str">
            <v>Sampath Bank PLC (COSE:SAMP-N-0000)</v>
          </cell>
          <cell r="C3140" t="str">
            <v>Sri Lanka</v>
          </cell>
        </row>
        <row r="3141">
          <cell r="A3141" t="str">
            <v>Bank (Money Center)</v>
          </cell>
          <cell r="B3141" t="str">
            <v>Diamond Trust Bank Kenya Limited (NASE:DTK.O)</v>
          </cell>
          <cell r="C3141" t="str">
            <v>Kenya</v>
          </cell>
        </row>
        <row r="3142">
          <cell r="A3142" t="str">
            <v>Bank (Money Center)</v>
          </cell>
          <cell r="B3142" t="str">
            <v>Union Bank of Nigeria Plc (NGSE:UBN)</v>
          </cell>
          <cell r="C3142" t="str">
            <v>Nigeria</v>
          </cell>
        </row>
        <row r="3143">
          <cell r="A3143" t="str">
            <v>Bank (Money Center)</v>
          </cell>
          <cell r="B3143" t="str">
            <v>The City Bank Limited (DSE:CITYBANK)</v>
          </cell>
          <cell r="C3143" t="str">
            <v>Bangladesh</v>
          </cell>
        </row>
        <row r="3144">
          <cell r="A3144" t="str">
            <v>Bank (Money Center)</v>
          </cell>
          <cell r="B3144" t="str">
            <v>Askari Bank Limited (KASE:AKBL)</v>
          </cell>
          <cell r="C3144" t="str">
            <v>Pakistan</v>
          </cell>
        </row>
        <row r="3145">
          <cell r="A3145" t="str">
            <v>Bank (Money Center)</v>
          </cell>
          <cell r="B3145" t="str">
            <v>Dutch-Bangla Bank Limited (DSE:DUTCHBANGL)</v>
          </cell>
          <cell r="C3145" t="str">
            <v>Bangladesh</v>
          </cell>
        </row>
        <row r="3146">
          <cell r="A3146" t="str">
            <v>Bank (Money Center)</v>
          </cell>
          <cell r="B3146" t="str">
            <v>Public joint-stock company Vozrozhdenie Bank (MISX:VZRZ)</v>
          </cell>
          <cell r="C3146" t="str">
            <v>Russia</v>
          </cell>
        </row>
        <row r="3147">
          <cell r="A3147" t="str">
            <v>Bank (Money Center)</v>
          </cell>
          <cell r="B3147" t="str">
            <v>Standard Chartered Bank Zambia Plc (LUSE:SCZ)</v>
          </cell>
          <cell r="C3147" t="str">
            <v>Zambia</v>
          </cell>
        </row>
        <row r="3148">
          <cell r="A3148" t="str">
            <v>Bank (Money Center)</v>
          </cell>
          <cell r="B3148" t="str">
            <v>United Commercial Bank Limited (DSE:UCB)</v>
          </cell>
          <cell r="C3148" t="str">
            <v>Bangladesh</v>
          </cell>
        </row>
        <row r="3149">
          <cell r="A3149" t="str">
            <v>Bank (Money Center)</v>
          </cell>
          <cell r="B3149" t="str">
            <v>Jordan Ahli Bank (ASE:AHLI)</v>
          </cell>
          <cell r="C3149" t="str">
            <v>Jordan</v>
          </cell>
        </row>
        <row r="3150">
          <cell r="A3150" t="str">
            <v>Bank (Money Center)</v>
          </cell>
          <cell r="B3150" t="str">
            <v>Punjab &amp; Sind Bank (BSE:533295)</v>
          </cell>
          <cell r="C3150" t="str">
            <v>India</v>
          </cell>
        </row>
        <row r="3151">
          <cell r="A3151" t="str">
            <v>Bank (Money Center)</v>
          </cell>
          <cell r="B3151" t="str">
            <v>Union Internationale de Banques (BVMT:UIB)</v>
          </cell>
          <cell r="C3151" t="str">
            <v>Tunisia</v>
          </cell>
        </row>
        <row r="3152">
          <cell r="A3152" t="str">
            <v>Bank (Money Center)</v>
          </cell>
          <cell r="B3152" t="str">
            <v>Stanbic Holdings Plc (NASE:CFC.O)</v>
          </cell>
          <cell r="C3152" t="str">
            <v>Kenya</v>
          </cell>
        </row>
        <row r="3153">
          <cell r="A3153" t="str">
            <v>Bank (Money Center)</v>
          </cell>
          <cell r="B3153" t="str">
            <v>Bank of Africa-Benin (BRVM:BOAB)</v>
          </cell>
          <cell r="C3153" t="str">
            <v>Benin</v>
          </cell>
        </row>
        <row r="3154">
          <cell r="A3154" t="str">
            <v>Bank (Money Center)</v>
          </cell>
          <cell r="B3154" t="str">
            <v>Amen Bank S.A. (BVMT:AB)</v>
          </cell>
          <cell r="C3154" t="str">
            <v>Tunisia</v>
          </cell>
        </row>
        <row r="3155">
          <cell r="A3155" t="str">
            <v>Bank (Money Center)</v>
          </cell>
          <cell r="B3155" t="str">
            <v>Pubali Bank Limited (DSE:PUBALIBANK)</v>
          </cell>
          <cell r="C3155" t="str">
            <v>Bangladesh</v>
          </cell>
        </row>
        <row r="3156">
          <cell r="A3156" t="str">
            <v>Bank (Money Center)</v>
          </cell>
          <cell r="B3156" t="str">
            <v>Société Tunisienne de Banque SA (BVMT:STB)</v>
          </cell>
          <cell r="C3156" t="str">
            <v>Tunisia</v>
          </cell>
        </row>
        <row r="3157">
          <cell r="A3157" t="str">
            <v>Bank (Money Center)</v>
          </cell>
          <cell r="B3157" t="str">
            <v>The Bank of Punjab (KASE:BOP)</v>
          </cell>
          <cell r="C3157" t="str">
            <v>Pakistan</v>
          </cell>
        </row>
        <row r="3158">
          <cell r="A3158" t="str">
            <v>Bank (Money Center)</v>
          </cell>
          <cell r="B3158" t="str">
            <v>AS LHV Group (TLSE:LHV1T)</v>
          </cell>
          <cell r="C3158" t="str">
            <v>Estonia</v>
          </cell>
        </row>
        <row r="3159">
          <cell r="A3159" t="str">
            <v>Bank (Money Center)</v>
          </cell>
          <cell r="B3159" t="str">
            <v>Eastern Bank Limited (DSE:EBL)</v>
          </cell>
          <cell r="C3159" t="str">
            <v>Bangladesh</v>
          </cell>
        </row>
        <row r="3160">
          <cell r="A3160" t="str">
            <v>Bank (Money Center)</v>
          </cell>
          <cell r="B3160" t="str">
            <v>Seylan Bank PLC (COSE:SEYB-N-0000)</v>
          </cell>
          <cell r="C3160" t="str">
            <v>Sri Lanka</v>
          </cell>
        </row>
        <row r="3161">
          <cell r="A3161" t="str">
            <v>Bank (Money Center)</v>
          </cell>
          <cell r="B3161" t="str">
            <v>National Bank Limited (DSE:NBL)</v>
          </cell>
          <cell r="C3161" t="str">
            <v>Bangladesh</v>
          </cell>
        </row>
        <row r="3162">
          <cell r="A3162" t="str">
            <v>Bank (Money Center)</v>
          </cell>
          <cell r="B3162" t="str">
            <v>Faysal Bank Limited (KASE:FABL)</v>
          </cell>
          <cell r="C3162" t="str">
            <v>Pakistan</v>
          </cell>
        </row>
        <row r="3163">
          <cell r="A3163" t="str">
            <v>Bank (Money Center)</v>
          </cell>
          <cell r="B3163" t="str">
            <v>Komercijalna banka a.d. Beograd (BELEX:KMBN)</v>
          </cell>
          <cell r="C3163" t="str">
            <v>Serbia</v>
          </cell>
        </row>
        <row r="3164">
          <cell r="A3164" t="str">
            <v>Bank (Money Center)</v>
          </cell>
          <cell r="B3164" t="str">
            <v>CRDB Bank Plc (DAR:CRDB)</v>
          </cell>
          <cell r="C3164" t="str">
            <v>Tanzania</v>
          </cell>
        </row>
        <row r="3165">
          <cell r="A3165" t="str">
            <v>Bank (Money Center)</v>
          </cell>
          <cell r="B3165" t="str">
            <v>PT Bank Nationalnobu Tbk (JKSE:NOBU)</v>
          </cell>
          <cell r="C3165" t="str">
            <v>Indonesia</v>
          </cell>
        </row>
        <row r="3166">
          <cell r="A3166" t="str">
            <v>Bank (Money Center)</v>
          </cell>
          <cell r="B3166" t="str">
            <v>Bank of Africa - Burkina Faso (BRVM:BOABF)</v>
          </cell>
          <cell r="C3166" t="str">
            <v>Burkina Faso</v>
          </cell>
        </row>
        <row r="3167">
          <cell r="A3167" t="str">
            <v>Bank (Money Center)</v>
          </cell>
          <cell r="B3167" t="str">
            <v>Philippine Bank of Communications (PSE:PBC)</v>
          </cell>
          <cell r="C3167" t="str">
            <v>Philippines</v>
          </cell>
        </row>
        <row r="3168">
          <cell r="A3168" t="str">
            <v>Bank (Money Center)</v>
          </cell>
          <cell r="B3168" t="str">
            <v>Capital Bank of Jordan (ASE:EXFB)</v>
          </cell>
          <cell r="C3168" t="str">
            <v>Jordan</v>
          </cell>
        </row>
        <row r="3169">
          <cell r="A3169" t="str">
            <v>Bank (Money Center)</v>
          </cell>
          <cell r="B3169" t="str">
            <v>Prime Bank Limited (DSE:PRIMEBANK)</v>
          </cell>
          <cell r="C3169" t="str">
            <v>Bangladesh</v>
          </cell>
        </row>
        <row r="3170">
          <cell r="A3170" t="str">
            <v>Bank (Money Center)</v>
          </cell>
          <cell r="B3170" t="str">
            <v>Jordan Commercial Bank (ASE:JCBK)</v>
          </cell>
          <cell r="C3170" t="str">
            <v>Jordan</v>
          </cell>
        </row>
        <row r="3171">
          <cell r="A3171" t="str">
            <v>Bank (Money Center)</v>
          </cell>
          <cell r="B3171" t="str">
            <v>GCB Bank Limited (GHSE:GCB)</v>
          </cell>
          <cell r="C3171" t="str">
            <v>Ghana</v>
          </cell>
        </row>
        <row r="3172">
          <cell r="A3172" t="str">
            <v>Bank (Money Center)</v>
          </cell>
          <cell r="B3172" t="str">
            <v>Bank of Africa - Cote D'Ivoire (BRVM:BOAC)</v>
          </cell>
          <cell r="C3172" t="str">
            <v>Ivory Coast</v>
          </cell>
        </row>
        <row r="3173">
          <cell r="A3173" t="str">
            <v>Bank (Money Center)</v>
          </cell>
          <cell r="B3173" t="str">
            <v>Union Bancaire pour le Commerce et l'Industrie SA (BVMT:UBCI)</v>
          </cell>
          <cell r="C3173" t="str">
            <v>Tunisia</v>
          </cell>
        </row>
        <row r="3174">
          <cell r="A3174" t="str">
            <v>Bank (Money Center)</v>
          </cell>
          <cell r="B3174" t="str">
            <v>Southeast Bank Limited (DSE:SOUTHEASTB)</v>
          </cell>
          <cell r="C3174" t="str">
            <v>Bangladesh</v>
          </cell>
        </row>
        <row r="3175">
          <cell r="A3175" t="str">
            <v>Bank (Money Center)</v>
          </cell>
          <cell r="B3175" t="str">
            <v>DFCC Bank PLC (COSE:DFCC-N-0000)</v>
          </cell>
          <cell r="C3175" t="str">
            <v>Sri Lanka</v>
          </cell>
        </row>
        <row r="3176">
          <cell r="A3176" t="str">
            <v>Bank (Money Center)</v>
          </cell>
          <cell r="B3176" t="str">
            <v>Banco Internacional S.A. (SNSE:BINT)</v>
          </cell>
          <cell r="C3176" t="str">
            <v>Chile</v>
          </cell>
        </row>
        <row r="3177">
          <cell r="A3177" t="str">
            <v>Bank (Money Center)</v>
          </cell>
          <cell r="B3177" t="str">
            <v>Hrvatska postanska banka d.d. (ZGSE:HPB-R-A)</v>
          </cell>
          <cell r="C3177" t="str">
            <v>Croatia</v>
          </cell>
        </row>
        <row r="3178">
          <cell r="A3178" t="str">
            <v>Bank (Money Center)</v>
          </cell>
          <cell r="B3178" t="str">
            <v>InvestBank (ASE:INVB)</v>
          </cell>
          <cell r="C3178" t="str">
            <v>Jordan</v>
          </cell>
        </row>
        <row r="3179">
          <cell r="A3179" t="str">
            <v>Bank (Money Center)</v>
          </cell>
          <cell r="B3179" t="str">
            <v>Export Import Bank Of Bangladesh Limited (DSE:EXIMBANK)</v>
          </cell>
          <cell r="C3179" t="str">
            <v>Bangladesh</v>
          </cell>
        </row>
        <row r="3180">
          <cell r="A3180" t="str">
            <v>Bank (Money Center)</v>
          </cell>
          <cell r="B3180" t="str">
            <v>Agricultural Development Bank Limited (GHSE:ADB)</v>
          </cell>
          <cell r="C3180" t="str">
            <v>Ghana</v>
          </cell>
        </row>
        <row r="3181">
          <cell r="A3181" t="str">
            <v>Bank (Money Center)</v>
          </cell>
          <cell r="B3181" t="str">
            <v>Saigon - Hanoi Commercial Joint Stock Bank (HASTC:SHB)</v>
          </cell>
          <cell r="C3181" t="str">
            <v>Vietnam</v>
          </cell>
        </row>
        <row r="3182">
          <cell r="A3182" t="str">
            <v>Bank (Money Center)</v>
          </cell>
          <cell r="B3182" t="str">
            <v>Arab Banking Corporation (Jordan) (ASE:ABCO)</v>
          </cell>
          <cell r="C3182" t="str">
            <v>Jordan</v>
          </cell>
        </row>
        <row r="3183">
          <cell r="A3183" t="str">
            <v>Bank (Money Center)</v>
          </cell>
          <cell r="B3183" t="str">
            <v>Khaleeji Commercial Bank B.S.C. (BAX:KHCB)</v>
          </cell>
          <cell r="C3183" t="str">
            <v>Bahrain</v>
          </cell>
        </row>
        <row r="3184">
          <cell r="A3184" t="str">
            <v>Bank (Money Center)</v>
          </cell>
          <cell r="B3184" t="str">
            <v>Al-Arafah Islami Bank Limited (DSE:ALARABANK)</v>
          </cell>
          <cell r="C3184" t="str">
            <v>Bangladesh</v>
          </cell>
        </row>
        <row r="3185">
          <cell r="A3185" t="str">
            <v>Bank (Money Center)</v>
          </cell>
          <cell r="B3185" t="str">
            <v>First Investment Bank AD (BUL:5F4)</v>
          </cell>
          <cell r="C3185" t="str">
            <v>Bulgaria</v>
          </cell>
        </row>
        <row r="3186">
          <cell r="A3186" t="str">
            <v>Bank (Money Center)</v>
          </cell>
          <cell r="B3186" t="str">
            <v>Arab Tunisian Bank SA (BVMT:ATB)</v>
          </cell>
          <cell r="C3186" t="str">
            <v>Tunisia</v>
          </cell>
        </row>
        <row r="3187">
          <cell r="A3187" t="str">
            <v>Bank (Money Center)</v>
          </cell>
          <cell r="B3187" t="str">
            <v>AB Bank Limited (DSE:ABBANK)</v>
          </cell>
          <cell r="C3187" t="str">
            <v>Bangladesh</v>
          </cell>
        </row>
        <row r="3188">
          <cell r="A3188" t="str">
            <v>Bank (Money Center)</v>
          </cell>
          <cell r="B3188" t="str">
            <v>alizz islamic bank SAOG (MSM:BKIZ)</v>
          </cell>
          <cell r="C3188" t="str">
            <v>Oman</v>
          </cell>
        </row>
        <row r="3189">
          <cell r="A3189" t="str">
            <v>Bank (Money Center)</v>
          </cell>
          <cell r="B3189" t="str">
            <v>Soneri Bank Limited (KASE:SNBL)</v>
          </cell>
          <cell r="C3189" t="str">
            <v>Pakistan</v>
          </cell>
        </row>
        <row r="3190">
          <cell r="A3190" t="str">
            <v>Bank (Money Center)</v>
          </cell>
          <cell r="B3190" t="str">
            <v>Siauliu Bankas AB (NSEL:SAB1L)</v>
          </cell>
          <cell r="C3190" t="str">
            <v>Lithuania</v>
          </cell>
        </row>
        <row r="3191">
          <cell r="A3191" t="str">
            <v>Bank (Money Center)</v>
          </cell>
          <cell r="B3191" t="str">
            <v>NIB Bank Limited (KASE:NIB)</v>
          </cell>
          <cell r="C3191" t="str">
            <v>Pakistan</v>
          </cell>
        </row>
        <row r="3192">
          <cell r="A3192" t="str">
            <v>Bank (Money Center)</v>
          </cell>
          <cell r="B3192" t="str">
            <v>National Development Bank PLC (COSE:NDB-N-0000)</v>
          </cell>
          <cell r="C3192" t="str">
            <v>Sri Lanka</v>
          </cell>
        </row>
        <row r="3193">
          <cell r="A3193" t="str">
            <v>Bank (Money Center)</v>
          </cell>
          <cell r="B3193" t="str">
            <v>Housing and Development Bank SAE (CASE:HDBK)</v>
          </cell>
          <cell r="C3193" t="str">
            <v>Egypt</v>
          </cell>
        </row>
        <row r="3194">
          <cell r="A3194" t="str">
            <v>Bank (Money Center)</v>
          </cell>
          <cell r="B3194" t="str">
            <v>Societe Arabe Internationale de Banque (SAIB) S.A.E. (CASE:SAIB)</v>
          </cell>
          <cell r="C3194" t="str">
            <v>Egypt</v>
          </cell>
        </row>
        <row r="3195">
          <cell r="A3195" t="str">
            <v>Bank (Money Center)</v>
          </cell>
          <cell r="B3195" t="str">
            <v>NIC Bank Limited (NASE:NIC.O)</v>
          </cell>
          <cell r="C3195" t="str">
            <v>Kenya</v>
          </cell>
        </row>
        <row r="3196">
          <cell r="A3196" t="str">
            <v>Bank (Money Center)</v>
          </cell>
          <cell r="B3196" t="str">
            <v>The Bank Of Khyber (KASE:BOK)</v>
          </cell>
          <cell r="C3196" t="str">
            <v>Pakistan</v>
          </cell>
        </row>
        <row r="3197">
          <cell r="A3197" t="str">
            <v>Bank (Money Center)</v>
          </cell>
          <cell r="B3197" t="str">
            <v>Sasfin Holdings Limited (JSE:SFN)</v>
          </cell>
          <cell r="C3197" t="str">
            <v>South Africa</v>
          </cell>
        </row>
        <row r="3198">
          <cell r="A3198" t="str">
            <v>Bank (Money Center)</v>
          </cell>
          <cell r="B3198" t="str">
            <v>Dhaka Bank Limited (DSE:DHAKABANK)</v>
          </cell>
          <cell r="C3198" t="str">
            <v>Bangladesh</v>
          </cell>
        </row>
        <row r="3199">
          <cell r="A3199" t="str">
            <v>Bank (Money Center)</v>
          </cell>
          <cell r="B3199" t="str">
            <v>National Bank of Malawi (MAL:NBM)</v>
          </cell>
          <cell r="C3199" t="str">
            <v>Malawi</v>
          </cell>
        </row>
        <row r="3200">
          <cell r="A3200" t="str">
            <v>Bank (Money Center)</v>
          </cell>
          <cell r="B3200" t="str">
            <v>Trust Bank Limited (DSE:TRUSTBANK)</v>
          </cell>
          <cell r="C3200" t="str">
            <v>Bangladesh</v>
          </cell>
        </row>
        <row r="3201">
          <cell r="A3201" t="str">
            <v>Bank (Money Center)</v>
          </cell>
          <cell r="B3201" t="str">
            <v>IFIC Bank Limited (DSE:IFIC)</v>
          </cell>
          <cell r="C3201" t="str">
            <v>Bangladesh</v>
          </cell>
        </row>
        <row r="3202">
          <cell r="A3202" t="str">
            <v>Bank (Money Center)</v>
          </cell>
          <cell r="B3202" t="str">
            <v>Standard Bank Limited (MAL:STANDARD)</v>
          </cell>
          <cell r="C3202" t="str">
            <v>Malawi</v>
          </cell>
        </row>
        <row r="3203">
          <cell r="A3203" t="str">
            <v>Bank (Money Center)</v>
          </cell>
          <cell r="B3203" t="str">
            <v>Bank of Africa - Niger (BRVM:BOAN)</v>
          </cell>
          <cell r="C3203" t="str">
            <v>Niger</v>
          </cell>
        </row>
        <row r="3204">
          <cell r="A3204" t="str">
            <v>Bank (Money Center)</v>
          </cell>
          <cell r="B3204" t="str">
            <v>The National Bank (PLSE:TNB)</v>
          </cell>
          <cell r="C3204" t="str">
            <v>Palestinian Authority</v>
          </cell>
        </row>
        <row r="3205">
          <cell r="A3205" t="str">
            <v>Bank (Money Center)</v>
          </cell>
          <cell r="B3205" t="str">
            <v>Bank of Jerusalem Ltd. (TASE:JBNK)</v>
          </cell>
          <cell r="C3205" t="str">
            <v>Israel</v>
          </cell>
        </row>
        <row r="3206">
          <cell r="A3206" t="str">
            <v>Bank (Money Center)</v>
          </cell>
          <cell r="B3206" t="str">
            <v>National Credit &amp; Commerce Bank Limited (DSE:NCCBANK)</v>
          </cell>
          <cell r="C3206" t="str">
            <v>Bangladesh</v>
          </cell>
        </row>
        <row r="3207">
          <cell r="A3207" t="str">
            <v>Bank (Money Center)</v>
          </cell>
          <cell r="B3207" t="str">
            <v>Shahjalal Islami Bank Limited (DSE:SHAHJABANK)</v>
          </cell>
          <cell r="C3207" t="str">
            <v>Bangladesh</v>
          </cell>
        </row>
        <row r="3208">
          <cell r="A3208" t="str">
            <v>Bank (Money Center)</v>
          </cell>
          <cell r="B3208" t="str">
            <v>Silkbank Limited (KASE:SILK)</v>
          </cell>
          <cell r="C3208" t="str">
            <v>Pakistan</v>
          </cell>
        </row>
        <row r="3209">
          <cell r="A3209" t="str">
            <v>Bank (Money Center)</v>
          </cell>
          <cell r="B3209" t="str">
            <v>PT Bank Maspion Indonesia Tbk (JKSE:BMAS)</v>
          </cell>
          <cell r="C3209" t="str">
            <v>Indonesia</v>
          </cell>
        </row>
        <row r="3210">
          <cell r="A3210" t="str">
            <v>Bank (Money Center)</v>
          </cell>
          <cell r="B3210" t="str">
            <v>Access Bank Ghana Plc (GHSE:ACCESS)</v>
          </cell>
          <cell r="C3210" t="str">
            <v>Ghana</v>
          </cell>
        </row>
        <row r="3211">
          <cell r="A3211" t="str">
            <v>Bank (Money Center)</v>
          </cell>
          <cell r="B3211" t="str">
            <v>Atlas Mara Limited (LSE:ATMA)</v>
          </cell>
          <cell r="C3211" t="str">
            <v>British Virgin Islands</v>
          </cell>
        </row>
        <row r="3212">
          <cell r="A3212" t="str">
            <v>Bank (Money Center)</v>
          </cell>
          <cell r="B3212" t="str">
            <v>National Bank of Kuwait - Egypt (S.A.E.) (CASE:NBKE)</v>
          </cell>
          <cell r="C3212" t="str">
            <v>Egypt</v>
          </cell>
        </row>
        <row r="3213">
          <cell r="A3213" t="str">
            <v>Bank (Money Center)</v>
          </cell>
          <cell r="B3213" t="str">
            <v>Banco Guayaquil S.A. (GYSE:GYL)</v>
          </cell>
          <cell r="C3213" t="str">
            <v>Ecuador</v>
          </cell>
        </row>
        <row r="3214">
          <cell r="A3214" t="str">
            <v>Bank (Money Center)</v>
          </cell>
          <cell r="B3214" t="str">
            <v>Mutual Trust Bank Limited (DSE:MTB)</v>
          </cell>
          <cell r="C3214" t="str">
            <v>Bangladesh</v>
          </cell>
        </row>
        <row r="3215">
          <cell r="A3215" t="str">
            <v>Bank (Money Center)</v>
          </cell>
          <cell r="B3215" t="str">
            <v>BankIslami Pakistan Limited (KASE:BIPL)</v>
          </cell>
          <cell r="C3215" t="str">
            <v>Pakistan</v>
          </cell>
        </row>
        <row r="3216">
          <cell r="A3216" t="str">
            <v>Bank (Money Center)</v>
          </cell>
          <cell r="B3216" t="str">
            <v>Uttara Bank Limited (DSE:UTTARABANK)</v>
          </cell>
          <cell r="C3216" t="str">
            <v>Bangladesh</v>
          </cell>
        </row>
        <row r="3217">
          <cell r="A3217" t="str">
            <v>Bank (Money Center)</v>
          </cell>
          <cell r="B3217" t="str">
            <v>Nations Trust Bank PLC (COSE:NTB-N-0000)</v>
          </cell>
          <cell r="C3217" t="str">
            <v>Sri Lanka</v>
          </cell>
        </row>
        <row r="3218">
          <cell r="A3218" t="str">
            <v>Bank (Money Center)</v>
          </cell>
          <cell r="B3218" t="str">
            <v>Banque Nationale Agricole SA (BVMT:BNA)</v>
          </cell>
          <cell r="C3218" t="str">
            <v>Tunisia</v>
          </cell>
        </row>
        <row r="3219">
          <cell r="A3219" t="str">
            <v>Bank (Money Center)</v>
          </cell>
          <cell r="B3219" t="str">
            <v>AIK banka a.d. (BELEX:AIKB)</v>
          </cell>
          <cell r="C3219" t="str">
            <v>Serbia</v>
          </cell>
        </row>
        <row r="3220">
          <cell r="A3220" t="str">
            <v>Bank (Money Center)</v>
          </cell>
          <cell r="B3220" t="str">
            <v>Jamuna Bank Limited (DSE:JAMUNABANK)</v>
          </cell>
          <cell r="C3220" t="str">
            <v>Bangladesh</v>
          </cell>
        </row>
        <row r="3221">
          <cell r="A3221" t="str">
            <v>Bank (Money Center)</v>
          </cell>
          <cell r="B3221" t="str">
            <v>First Security Islami Bank Limited (DSE:FIRSTSBANK)</v>
          </cell>
          <cell r="C3221" t="str">
            <v>Bangladesh</v>
          </cell>
        </row>
        <row r="3222">
          <cell r="A3222" t="str">
            <v>Bank (Money Center)</v>
          </cell>
          <cell r="B3222" t="str">
            <v>Standard Bank Ltd. (DSE:STANDBANKL)</v>
          </cell>
          <cell r="C3222" t="str">
            <v>Bangladesh</v>
          </cell>
        </row>
        <row r="3223">
          <cell r="A3223" t="str">
            <v>Bank (Money Center)</v>
          </cell>
          <cell r="B3223" t="str">
            <v>Union Bank of Colombo PLC (COSE:UBC-N-0000)</v>
          </cell>
          <cell r="C3223" t="str">
            <v>Sri Lanka</v>
          </cell>
        </row>
        <row r="3224">
          <cell r="A3224" t="str">
            <v>Bank (Money Center)</v>
          </cell>
          <cell r="B3224" t="str">
            <v>PT Bank Capital Indonesia Tbk (JKSE:BACA)</v>
          </cell>
          <cell r="C3224" t="str">
            <v>Indonesia</v>
          </cell>
        </row>
        <row r="3225">
          <cell r="A3225" t="str">
            <v>Bank (Money Center)</v>
          </cell>
          <cell r="B3225" t="str">
            <v>Palestine Islamic Bank (PLSE:ISBK)</v>
          </cell>
          <cell r="C3225" t="str">
            <v>Palestinian Authority</v>
          </cell>
        </row>
        <row r="3226">
          <cell r="A3226" t="str">
            <v>Bank (Money Center)</v>
          </cell>
          <cell r="B3226" t="str">
            <v>Banque BEMO sal (BDB:BEMO)</v>
          </cell>
          <cell r="C3226" t="str">
            <v>Lebanon</v>
          </cell>
        </row>
        <row r="3227">
          <cell r="A3227" t="str">
            <v>Bank (Money Center)</v>
          </cell>
          <cell r="B3227" t="str">
            <v>JSC Delta Bank (KAS:NFBN)</v>
          </cell>
          <cell r="C3227" t="str">
            <v>Kazakhstan</v>
          </cell>
        </row>
        <row r="3228">
          <cell r="A3228" t="str">
            <v>Bank (Money Center)</v>
          </cell>
          <cell r="B3228" t="str">
            <v>Mitsubishi UFJ Financial Group, Inc. (TSE:8306)</v>
          </cell>
          <cell r="C3228" t="str">
            <v>Japan</v>
          </cell>
        </row>
        <row r="3229">
          <cell r="A3229" t="str">
            <v>Bank (Money Center)</v>
          </cell>
          <cell r="B3229" t="str">
            <v>Sumitomo Mitsui Financial Group, Inc. (TSE:8316)</v>
          </cell>
          <cell r="C3229" t="str">
            <v>Japan</v>
          </cell>
        </row>
        <row r="3230">
          <cell r="A3230" t="str">
            <v>Bank (Money Center)</v>
          </cell>
          <cell r="B3230" t="str">
            <v>Mizuho Financial Group, Inc. (TSE:8411)</v>
          </cell>
          <cell r="C3230" t="str">
            <v>Japan</v>
          </cell>
        </row>
        <row r="3231">
          <cell r="A3231" t="str">
            <v>Bank (Money Center)</v>
          </cell>
          <cell r="B3231" t="str">
            <v>Japan Post Bank Co., Ltd. (TSE:7182)</v>
          </cell>
          <cell r="C3231" t="str">
            <v>Japan</v>
          </cell>
        </row>
        <row r="3232">
          <cell r="A3232" t="str">
            <v>Bank (Money Center)</v>
          </cell>
          <cell r="B3232" t="str">
            <v>Sumitomo Mitsui Trust Holdings, Inc. (TSE:8309)</v>
          </cell>
          <cell r="C3232" t="str">
            <v>Japan</v>
          </cell>
        </row>
        <row r="3233">
          <cell r="A3233" t="str">
            <v>Bank (Money Center)</v>
          </cell>
          <cell r="B3233" t="str">
            <v>Aozora Bank, Ltd. (TSE:8304)</v>
          </cell>
          <cell r="C3233" t="str">
            <v>Japan</v>
          </cell>
        </row>
        <row r="3234">
          <cell r="A3234" t="str">
            <v>Bank (Money Center)</v>
          </cell>
          <cell r="B3234" t="str">
            <v>The First Bank Of Toyama, Ltd. (TSE:7184)</v>
          </cell>
          <cell r="C3234" t="str">
            <v>Japan</v>
          </cell>
        </row>
        <row r="3235">
          <cell r="A3235" t="str">
            <v>Bank (Money Center)</v>
          </cell>
          <cell r="B3235" t="str">
            <v>JPMorgan Chase &amp; Co. (NYSE:JPM)</v>
          </cell>
          <cell r="C3235" t="str">
            <v>United States</v>
          </cell>
        </row>
        <row r="3236">
          <cell r="A3236" t="str">
            <v>Bank (Money Center)</v>
          </cell>
          <cell r="B3236" t="str">
            <v>Wells Fargo &amp; Company (NYSE:WFC)</v>
          </cell>
          <cell r="C3236" t="str">
            <v>United States</v>
          </cell>
        </row>
        <row r="3237">
          <cell r="A3237" t="str">
            <v>Bank (Money Center)</v>
          </cell>
          <cell r="B3237" t="str">
            <v>Bank of America Corporation (NYSE:BAC)</v>
          </cell>
          <cell r="C3237" t="str">
            <v>United States</v>
          </cell>
        </row>
        <row r="3238">
          <cell r="A3238" t="str">
            <v>Bank (Money Center)</v>
          </cell>
          <cell r="B3238" t="str">
            <v>Citigroup Inc. (NYSE:C)</v>
          </cell>
          <cell r="C3238" t="str">
            <v>United States</v>
          </cell>
        </row>
        <row r="3239">
          <cell r="A3239" t="str">
            <v>Bank (Money Center)</v>
          </cell>
          <cell r="B3239" t="str">
            <v>U.S. Bancorp (NYSE:USB)</v>
          </cell>
          <cell r="C3239" t="str">
            <v>United States</v>
          </cell>
        </row>
        <row r="3240">
          <cell r="A3240" t="str">
            <v>Bank (Money Center)</v>
          </cell>
          <cell r="B3240" t="str">
            <v>Comerica Incorporated (NYSE:CMA)</v>
          </cell>
          <cell r="C3240" t="str">
            <v>United States</v>
          </cell>
        </row>
        <row r="3241">
          <cell r="A3241" t="str">
            <v>Bank (Money Center)</v>
          </cell>
          <cell r="B3241" t="str">
            <v>BankGuam Holding Company (OTCPK:BKGM.F)</v>
          </cell>
          <cell r="C3241" t="str">
            <v>United States</v>
          </cell>
        </row>
        <row r="3242">
          <cell r="A3242" t="str">
            <v>Bank (Money Center)</v>
          </cell>
          <cell r="B3242" t="str">
            <v>Pinnacle Bank (OTCPK:PBNK)</v>
          </cell>
          <cell r="C3242" t="str">
            <v>United States</v>
          </cell>
        </row>
        <row r="3243">
          <cell r="A3243" t="str">
            <v>Bank (Money Center)</v>
          </cell>
          <cell r="B3243" t="str">
            <v>CIB Marine Bancshares, Inc. (OTCPK:CIBH)</v>
          </cell>
          <cell r="C3243" t="str">
            <v>United States</v>
          </cell>
        </row>
        <row r="3244">
          <cell r="A3244" t="str">
            <v>Bank (Money Center)</v>
          </cell>
          <cell r="B3244" t="str">
            <v>American Business Bank (OTCPK:AMBZ)</v>
          </cell>
          <cell r="C3244" t="str">
            <v>United States</v>
          </cell>
        </row>
        <row r="3245">
          <cell r="A3245" t="str">
            <v>Banks (Regional)</v>
          </cell>
          <cell r="B3245" t="str">
            <v>Bendigo and Adelaide Bank Limited (ASX:BEN)</v>
          </cell>
          <cell r="C3245" t="str">
            <v>Australia</v>
          </cell>
        </row>
        <row r="3246">
          <cell r="A3246" t="str">
            <v>Banks (Regional)</v>
          </cell>
          <cell r="B3246" t="str">
            <v>Bank of Queensland Limited (ASX:BOQ)</v>
          </cell>
          <cell r="C3246" t="str">
            <v>Australia</v>
          </cell>
        </row>
        <row r="3247">
          <cell r="A3247" t="str">
            <v>Banks (Regional)</v>
          </cell>
          <cell r="B3247" t="str">
            <v>Canadian Western Bank (TSX:CWB)</v>
          </cell>
          <cell r="C3247" t="str">
            <v>Canada</v>
          </cell>
        </row>
        <row r="3248">
          <cell r="A3248" t="str">
            <v>Banks (Regional)</v>
          </cell>
          <cell r="B3248" t="str">
            <v>Laurentian Bank of Canada (TSX:LB)</v>
          </cell>
          <cell r="C3248" t="str">
            <v>Canada</v>
          </cell>
        </row>
        <row r="3249">
          <cell r="A3249" t="str">
            <v>Banks (Regional)</v>
          </cell>
          <cell r="B3249" t="str">
            <v>VersaBank (TSX:VB)</v>
          </cell>
          <cell r="C3249" t="str">
            <v>Canada</v>
          </cell>
        </row>
        <row r="3250">
          <cell r="A3250" t="str">
            <v>Banks (Regional)</v>
          </cell>
          <cell r="B3250" t="str">
            <v>Goldfields Money Limited (ASX:GMY)</v>
          </cell>
          <cell r="C3250" t="str">
            <v>Australia</v>
          </cell>
        </row>
        <row r="3251">
          <cell r="A3251" t="str">
            <v>Banks (Regional)</v>
          </cell>
          <cell r="B3251" t="str">
            <v>Canterbury Surrey Hills Community Finance Limited (NSX:CSH)</v>
          </cell>
          <cell r="C3251" t="str">
            <v>Australia</v>
          </cell>
        </row>
        <row r="3252">
          <cell r="A3252" t="str">
            <v>Banks (Regional)</v>
          </cell>
          <cell r="B3252" t="str">
            <v>Banque Cantonale Vaudoise (SWX:BCVN)</v>
          </cell>
          <cell r="C3252" t="str">
            <v>Switzerland</v>
          </cell>
        </row>
        <row r="3253">
          <cell r="A3253" t="str">
            <v>Banks (Regional)</v>
          </cell>
          <cell r="B3253" t="str">
            <v>Metro Bank PLC (LSE:MTRO)</v>
          </cell>
          <cell r="C3253" t="str">
            <v>United Kingdom</v>
          </cell>
        </row>
        <row r="3254">
          <cell r="A3254" t="str">
            <v>Banks (Regional)</v>
          </cell>
          <cell r="B3254" t="str">
            <v>Caisse Régionale de Crédit Agricole Mutuel de Paris et d'Ile-de-France (ENXTPA:CAF)</v>
          </cell>
          <cell r="C3254" t="str">
            <v>France</v>
          </cell>
        </row>
        <row r="3255">
          <cell r="A3255" t="str">
            <v>Banks (Regional)</v>
          </cell>
          <cell r="B3255" t="str">
            <v>St.Galler Kantonalbank AG (SWX:SGKN)</v>
          </cell>
          <cell r="C3255" t="str">
            <v>Switzerland</v>
          </cell>
        </row>
        <row r="3256">
          <cell r="A3256" t="str">
            <v>Banks (Regional)</v>
          </cell>
          <cell r="B3256" t="str">
            <v>Basellandschaftliche Kantonalbank (SWX:BLKB)</v>
          </cell>
          <cell r="C3256" t="str">
            <v>Switzerland</v>
          </cell>
        </row>
        <row r="3257">
          <cell r="A3257" t="str">
            <v>Banks (Regional)</v>
          </cell>
          <cell r="B3257" t="str">
            <v>SpareBank 1 SR-Bank (OB:SRBANK)</v>
          </cell>
          <cell r="C3257" t="str">
            <v>Norway</v>
          </cell>
        </row>
        <row r="3258">
          <cell r="A3258" t="str">
            <v>Banks (Regional)</v>
          </cell>
          <cell r="B3258" t="str">
            <v>Valiant Holding AG (SWX:VATN)</v>
          </cell>
          <cell r="C3258" t="str">
            <v>Switzerland</v>
          </cell>
        </row>
        <row r="3259">
          <cell r="A3259" t="str">
            <v>Banks (Regional)</v>
          </cell>
          <cell r="B3259" t="str">
            <v>Zuger Kantonalbank (SWX:ZG)</v>
          </cell>
          <cell r="C3259" t="str">
            <v>Switzerland</v>
          </cell>
        </row>
        <row r="3260">
          <cell r="A3260" t="str">
            <v>Banks (Regional)</v>
          </cell>
          <cell r="B3260" t="str">
            <v>Spar Nord Bank A/S (CPSE:SPNO)</v>
          </cell>
          <cell r="C3260" t="str">
            <v>Denmark</v>
          </cell>
        </row>
        <row r="3261">
          <cell r="A3261" t="str">
            <v>Banks (Regional)</v>
          </cell>
          <cell r="B3261" t="str">
            <v>Crédit Agricole Brie Picardie (ENXTPA:CRBP2)</v>
          </cell>
          <cell r="C3261" t="str">
            <v>France</v>
          </cell>
        </row>
        <row r="3262">
          <cell r="A3262" t="str">
            <v>Banks (Regional)</v>
          </cell>
          <cell r="B3262" t="str">
            <v>Banque Cantonale du Valais (SWX:WKBN)</v>
          </cell>
          <cell r="C3262" t="str">
            <v>Switzerland</v>
          </cell>
        </row>
        <row r="3263">
          <cell r="A3263" t="str">
            <v>Banks (Regional)</v>
          </cell>
          <cell r="B3263" t="str">
            <v>Crédit Agricole du Languedoc (ENXTPA:CRLA)</v>
          </cell>
          <cell r="C3263" t="str">
            <v>France</v>
          </cell>
        </row>
        <row r="3264">
          <cell r="A3264" t="str">
            <v>Banks (Regional)</v>
          </cell>
          <cell r="B3264" t="str">
            <v>Crédit Agricole Nord de France (ENXTPA:CNF)</v>
          </cell>
          <cell r="C3264" t="str">
            <v>France</v>
          </cell>
        </row>
        <row r="3265">
          <cell r="A3265" t="str">
            <v>Banks (Regional)</v>
          </cell>
          <cell r="B3265" t="str">
            <v>Banque Cantonale de Genève SA (SWX:BCGE)</v>
          </cell>
          <cell r="C3265" t="str">
            <v>Switzerland</v>
          </cell>
        </row>
        <row r="3266">
          <cell r="A3266" t="str">
            <v>Banks (Regional)</v>
          </cell>
          <cell r="B3266" t="str">
            <v>SpareBank 1 SMN (OB:MING)</v>
          </cell>
          <cell r="C3266" t="str">
            <v>Norway</v>
          </cell>
        </row>
        <row r="3267">
          <cell r="A3267" t="str">
            <v>Banks (Regional)</v>
          </cell>
          <cell r="B3267" t="str">
            <v>Ringkjøbing Landbobank Aktieselskab (CPSE:RILBA)</v>
          </cell>
          <cell r="C3267" t="str">
            <v>Denmark</v>
          </cell>
        </row>
        <row r="3268">
          <cell r="A3268" t="str">
            <v>Banks (Regional)</v>
          </cell>
          <cell r="B3268" t="str">
            <v>Shawbrook Group plc (LSE:SHAW)</v>
          </cell>
          <cell r="C3268" t="str">
            <v>United Kingdom</v>
          </cell>
        </row>
        <row r="3269">
          <cell r="A3269" t="str">
            <v>Banks (Regional)</v>
          </cell>
          <cell r="B3269" t="str">
            <v>Credit Agricole Sud Rhone Alpes (ENXTPA:CRSU)</v>
          </cell>
          <cell r="C3269" t="str">
            <v>France</v>
          </cell>
        </row>
        <row r="3270">
          <cell r="A3270" t="str">
            <v>Banks (Regional)</v>
          </cell>
          <cell r="B3270" t="str">
            <v>Crédit Agricole Atlantique Vendée (ENXTPA:CRAV)</v>
          </cell>
          <cell r="C3270" t="str">
            <v>France</v>
          </cell>
        </row>
        <row r="3271">
          <cell r="A3271" t="str">
            <v>Banks (Regional)</v>
          </cell>
          <cell r="B3271" t="str">
            <v>Aktia Bank p.l.c. (HLSE:AKTAV)</v>
          </cell>
          <cell r="C3271" t="str">
            <v>Finland</v>
          </cell>
        </row>
        <row r="3272">
          <cell r="A3272" t="str">
            <v>Banks (Regional)</v>
          </cell>
          <cell r="B3272" t="str">
            <v>Caisse Régionale de Crédit Agricole Mutuel Alpes Provence (ENXTPA:CRAP)</v>
          </cell>
          <cell r="C3272" t="str">
            <v>France</v>
          </cell>
        </row>
        <row r="3273">
          <cell r="A3273" t="str">
            <v>Banks (Regional)</v>
          </cell>
          <cell r="B3273" t="str">
            <v>Djurslands Bank A/S (CPSE:DJUR)</v>
          </cell>
          <cell r="C3273" t="str">
            <v>Denmark</v>
          </cell>
        </row>
        <row r="3274">
          <cell r="A3274" t="str">
            <v>Banks (Regional)</v>
          </cell>
          <cell r="B3274" t="str">
            <v>Fynske Bank A/S (CPSE:FYNBK)</v>
          </cell>
          <cell r="C3274" t="str">
            <v>Denmark</v>
          </cell>
        </row>
        <row r="3275">
          <cell r="A3275" t="str">
            <v>Banks (Regional)</v>
          </cell>
          <cell r="B3275" t="str">
            <v>Monobank ASA (OTCNO:MONO)</v>
          </cell>
          <cell r="C3275" t="str">
            <v>Norway</v>
          </cell>
        </row>
        <row r="3276">
          <cell r="A3276" t="str">
            <v>Banks (Regional)</v>
          </cell>
          <cell r="B3276" t="str">
            <v>Skjern Bank A/S (CPSE:SKJE)</v>
          </cell>
          <cell r="C3276" t="str">
            <v>Denmark</v>
          </cell>
        </row>
        <row r="3277">
          <cell r="A3277" t="str">
            <v>Banks (Regional)</v>
          </cell>
          <cell r="B3277" t="str">
            <v>Totens Sparebank (OB:TOTG)</v>
          </cell>
          <cell r="C3277" t="str">
            <v>Norway</v>
          </cell>
        </row>
        <row r="3278">
          <cell r="A3278" t="str">
            <v>Banks (Regional)</v>
          </cell>
          <cell r="B3278" t="str">
            <v>Danske Andelskassers Bank A/S (CPSE:DAB)</v>
          </cell>
          <cell r="C3278" t="str">
            <v>Denmark</v>
          </cell>
        </row>
        <row r="3279">
          <cell r="A3279" t="str">
            <v>Banks (Regional)</v>
          </cell>
          <cell r="B3279" t="str">
            <v>SpareBank 1 BV (OB:SBVG)</v>
          </cell>
          <cell r="C3279" t="str">
            <v>Norway</v>
          </cell>
        </row>
        <row r="3280">
          <cell r="A3280" t="str">
            <v>Banks (Regional)</v>
          </cell>
          <cell r="B3280" t="str">
            <v>Jaeren Sparebank (OB:JAEREN)</v>
          </cell>
          <cell r="C3280" t="str">
            <v>Norway</v>
          </cell>
        </row>
        <row r="3281">
          <cell r="A3281" t="str">
            <v>Banks (Regional)</v>
          </cell>
          <cell r="B3281" t="str">
            <v>Kreditbanken A/S (CPSE:KRE)</v>
          </cell>
          <cell r="C3281" t="str">
            <v>Denmark</v>
          </cell>
        </row>
        <row r="3282">
          <cell r="A3282" t="str">
            <v>Banks (Regional)</v>
          </cell>
          <cell r="B3282" t="str">
            <v>Lollands Bank A/S (CPSE:LOLB)</v>
          </cell>
          <cell r="C3282" t="str">
            <v>Denmark</v>
          </cell>
        </row>
        <row r="3283">
          <cell r="A3283" t="str">
            <v>Banks (Regional)</v>
          </cell>
          <cell r="B3283" t="str">
            <v>Aurskog Sparebank (OB:AURG)</v>
          </cell>
          <cell r="C3283" t="str">
            <v>Norway</v>
          </cell>
        </row>
        <row r="3284">
          <cell r="A3284" t="str">
            <v>Banks (Regional)</v>
          </cell>
          <cell r="B3284" t="str">
            <v>Nordfyns Bank A/S (CPSE:NRDF)</v>
          </cell>
          <cell r="C3284" t="str">
            <v>Denmark</v>
          </cell>
        </row>
        <row r="3285">
          <cell r="A3285" t="str">
            <v>Banks (Regional)</v>
          </cell>
          <cell r="B3285" t="str">
            <v>Møns Bank A/S (CPSE:MNBA)</v>
          </cell>
          <cell r="C3285" t="str">
            <v>Denmark</v>
          </cell>
        </row>
        <row r="3286">
          <cell r="A3286" t="str">
            <v>Banks (Regional)</v>
          </cell>
          <cell r="B3286" t="str">
            <v>Voss Veksel- og Landmandsbank ASA (OB:VVL)</v>
          </cell>
          <cell r="C3286" t="str">
            <v>Norway</v>
          </cell>
        </row>
        <row r="3287">
          <cell r="A3287" t="str">
            <v>Banks (Regional)</v>
          </cell>
          <cell r="B3287" t="str">
            <v>Salling Bank A/S (CPSE:SALB)</v>
          </cell>
          <cell r="C3287" t="str">
            <v>Denmark</v>
          </cell>
        </row>
        <row r="3288">
          <cell r="A3288" t="str">
            <v>Banks (Regional)</v>
          </cell>
          <cell r="B3288" t="str">
            <v>Skue Sparebank (OB:SKUE)</v>
          </cell>
          <cell r="C3288" t="str">
            <v>Norway</v>
          </cell>
        </row>
        <row r="3289">
          <cell r="A3289" t="str">
            <v>Banks (Regional)</v>
          </cell>
          <cell r="B3289" t="str">
            <v>Totalbanken A/S (CPSE:TOTA)</v>
          </cell>
          <cell r="C3289" t="str">
            <v>Denmark</v>
          </cell>
        </row>
        <row r="3290">
          <cell r="A3290" t="str">
            <v>Banks (Regional)</v>
          </cell>
          <cell r="B3290" t="str">
            <v>SpareBank 1 Nøtterøy - Tønsberg (OB:NTSG)</v>
          </cell>
          <cell r="C3290" t="str">
            <v>Norway</v>
          </cell>
        </row>
        <row r="3291">
          <cell r="A3291" t="str">
            <v>Banks (Regional)</v>
          </cell>
          <cell r="B3291" t="str">
            <v>Hvidbjerg Bank A/S (CPSE:HVID)</v>
          </cell>
          <cell r="C3291" t="str">
            <v>Denmark</v>
          </cell>
        </row>
        <row r="3292">
          <cell r="A3292" t="str">
            <v>Banks (Regional)</v>
          </cell>
          <cell r="B3292" t="str">
            <v>Østjydsk Bank A/S (CPSE:OJBA)</v>
          </cell>
          <cell r="C3292" t="str">
            <v>Denmark</v>
          </cell>
        </row>
        <row r="3293">
          <cell r="A3293" t="str">
            <v>Banks (Regional)</v>
          </cell>
          <cell r="B3293" t="str">
            <v>Høland og Setskog Sparebank (OB:HSPG)</v>
          </cell>
          <cell r="C3293" t="str">
            <v>Norway</v>
          </cell>
        </row>
        <row r="3294">
          <cell r="A3294" t="str">
            <v>Banks (Regional)</v>
          </cell>
          <cell r="B3294" t="str">
            <v>Indre Sogn Sparebank (OB:ISSG)</v>
          </cell>
          <cell r="C3294" t="str">
            <v>Norway</v>
          </cell>
        </row>
        <row r="3295">
          <cell r="A3295" t="str">
            <v>Banks (Regional)</v>
          </cell>
          <cell r="B3295" t="str">
            <v>La Caisse Régionale de Crédit Agricole Mutuel Normandie-Seine (ENXTPA:CCN)</v>
          </cell>
          <cell r="C3295" t="str">
            <v>France</v>
          </cell>
        </row>
        <row r="3296">
          <cell r="A3296" t="str">
            <v>Banks (Regional)</v>
          </cell>
          <cell r="B3296" t="str">
            <v>SpareBank 1 Nord-Norge (OB:NONG)</v>
          </cell>
          <cell r="C3296" t="str">
            <v>Norway</v>
          </cell>
        </row>
        <row r="3297">
          <cell r="A3297" t="str">
            <v>Banks (Regional)</v>
          </cell>
          <cell r="B3297" t="str">
            <v>Caisse Regionale de Credit Agricole Mutuel de la Loire-Haute-Loire SA (ENXTPA:CRLO)</v>
          </cell>
          <cell r="C3297" t="str">
            <v>France</v>
          </cell>
        </row>
        <row r="3298">
          <cell r="A3298" t="str">
            <v>Banks (Regional)</v>
          </cell>
          <cell r="B3298" t="str">
            <v>Caisse Régionale de Crédit Agricole Mutuel de La Touraine et du Poitou (ENXTPA:CRTO)</v>
          </cell>
          <cell r="C3298" t="str">
            <v>France</v>
          </cell>
        </row>
        <row r="3299">
          <cell r="A3299" t="str">
            <v>Banks (Regional)</v>
          </cell>
          <cell r="B3299" t="str">
            <v>Oldenburgische Landesbank AG (DB:OLB)</v>
          </cell>
          <cell r="C3299" t="str">
            <v>Germany</v>
          </cell>
        </row>
        <row r="3300">
          <cell r="A3300" t="str">
            <v>Banks (Regional)</v>
          </cell>
          <cell r="B3300" t="str">
            <v>Caisse Régionale De Crédit Agricole Mutuel D'ille-Et-Vilaine (ENXTPA:CIV)</v>
          </cell>
          <cell r="C3300" t="str">
            <v>France</v>
          </cell>
        </row>
        <row r="3301">
          <cell r="A3301" t="str">
            <v>Banks (Regional)</v>
          </cell>
          <cell r="B3301" t="str">
            <v>Caisse Regionale de Credit Agricole Mutuel Toulouse 31 (ENXTPA:CAT31)</v>
          </cell>
          <cell r="C3301" t="str">
            <v>France</v>
          </cell>
        </row>
        <row r="3302">
          <cell r="A3302" t="str">
            <v>Banks (Regional)</v>
          </cell>
          <cell r="B3302" t="str">
            <v>Credito Valtellinese Società Cooperativa (BIT:CVAL)</v>
          </cell>
          <cell r="C3302" t="str">
            <v>Italy</v>
          </cell>
        </row>
        <row r="3303">
          <cell r="A3303" t="str">
            <v>Banks (Regional)</v>
          </cell>
          <cell r="B3303" t="str">
            <v>Bank Linth LLB AG (SWX:LINN)</v>
          </cell>
          <cell r="C3303" t="str">
            <v>Switzerland</v>
          </cell>
        </row>
        <row r="3304">
          <cell r="A3304" t="str">
            <v>Banks (Regional)</v>
          </cell>
          <cell r="B3304" t="str">
            <v>Thurgauer Kantonalbank (SWX:TKBP)</v>
          </cell>
          <cell r="C3304" t="str">
            <v>Switzerland</v>
          </cell>
        </row>
        <row r="3305">
          <cell r="A3305" t="str">
            <v>Banks (Regional)</v>
          </cell>
          <cell r="B3305" t="str">
            <v>Caisse Régionale de Crédit Agricole du Morbihan (ENXTPA:CMO)</v>
          </cell>
          <cell r="C3305" t="str">
            <v>France</v>
          </cell>
        </row>
        <row r="3306">
          <cell r="A3306" t="str">
            <v>Banks (Regional)</v>
          </cell>
          <cell r="B3306" t="str">
            <v>Sparebanken Møre (OB:MORG)</v>
          </cell>
          <cell r="C3306" t="str">
            <v>Norway</v>
          </cell>
        </row>
        <row r="3307">
          <cell r="A3307" t="str">
            <v>Banks (Regional)</v>
          </cell>
          <cell r="B3307" t="str">
            <v>Vestjysk Bank A/S (CPSE:VJBA)</v>
          </cell>
          <cell r="C3307" t="str">
            <v>Denmark</v>
          </cell>
        </row>
        <row r="3308">
          <cell r="A3308" t="str">
            <v>Banks (Regional)</v>
          </cell>
          <cell r="B3308" t="str">
            <v>Nordjyske Bank A/S (CPSE:NORDJB)</v>
          </cell>
          <cell r="C3308" t="str">
            <v>Denmark</v>
          </cell>
        </row>
        <row r="3309">
          <cell r="A3309" t="str">
            <v>Banks (Regional)</v>
          </cell>
          <cell r="B3309" t="str">
            <v>Glarner Kantonalbank (SWX:GLKBN)</v>
          </cell>
          <cell r="C3309" t="str">
            <v>Switzerland</v>
          </cell>
        </row>
        <row r="3310">
          <cell r="A3310" t="str">
            <v>Banks (Regional)</v>
          </cell>
          <cell r="B3310" t="str">
            <v>Arbuthnot Banking Group PLC (AIM:ARBB)</v>
          </cell>
          <cell r="C3310" t="str">
            <v>United Kingdom</v>
          </cell>
        </row>
        <row r="3311">
          <cell r="A3311" t="str">
            <v>Banks (Regional)</v>
          </cell>
          <cell r="B3311" t="str">
            <v>Jutlander Bank A/S (CPSE:JUTBK)</v>
          </cell>
          <cell r="C3311" t="str">
            <v>Denmark</v>
          </cell>
        </row>
        <row r="3312">
          <cell r="A3312" t="str">
            <v>Banks (Regional)</v>
          </cell>
          <cell r="B3312" t="str">
            <v>SpareBank 1 Østfold Akershus (OB:SOAG)</v>
          </cell>
          <cell r="C3312" t="str">
            <v>Norway</v>
          </cell>
        </row>
        <row r="3313">
          <cell r="A3313" t="str">
            <v>Banks (Regional)</v>
          </cell>
          <cell r="B3313" t="str">
            <v>Helgeland Sparebank (OB:HELG)</v>
          </cell>
          <cell r="C3313" t="str">
            <v>Norway</v>
          </cell>
        </row>
        <row r="3314">
          <cell r="A3314" t="str">
            <v>Banks (Regional)</v>
          </cell>
          <cell r="B3314" t="str">
            <v>Banque Cantonale du Jura (SWX:BCJ)</v>
          </cell>
          <cell r="C3314" t="str">
            <v>Switzerland</v>
          </cell>
        </row>
        <row r="3315">
          <cell r="A3315" t="str">
            <v>Banks (Regional)</v>
          </cell>
          <cell r="B3315" t="str">
            <v>Sandnes Sparebank (OB:SADG)</v>
          </cell>
          <cell r="C3315" t="str">
            <v>Norway</v>
          </cell>
        </row>
        <row r="3316">
          <cell r="A3316" t="str">
            <v>Banks (Regional)</v>
          </cell>
          <cell r="B3316" t="str">
            <v>Lombard Bank Malta p.l.c. (MTSE:LOM)</v>
          </cell>
          <cell r="C3316" t="str">
            <v>Malta</v>
          </cell>
        </row>
        <row r="3317">
          <cell r="A3317" t="str">
            <v>Banks (Regional)</v>
          </cell>
          <cell r="B3317" t="str">
            <v>Bank2 ASA (OTCNO:BATO)</v>
          </cell>
          <cell r="C3317" t="str">
            <v>Norway</v>
          </cell>
        </row>
        <row r="3318">
          <cell r="A3318" t="str">
            <v>Banks (Regional)</v>
          </cell>
          <cell r="B3318" t="str">
            <v>Banco Occidental de Descuento Banco Universal, C.A. (CCSE:BOU)</v>
          </cell>
          <cell r="C3318" t="str">
            <v>Venezuela</v>
          </cell>
        </row>
        <row r="3319">
          <cell r="A3319" t="str">
            <v>Banks (Regional)</v>
          </cell>
          <cell r="B3319" t="str">
            <v>Bank of Beijing Co., Ltd. (SHSE:601169)</v>
          </cell>
          <cell r="C3319" t="str">
            <v>China</v>
          </cell>
        </row>
        <row r="3320">
          <cell r="A3320" t="str">
            <v>Banks (Regional)</v>
          </cell>
          <cell r="B3320" t="str">
            <v>Bank of Jiangsu Co., Ltd. (SHSE:600919)</v>
          </cell>
          <cell r="C3320" t="str">
            <v>China</v>
          </cell>
        </row>
        <row r="3321">
          <cell r="A3321" t="str">
            <v>Banks (Regional)</v>
          </cell>
          <cell r="B3321" t="str">
            <v>Bank of Nanjing Co., Ltd. (SHSE:601009)</v>
          </cell>
          <cell r="C3321" t="str">
            <v>China</v>
          </cell>
        </row>
        <row r="3322">
          <cell r="A3322" t="str">
            <v>Banks (Regional)</v>
          </cell>
          <cell r="B3322" t="str">
            <v>Bank of Ningbo Co., Ltd. (SZSE:002142)</v>
          </cell>
          <cell r="C3322" t="str">
            <v>China</v>
          </cell>
        </row>
        <row r="3323">
          <cell r="A3323" t="str">
            <v>Banks (Regional)</v>
          </cell>
          <cell r="B3323" t="str">
            <v>Bank of Jinzhou Co., Ltd. (SEHK:416)</v>
          </cell>
          <cell r="C3323" t="str">
            <v>China</v>
          </cell>
        </row>
        <row r="3324">
          <cell r="A3324" t="str">
            <v>Banks (Regional)</v>
          </cell>
          <cell r="B3324" t="str">
            <v>Bank of Hangzhou Co., Ltd. (SHSE:600926)</v>
          </cell>
          <cell r="C3324" t="str">
            <v>China</v>
          </cell>
        </row>
        <row r="3325">
          <cell r="A3325" t="str">
            <v>Banks (Regional)</v>
          </cell>
          <cell r="B3325" t="str">
            <v>Shengjing Bank Co., Ltd. (SEHK:2066)</v>
          </cell>
          <cell r="C3325" t="str">
            <v>China</v>
          </cell>
        </row>
        <row r="3326">
          <cell r="A3326" t="str">
            <v>Banks (Regional)</v>
          </cell>
          <cell r="B3326" t="str">
            <v>Huishang Bank Corporation Limited (SEHK:3698)</v>
          </cell>
          <cell r="C3326" t="str">
            <v>China</v>
          </cell>
        </row>
        <row r="3327">
          <cell r="A3327" t="str">
            <v>Banks (Regional)</v>
          </cell>
          <cell r="B3327" t="str">
            <v>Chongqing Rural Commercial Bank Co., Ltd. (SEHK:3618)</v>
          </cell>
          <cell r="C3327" t="str">
            <v>China</v>
          </cell>
        </row>
        <row r="3328">
          <cell r="A3328" t="str">
            <v>Banks (Regional)</v>
          </cell>
          <cell r="B3328" t="str">
            <v>Bank of Tianjin Co., Ltd. (SEHK:1578)</v>
          </cell>
          <cell r="C3328" t="str">
            <v>China</v>
          </cell>
        </row>
        <row r="3329">
          <cell r="A3329" t="str">
            <v>Banks (Regional)</v>
          </cell>
          <cell r="B3329" t="str">
            <v>Bank of Guiyang Co., Ltd. (SHSE:601997)</v>
          </cell>
          <cell r="C3329" t="str">
            <v>China</v>
          </cell>
        </row>
        <row r="3330">
          <cell r="A3330" t="str">
            <v>Banks (Regional)</v>
          </cell>
          <cell r="B3330" t="str">
            <v>Jiangsu Changshu Rural Commercial Bank Co.,Ltd. (SHSE:601128)</v>
          </cell>
          <cell r="C3330" t="str">
            <v>China</v>
          </cell>
        </row>
        <row r="3331">
          <cell r="A3331" t="str">
            <v>Banks (Regional)</v>
          </cell>
          <cell r="B3331" t="str">
            <v>Harbin Bank Co., Ltd. (SEHK:6138)</v>
          </cell>
          <cell r="C3331" t="str">
            <v>China</v>
          </cell>
        </row>
        <row r="3332">
          <cell r="A3332" t="str">
            <v>Banks (Regional)</v>
          </cell>
          <cell r="B3332" t="str">
            <v>Bank of Zhengzhou Co., Ltd. (SEHK:6196)</v>
          </cell>
          <cell r="C3332" t="str">
            <v>China</v>
          </cell>
        </row>
        <row r="3333">
          <cell r="A3333" t="str">
            <v>Banks (Regional)</v>
          </cell>
          <cell r="B3333" t="str">
            <v>Bank of Qingdao Co., Ltd. (SEHK:3866)</v>
          </cell>
          <cell r="C3333" t="str">
            <v>China</v>
          </cell>
        </row>
        <row r="3334">
          <cell r="A3334" t="str">
            <v>Banks (Regional)</v>
          </cell>
          <cell r="B3334" t="str">
            <v>Wuxi Rural Commercial Bank Co., Ltd. (SHSE:600908)</v>
          </cell>
          <cell r="C3334" t="str">
            <v>China</v>
          </cell>
        </row>
        <row r="3335">
          <cell r="A3335" t="str">
            <v>Banks (Regional)</v>
          </cell>
          <cell r="B3335" t="str">
            <v>Jiangsu Jiangyin Rural Commercial Bank Co., Ltd. (SZSE:002807)</v>
          </cell>
          <cell r="C3335" t="str">
            <v>China</v>
          </cell>
        </row>
        <row r="3336">
          <cell r="A3336" t="str">
            <v>Banks (Regional)</v>
          </cell>
          <cell r="B3336" t="str">
            <v>Banco Internacional del Perú S.A.A.- Interbank (BVL:INTERBC1)</v>
          </cell>
          <cell r="C3336" t="str">
            <v>Peru</v>
          </cell>
        </row>
        <row r="3337">
          <cell r="A3337" t="str">
            <v>Banks (Regional)</v>
          </cell>
          <cell r="B3337" t="str">
            <v>Bank of Chongqing Co., Ltd. (SEHK:1963)</v>
          </cell>
          <cell r="C3337" t="str">
            <v>China</v>
          </cell>
        </row>
        <row r="3338">
          <cell r="A3338" t="str">
            <v>Banks (Regional)</v>
          </cell>
          <cell r="B3338" t="str">
            <v>Jiangsu Wujiang Rural Commercial Bank Co., Ltd. (SHSE:603323)</v>
          </cell>
          <cell r="C3338" t="str">
            <v>China</v>
          </cell>
        </row>
        <row r="3339">
          <cell r="A3339" t="str">
            <v>Banks (Regional)</v>
          </cell>
          <cell r="B3339" t="str">
            <v>BNK Financial Group Inc. (KOSE:A138930)</v>
          </cell>
          <cell r="C3339" t="str">
            <v>South Korea</v>
          </cell>
        </row>
        <row r="3340">
          <cell r="A3340" t="str">
            <v>Banks (Regional)</v>
          </cell>
          <cell r="B3340" t="str">
            <v>Banregio Grupo Financiero, S.A.B de C.V. (BMV:GFREGIO O)</v>
          </cell>
          <cell r="C3340" t="str">
            <v>Mexico</v>
          </cell>
        </row>
        <row r="3341">
          <cell r="A3341" t="str">
            <v>Banks (Regional)</v>
          </cell>
          <cell r="B3341" t="str">
            <v>DGB Financial Group Co., Ltd. (KOSE:A139130)</v>
          </cell>
          <cell r="C3341" t="str">
            <v>South Korea</v>
          </cell>
        </row>
        <row r="3342">
          <cell r="A3342" t="str">
            <v>Banks (Regional)</v>
          </cell>
          <cell r="B3342" t="str">
            <v>PT Bank Tabungan Negara (Persero) Tbk (JKSE:BBTN)</v>
          </cell>
          <cell r="C3342" t="str">
            <v>Indonesia</v>
          </cell>
        </row>
        <row r="3343">
          <cell r="A3343" t="str">
            <v>Banks (Regional)</v>
          </cell>
          <cell r="B3343" t="str">
            <v>Grupo Financiero Interacciones, S.A. de C.V. (BMV:GFINTER O)</v>
          </cell>
          <cell r="C3343" t="str">
            <v>Mexico</v>
          </cell>
        </row>
        <row r="3344">
          <cell r="A3344" t="str">
            <v>Banks (Regional)</v>
          </cell>
          <cell r="B3344" t="str">
            <v>PT Bank Sinarmas Tbk (JKSE:BSIM)</v>
          </cell>
          <cell r="C3344" t="str">
            <v>Indonesia</v>
          </cell>
        </row>
        <row r="3345">
          <cell r="A3345" t="str">
            <v>Banks (Regional)</v>
          </cell>
          <cell r="B3345" t="str">
            <v>Banco do Nordeste do Brasil S.A. (BOVESPA:BNBR3)</v>
          </cell>
          <cell r="C3345" t="str">
            <v>Brazil</v>
          </cell>
        </row>
        <row r="3346">
          <cell r="A3346" t="str">
            <v>Banks (Regional)</v>
          </cell>
          <cell r="B3346" t="str">
            <v>Banco Actinver S.A., Institución de Banca Múltiple, Grupo Financiero Actinver (BMV:FIBRAHD 15)</v>
          </cell>
          <cell r="C3346" t="str">
            <v>Mexico</v>
          </cell>
        </row>
        <row r="3347">
          <cell r="A3347" t="str">
            <v>Banks (Regional)</v>
          </cell>
          <cell r="B3347" t="str">
            <v>PT Bank Artha Graha Internasional Tbk (JKSE:INPC)</v>
          </cell>
          <cell r="C3347" t="str">
            <v>Indonesia</v>
          </cell>
        </row>
        <row r="3348">
          <cell r="A3348" t="str">
            <v>Banks (Regional)</v>
          </cell>
          <cell r="B3348" t="str">
            <v>Taipei Star Bank (GTSM:5863)</v>
          </cell>
          <cell r="C3348" t="str">
            <v>Taiwan</v>
          </cell>
        </row>
        <row r="3349">
          <cell r="A3349" t="str">
            <v>Banks (Regional)</v>
          </cell>
          <cell r="B3349" t="str">
            <v>Arab Islamic Bank P.L.C. (PLSE:AIB)</v>
          </cell>
          <cell r="C3349" t="str">
            <v>Palestinian Authority</v>
          </cell>
        </row>
        <row r="3350">
          <cell r="A3350" t="str">
            <v>Banks (Regional)</v>
          </cell>
          <cell r="B3350" t="str">
            <v>Summit Bank Limited (KASE:SMBL)</v>
          </cell>
          <cell r="C3350" t="str">
            <v>Pakistan</v>
          </cell>
        </row>
        <row r="3351">
          <cell r="A3351" t="str">
            <v>Banks (Regional)</v>
          </cell>
          <cell r="B3351" t="str">
            <v>Al Baraka Bank Egypt (S.A.E) (CASE:SAUD)</v>
          </cell>
          <cell r="C3351" t="str">
            <v>Egypt</v>
          </cell>
        </row>
        <row r="3352">
          <cell r="A3352" t="str">
            <v>Banks (Regional)</v>
          </cell>
          <cell r="B3352" t="str">
            <v>Quds Bank (PLSE:QUDS)</v>
          </cell>
          <cell r="C3352" t="str">
            <v>Palestinian Authority</v>
          </cell>
        </row>
        <row r="3353">
          <cell r="A3353" t="str">
            <v>Banks (Regional)</v>
          </cell>
          <cell r="B3353" t="str">
            <v>Export Investment Co. Ltd. (TASE:EXPO)</v>
          </cell>
          <cell r="C3353" t="str">
            <v>Israel</v>
          </cell>
        </row>
        <row r="3354">
          <cell r="A3354" t="str">
            <v>Banks (Regional)</v>
          </cell>
          <cell r="B3354" t="str">
            <v>Dhanlaxmi Bank Limited (BSE:532180)</v>
          </cell>
          <cell r="C3354" t="str">
            <v>India</v>
          </cell>
        </row>
        <row r="3355">
          <cell r="A3355" t="str">
            <v>Banks (Regional)</v>
          </cell>
          <cell r="B3355" t="str">
            <v>P.T. Bank Ganesha Tbk (JKSE:BGTG)</v>
          </cell>
          <cell r="C3355" t="str">
            <v>Indonesia</v>
          </cell>
        </row>
        <row r="3356">
          <cell r="A3356" t="str">
            <v>Banks (Regional)</v>
          </cell>
          <cell r="B3356" t="str">
            <v>National Citizen Commercial Joint Stock Bank (HASTC:NVB)</v>
          </cell>
          <cell r="C3356" t="str">
            <v>Vietnam</v>
          </cell>
        </row>
        <row r="3357">
          <cell r="A3357" t="str">
            <v>Banks (Regional)</v>
          </cell>
          <cell r="B3357" t="str">
            <v>Palestine Investment Bank P.L.C. (PLSE:PIBC)</v>
          </cell>
          <cell r="C3357" t="str">
            <v>Palestinian Authority</v>
          </cell>
        </row>
        <row r="3358">
          <cell r="A3358" t="str">
            <v>Banks (Regional)</v>
          </cell>
          <cell r="B3358" t="str">
            <v>PT Bank Victoria Internasional Tbk (JKSE:BVIC)</v>
          </cell>
          <cell r="C3358" t="str">
            <v>Indonesia</v>
          </cell>
        </row>
        <row r="3359">
          <cell r="A3359" t="str">
            <v>Banks (Regional)</v>
          </cell>
          <cell r="B3359" t="str">
            <v>Pureun Savings Bank (KOSDAQ:A007330)</v>
          </cell>
          <cell r="C3359" t="str">
            <v>South Korea</v>
          </cell>
        </row>
        <row r="3360">
          <cell r="A3360" t="str">
            <v>Banks (Regional)</v>
          </cell>
          <cell r="B3360" t="str">
            <v>Union National Bank - Egypt (CASE:UNBE)</v>
          </cell>
          <cell r="C3360" t="str">
            <v>Egypt</v>
          </cell>
        </row>
        <row r="3361">
          <cell r="A3361" t="str">
            <v>Banks (Regional)</v>
          </cell>
          <cell r="B3361" t="str">
            <v>ICB Islamic Bank Limited (DSE:ICBIBANK)</v>
          </cell>
          <cell r="C3361" t="str">
            <v>Bangladesh</v>
          </cell>
        </row>
        <row r="3362">
          <cell r="A3362" t="str">
            <v>Banks (Regional)</v>
          </cell>
          <cell r="B3362" t="str">
            <v>PT Bank Dinar Indonesia Tbk (JKSE:DNAR)</v>
          </cell>
          <cell r="C3362" t="str">
            <v>Indonesia</v>
          </cell>
        </row>
        <row r="3363">
          <cell r="A3363" t="str">
            <v>Banks (Regional)</v>
          </cell>
          <cell r="B3363" t="str">
            <v>Fortis Microfinance Bank PLC (NGSE:FORTISMFB)</v>
          </cell>
          <cell r="C3363" t="str">
            <v>Nigeria</v>
          </cell>
        </row>
        <row r="3364">
          <cell r="A3364" t="str">
            <v>Banks (Regional)</v>
          </cell>
          <cell r="B3364" t="str">
            <v>PT Bank Agris Tbk (JKSE:AGRS)</v>
          </cell>
          <cell r="C3364" t="str">
            <v>Indonesia</v>
          </cell>
        </row>
        <row r="3365">
          <cell r="A3365" t="str">
            <v>Banks (Regional)</v>
          </cell>
          <cell r="B3365" t="str">
            <v>P.T. Bank Bumi Arta Tbk (JKSE:BNBA)</v>
          </cell>
          <cell r="C3365" t="str">
            <v>Indonesia</v>
          </cell>
        </row>
        <row r="3366">
          <cell r="A3366" t="str">
            <v>Banks (Regional)</v>
          </cell>
          <cell r="B3366" t="str">
            <v>Podravska Banka d.d. (ZGSE:PDBA-R-A)</v>
          </cell>
          <cell r="C3366" t="str">
            <v>Croatia</v>
          </cell>
        </row>
        <row r="3367">
          <cell r="A3367" t="str">
            <v>Banks (Regional)</v>
          </cell>
          <cell r="B3367" t="str">
            <v>Karlovacka Banka d.d. (ZGSE:KABA-R-A)</v>
          </cell>
          <cell r="C3367" t="str">
            <v>Croatia</v>
          </cell>
        </row>
        <row r="3368">
          <cell r="A3368" t="str">
            <v>Banks (Regional)</v>
          </cell>
          <cell r="B3368" t="str">
            <v>Apna Microfinance Bank Limited (KASE:AMBL)</v>
          </cell>
          <cell r="C3368" t="str">
            <v>Pakistan</v>
          </cell>
        </row>
        <row r="3369">
          <cell r="A3369" t="str">
            <v>Banks (Regional)</v>
          </cell>
          <cell r="B3369" t="str">
            <v>Prime Media Holdings, Inc. (PSE:PRIM)</v>
          </cell>
          <cell r="C3369" t="str">
            <v>Philippines</v>
          </cell>
        </row>
        <row r="3370">
          <cell r="A3370" t="str">
            <v>Banks (Regional)</v>
          </cell>
          <cell r="B3370" t="str">
            <v>Mkombozi Commercial Bank Plc (DAR:MKCB)</v>
          </cell>
          <cell r="C3370" t="str">
            <v>Tanzania</v>
          </cell>
        </row>
        <row r="3371">
          <cell r="A3371" t="str">
            <v>Banks (Regional)</v>
          </cell>
          <cell r="B3371" t="str">
            <v>Caribbean Investment Holdings Limited (OTCPK:BCBH.F)</v>
          </cell>
          <cell r="C3371" t="str">
            <v>Belize</v>
          </cell>
        </row>
        <row r="3372">
          <cell r="A3372" t="str">
            <v>Banks (Regional)</v>
          </cell>
          <cell r="B3372" t="str">
            <v>MuCoBa Bank PLC (DAR:MUCOBA)</v>
          </cell>
          <cell r="C3372" t="str">
            <v>Tanzania</v>
          </cell>
        </row>
        <row r="3373">
          <cell r="A3373" t="str">
            <v>Banks (Regional)</v>
          </cell>
          <cell r="B3373" t="str">
            <v>Slatinska Banka d.d. (ZGSE:SNBA-R-A)</v>
          </cell>
          <cell r="C3373" t="str">
            <v>Croatia</v>
          </cell>
        </row>
        <row r="3374">
          <cell r="A3374" t="str">
            <v>Banks (Regional)</v>
          </cell>
          <cell r="B3374" t="str">
            <v>Qatar First Bank L.L.C. (DSM:QFBQ)</v>
          </cell>
          <cell r="C3374" t="str">
            <v>Qatar</v>
          </cell>
        </row>
        <row r="3375">
          <cell r="A3375" t="str">
            <v>Banks (Regional)</v>
          </cell>
          <cell r="B3375" t="str">
            <v>Public Financial Holdings Limited (SEHK:626)</v>
          </cell>
          <cell r="C3375" t="str">
            <v>Hong Kong</v>
          </cell>
        </row>
        <row r="3376">
          <cell r="A3376" t="str">
            <v>Banks (Regional)</v>
          </cell>
          <cell r="B3376" t="str">
            <v>Asia United Bank Corporation (PSE:AUB)</v>
          </cell>
          <cell r="C3376" t="str">
            <v>Philippines</v>
          </cell>
        </row>
        <row r="3377">
          <cell r="A3377" t="str">
            <v>Banks (Regional)</v>
          </cell>
          <cell r="B3377" t="str">
            <v>Kwangju Bank Co., Ltd. (KOSE:A192530)</v>
          </cell>
          <cell r="C3377" t="str">
            <v>South Korea</v>
          </cell>
        </row>
        <row r="3378">
          <cell r="A3378" t="str">
            <v>Banks (Regional)</v>
          </cell>
          <cell r="B3378" t="str">
            <v>PT Bank Rakyat Indonesia Agroniaga Tbk (JKSE:AGRO)</v>
          </cell>
          <cell r="C3378" t="str">
            <v>Indonesia</v>
          </cell>
        </row>
        <row r="3379">
          <cell r="A3379" t="str">
            <v>Banks (Regional)</v>
          </cell>
          <cell r="B3379" t="str">
            <v>PT Bank Woori Saudara Indonesia 1906 Tbk (JKSE:SDRA)</v>
          </cell>
          <cell r="C3379" t="str">
            <v>Indonesia</v>
          </cell>
        </row>
        <row r="3380">
          <cell r="A3380" t="str">
            <v>Banks (Regional)</v>
          </cell>
          <cell r="B3380" t="str">
            <v>Public Joint Stock Company United Credit Systems (MISX:UCSS)</v>
          </cell>
          <cell r="C3380" t="str">
            <v>Russia</v>
          </cell>
        </row>
        <row r="3381">
          <cell r="A3381" t="str">
            <v>Banks (Regional)</v>
          </cell>
          <cell r="B3381" t="str">
            <v>Société Ivoirienne de Banque SA (BRVM:SIBC)</v>
          </cell>
          <cell r="C3381" t="str">
            <v>Ivory Coast</v>
          </cell>
        </row>
        <row r="3382">
          <cell r="A3382" t="str">
            <v>Banks (Regional)</v>
          </cell>
          <cell r="B3382" t="str">
            <v>I&amp;M Holdings Limited (NASE:I&amp;M.O)</v>
          </cell>
          <cell r="C3382" t="str">
            <v>Kenya</v>
          </cell>
        </row>
        <row r="3383">
          <cell r="A3383" t="str">
            <v>Banks (Regional)</v>
          </cell>
          <cell r="B3383" t="str">
            <v>Bank Nizwa SAOG (MSM:BKNZ)</v>
          </cell>
          <cell r="C3383" t="str">
            <v>Oman</v>
          </cell>
        </row>
        <row r="3384">
          <cell r="A3384" t="str">
            <v>Banks (Regional)</v>
          </cell>
          <cell r="B3384" t="str">
            <v>Egyptian Gulf Bank (S.A.E.) (CASE:EGBE)</v>
          </cell>
          <cell r="C3384" t="str">
            <v>Egypt</v>
          </cell>
        </row>
        <row r="3385">
          <cell r="A3385" t="str">
            <v>Banks (Regional)</v>
          </cell>
          <cell r="B3385" t="str">
            <v>BICICI SA (BRVM:BICC)</v>
          </cell>
          <cell r="C3385" t="str">
            <v>Ivory Coast</v>
          </cell>
        </row>
        <row r="3386">
          <cell r="A3386" t="str">
            <v>Banks (Regional)</v>
          </cell>
          <cell r="B3386" t="str">
            <v>Banestes S.A - Banco do Estado do Espírito Santo S.A. (BOVESPA:BEES3)</v>
          </cell>
          <cell r="C3386" t="str">
            <v>Brazil</v>
          </cell>
        </row>
        <row r="3387">
          <cell r="A3387" t="str">
            <v>Banks (Regional)</v>
          </cell>
          <cell r="B3387" t="str">
            <v>Banco da Amazônia S.A. (BOVESPA:BAZA3)</v>
          </cell>
          <cell r="C3387" t="str">
            <v>Brazil</v>
          </cell>
        </row>
        <row r="3388">
          <cell r="A3388" t="str">
            <v>Banks (Regional)</v>
          </cell>
          <cell r="B3388" t="str">
            <v>Bank of Kaohsiung Co., Ltd. (TSEC:2836)</v>
          </cell>
          <cell r="C3388" t="str">
            <v>Taiwan</v>
          </cell>
        </row>
        <row r="3389">
          <cell r="A3389" t="str">
            <v>Banks (Regional)</v>
          </cell>
          <cell r="B3389" t="str">
            <v>PT Bank QNB Indonesia Tbk (JKSE:BKSW)</v>
          </cell>
          <cell r="C3389" t="str">
            <v>Indonesia</v>
          </cell>
        </row>
        <row r="3390">
          <cell r="A3390" t="str">
            <v>Banks (Regional)</v>
          </cell>
          <cell r="B3390" t="str">
            <v>Bank Asia Limited (DSE:BANKASIA)</v>
          </cell>
          <cell r="C3390" t="str">
            <v>Bangladesh</v>
          </cell>
        </row>
        <row r="3391">
          <cell r="A3391" t="str">
            <v>Banks (Regional)</v>
          </cell>
          <cell r="B3391" t="str">
            <v>PT. Bank Pembangunan Daerah Banten, Tbk (JKSE:BEKS)</v>
          </cell>
          <cell r="C3391" t="str">
            <v>Indonesia</v>
          </cell>
        </row>
        <row r="3392">
          <cell r="A3392" t="str">
            <v>Banks (Regional)</v>
          </cell>
          <cell r="B3392" t="str">
            <v>PT Bank Windu Kentjana International Tbk (JKSE:MCOR)</v>
          </cell>
          <cell r="C3392" t="str">
            <v>Indonesia</v>
          </cell>
        </row>
        <row r="3393">
          <cell r="A3393" t="str">
            <v>Banks (Regional)</v>
          </cell>
          <cell r="B3393" t="str">
            <v>Social Islami Bank Limited (DSE:SIBL)</v>
          </cell>
          <cell r="C3393" t="str">
            <v>Bangladesh</v>
          </cell>
        </row>
        <row r="3394">
          <cell r="A3394" t="str">
            <v>Banks (Regional)</v>
          </cell>
          <cell r="B3394" t="str">
            <v>PT Bank of India Indonesia Tbk (JKSE:BSWD)</v>
          </cell>
          <cell r="C3394" t="str">
            <v>Indonesia</v>
          </cell>
        </row>
        <row r="3395">
          <cell r="A3395" t="str">
            <v>Banks (Regional)</v>
          </cell>
          <cell r="B3395" t="str">
            <v>GrønlandsBANKEN, A/S (CPSE:GRLA)</v>
          </cell>
          <cell r="C3395" t="str">
            <v>Greenland</v>
          </cell>
        </row>
        <row r="3396">
          <cell r="A3396" t="str">
            <v>Banks (Regional)</v>
          </cell>
          <cell r="B3396" t="str">
            <v>Philippine Business Bank, Inc. (PSE:PBB)</v>
          </cell>
          <cell r="C3396" t="str">
            <v>Philippines</v>
          </cell>
        </row>
        <row r="3397">
          <cell r="A3397" t="str">
            <v>Banks (Regional)</v>
          </cell>
          <cell r="B3397" t="str">
            <v>ONE Bank Limited (DSE:ONEBANKLTD)</v>
          </cell>
          <cell r="C3397" t="str">
            <v>Bangladesh</v>
          </cell>
        </row>
        <row r="3398">
          <cell r="A3398" t="str">
            <v>Banks (Regional)</v>
          </cell>
          <cell r="B3398" t="str">
            <v>Mercantile Bank Limited (DSE:MERCANBANK)</v>
          </cell>
          <cell r="C3398" t="str">
            <v>Bangladesh</v>
          </cell>
        </row>
        <row r="3399">
          <cell r="A3399" t="str">
            <v>Banks (Regional)</v>
          </cell>
          <cell r="B3399" t="str">
            <v>Jeju Bank Co., Ltd. (KOSE:A006220)</v>
          </cell>
          <cell r="C3399" t="str">
            <v>South Korea</v>
          </cell>
        </row>
        <row r="3400">
          <cell r="A3400" t="str">
            <v>Banks (Regional)</v>
          </cell>
          <cell r="B3400" t="str">
            <v>PT Bank Yudha Bhakti Tbk (JKSE:BBYB)</v>
          </cell>
          <cell r="C3400" t="str">
            <v>Indonesia</v>
          </cell>
        </row>
        <row r="3401">
          <cell r="A3401" t="str">
            <v>Banks (Regional)</v>
          </cell>
          <cell r="B3401" t="str">
            <v>Bank of Africa - MALI (BRVM:BOAM)</v>
          </cell>
          <cell r="C3401" t="str">
            <v>Mali</v>
          </cell>
        </row>
        <row r="3402">
          <cell r="A3402" t="str">
            <v>Banks (Regional)</v>
          </cell>
          <cell r="B3402" t="str">
            <v>JS Bank Limited (KASE:JSBL)</v>
          </cell>
          <cell r="C3402" t="str">
            <v>Pakistan</v>
          </cell>
        </row>
        <row r="3403">
          <cell r="A3403" t="str">
            <v>Banks (Regional)</v>
          </cell>
          <cell r="B3403" t="str">
            <v>Development Finance Company of Uganda Limited (UGSE:DFCU)</v>
          </cell>
          <cell r="C3403" t="str">
            <v>Uganda</v>
          </cell>
        </row>
        <row r="3404">
          <cell r="A3404" t="str">
            <v>Banks (Regional)</v>
          </cell>
          <cell r="B3404" t="str">
            <v>PT Bank MNC Internasional Tbk (JKSE:BABP)</v>
          </cell>
          <cell r="C3404" t="str">
            <v>Indonesia</v>
          </cell>
        </row>
        <row r="3405">
          <cell r="A3405" t="str">
            <v>Banks (Regional)</v>
          </cell>
          <cell r="B3405" t="str">
            <v>Resona Holdings, Inc. (TSE:8308)</v>
          </cell>
          <cell r="C3405" t="str">
            <v>Japan</v>
          </cell>
        </row>
        <row r="3406">
          <cell r="A3406" t="str">
            <v>Banks (Regional)</v>
          </cell>
          <cell r="B3406" t="str">
            <v>Concordia Financial Group, Ltd. (TSE:7186)</v>
          </cell>
          <cell r="C3406" t="str">
            <v>Japan</v>
          </cell>
        </row>
        <row r="3407">
          <cell r="A3407" t="str">
            <v>Banks (Regional)</v>
          </cell>
          <cell r="B3407" t="str">
            <v>Suruga Bank Ltd. (TSE:8358)</v>
          </cell>
          <cell r="C3407" t="str">
            <v>Japan</v>
          </cell>
        </row>
        <row r="3408">
          <cell r="A3408" t="str">
            <v>Banks (Regional)</v>
          </cell>
          <cell r="B3408" t="str">
            <v>The Shizuoka Bank, Ltd. (TSE:8355)</v>
          </cell>
          <cell r="C3408" t="str">
            <v>Japan</v>
          </cell>
        </row>
        <row r="3409">
          <cell r="A3409" t="str">
            <v>Banks (Regional)</v>
          </cell>
          <cell r="B3409" t="str">
            <v>The Chiba Bank, Ltd. (TSE:8331)</v>
          </cell>
          <cell r="C3409" t="str">
            <v>Japan</v>
          </cell>
        </row>
        <row r="3410">
          <cell r="A3410" t="str">
            <v>Banks (Regional)</v>
          </cell>
          <cell r="B3410" t="str">
            <v>Mebuki Financial Group, Inc. (TSE:7167)</v>
          </cell>
          <cell r="C3410" t="str">
            <v>Japan</v>
          </cell>
        </row>
        <row r="3411">
          <cell r="A3411" t="str">
            <v>Banks (Regional)</v>
          </cell>
          <cell r="B3411" t="str">
            <v>Shinsei Bank, Limited (TSE:8303)</v>
          </cell>
          <cell r="C3411" t="str">
            <v>Japan</v>
          </cell>
        </row>
        <row r="3412">
          <cell r="A3412" t="str">
            <v>Banks (Regional)</v>
          </cell>
          <cell r="B3412" t="str">
            <v>Fukuoka Financial Group, Inc. (TSE:8354)</v>
          </cell>
          <cell r="C3412" t="str">
            <v>Japan</v>
          </cell>
        </row>
        <row r="3413">
          <cell r="A3413" t="str">
            <v>Banks (Regional)</v>
          </cell>
          <cell r="B3413" t="str">
            <v>Seven Bank, Ltd. (TSE:8410)</v>
          </cell>
          <cell r="C3413" t="str">
            <v>Japan</v>
          </cell>
        </row>
        <row r="3414">
          <cell r="A3414" t="str">
            <v>Banks (Regional)</v>
          </cell>
          <cell r="B3414" t="str">
            <v>Kyushu Financial Group, Inc. (TSE:7180)</v>
          </cell>
          <cell r="C3414" t="str">
            <v>Japan</v>
          </cell>
        </row>
        <row r="3415">
          <cell r="A3415" t="str">
            <v>Banks (Regional)</v>
          </cell>
          <cell r="B3415" t="str">
            <v>The Hachijuni Bank, Ltd. (TSE:8359)</v>
          </cell>
          <cell r="C3415" t="str">
            <v>Japan</v>
          </cell>
        </row>
        <row r="3416">
          <cell r="A3416" t="str">
            <v>Banks (Regional)</v>
          </cell>
          <cell r="B3416" t="str">
            <v>The Hiroshima Bank, Ltd. (TSE:8379)</v>
          </cell>
          <cell r="C3416" t="str">
            <v>Japan</v>
          </cell>
        </row>
        <row r="3417">
          <cell r="A3417" t="str">
            <v>Banks (Regional)</v>
          </cell>
          <cell r="B3417" t="str">
            <v>The Bank of Kyoto, Ltd. (TSE:8369)</v>
          </cell>
          <cell r="C3417" t="str">
            <v>Japan</v>
          </cell>
        </row>
        <row r="3418">
          <cell r="A3418" t="str">
            <v>Banks (Regional)</v>
          </cell>
          <cell r="B3418" t="str">
            <v>The Chugoku Bank, Limited (TSE:8382)</v>
          </cell>
          <cell r="C3418" t="str">
            <v>Japan</v>
          </cell>
        </row>
        <row r="3419">
          <cell r="A3419" t="str">
            <v>Banks (Regional)</v>
          </cell>
          <cell r="B3419" t="str">
            <v>Yamaguchi Financial Group, Inc. (TSE:8418)</v>
          </cell>
          <cell r="C3419" t="str">
            <v>Japan</v>
          </cell>
        </row>
        <row r="3420">
          <cell r="A3420" t="str">
            <v>Banks (Regional)</v>
          </cell>
          <cell r="B3420" t="str">
            <v>The Gunma Bank, Ltd. (TSE:8334)</v>
          </cell>
          <cell r="C3420" t="str">
            <v>Japan</v>
          </cell>
        </row>
        <row r="3421">
          <cell r="A3421" t="str">
            <v>Banks (Regional)</v>
          </cell>
          <cell r="B3421" t="str">
            <v>Hokuhoku Financial Group, Inc. (TSE:8377)</v>
          </cell>
          <cell r="C3421" t="str">
            <v>Japan</v>
          </cell>
        </row>
        <row r="3422">
          <cell r="A3422" t="str">
            <v>Banks (Regional)</v>
          </cell>
          <cell r="B3422" t="str">
            <v>The Iyo Bank, Ltd. (TSE:8385)</v>
          </cell>
          <cell r="C3422" t="str">
            <v>Japan</v>
          </cell>
        </row>
        <row r="3423">
          <cell r="A3423" t="str">
            <v>Banks (Regional)</v>
          </cell>
          <cell r="B3423" t="str">
            <v>Nishi-Nippon Financial Holdings, Inc. (TSE:7189)</v>
          </cell>
          <cell r="C3423" t="str">
            <v>Japan</v>
          </cell>
        </row>
        <row r="3424">
          <cell r="A3424" t="str">
            <v>Banks (Regional)</v>
          </cell>
          <cell r="B3424" t="str">
            <v>The 77 Bank, Ltd. (TSE:8341)</v>
          </cell>
          <cell r="C3424" t="str">
            <v>Japan</v>
          </cell>
        </row>
        <row r="3425">
          <cell r="A3425" t="str">
            <v>Banks (Regional)</v>
          </cell>
          <cell r="B3425" t="str">
            <v>North Pacific Bank, Ltd. (TSE:8524)</v>
          </cell>
          <cell r="C3425" t="str">
            <v>Japan</v>
          </cell>
        </row>
        <row r="3426">
          <cell r="A3426" t="str">
            <v>Banks (Regional)</v>
          </cell>
          <cell r="B3426" t="str">
            <v>The Daishi Bank, Ltd. (TSE:8324)</v>
          </cell>
          <cell r="C3426" t="str">
            <v>Japan</v>
          </cell>
        </row>
        <row r="3427">
          <cell r="A3427" t="str">
            <v>Banks (Regional)</v>
          </cell>
          <cell r="B3427" t="str">
            <v>The Shiga Bank, Ltd. (TSE:8366)</v>
          </cell>
          <cell r="C3427" t="str">
            <v>Japan</v>
          </cell>
        </row>
        <row r="3428">
          <cell r="A3428" t="str">
            <v>Banks (Regional)</v>
          </cell>
          <cell r="B3428" t="str">
            <v>The Awa Bank, Limited (TSE:8388)</v>
          </cell>
          <cell r="C3428" t="str">
            <v>Japan</v>
          </cell>
        </row>
        <row r="3429">
          <cell r="A3429" t="str">
            <v>Banks (Regional)</v>
          </cell>
          <cell r="B3429" t="str">
            <v>The Ogaki Kyoritsu Bank, Ltd. (TSE:8361)</v>
          </cell>
          <cell r="C3429" t="str">
            <v>Japan</v>
          </cell>
        </row>
        <row r="3430">
          <cell r="A3430" t="str">
            <v>Banks (Regional)</v>
          </cell>
          <cell r="B3430" t="str">
            <v>The San-in Godo Bank, Ltd. (TSE:8381)</v>
          </cell>
          <cell r="C3430" t="str">
            <v>Japan</v>
          </cell>
        </row>
        <row r="3431">
          <cell r="A3431" t="str">
            <v>Banks (Regional)</v>
          </cell>
          <cell r="B3431" t="str">
            <v>The Juroku Bank, Ltd. (TSE:8356)</v>
          </cell>
          <cell r="C3431" t="str">
            <v>Japan</v>
          </cell>
        </row>
        <row r="3432">
          <cell r="A3432" t="str">
            <v>Banks (Regional)</v>
          </cell>
          <cell r="B3432" t="str">
            <v>Senshu Ikeda Holdings, Inc. (TSE:8714)</v>
          </cell>
          <cell r="C3432" t="str">
            <v>Japan</v>
          </cell>
        </row>
        <row r="3433">
          <cell r="A3433" t="str">
            <v>Banks (Regional)</v>
          </cell>
          <cell r="B3433" t="str">
            <v>The Keiyo Bank, Ltd. (TSE:8544)</v>
          </cell>
          <cell r="C3433" t="str">
            <v>Japan</v>
          </cell>
        </row>
        <row r="3434">
          <cell r="A3434" t="str">
            <v>Banks (Regional)</v>
          </cell>
          <cell r="B3434" t="str">
            <v>Tokyo TY Financial Group, Inc. (TSE:7173)</v>
          </cell>
          <cell r="C3434" t="str">
            <v>Japan</v>
          </cell>
        </row>
        <row r="3435">
          <cell r="A3435" t="str">
            <v>Banks (Regional)</v>
          </cell>
          <cell r="B3435" t="str">
            <v>The Kiyo Bank, Ltd. (TSE:8370)</v>
          </cell>
          <cell r="C3435" t="str">
            <v>Japan</v>
          </cell>
        </row>
        <row r="3436">
          <cell r="A3436" t="str">
            <v>Banks (Regional)</v>
          </cell>
          <cell r="B3436" t="str">
            <v>The Hokkoku Bank, Ltd. (TSE:8363)</v>
          </cell>
          <cell r="C3436" t="str">
            <v>Japan</v>
          </cell>
        </row>
        <row r="3437">
          <cell r="A3437" t="str">
            <v>Banks (Regional)</v>
          </cell>
          <cell r="B3437" t="str">
            <v>The Hyakugo Bank, Ltd. (TSE:8368)</v>
          </cell>
          <cell r="C3437" t="str">
            <v>Japan</v>
          </cell>
        </row>
        <row r="3438">
          <cell r="A3438" t="str">
            <v>Banks (Regional)</v>
          </cell>
          <cell r="B3438" t="str">
            <v>The Nanto Bank, Ltd. (TSE:8367)</v>
          </cell>
          <cell r="C3438" t="str">
            <v>Japan</v>
          </cell>
        </row>
        <row r="3439">
          <cell r="A3439" t="str">
            <v>Banks (Regional)</v>
          </cell>
          <cell r="B3439" t="str">
            <v>The Hyakujushi Bank, Ltd. (TSE:8386)</v>
          </cell>
          <cell r="C3439" t="str">
            <v>Japan</v>
          </cell>
        </row>
        <row r="3440">
          <cell r="A3440" t="str">
            <v>Banks (Regional)</v>
          </cell>
          <cell r="B3440" t="str">
            <v>The Musashino Bank, Ltd. (TSE:8336)</v>
          </cell>
          <cell r="C3440" t="str">
            <v>Japan</v>
          </cell>
        </row>
        <row r="3441">
          <cell r="A3441" t="str">
            <v>Banks (Regional)</v>
          </cell>
          <cell r="B3441" t="str">
            <v>The Toho Bank, Ltd. (TSE:8346)</v>
          </cell>
          <cell r="C3441" t="str">
            <v>Japan</v>
          </cell>
        </row>
        <row r="3442">
          <cell r="A3442" t="str">
            <v>Banks (Regional)</v>
          </cell>
          <cell r="B3442" t="str">
            <v>Kansai Urban Banking Corporation (TSE:8545)</v>
          </cell>
          <cell r="C3442" t="str">
            <v>Japan</v>
          </cell>
        </row>
        <row r="3443">
          <cell r="A3443" t="str">
            <v>Banks (Regional)</v>
          </cell>
          <cell r="B3443" t="str">
            <v>The Bank of Okinawa, Ltd. (TSE:8397)</v>
          </cell>
          <cell r="C3443" t="str">
            <v>Japan</v>
          </cell>
        </row>
        <row r="3444">
          <cell r="A3444" t="str">
            <v>Banks (Regional)</v>
          </cell>
          <cell r="B3444" t="str">
            <v>Tomony Holdings, Inc. (TSE:8600)</v>
          </cell>
          <cell r="C3444" t="str">
            <v>Japan</v>
          </cell>
        </row>
        <row r="3445">
          <cell r="A3445" t="str">
            <v>Banks (Regional)</v>
          </cell>
          <cell r="B3445" t="str">
            <v>The Yamanashi Chuo Bank, Ltd. (TSE:8360)</v>
          </cell>
          <cell r="C3445" t="str">
            <v>Japan</v>
          </cell>
        </row>
        <row r="3446">
          <cell r="A3446" t="str">
            <v>Banks (Regional)</v>
          </cell>
          <cell r="B3446" t="str">
            <v>The Minato Bank, Ltd. (TSE:8543)</v>
          </cell>
          <cell r="C3446" t="str">
            <v>Japan</v>
          </cell>
        </row>
        <row r="3447">
          <cell r="A3447" t="str">
            <v>Banks (Regional)</v>
          </cell>
          <cell r="B3447" t="str">
            <v>The Bank of Iwate, Ltd. (TSE:8345)</v>
          </cell>
          <cell r="C3447" t="str">
            <v>Japan</v>
          </cell>
        </row>
        <row r="3448">
          <cell r="A3448" t="str">
            <v>Banks (Regional)</v>
          </cell>
          <cell r="B3448" t="str">
            <v>The Bank of Nagoya, Ltd. (TSE:8522)</v>
          </cell>
          <cell r="C3448" t="str">
            <v>Japan</v>
          </cell>
        </row>
        <row r="3449">
          <cell r="A3449" t="str">
            <v>Banks (Regional)</v>
          </cell>
          <cell r="B3449" t="str">
            <v>The Yamagata Bank, Ltd. (TSE:8344)</v>
          </cell>
          <cell r="C3449" t="str">
            <v>Japan</v>
          </cell>
        </row>
        <row r="3450">
          <cell r="A3450" t="str">
            <v>Banks (Regional)</v>
          </cell>
          <cell r="B3450" t="str">
            <v>The Aomori Bank, Ltd. (TSE:8342)</v>
          </cell>
          <cell r="C3450" t="str">
            <v>Japan</v>
          </cell>
        </row>
        <row r="3451">
          <cell r="A3451" t="str">
            <v>Banks (Regional)</v>
          </cell>
          <cell r="B3451" t="str">
            <v>The Fukuoka Chuo Bank, Ltd. (FKSE:8540)</v>
          </cell>
          <cell r="C3451" t="str">
            <v>Japan</v>
          </cell>
        </row>
        <row r="3452">
          <cell r="A3452" t="str">
            <v>Banks (Regional)</v>
          </cell>
          <cell r="B3452" t="str">
            <v>The Miyazaki Taiyo Bank, Ltd. (FKSE:8560)</v>
          </cell>
          <cell r="C3452" t="str">
            <v>Japan</v>
          </cell>
        </row>
        <row r="3453">
          <cell r="A3453" t="str">
            <v>Banks (Regional)</v>
          </cell>
          <cell r="B3453" t="str">
            <v>The Shimane Bank, Ltd. (TSE:7150)</v>
          </cell>
          <cell r="C3453" t="str">
            <v>Japan</v>
          </cell>
        </row>
        <row r="3454">
          <cell r="A3454" t="str">
            <v>Banks (Regional)</v>
          </cell>
          <cell r="B3454" t="str">
            <v>The Howa Bank, Ltd. (FKSE:8559)</v>
          </cell>
          <cell r="C3454" t="str">
            <v>Japan</v>
          </cell>
        </row>
        <row r="3455">
          <cell r="A3455" t="str">
            <v>Banks (Regional)</v>
          </cell>
          <cell r="B3455" t="str">
            <v>The Aichi Bank, Ltd. (TSE:8527)</v>
          </cell>
          <cell r="C3455" t="str">
            <v>Japan</v>
          </cell>
        </row>
        <row r="3456">
          <cell r="A3456" t="str">
            <v>Banks (Regional)</v>
          </cell>
          <cell r="B3456" t="str">
            <v>The Fukui Bank, Ltd. (TSE:8362)</v>
          </cell>
          <cell r="C3456" t="str">
            <v>Japan</v>
          </cell>
        </row>
        <row r="3457">
          <cell r="A3457" t="str">
            <v>Banks (Regional)</v>
          </cell>
          <cell r="B3457" t="str">
            <v>The Oita Bank, Ltd. (TSE:8392)</v>
          </cell>
          <cell r="C3457" t="str">
            <v>Japan</v>
          </cell>
        </row>
        <row r="3458">
          <cell r="A3458" t="str">
            <v>Banks (Regional)</v>
          </cell>
          <cell r="B3458" t="str">
            <v>The Akita Bank, Ltd. (TSE:8343)</v>
          </cell>
          <cell r="C3458" t="str">
            <v>Japan</v>
          </cell>
        </row>
        <row r="3459">
          <cell r="A3459" t="str">
            <v>Banks (Regional)</v>
          </cell>
          <cell r="B3459" t="str">
            <v>The Hokuetsu Bank,Ltd. (TSE:8325)</v>
          </cell>
          <cell r="C3459" t="str">
            <v>Japan</v>
          </cell>
        </row>
        <row r="3460">
          <cell r="A3460" t="str">
            <v>Banks (Regional)</v>
          </cell>
          <cell r="B3460" t="str">
            <v>The Miyazaki Bank, Ltd. (TSE:8393)</v>
          </cell>
          <cell r="C3460" t="str">
            <v>Japan</v>
          </cell>
        </row>
        <row r="3461">
          <cell r="A3461" t="str">
            <v>Banks (Regional)</v>
          </cell>
          <cell r="B3461" t="str">
            <v>The Shikoku Bank, Ltd. (TSE:8387)</v>
          </cell>
          <cell r="C3461" t="str">
            <v>Japan</v>
          </cell>
        </row>
        <row r="3462">
          <cell r="A3462" t="str">
            <v>Banks (Regional)</v>
          </cell>
          <cell r="B3462" t="str">
            <v>The Eighteenth Bank, Limited (TSE:8396)</v>
          </cell>
          <cell r="C3462" t="str">
            <v>Japan</v>
          </cell>
        </row>
        <row r="3463">
          <cell r="A3463" t="str">
            <v>Banks (Regional)</v>
          </cell>
          <cell r="B3463" t="str">
            <v>The Tochigi Bank, Ltd. (TSE:8550)</v>
          </cell>
          <cell r="C3463" t="str">
            <v>Japan</v>
          </cell>
        </row>
        <row r="3464">
          <cell r="A3464" t="str">
            <v>Banks (Regional)</v>
          </cell>
          <cell r="B3464" t="str">
            <v>Bank of the Ryukyus, Limited (TSE:8399)</v>
          </cell>
          <cell r="C3464" t="str">
            <v>Japan</v>
          </cell>
        </row>
        <row r="3465">
          <cell r="A3465" t="str">
            <v>Banks (Regional)</v>
          </cell>
          <cell r="B3465" t="str">
            <v>The Chukyo Bank, Limited (TSE:8530)</v>
          </cell>
          <cell r="C3465" t="str">
            <v>Japan</v>
          </cell>
        </row>
        <row r="3466">
          <cell r="A3466" t="str">
            <v>Banks (Regional)</v>
          </cell>
          <cell r="B3466" t="str">
            <v>The Bank of Saga Ltd. (TSE:8395)</v>
          </cell>
          <cell r="C3466" t="str">
            <v>Japan</v>
          </cell>
        </row>
        <row r="3467">
          <cell r="A3467" t="str">
            <v>Banks (Regional)</v>
          </cell>
          <cell r="B3467" t="str">
            <v>The Ehime Bank, Ltd. (TSE:8541)</v>
          </cell>
          <cell r="C3467" t="str">
            <v>Japan</v>
          </cell>
        </row>
        <row r="3468">
          <cell r="A3468" t="str">
            <v>Banks (Regional)</v>
          </cell>
          <cell r="B3468" t="str">
            <v>The Towa Bank, Ltd. (TSE:8558)</v>
          </cell>
          <cell r="C3468" t="str">
            <v>Japan</v>
          </cell>
        </row>
        <row r="3469">
          <cell r="A3469" t="str">
            <v>Banks (Regional)</v>
          </cell>
          <cell r="B3469" t="str">
            <v>FIDEA Holdings Co. Ltd. (TSE:8713)</v>
          </cell>
          <cell r="C3469" t="str">
            <v>Japan</v>
          </cell>
        </row>
        <row r="3470">
          <cell r="A3470" t="str">
            <v>Banks (Regional)</v>
          </cell>
          <cell r="B3470" t="str">
            <v>The Chiba Kogyo Bank, Ltd. (TSE:8337)</v>
          </cell>
          <cell r="C3470" t="str">
            <v>Japan</v>
          </cell>
        </row>
        <row r="3471">
          <cell r="A3471" t="str">
            <v>Banks (Regional)</v>
          </cell>
          <cell r="B3471" t="str">
            <v>Jimoto Holdings, Inc. (TSE:7161)</v>
          </cell>
          <cell r="C3471" t="str">
            <v>Japan</v>
          </cell>
        </row>
        <row r="3472">
          <cell r="A3472" t="str">
            <v>Banks (Regional)</v>
          </cell>
          <cell r="B3472" t="str">
            <v>The Shimizu Bank, Ltd. (TSE:8364)</v>
          </cell>
          <cell r="C3472" t="str">
            <v>Japan</v>
          </cell>
        </row>
        <row r="3473">
          <cell r="A3473" t="str">
            <v>Banks (Regional)</v>
          </cell>
          <cell r="B3473" t="str">
            <v>The Daisan Bank, Ltd. (TSE:8529)</v>
          </cell>
          <cell r="C3473" t="str">
            <v>Japan</v>
          </cell>
        </row>
        <row r="3474">
          <cell r="A3474" t="str">
            <v>Banks (Regional)</v>
          </cell>
          <cell r="B3474" t="str">
            <v>The Michinoku Bank, Ltd. (TSE:8350)</v>
          </cell>
          <cell r="C3474" t="str">
            <v>Japan</v>
          </cell>
        </row>
        <row r="3475">
          <cell r="A3475" t="str">
            <v>Banks (Regional)</v>
          </cell>
          <cell r="B3475" t="str">
            <v>The Mie Bank, Ltd. (TSE:8374)</v>
          </cell>
          <cell r="C3475" t="str">
            <v>Japan</v>
          </cell>
        </row>
        <row r="3476">
          <cell r="A3476" t="str">
            <v>Banks (Regional)</v>
          </cell>
          <cell r="B3476" t="str">
            <v>The Tsukuba Bank, Limited (TSE:8338)</v>
          </cell>
          <cell r="C3476" t="str">
            <v>Japan</v>
          </cell>
        </row>
        <row r="3477">
          <cell r="A3477" t="str">
            <v>Banks (Regional)</v>
          </cell>
          <cell r="B3477" t="str">
            <v>The Kita-Nippon Bank, Ltd. (TSE:8551)</v>
          </cell>
          <cell r="C3477" t="str">
            <v>Japan</v>
          </cell>
        </row>
        <row r="3478">
          <cell r="A3478" t="str">
            <v>Banks (Regional)</v>
          </cell>
          <cell r="B3478" t="str">
            <v>The Taiko Bank,Ltd. (TSE:8537)</v>
          </cell>
          <cell r="C3478" t="str">
            <v>Japan</v>
          </cell>
        </row>
        <row r="3479">
          <cell r="A3479" t="str">
            <v>Banks (Regional)</v>
          </cell>
          <cell r="B3479" t="str">
            <v>The Toyama Bank, Ltd. (TSE:8365)</v>
          </cell>
          <cell r="C3479" t="str">
            <v>Japan</v>
          </cell>
        </row>
        <row r="3480">
          <cell r="A3480" t="str">
            <v>Banks (Regional)</v>
          </cell>
          <cell r="B3480" t="str">
            <v>The Fukushima Bank, Ltd. (TSE:8562)</v>
          </cell>
          <cell r="C3480" t="str">
            <v>Japan</v>
          </cell>
        </row>
        <row r="3481">
          <cell r="A3481" t="str">
            <v>Banks (Regional)</v>
          </cell>
          <cell r="B3481" t="str">
            <v>The Daito Bank, Ltd. (TSE:8563)</v>
          </cell>
          <cell r="C3481" t="str">
            <v>Japan</v>
          </cell>
        </row>
        <row r="3482">
          <cell r="A3482" t="str">
            <v>Banks (Regional)</v>
          </cell>
          <cell r="B3482" t="str">
            <v>Tomato Bank, Ltd. (TSE:8542)</v>
          </cell>
          <cell r="C3482" t="str">
            <v>Japan</v>
          </cell>
        </row>
        <row r="3483">
          <cell r="A3483" t="str">
            <v>Banks (Regional)</v>
          </cell>
          <cell r="B3483" t="str">
            <v>The Naganobank, Ltd. (TSE:8521)</v>
          </cell>
          <cell r="C3483" t="str">
            <v>Japan</v>
          </cell>
        </row>
        <row r="3484">
          <cell r="A3484" t="str">
            <v>Banks (Regional)</v>
          </cell>
          <cell r="B3484" t="str">
            <v>The Tottori Bank, Ltd. (TSE:8383)</v>
          </cell>
          <cell r="C3484" t="str">
            <v>Japan</v>
          </cell>
        </row>
        <row r="3485">
          <cell r="A3485" t="str">
            <v>Banks (Regional)</v>
          </cell>
          <cell r="B3485" t="str">
            <v>The Tohoku Bank, Ltd. (TSE:8349)</v>
          </cell>
          <cell r="C3485" t="str">
            <v>Japan</v>
          </cell>
        </row>
        <row r="3486">
          <cell r="A3486" t="str">
            <v>Banks (Regional)</v>
          </cell>
          <cell r="B3486" t="str">
            <v>The Bank Of Kochi, Ltd. (TSE:8416)</v>
          </cell>
          <cell r="C3486" t="str">
            <v>Japan</v>
          </cell>
        </row>
        <row r="3487">
          <cell r="A3487" t="str">
            <v>Banks (Regional)</v>
          </cell>
          <cell r="B3487" t="str">
            <v>The Chikuho Bank, Ltd. (FKSE:8398)</v>
          </cell>
          <cell r="C3487" t="str">
            <v>Japan</v>
          </cell>
        </row>
        <row r="3488">
          <cell r="A3488" t="str">
            <v>Banks (Regional)</v>
          </cell>
          <cell r="B3488" t="str">
            <v>The Minami-Nippon Bank,Ltd. (FKSE:8554)</v>
          </cell>
          <cell r="C3488" t="str">
            <v>Japan</v>
          </cell>
        </row>
        <row r="3489">
          <cell r="A3489" t="str">
            <v>Banks (Regional)</v>
          </cell>
          <cell r="B3489" t="str">
            <v>The PNC Financial Services Group, Inc. (NYSE:PNC)</v>
          </cell>
          <cell r="C3489" t="str">
            <v>United States</v>
          </cell>
        </row>
        <row r="3490">
          <cell r="A3490" t="str">
            <v>Banks (Regional)</v>
          </cell>
          <cell r="B3490" t="str">
            <v>BB&amp;T Corporation (NYSE:BBT)</v>
          </cell>
          <cell r="C3490" t="str">
            <v>United States</v>
          </cell>
        </row>
        <row r="3491">
          <cell r="A3491" t="str">
            <v>Banks (Regional)</v>
          </cell>
          <cell r="B3491" t="str">
            <v>SunTrust Banks, Inc. (NYSE:STI)</v>
          </cell>
          <cell r="C3491" t="str">
            <v>United States</v>
          </cell>
        </row>
        <row r="3492">
          <cell r="A3492" t="str">
            <v>Banks (Regional)</v>
          </cell>
          <cell r="B3492" t="str">
            <v>M&amp;T Bank Corporation (NYSE:MTB)</v>
          </cell>
          <cell r="C3492" t="str">
            <v>United States</v>
          </cell>
        </row>
        <row r="3493">
          <cell r="A3493" t="str">
            <v>Banks (Regional)</v>
          </cell>
          <cell r="B3493" t="str">
            <v>Fifth Third Bancorp (NasdaqGS:FITB)</v>
          </cell>
          <cell r="C3493" t="str">
            <v>United States</v>
          </cell>
        </row>
        <row r="3494">
          <cell r="A3494" t="str">
            <v>Banks (Regional)</v>
          </cell>
          <cell r="B3494" t="str">
            <v>KeyCorp (NYSE:KEY)</v>
          </cell>
          <cell r="C3494" t="str">
            <v>United States</v>
          </cell>
        </row>
        <row r="3495">
          <cell r="A3495" t="str">
            <v>Banks (Regional)</v>
          </cell>
          <cell r="B3495" t="str">
            <v>Citizens Financial Group, Inc. (NYSE:CFG)</v>
          </cell>
          <cell r="C3495" t="str">
            <v>United States</v>
          </cell>
        </row>
        <row r="3496">
          <cell r="A3496" t="str">
            <v>Banks (Regional)</v>
          </cell>
          <cell r="B3496" t="str">
            <v>Regions Financial Corporation (NYSE:RF)</v>
          </cell>
          <cell r="C3496" t="str">
            <v>United States</v>
          </cell>
        </row>
        <row r="3497">
          <cell r="A3497" t="str">
            <v>Banks (Regional)</v>
          </cell>
          <cell r="B3497" t="str">
            <v>Huntington Bancshares Incorporated (NasdaqGS:HBAN)</v>
          </cell>
          <cell r="C3497" t="str">
            <v>United States</v>
          </cell>
        </row>
        <row r="3498">
          <cell r="A3498" t="str">
            <v>Banks (Regional)</v>
          </cell>
          <cell r="B3498" t="str">
            <v>First Republic Bank (NYSE:FRC)</v>
          </cell>
          <cell r="C3498" t="str">
            <v>United States</v>
          </cell>
        </row>
        <row r="3499">
          <cell r="A3499" t="str">
            <v>Banks (Regional)</v>
          </cell>
          <cell r="B3499" t="str">
            <v>SVB Financial Group (NasdaqGS:SIVB)</v>
          </cell>
          <cell r="C3499" t="str">
            <v>United States</v>
          </cell>
        </row>
        <row r="3500">
          <cell r="A3500" t="str">
            <v>Banks (Regional)</v>
          </cell>
          <cell r="B3500" t="str">
            <v>Zions Bancorporation (NasdaqGS:ZION)</v>
          </cell>
          <cell r="C3500" t="str">
            <v>United States</v>
          </cell>
        </row>
        <row r="3501">
          <cell r="A3501" t="str">
            <v>Banks (Regional)</v>
          </cell>
          <cell r="B3501" t="str">
            <v>CIT Group Inc. (NYSE:CIT)</v>
          </cell>
          <cell r="C3501" t="str">
            <v>United States</v>
          </cell>
        </row>
        <row r="3502">
          <cell r="A3502" t="str">
            <v>Banks (Regional)</v>
          </cell>
          <cell r="B3502" t="str">
            <v>Signature Bank (NasdaqGS:SBNY)</v>
          </cell>
          <cell r="C3502" t="str">
            <v>United States</v>
          </cell>
        </row>
        <row r="3503">
          <cell r="A3503" t="str">
            <v>Banks (Regional)</v>
          </cell>
          <cell r="B3503" t="str">
            <v>East West Bancorp, Inc. (NasdaqGS:EWBC)</v>
          </cell>
          <cell r="C3503" t="str">
            <v>United States</v>
          </cell>
        </row>
        <row r="3504">
          <cell r="A3504" t="str">
            <v>Banks (Regional)</v>
          </cell>
          <cell r="B3504" t="str">
            <v>PacWest Bancorp (NasdaqGS:PACW)</v>
          </cell>
          <cell r="C3504" t="str">
            <v>United States</v>
          </cell>
        </row>
        <row r="3505">
          <cell r="A3505" t="str">
            <v>Banks (Regional)</v>
          </cell>
          <cell r="B3505" t="str">
            <v>Bank of the Ozarks, Inc. (NasdaqGS:OZRK)</v>
          </cell>
          <cell r="C3505" t="str">
            <v>United States</v>
          </cell>
        </row>
        <row r="3506">
          <cell r="A3506" t="str">
            <v>Banks (Regional)</v>
          </cell>
          <cell r="B3506" t="str">
            <v>People's United Financial, Inc. (NasdaqGS:PBCT)</v>
          </cell>
          <cell r="C3506" t="str">
            <v>United States</v>
          </cell>
        </row>
        <row r="3507">
          <cell r="A3507" t="str">
            <v>Banks (Regional)</v>
          </cell>
          <cell r="B3507" t="str">
            <v>Commerce Bancshares, Inc. (NasdaqGS:CBSH)</v>
          </cell>
          <cell r="C3507" t="str">
            <v>United States</v>
          </cell>
        </row>
        <row r="3508">
          <cell r="A3508" t="str">
            <v>Banks (Regional)</v>
          </cell>
          <cell r="B3508" t="str">
            <v>Cullen/Frost Bankers, Inc. (NYSE:CFR)</v>
          </cell>
          <cell r="C3508" t="str">
            <v>United States</v>
          </cell>
        </row>
        <row r="3509">
          <cell r="A3509" t="str">
            <v>Banks (Regional)</v>
          </cell>
          <cell r="B3509" t="str">
            <v>BOK Financial Corporation (NasdaqGS:BOKF)</v>
          </cell>
          <cell r="C3509" t="str">
            <v>United States</v>
          </cell>
        </row>
        <row r="3510">
          <cell r="A3510" t="str">
            <v>Banks (Regional)</v>
          </cell>
          <cell r="B3510" t="str">
            <v>Synovus Financial Corp. (NYSE:SNV)</v>
          </cell>
          <cell r="C3510" t="str">
            <v>United States</v>
          </cell>
        </row>
        <row r="3511">
          <cell r="A3511" t="str">
            <v>Banks (Regional)</v>
          </cell>
          <cell r="B3511" t="str">
            <v>Prosperity Bancshares, Inc. (NYSE:PB)</v>
          </cell>
          <cell r="C3511" t="str">
            <v>United States</v>
          </cell>
        </row>
        <row r="3512">
          <cell r="A3512" t="str">
            <v>Banks (Regional)</v>
          </cell>
          <cell r="B3512" t="str">
            <v>Webster Financial Corporation (NYSE:WBS)</v>
          </cell>
          <cell r="C3512" t="str">
            <v>United States</v>
          </cell>
        </row>
        <row r="3513">
          <cell r="A3513" t="str">
            <v>Banks (Regional)</v>
          </cell>
          <cell r="B3513" t="str">
            <v>Western Alliance Bancorporation (NYSE:WAL)</v>
          </cell>
          <cell r="C3513" t="str">
            <v>United States</v>
          </cell>
        </row>
        <row r="3514">
          <cell r="A3514" t="str">
            <v>Banks (Regional)</v>
          </cell>
          <cell r="B3514" t="str">
            <v>First Hawaiian, Inc. (NasdaqGS:FHB)</v>
          </cell>
          <cell r="C3514" t="str">
            <v>United States</v>
          </cell>
        </row>
        <row r="3515">
          <cell r="A3515" t="str">
            <v>Banks (Regional)</v>
          </cell>
          <cell r="B3515" t="str">
            <v>First Horizon National Corporation (NYSE:FHN)</v>
          </cell>
          <cell r="C3515" t="str">
            <v>United States</v>
          </cell>
        </row>
        <row r="3516">
          <cell r="A3516" t="str">
            <v>Banks (Regional)</v>
          </cell>
          <cell r="B3516" t="str">
            <v>Popular, Inc. (NasdaqGS:BPOP)</v>
          </cell>
          <cell r="C3516" t="str">
            <v>United States</v>
          </cell>
        </row>
        <row r="3517">
          <cell r="A3517" t="str">
            <v>Banks (Regional)</v>
          </cell>
          <cell r="B3517" t="str">
            <v>PrivateBancorp, Inc. (NasdaqGS:PVTB)</v>
          </cell>
          <cell r="C3517" t="str">
            <v>United States</v>
          </cell>
        </row>
        <row r="3518">
          <cell r="A3518" t="str">
            <v>Banks (Regional)</v>
          </cell>
          <cell r="B3518" t="str">
            <v>Investors Bancorp, Inc. (NasdaqGS:ISBC)</v>
          </cell>
          <cell r="C3518" t="str">
            <v>United States</v>
          </cell>
        </row>
        <row r="3519">
          <cell r="A3519" t="str">
            <v>Banks (Regional)</v>
          </cell>
          <cell r="B3519" t="str">
            <v>First Citizens Bancshares, Inc. (North Carolina) (NasdaqGS:FCNC.A)</v>
          </cell>
          <cell r="C3519" t="str">
            <v>United States</v>
          </cell>
        </row>
        <row r="3520">
          <cell r="A3520" t="str">
            <v>Banks (Regional)</v>
          </cell>
          <cell r="B3520" t="str">
            <v>Umpqua Holdings Corporation (NasdaqGS:UMPQ)</v>
          </cell>
          <cell r="C3520" t="str">
            <v>United States</v>
          </cell>
        </row>
        <row r="3521">
          <cell r="A3521" t="str">
            <v>Banks (Regional)</v>
          </cell>
          <cell r="B3521" t="str">
            <v>BankUnited, Inc. (NYSE:BKU)</v>
          </cell>
          <cell r="C3521" t="str">
            <v>United States</v>
          </cell>
        </row>
        <row r="3522">
          <cell r="A3522" t="str">
            <v>Banks (Regional)</v>
          </cell>
          <cell r="B3522" t="str">
            <v>MB Financial, Inc. (NasdaqGS:MBFI)</v>
          </cell>
          <cell r="C3522" t="str">
            <v>United States</v>
          </cell>
        </row>
        <row r="3523">
          <cell r="A3523" t="str">
            <v>Banks (Regional)</v>
          </cell>
          <cell r="B3523" t="str">
            <v>Home Bancshares, Inc. (Conway, AR) (NasdaqGS:HOMB)</v>
          </cell>
          <cell r="C3523" t="str">
            <v>United States</v>
          </cell>
        </row>
        <row r="3524">
          <cell r="A3524" t="str">
            <v>Banks (Regional)</v>
          </cell>
          <cell r="B3524" t="str">
            <v>Texas Capital Bancshares, Inc. (NasdaqGS:TCBI)</v>
          </cell>
          <cell r="C3524" t="str">
            <v>United States</v>
          </cell>
        </row>
        <row r="3525">
          <cell r="A3525" t="str">
            <v>Banks (Regional)</v>
          </cell>
          <cell r="B3525" t="str">
            <v>UMB Financial Corporation (NasdaqGS:UMBF)</v>
          </cell>
          <cell r="C3525" t="str">
            <v>United States</v>
          </cell>
        </row>
        <row r="3526">
          <cell r="A3526" t="str">
            <v>Banks (Regional)</v>
          </cell>
          <cell r="B3526" t="str">
            <v>Chemical Financial Corporation (NasdaqGS:CHFC)</v>
          </cell>
          <cell r="C3526" t="str">
            <v>United States</v>
          </cell>
        </row>
        <row r="3527">
          <cell r="A3527" t="str">
            <v>Banks (Regional)</v>
          </cell>
          <cell r="B3527" t="str">
            <v>Bank of Hawaii Corporation (NYSE:BOH)</v>
          </cell>
          <cell r="C3527" t="str">
            <v>United States</v>
          </cell>
        </row>
        <row r="3528">
          <cell r="A3528" t="str">
            <v>Banks (Regional)</v>
          </cell>
          <cell r="B3528" t="str">
            <v>Wintrust Financial Corporation (NasdaqGS:WTFC)</v>
          </cell>
          <cell r="C3528" t="str">
            <v>United States</v>
          </cell>
        </row>
        <row r="3529">
          <cell r="A3529" t="str">
            <v>Banks (Regional)</v>
          </cell>
          <cell r="B3529" t="str">
            <v>United Bankshares, Inc. (NasdaqGS:UBSI)</v>
          </cell>
          <cell r="C3529" t="str">
            <v>United States</v>
          </cell>
        </row>
        <row r="3530">
          <cell r="A3530" t="str">
            <v>Banks (Regional)</v>
          </cell>
          <cell r="B3530" t="str">
            <v>IBERIABANK Corporation (NasdaqGS:IBKC)</v>
          </cell>
          <cell r="C3530" t="str">
            <v>United States</v>
          </cell>
        </row>
        <row r="3531">
          <cell r="A3531" t="str">
            <v>Banks (Regional)</v>
          </cell>
          <cell r="B3531" t="str">
            <v>Associated Banc-Corp (NYSE:ASB)</v>
          </cell>
          <cell r="C3531" t="str">
            <v>United States</v>
          </cell>
        </row>
        <row r="3532">
          <cell r="A3532" t="str">
            <v>Banks (Regional)</v>
          </cell>
          <cell r="B3532" t="str">
            <v>Hancock Holding Company (NasdaqGS:HBHC)</v>
          </cell>
          <cell r="C3532" t="str">
            <v>United States</v>
          </cell>
        </row>
        <row r="3533">
          <cell r="A3533" t="str">
            <v>Banks (Regional)</v>
          </cell>
          <cell r="B3533" t="str">
            <v>TCF Financial Corporation (NYSE:TCB)</v>
          </cell>
          <cell r="C3533" t="str">
            <v>United States</v>
          </cell>
        </row>
        <row r="3534">
          <cell r="A3534" t="str">
            <v>Banks (Regional)</v>
          </cell>
          <cell r="B3534" t="str">
            <v>F.N.B. Corporation (NYSE:FNB)</v>
          </cell>
          <cell r="C3534" t="str">
            <v>United States</v>
          </cell>
        </row>
        <row r="3535">
          <cell r="A3535" t="str">
            <v>Banks (Regional)</v>
          </cell>
          <cell r="B3535" t="str">
            <v>Fulton Financial Corporation (NasdaqGS:FULT)</v>
          </cell>
          <cell r="C3535" t="str">
            <v>United States</v>
          </cell>
        </row>
        <row r="3536">
          <cell r="A3536" t="str">
            <v>Banks (Regional)</v>
          </cell>
          <cell r="B3536" t="str">
            <v>Pinnacle Financial Partners, Inc. (NasdaqGS:PNFP)</v>
          </cell>
          <cell r="C3536" t="str">
            <v>United States</v>
          </cell>
        </row>
        <row r="3537">
          <cell r="A3537" t="str">
            <v>Banks (Regional)</v>
          </cell>
          <cell r="B3537" t="str">
            <v>Valley National Bancorp (NYSE:VLY)</v>
          </cell>
          <cell r="C3537" t="str">
            <v>United States</v>
          </cell>
        </row>
        <row r="3538">
          <cell r="A3538" t="str">
            <v>Banks (Regional)</v>
          </cell>
          <cell r="B3538" t="str">
            <v>Sterling Bancorp (NYSE:STL)</v>
          </cell>
          <cell r="C3538" t="str">
            <v>United States</v>
          </cell>
        </row>
        <row r="3539">
          <cell r="A3539" t="str">
            <v>Banks (Regional)</v>
          </cell>
          <cell r="B3539" t="str">
            <v>Cathay General Bancorp (NasdaqGS:CATY)</v>
          </cell>
          <cell r="C3539" t="str">
            <v>United States</v>
          </cell>
        </row>
        <row r="3540">
          <cell r="A3540" t="str">
            <v>Banks (Regional)</v>
          </cell>
          <cell r="B3540" t="str">
            <v>First Financial Bankshares, Inc. (NasdaqGS:FFIN)</v>
          </cell>
          <cell r="C3540" t="str">
            <v>United States</v>
          </cell>
        </row>
        <row r="3541">
          <cell r="A3541" t="str">
            <v>Banks (Regional)</v>
          </cell>
          <cell r="B3541" t="str">
            <v>Hope Bancorp, Inc. (NasdaqGS:HOPE)</v>
          </cell>
          <cell r="C3541" t="str">
            <v>United States</v>
          </cell>
        </row>
        <row r="3542">
          <cell r="A3542" t="str">
            <v>Banks (Regional)</v>
          </cell>
          <cell r="B3542" t="str">
            <v>Hilltop Holdings Inc. (NYSE:HTH)</v>
          </cell>
          <cell r="C3542" t="str">
            <v>United States</v>
          </cell>
        </row>
        <row r="3543">
          <cell r="A3543" t="str">
            <v>Banks (Regional)</v>
          </cell>
          <cell r="B3543" t="str">
            <v>BancorpSouth, Inc. (NYSE:BXS)</v>
          </cell>
          <cell r="C3543" t="str">
            <v>United States</v>
          </cell>
        </row>
        <row r="3544">
          <cell r="A3544" t="str">
            <v>Banks (Regional)</v>
          </cell>
          <cell r="B3544" t="str">
            <v>Glacier Bancorp, Inc. (NasdaqGS:GBCI)</v>
          </cell>
          <cell r="C3544" t="str">
            <v>United States</v>
          </cell>
        </row>
        <row r="3545">
          <cell r="A3545" t="str">
            <v>Banks (Regional)</v>
          </cell>
          <cell r="B3545" t="str">
            <v>Community Bank System, Inc. (NYSE:CBU)</v>
          </cell>
          <cell r="C3545" t="str">
            <v>United States</v>
          </cell>
        </row>
        <row r="3546">
          <cell r="A3546" t="str">
            <v>Banks (Regional)</v>
          </cell>
          <cell r="B3546" t="str">
            <v>International Bancshares Corporation (NasdaqGS:IBOC)</v>
          </cell>
          <cell r="C3546" t="str">
            <v>United States</v>
          </cell>
        </row>
        <row r="3547">
          <cell r="A3547" t="str">
            <v>Banks (Regional)</v>
          </cell>
          <cell r="B3547" t="str">
            <v>Columbia Banking System, Inc. (NasdaqGS:COLB)</v>
          </cell>
          <cell r="C3547" t="str">
            <v>United States</v>
          </cell>
        </row>
        <row r="3548">
          <cell r="A3548" t="str">
            <v>Banks (Regional)</v>
          </cell>
          <cell r="B3548" t="str">
            <v>Great Western Bancorp, Inc. (NYSE:GWB)</v>
          </cell>
          <cell r="C3548" t="str">
            <v>United States</v>
          </cell>
        </row>
        <row r="3549">
          <cell r="A3549" t="str">
            <v>Banks (Regional)</v>
          </cell>
          <cell r="B3549" t="str">
            <v>CVB Financial Corp. (NasdaqGS:CVBF)</v>
          </cell>
          <cell r="C3549" t="str">
            <v>United States</v>
          </cell>
        </row>
        <row r="3550">
          <cell r="A3550" t="str">
            <v>Banks (Regional)</v>
          </cell>
          <cell r="B3550" t="str">
            <v>Old National Bancorp (NasdaqGS:ONB)</v>
          </cell>
          <cell r="C3550" t="str">
            <v>United States</v>
          </cell>
        </row>
        <row r="3551">
          <cell r="A3551" t="str">
            <v>Banks (Regional)</v>
          </cell>
          <cell r="B3551" t="str">
            <v>Trustmark Corporation (NasdaqGS:TRMK)</v>
          </cell>
          <cell r="C3551" t="str">
            <v>United States</v>
          </cell>
        </row>
        <row r="3552">
          <cell r="A3552" t="str">
            <v>Banks (Regional)</v>
          </cell>
          <cell r="B3552" t="str">
            <v>First National of Nebraska, Inc. (OTCPK:FINN)</v>
          </cell>
          <cell r="C3552" t="str">
            <v>United States</v>
          </cell>
        </row>
        <row r="3553">
          <cell r="A3553" t="str">
            <v>Banks (Regional)</v>
          </cell>
          <cell r="B3553" t="str">
            <v>South State Corporation (NasdaqGS:SSB)</v>
          </cell>
          <cell r="C3553" t="str">
            <v>United States</v>
          </cell>
        </row>
        <row r="3554">
          <cell r="A3554" t="str">
            <v>Banks (Regional)</v>
          </cell>
          <cell r="B3554" t="str">
            <v>United Community Banks, Inc. (NasdaqGS:UCBI)</v>
          </cell>
          <cell r="C3554" t="str">
            <v>United States</v>
          </cell>
        </row>
        <row r="3555">
          <cell r="A3555" t="str">
            <v>Banks (Regional)</v>
          </cell>
          <cell r="B3555" t="str">
            <v>First Midwest Bancorp, Inc. (NasdaqGS:FMBI)</v>
          </cell>
          <cell r="C3555" t="str">
            <v>United States</v>
          </cell>
        </row>
        <row r="3556">
          <cell r="A3556" t="str">
            <v>Banks (Regional)</v>
          </cell>
          <cell r="B3556" t="str">
            <v>TowneBank (NasdaqGS:TOWN)</v>
          </cell>
          <cell r="C3556" t="str">
            <v>United States</v>
          </cell>
        </row>
        <row r="3557">
          <cell r="A3557" t="str">
            <v>Banks (Regional)</v>
          </cell>
          <cell r="B3557" t="str">
            <v>Eagle Bancorp, Inc. (NasdaqCM:EGBN)</v>
          </cell>
          <cell r="C3557" t="str">
            <v>United States</v>
          </cell>
        </row>
        <row r="3558">
          <cell r="A3558" t="str">
            <v>Banks (Regional)</v>
          </cell>
          <cell r="B3558" t="str">
            <v>ServisFirst Bancshares, Inc. (NasdaqGS:SFBS)</v>
          </cell>
          <cell r="C3558" t="str">
            <v>United States</v>
          </cell>
        </row>
        <row r="3559">
          <cell r="A3559" t="str">
            <v>Banks (Regional)</v>
          </cell>
          <cell r="B3559" t="str">
            <v>FCB Financial Holdings, Inc. (NYSE:FCB)</v>
          </cell>
          <cell r="C3559" t="str">
            <v>United States</v>
          </cell>
        </row>
        <row r="3560">
          <cell r="A3560" t="str">
            <v>Banks (Regional)</v>
          </cell>
          <cell r="B3560" t="str">
            <v>Simmons First National Corporation (NasdaqGS:SFNC)</v>
          </cell>
          <cell r="C3560" t="str">
            <v>United States</v>
          </cell>
        </row>
        <row r="3561">
          <cell r="A3561" t="str">
            <v>Banks (Regional)</v>
          </cell>
          <cell r="B3561" t="str">
            <v>First Interstate Bancsystem, Inc. (NasdaqGS:FIBK)</v>
          </cell>
          <cell r="C3561" t="str">
            <v>United States</v>
          </cell>
        </row>
        <row r="3562">
          <cell r="A3562" t="str">
            <v>Banks (Regional)</v>
          </cell>
          <cell r="B3562" t="str">
            <v>Independent Bank Corp. (NasdaqGS:INDB)</v>
          </cell>
          <cell r="C3562" t="str">
            <v>United States</v>
          </cell>
        </row>
        <row r="3563">
          <cell r="A3563" t="str">
            <v>Banks (Regional)</v>
          </cell>
          <cell r="B3563" t="str">
            <v>LegacyTexas Financial Group, Inc. (NasdaqGS:LTXB)</v>
          </cell>
          <cell r="C3563" t="str">
            <v>United States</v>
          </cell>
        </row>
        <row r="3564">
          <cell r="A3564" t="str">
            <v>Banks (Regional)</v>
          </cell>
          <cell r="B3564" t="str">
            <v>WesBanco, Inc. (NasdaqGS:WSBC)</v>
          </cell>
          <cell r="C3564" t="str">
            <v>United States</v>
          </cell>
        </row>
        <row r="3565">
          <cell r="A3565" t="str">
            <v>Banks (Regional)</v>
          </cell>
          <cell r="B3565" t="str">
            <v>Banner Corporation (NasdaqGS:BANR)</v>
          </cell>
          <cell r="C3565" t="str">
            <v>United States</v>
          </cell>
        </row>
        <row r="3566">
          <cell r="A3566" t="str">
            <v>Banks (Regional)</v>
          </cell>
          <cell r="B3566" t="str">
            <v>Renasant Corporation (NasdaqGS:RNST)</v>
          </cell>
          <cell r="C3566" t="str">
            <v>United States</v>
          </cell>
        </row>
        <row r="3567">
          <cell r="A3567" t="str">
            <v>Banks (Regional)</v>
          </cell>
          <cell r="B3567" t="str">
            <v>Park National Corporation (AMEX:PRK)</v>
          </cell>
          <cell r="C3567" t="str">
            <v>United States</v>
          </cell>
        </row>
        <row r="3568">
          <cell r="A3568" t="str">
            <v>Banks (Regional)</v>
          </cell>
          <cell r="B3568" t="str">
            <v>NBT Bancorp Inc. (NasdaqGS:NBTB)</v>
          </cell>
          <cell r="C3568" t="str">
            <v>United States</v>
          </cell>
        </row>
        <row r="3569">
          <cell r="A3569" t="str">
            <v>Banks (Regional)</v>
          </cell>
          <cell r="B3569" t="str">
            <v>Yadkin Financial Corporation (NYSE:YDKN)</v>
          </cell>
          <cell r="C3569" t="str">
            <v>United States</v>
          </cell>
        </row>
        <row r="3570">
          <cell r="A3570" t="str">
            <v>Banks (Regional)</v>
          </cell>
          <cell r="B3570" t="str">
            <v>First Financial Bancorp. (NasdaqGS:FFBC)</v>
          </cell>
          <cell r="C3570" t="str">
            <v>United States</v>
          </cell>
        </row>
        <row r="3571">
          <cell r="A3571" t="str">
            <v>Banks (Regional)</v>
          </cell>
          <cell r="B3571" t="str">
            <v>Capital Bank Financial Corp. (NasdaqGS:CBF)</v>
          </cell>
          <cell r="C3571" t="str">
            <v>United States</v>
          </cell>
        </row>
        <row r="3572">
          <cell r="A3572" t="str">
            <v>Banks (Regional)</v>
          </cell>
          <cell r="B3572" t="str">
            <v>BNC Bancorp (NasdaqCM:BNCN)</v>
          </cell>
          <cell r="C3572" t="str">
            <v>United States</v>
          </cell>
        </row>
        <row r="3573">
          <cell r="A3573" t="str">
            <v>Banks (Regional)</v>
          </cell>
          <cell r="B3573" t="str">
            <v>Westamerica Bancorporation (NasdaqGS:WABC)</v>
          </cell>
          <cell r="C3573" t="str">
            <v>United States</v>
          </cell>
        </row>
        <row r="3574">
          <cell r="A3574" t="str">
            <v>Banks (Regional)</v>
          </cell>
          <cell r="B3574" t="str">
            <v>Union Bankshares Corporation (NasdaqGS:UBSH)</v>
          </cell>
          <cell r="C3574" t="str">
            <v>United States</v>
          </cell>
        </row>
        <row r="3575">
          <cell r="A3575" t="str">
            <v>Banks (Regional)</v>
          </cell>
          <cell r="B3575" t="str">
            <v>First Merchants Corporation (NasdaqGS:FRME)</v>
          </cell>
          <cell r="C3575" t="str">
            <v>United States</v>
          </cell>
        </row>
        <row r="3576">
          <cell r="A3576" t="str">
            <v>Banks (Regional)</v>
          </cell>
          <cell r="B3576" t="str">
            <v>Ameris Bancorp (NasdaqGS:ABCB)</v>
          </cell>
          <cell r="C3576" t="str">
            <v>United States</v>
          </cell>
        </row>
        <row r="3577">
          <cell r="A3577" t="str">
            <v>Banks (Regional)</v>
          </cell>
          <cell r="B3577" t="str">
            <v>BancFirst Corporation (NasdaqGS:BANF)</v>
          </cell>
          <cell r="C3577" t="str">
            <v>United States</v>
          </cell>
        </row>
        <row r="3578">
          <cell r="A3578" t="str">
            <v>Banks (Regional)</v>
          </cell>
          <cell r="B3578" t="str">
            <v>First Bancorp (NYSE:FBP)</v>
          </cell>
          <cell r="C3578" t="str">
            <v>United States</v>
          </cell>
        </row>
        <row r="3579">
          <cell r="A3579" t="str">
            <v>Banks (Regional)</v>
          </cell>
          <cell r="B3579" t="str">
            <v>Tompkins Financial Corporation (AMEX:TMP)</v>
          </cell>
          <cell r="C3579" t="str">
            <v>United States</v>
          </cell>
        </row>
        <row r="3580">
          <cell r="A3580" t="str">
            <v>Banks (Regional)</v>
          </cell>
          <cell r="B3580" t="str">
            <v>Boston Private Financial Holdings, Inc. (NasdaqGS:BPFH)</v>
          </cell>
          <cell r="C3580" t="str">
            <v>United States</v>
          </cell>
        </row>
        <row r="3581">
          <cell r="A3581" t="str">
            <v>Banks (Regional)</v>
          </cell>
          <cell r="B3581" t="str">
            <v>S&amp;T Bancorp, Inc. (NasdaqGS:STBA)</v>
          </cell>
          <cell r="C3581" t="str">
            <v>United States</v>
          </cell>
        </row>
        <row r="3582">
          <cell r="A3582" t="str">
            <v>Banks (Regional)</v>
          </cell>
          <cell r="B3582" t="str">
            <v>Berkshire Hills Bancorp, Inc. (NYSE:BHLB)</v>
          </cell>
          <cell r="C3582" t="str">
            <v>United States</v>
          </cell>
        </row>
        <row r="3583">
          <cell r="A3583" t="str">
            <v>Banks (Regional)</v>
          </cell>
          <cell r="B3583" t="str">
            <v>First Commonwealth Financial Corporation (NYSE:FCF)</v>
          </cell>
          <cell r="C3583" t="str">
            <v>United States</v>
          </cell>
        </row>
        <row r="3584">
          <cell r="A3584" t="str">
            <v>Banks (Regional)</v>
          </cell>
          <cell r="B3584" t="str">
            <v>Heartland Financial USA, Inc. (NasdaqGS:HTLF)</v>
          </cell>
          <cell r="C3584" t="str">
            <v>United States</v>
          </cell>
        </row>
        <row r="3585">
          <cell r="A3585" t="str">
            <v>Banks (Regional)</v>
          </cell>
          <cell r="B3585" t="str">
            <v>CenterState Banks, Inc. (NasdaqGS:CSFL)</v>
          </cell>
          <cell r="C3585" t="str">
            <v>United States</v>
          </cell>
        </row>
        <row r="3586">
          <cell r="A3586" t="str">
            <v>Banks (Regional)</v>
          </cell>
          <cell r="B3586" t="str">
            <v>Lakeland Financial Corporation (NasdaqGS:LKFN)</v>
          </cell>
          <cell r="C3586" t="str">
            <v>United States</v>
          </cell>
        </row>
        <row r="3587">
          <cell r="A3587" t="str">
            <v>Banks (Regional)</v>
          </cell>
          <cell r="B3587" t="str">
            <v>Independent Bank Group, Inc. (NasdaqGS:IBTX)</v>
          </cell>
          <cell r="C3587" t="str">
            <v>United States</v>
          </cell>
        </row>
        <row r="3588">
          <cell r="A3588" t="str">
            <v>Banks (Regional)</v>
          </cell>
          <cell r="B3588" t="str">
            <v>First Busey Corporation (NasdaqGS:BUSE)</v>
          </cell>
          <cell r="C3588" t="str">
            <v>United States</v>
          </cell>
        </row>
        <row r="3589">
          <cell r="A3589" t="str">
            <v>Banks (Regional)</v>
          </cell>
          <cell r="B3589" t="str">
            <v>Brookline Bancorp, Inc. (NasdaqGS:BRKL)</v>
          </cell>
          <cell r="C3589" t="str">
            <v>United States</v>
          </cell>
        </row>
        <row r="3590">
          <cell r="A3590" t="str">
            <v>Banks (Regional)</v>
          </cell>
          <cell r="B3590" t="str">
            <v>1st Source Corporation (NasdaqGS:SRCE)</v>
          </cell>
          <cell r="C3590" t="str">
            <v>United States</v>
          </cell>
        </row>
        <row r="3591">
          <cell r="A3591" t="str">
            <v>Banks (Regional)</v>
          </cell>
          <cell r="B3591" t="str">
            <v>Hanmi Financial Corporation (NasdaqGS:HAFC)</v>
          </cell>
          <cell r="C3591" t="str">
            <v>United States</v>
          </cell>
        </row>
        <row r="3592">
          <cell r="A3592" t="str">
            <v>Banks (Regional)</v>
          </cell>
          <cell r="B3592" t="str">
            <v>Cardinal Financial Corporation (NasdaqGS:CFNL)</v>
          </cell>
          <cell r="C3592" t="str">
            <v>United States</v>
          </cell>
        </row>
        <row r="3593">
          <cell r="A3593" t="str">
            <v>Banks (Regional)</v>
          </cell>
          <cell r="B3593" t="str">
            <v>Southside Bancshares, Inc. (NasdaqGS:SBSI)</v>
          </cell>
          <cell r="C3593" t="str">
            <v>United States</v>
          </cell>
        </row>
        <row r="3594">
          <cell r="A3594" t="str">
            <v>Banks (Regional)</v>
          </cell>
          <cell r="B3594" t="str">
            <v>Customers Bancorp, Inc. (NYSE:CUBI)</v>
          </cell>
          <cell r="C3594" t="str">
            <v>United States</v>
          </cell>
        </row>
        <row r="3595">
          <cell r="A3595" t="str">
            <v>Banks (Regional)</v>
          </cell>
          <cell r="B3595" t="str">
            <v>Stock Yards Bancorp, Inc. (NasdaqGS:SYBT)</v>
          </cell>
          <cell r="C3595" t="str">
            <v>United States</v>
          </cell>
        </row>
        <row r="3596">
          <cell r="A3596" t="str">
            <v>Banks (Regional)</v>
          </cell>
          <cell r="B3596" t="str">
            <v>City Holding Company (NasdaqGS:CHCO)</v>
          </cell>
          <cell r="C3596" t="str">
            <v>United States</v>
          </cell>
        </row>
        <row r="3597">
          <cell r="A3597" t="str">
            <v>Banks (Regional)</v>
          </cell>
          <cell r="B3597" t="str">
            <v>State Bank Financial Corporation (NasdaqCM:STBZ)</v>
          </cell>
          <cell r="C3597" t="str">
            <v>United States</v>
          </cell>
        </row>
        <row r="3598">
          <cell r="A3598" t="str">
            <v>Banks (Regional)</v>
          </cell>
          <cell r="B3598" t="str">
            <v>Pacific Premier Bancorp, Inc. (NasdaqGS:PPBI)</v>
          </cell>
          <cell r="C3598" t="str">
            <v>United States</v>
          </cell>
        </row>
        <row r="3599">
          <cell r="A3599" t="str">
            <v>Banks (Regional)</v>
          </cell>
          <cell r="B3599" t="str">
            <v>Opus Bank (NasdaqGS:OPB)</v>
          </cell>
          <cell r="C3599" t="str">
            <v>United States</v>
          </cell>
        </row>
        <row r="3600">
          <cell r="A3600" t="str">
            <v>Banks (Regional)</v>
          </cell>
          <cell r="B3600" t="str">
            <v>Central Pacific Financial Corp. (NYSE:CPF)</v>
          </cell>
          <cell r="C3600" t="str">
            <v>United States</v>
          </cell>
        </row>
        <row r="3601">
          <cell r="A3601" t="str">
            <v>Banks (Regional)</v>
          </cell>
          <cell r="B3601" t="str">
            <v>Washington Trust Bancorp, Inc. (NasdaqGS:WASH)</v>
          </cell>
          <cell r="C3601" t="str">
            <v>United States</v>
          </cell>
        </row>
        <row r="3602">
          <cell r="A3602" t="str">
            <v>Banks (Regional)</v>
          </cell>
          <cell r="B3602" t="str">
            <v>Sandy Spring Bancorp, Inc. (NasdaqGS:SASR)</v>
          </cell>
          <cell r="C3602" t="str">
            <v>United States</v>
          </cell>
        </row>
        <row r="3603">
          <cell r="A3603" t="str">
            <v>Banks (Regional)</v>
          </cell>
          <cell r="B3603" t="str">
            <v>Farmers &amp; Merchants Bank of Long Beach (OTCPK:FMBL)</v>
          </cell>
          <cell r="C3603" t="str">
            <v>United States</v>
          </cell>
        </row>
        <row r="3604">
          <cell r="A3604" t="str">
            <v>Banks (Regional)</v>
          </cell>
          <cell r="B3604" t="str">
            <v>Community Trust Bancorp, Inc. (NasdaqGS:CTBI)</v>
          </cell>
          <cell r="C3604" t="str">
            <v>United States</v>
          </cell>
        </row>
        <row r="3605">
          <cell r="A3605" t="str">
            <v>Banks (Regional)</v>
          </cell>
          <cell r="B3605" t="str">
            <v>Lakeland Bancorp, Inc. (NasdaqGS:LBAI)</v>
          </cell>
          <cell r="C3605" t="str">
            <v>United States</v>
          </cell>
        </row>
        <row r="3606">
          <cell r="A3606" t="str">
            <v>Banks (Regional)</v>
          </cell>
          <cell r="B3606" t="str">
            <v>Banc of California, Inc. (NYSE:BANC)</v>
          </cell>
          <cell r="C3606" t="str">
            <v>United States</v>
          </cell>
        </row>
        <row r="3607">
          <cell r="A3607" t="str">
            <v>Banks (Regional)</v>
          </cell>
          <cell r="B3607" t="str">
            <v>Banc of California, Inc. (NYSE:BANC)</v>
          </cell>
          <cell r="C3607" t="str">
            <v>United States</v>
          </cell>
        </row>
        <row r="3608">
          <cell r="A3608" t="str">
            <v>Banks (Regional)</v>
          </cell>
          <cell r="B3608" t="str">
            <v>Enterprise Financial Services Corp (NasdaqGS:EFSC)</v>
          </cell>
          <cell r="C3608" t="str">
            <v>United States</v>
          </cell>
        </row>
        <row r="3609">
          <cell r="A3609" t="str">
            <v>Banks (Regional)</v>
          </cell>
          <cell r="B3609" t="str">
            <v>Seacoast Banking Corporation of Florida (NasdaqGS:SBCF)</v>
          </cell>
          <cell r="C3609" t="str">
            <v>United States</v>
          </cell>
        </row>
        <row r="3610">
          <cell r="A3610" t="str">
            <v>Banks (Regional)</v>
          </cell>
          <cell r="B3610" t="str">
            <v>MainSource Financial Group, Inc. (NasdaqGS:MSFG)</v>
          </cell>
          <cell r="C3610" t="str">
            <v>United States</v>
          </cell>
        </row>
        <row r="3611">
          <cell r="A3611" t="str">
            <v>Banks (Regional)</v>
          </cell>
          <cell r="B3611" t="str">
            <v>National Bank Holdings Corporation (NYSE:NBHC)</v>
          </cell>
          <cell r="C3611" t="str">
            <v>United States</v>
          </cell>
        </row>
        <row r="3612">
          <cell r="A3612" t="str">
            <v>Banks (Regional)</v>
          </cell>
          <cell r="B3612" t="str">
            <v>Flushing Financial Corporation (NasdaqGS:FFIC)</v>
          </cell>
          <cell r="C3612" t="str">
            <v>United States</v>
          </cell>
        </row>
        <row r="3613">
          <cell r="A3613" t="str">
            <v>Banks (Regional)</v>
          </cell>
          <cell r="B3613" t="str">
            <v>ConnectOne Bancorp, Inc. (NasdaqGS:CNOB)</v>
          </cell>
          <cell r="C3613" t="str">
            <v>United States</v>
          </cell>
        </row>
        <row r="3614">
          <cell r="A3614" t="str">
            <v>Banks (Regional)</v>
          </cell>
          <cell r="B3614" t="str">
            <v>Univest Corporation of Pennsylvania (NasdaqGS:UVSP)</v>
          </cell>
          <cell r="C3614" t="str">
            <v>United States</v>
          </cell>
        </row>
        <row r="3615">
          <cell r="A3615" t="str">
            <v>Banks (Regional)</v>
          </cell>
          <cell r="B3615" t="str">
            <v>Republic Bancorp, Inc. (NasdaqGS:RBCA.A)</v>
          </cell>
          <cell r="C3615" t="str">
            <v>United States</v>
          </cell>
        </row>
        <row r="3616">
          <cell r="A3616" t="str">
            <v>Banks (Regional)</v>
          </cell>
          <cell r="B3616" t="str">
            <v>German American Bancorp, Inc. (NasdaqGS:GABC)</v>
          </cell>
          <cell r="C3616" t="str">
            <v>United States</v>
          </cell>
        </row>
        <row r="3617">
          <cell r="A3617" t="str">
            <v>Banks (Regional)</v>
          </cell>
          <cell r="B3617" t="str">
            <v>TriCo Bancshares (NasdaqGS:TCBK)</v>
          </cell>
          <cell r="C3617" t="str">
            <v>United States</v>
          </cell>
        </row>
        <row r="3618">
          <cell r="A3618" t="str">
            <v>Banks (Regional)</v>
          </cell>
          <cell r="B3618" t="str">
            <v>Heritage Financial Corporation (NasdaqGS:HFWA)</v>
          </cell>
          <cell r="C3618" t="str">
            <v>United States</v>
          </cell>
        </row>
        <row r="3619">
          <cell r="A3619" t="str">
            <v>Banks (Regional)</v>
          </cell>
          <cell r="B3619" t="str">
            <v>Great Southern Bancorp, Inc. (NasdaqGS:GSBC)</v>
          </cell>
          <cell r="C3619" t="str">
            <v>United States</v>
          </cell>
        </row>
        <row r="3620">
          <cell r="A3620" t="str">
            <v>Banks (Regional)</v>
          </cell>
          <cell r="B3620" t="str">
            <v>Preferred Bank (NasdaqGS:PFBC)</v>
          </cell>
          <cell r="C3620" t="str">
            <v>United States</v>
          </cell>
        </row>
        <row r="3621">
          <cell r="A3621" t="str">
            <v>Banks (Regional)</v>
          </cell>
          <cell r="B3621" t="str">
            <v>Bridge Bancorp, Inc. (NasdaqGS:BDGE)</v>
          </cell>
          <cell r="C3621" t="str">
            <v>United States</v>
          </cell>
        </row>
        <row r="3622">
          <cell r="A3622" t="str">
            <v>Banks (Regional)</v>
          </cell>
          <cell r="B3622" t="str">
            <v>Bryn Mawr Bank Corporation (NasdaqGS:BMTC)</v>
          </cell>
          <cell r="C3622" t="str">
            <v>United States</v>
          </cell>
        </row>
        <row r="3623">
          <cell r="A3623" t="str">
            <v>Banks (Regional)</v>
          </cell>
          <cell r="B3623" t="str">
            <v>Guaranty Bancorp (NasdaqGS:GBNK)</v>
          </cell>
          <cell r="C3623" t="str">
            <v>United States</v>
          </cell>
        </row>
        <row r="3624">
          <cell r="A3624" t="str">
            <v>Banks (Regional)</v>
          </cell>
          <cell r="B3624" t="str">
            <v>CoBiz Financial Inc. (NasdaqGS:COBZ)</v>
          </cell>
          <cell r="C3624" t="str">
            <v>United States</v>
          </cell>
        </row>
        <row r="3625">
          <cell r="A3625" t="str">
            <v>Banks (Regional)</v>
          </cell>
          <cell r="B3625" t="str">
            <v>Camden National Corporation (NasdaqGS:CAC)</v>
          </cell>
          <cell r="C3625" t="str">
            <v>United States</v>
          </cell>
        </row>
        <row r="3626">
          <cell r="A3626" t="str">
            <v>Banks (Regional)</v>
          </cell>
          <cell r="B3626" t="str">
            <v>The First of Long Island Corporation (NasdaqCM:FLIC)</v>
          </cell>
          <cell r="C3626" t="str">
            <v>United States</v>
          </cell>
        </row>
        <row r="3627">
          <cell r="A3627" t="str">
            <v>Banks (Regional)</v>
          </cell>
          <cell r="B3627" t="str">
            <v>W.T.B. Financial Corporation (OTCPK:WTBF.B)</v>
          </cell>
          <cell r="C3627" t="str">
            <v>United States</v>
          </cell>
        </row>
        <row r="3628">
          <cell r="A3628" t="str">
            <v>Banks (Regional)</v>
          </cell>
          <cell r="B3628" t="str">
            <v>CalWest Bancorp (OTCPK:CALW)</v>
          </cell>
          <cell r="C3628" t="str">
            <v>United States</v>
          </cell>
        </row>
        <row r="3629">
          <cell r="A3629" t="str">
            <v>Banks (Regional)</v>
          </cell>
          <cell r="B3629" t="str">
            <v>New Millennium Bank (OTCPK:NMNB)</v>
          </cell>
          <cell r="C3629" t="str">
            <v>United States</v>
          </cell>
        </row>
        <row r="3630">
          <cell r="A3630" t="str">
            <v>Banks (Regional)</v>
          </cell>
          <cell r="B3630" t="str">
            <v>City Bank (OTCPK:CTBK)</v>
          </cell>
          <cell r="C3630" t="str">
            <v>United States</v>
          </cell>
        </row>
        <row r="3631">
          <cell r="A3631" t="str">
            <v>Banks (Regional)</v>
          </cell>
          <cell r="B3631" t="str">
            <v>Harvest Community Bank (OTCPK:HCBP)</v>
          </cell>
          <cell r="C3631" t="str">
            <v>United States</v>
          </cell>
        </row>
        <row r="3632">
          <cell r="A3632" t="str">
            <v>Banks (Regional)</v>
          </cell>
          <cell r="B3632" t="str">
            <v>California Business Bank (OTCPK:CABB)</v>
          </cell>
          <cell r="C3632" t="str">
            <v>United States</v>
          </cell>
        </row>
        <row r="3633">
          <cell r="A3633" t="str">
            <v>Banks (Regional)</v>
          </cell>
          <cell r="B3633" t="str">
            <v>Allied First Bancorp Inc. (OTCPK:AFBA)</v>
          </cell>
          <cell r="C3633" t="str">
            <v>United States</v>
          </cell>
        </row>
        <row r="3634">
          <cell r="A3634" t="str">
            <v>Banks (Regional)</v>
          </cell>
          <cell r="B3634" t="str">
            <v>Omni Financial Services, Inc. (OTCPK:OFSI)</v>
          </cell>
          <cell r="C3634" t="str">
            <v>United States</v>
          </cell>
        </row>
        <row r="3635">
          <cell r="A3635" t="str">
            <v>Banks (Regional)</v>
          </cell>
          <cell r="B3635" t="str">
            <v>CapitalSouth Bancorp. (OTCPK:CAPB)</v>
          </cell>
          <cell r="C3635" t="str">
            <v>United States</v>
          </cell>
        </row>
        <row r="3636">
          <cell r="A3636" t="str">
            <v>Banks (Regional)</v>
          </cell>
          <cell r="B3636" t="str">
            <v>Georgia Bancshares Inc. (OTCPK:GABA)</v>
          </cell>
          <cell r="C3636" t="str">
            <v>United States</v>
          </cell>
        </row>
        <row r="3637">
          <cell r="A3637" t="str">
            <v>Banks (Regional)</v>
          </cell>
          <cell r="B3637" t="str">
            <v>Habersham Bancorp (OTCPK:HABC)</v>
          </cell>
          <cell r="C3637" t="str">
            <v>United States</v>
          </cell>
        </row>
        <row r="3638">
          <cell r="A3638" t="str">
            <v>Banks (Regional)</v>
          </cell>
          <cell r="B3638" t="str">
            <v>Albina Community Bancorp (OTCPK:ACBC)</v>
          </cell>
          <cell r="C3638" t="str">
            <v>United States</v>
          </cell>
        </row>
        <row r="3639">
          <cell r="A3639" t="str">
            <v>Banks (Regional)</v>
          </cell>
          <cell r="B3639" t="str">
            <v>Pacific State Bancorp (OTCPK:PSBC)</v>
          </cell>
          <cell r="C3639" t="str">
            <v>United States</v>
          </cell>
        </row>
        <row r="3640">
          <cell r="A3640" t="str">
            <v>Banks (Regional)</v>
          </cell>
          <cell r="B3640" t="str">
            <v>Bay National Corporation (OTCPK:BAYN)</v>
          </cell>
          <cell r="C3640" t="str">
            <v>United States</v>
          </cell>
        </row>
        <row r="3641">
          <cell r="A3641" t="str">
            <v>Banks (Regional)</v>
          </cell>
          <cell r="B3641" t="str">
            <v>Beverly Hills Bancorp Inc. (OTCPK:BHBC.Q)</v>
          </cell>
          <cell r="C3641" t="str">
            <v>United States</v>
          </cell>
        </row>
        <row r="3642">
          <cell r="A3642" t="str">
            <v>Banks (Regional)</v>
          </cell>
          <cell r="B3642" t="str">
            <v>Rising Sun Bancorp (OTCPK:RSAM)</v>
          </cell>
          <cell r="C3642" t="str">
            <v>United States</v>
          </cell>
        </row>
        <row r="3643">
          <cell r="A3643" t="str">
            <v>Banks (Regional)</v>
          </cell>
          <cell r="B3643" t="str">
            <v>Pinnacle Bank of Oregon (Beaverton) (OTCPK:PNNB)</v>
          </cell>
          <cell r="C3643" t="str">
            <v>United States</v>
          </cell>
        </row>
        <row r="3644">
          <cell r="A3644" t="str">
            <v>Banks (Regional)</v>
          </cell>
          <cell r="B3644" t="str">
            <v>Canyon Bancorp (OTCPK:CYBA)</v>
          </cell>
          <cell r="C3644" t="str">
            <v>United States</v>
          </cell>
        </row>
        <row r="3645">
          <cell r="A3645" t="str">
            <v>Banks (Regional)</v>
          </cell>
          <cell r="B3645" t="str">
            <v>Great Basin Financial Corp. (OTCPK:GBFL)</v>
          </cell>
          <cell r="C3645" t="str">
            <v>United States</v>
          </cell>
        </row>
        <row r="3646">
          <cell r="A3646" t="str">
            <v>Banks (Regional)</v>
          </cell>
          <cell r="B3646" t="str">
            <v>Citizens Bancorp (Nevada City, CA) (OTCPK:CZNB)</v>
          </cell>
          <cell r="C3646" t="str">
            <v>United States</v>
          </cell>
        </row>
        <row r="3647">
          <cell r="A3647" t="str">
            <v>Banks (Regional)</v>
          </cell>
          <cell r="B3647" t="str">
            <v>U.S.A Bank (OTCPK:USBK)</v>
          </cell>
          <cell r="C3647" t="str">
            <v>United States</v>
          </cell>
        </row>
        <row r="3648">
          <cell r="A3648" t="str">
            <v>Banks (Regional)</v>
          </cell>
          <cell r="B3648" t="str">
            <v>Allegiance Bank of North America (OTCPK:ABPA)</v>
          </cell>
          <cell r="C3648" t="str">
            <v>United States</v>
          </cell>
        </row>
        <row r="3649">
          <cell r="A3649" t="str">
            <v>Banks (Regional)</v>
          </cell>
          <cell r="B3649" t="str">
            <v>Frontier National Corp. (OTCPK:FIEC)</v>
          </cell>
          <cell r="C3649" t="str">
            <v>United States</v>
          </cell>
        </row>
        <row r="3650">
          <cell r="A3650" t="str">
            <v>Banks (Regional)</v>
          </cell>
          <cell r="B3650" t="str">
            <v>Lyons Bancorp Inc. (OTCPK:LYBC)</v>
          </cell>
          <cell r="C3650" t="str">
            <v>United States</v>
          </cell>
        </row>
        <row r="3651">
          <cell r="A3651" t="str">
            <v>Banks (Regional)</v>
          </cell>
          <cell r="B3651" t="str">
            <v>Orange County Bancorp, Inc. (OTCPK:OCBI)</v>
          </cell>
          <cell r="C3651" t="str">
            <v>United States</v>
          </cell>
        </row>
        <row r="3652">
          <cell r="A3652" t="str">
            <v>Banks (Regional)</v>
          </cell>
          <cell r="B3652" t="str">
            <v>Plumas Bancorp (NasdaqCM:PLBC)</v>
          </cell>
          <cell r="C3652" t="str">
            <v>United States</v>
          </cell>
        </row>
        <row r="3653">
          <cell r="A3653" t="str">
            <v>Banks (Regional)</v>
          </cell>
          <cell r="B3653" t="str">
            <v>First Bankers Trustshares, Inc. (OTCPK:FBTT)</v>
          </cell>
          <cell r="C3653" t="str">
            <v>United States</v>
          </cell>
        </row>
        <row r="3654">
          <cell r="A3654" t="str">
            <v>Banks (Regional)</v>
          </cell>
          <cell r="B3654" t="str">
            <v>CCFNB Bancorp, Inc. (OTCPK:CCFN)</v>
          </cell>
          <cell r="C3654" t="str">
            <v>United States</v>
          </cell>
        </row>
        <row r="3655">
          <cell r="A3655" t="str">
            <v>Banks (Regional)</v>
          </cell>
          <cell r="B3655" t="str">
            <v>California Bank Of Commerce (OTCPK:CABC)</v>
          </cell>
          <cell r="C3655" t="str">
            <v>United States</v>
          </cell>
        </row>
        <row r="3656">
          <cell r="A3656" t="str">
            <v>Banks (Regional)</v>
          </cell>
          <cell r="B3656" t="str">
            <v>Eagle Financial Services, Inc. (OTCPK:EFSI)</v>
          </cell>
          <cell r="C3656" t="str">
            <v>United States</v>
          </cell>
        </row>
        <row r="3657">
          <cell r="A3657" t="str">
            <v>Banks (Regional)</v>
          </cell>
          <cell r="B3657" t="str">
            <v>Four Oaks Fincorp, Inc. (OTCPK:FOFN)</v>
          </cell>
          <cell r="C3657" t="str">
            <v>United States</v>
          </cell>
        </row>
        <row r="3658">
          <cell r="A3658" t="str">
            <v>Banks (Regional)</v>
          </cell>
          <cell r="B3658" t="str">
            <v>Jeff Davis Bancshares, Inc. (OTCPK:JDVB)</v>
          </cell>
          <cell r="C3658" t="str">
            <v>United States</v>
          </cell>
        </row>
        <row r="3659">
          <cell r="A3659" t="str">
            <v>Banks (Regional)</v>
          </cell>
          <cell r="B3659" t="str">
            <v>Fidelity D &amp; D Bancorp, Inc. (OTCPK:FDBC)</v>
          </cell>
          <cell r="C3659" t="str">
            <v>United States</v>
          </cell>
        </row>
        <row r="3660">
          <cell r="A3660" t="str">
            <v>Banks (Regional)</v>
          </cell>
          <cell r="B3660" t="str">
            <v>Juniata Valley Financial Corp. (OTCBB:JUVF)</v>
          </cell>
          <cell r="C3660" t="str">
            <v>United States</v>
          </cell>
        </row>
        <row r="3661">
          <cell r="A3661" t="str">
            <v>Banks (Regional)</v>
          </cell>
          <cell r="B3661" t="str">
            <v>Middlefield Banc Corp. (NasdaqCM:MBCN)</v>
          </cell>
          <cell r="C3661" t="str">
            <v>United States</v>
          </cell>
        </row>
        <row r="3662">
          <cell r="A3662" t="str">
            <v>Banks (Regional)</v>
          </cell>
          <cell r="B3662" t="str">
            <v>BNCCORP, Inc. (OTCPK:BNCC)</v>
          </cell>
          <cell r="C3662" t="str">
            <v>United States</v>
          </cell>
        </row>
        <row r="3663">
          <cell r="A3663" t="str">
            <v>Banks (Regional)</v>
          </cell>
          <cell r="B3663" t="str">
            <v>Chesapeake Financial Shares, Inc. (OTCPK:CPKF)</v>
          </cell>
          <cell r="C3663" t="str">
            <v>United States</v>
          </cell>
        </row>
        <row r="3664">
          <cell r="A3664" t="str">
            <v>Banks (Regional)</v>
          </cell>
          <cell r="B3664" t="str">
            <v>Bancorp Of New Jersey, Inc. (AMEX:BKJ)</v>
          </cell>
          <cell r="C3664" t="str">
            <v>United States</v>
          </cell>
        </row>
        <row r="3665">
          <cell r="A3665" t="str">
            <v>Banks (Regional)</v>
          </cell>
          <cell r="B3665" t="str">
            <v>F&amp;M Bank Corp. (OTCPK:FMBM)</v>
          </cell>
          <cell r="C3665" t="str">
            <v>United States</v>
          </cell>
        </row>
        <row r="3666">
          <cell r="A3666" t="str">
            <v>Banks (Regional)</v>
          </cell>
          <cell r="B3666" t="str">
            <v>CSB Bancorp, Inc. (OTCBB:CSBB)</v>
          </cell>
          <cell r="C3666" t="str">
            <v>United States</v>
          </cell>
        </row>
        <row r="3667">
          <cell r="A3667" t="str">
            <v>Banks (Regional)</v>
          </cell>
          <cell r="B3667" t="str">
            <v>Santa Cruz County Bank (OTCPK:SCZC)</v>
          </cell>
          <cell r="C3667" t="str">
            <v>United States</v>
          </cell>
        </row>
        <row r="3668">
          <cell r="A3668" t="str">
            <v>Banks (Regional)</v>
          </cell>
          <cell r="B3668" t="str">
            <v>Westbury Bancorp, Inc. (NasdaqCM:WBB)</v>
          </cell>
          <cell r="C3668" t="str">
            <v>United States</v>
          </cell>
        </row>
        <row r="3669">
          <cell r="A3669" t="str">
            <v>Banks (Regional)</v>
          </cell>
          <cell r="B3669" t="str">
            <v>Mackinac Financial Corporation (NasdaqCM:MFNC)</v>
          </cell>
          <cell r="C3669" t="str">
            <v>United States</v>
          </cell>
        </row>
        <row r="3670">
          <cell r="A3670" t="str">
            <v>Banks (Regional)</v>
          </cell>
          <cell r="B3670" t="str">
            <v>Jefferson Bankshares, Inc. (OTCPK:JFBF)</v>
          </cell>
          <cell r="C3670" t="str">
            <v>United States</v>
          </cell>
        </row>
        <row r="3671">
          <cell r="A3671" t="str">
            <v>Banks (Regional)</v>
          </cell>
          <cell r="B3671" t="str">
            <v>Citizens Bancorp (OTCPK:CZBC)</v>
          </cell>
          <cell r="C3671" t="str">
            <v>United States</v>
          </cell>
        </row>
        <row r="3672">
          <cell r="A3672" t="str">
            <v>Banks (Regional)</v>
          </cell>
          <cell r="B3672" t="str">
            <v>Benchmark Bankshares, Inc. (OTCPK:BMBN)</v>
          </cell>
          <cell r="C3672" t="str">
            <v>United States</v>
          </cell>
        </row>
        <row r="3673">
          <cell r="A3673" t="str">
            <v>Banks (Regional)</v>
          </cell>
          <cell r="B3673" t="str">
            <v>Peoples Financial Corporation (NasdaqCM:PFBX)</v>
          </cell>
          <cell r="C3673" t="str">
            <v>United States</v>
          </cell>
        </row>
        <row r="3674">
          <cell r="A3674" t="str">
            <v>Banks (Regional)</v>
          </cell>
          <cell r="B3674" t="str">
            <v>First Menasha Bancshares, Inc. (OTCPK:FMBJ)</v>
          </cell>
          <cell r="C3674" t="str">
            <v>United States</v>
          </cell>
        </row>
        <row r="3675">
          <cell r="A3675" t="str">
            <v>Banks (Regional)</v>
          </cell>
          <cell r="B3675" t="str">
            <v>Empire Bancorp, Inc. (OTCPK:EMPK)</v>
          </cell>
          <cell r="C3675" t="str">
            <v>United States</v>
          </cell>
        </row>
        <row r="3676">
          <cell r="A3676" t="str">
            <v>Banks (Regional)</v>
          </cell>
          <cell r="B3676" t="str">
            <v>Calvin B. Taylor Bankshares, Inc. (OTCPK:TYCB)</v>
          </cell>
          <cell r="C3676" t="str">
            <v>United States</v>
          </cell>
        </row>
        <row r="3677">
          <cell r="A3677" t="str">
            <v>Banks (Regional)</v>
          </cell>
          <cell r="B3677" t="str">
            <v>Private Bancorp of America, Inc. (OTCPK:PBAM)</v>
          </cell>
          <cell r="C3677" t="str">
            <v>United States</v>
          </cell>
        </row>
        <row r="3678">
          <cell r="A3678" t="str">
            <v>Banks (Regional)</v>
          </cell>
          <cell r="B3678" t="str">
            <v>Solvay Bank Corp. (OTCPK:SOBS)</v>
          </cell>
          <cell r="C3678" t="str">
            <v>United States</v>
          </cell>
        </row>
        <row r="3679">
          <cell r="A3679" t="str">
            <v>Banks (Regional)</v>
          </cell>
          <cell r="B3679" t="str">
            <v>Community Bancorp (OTCPK:CMTV)</v>
          </cell>
          <cell r="C3679" t="str">
            <v>United States</v>
          </cell>
        </row>
        <row r="3680">
          <cell r="A3680" t="str">
            <v>Banks (Regional)</v>
          </cell>
          <cell r="B3680" t="str">
            <v>SB Financial Group, Inc. (NasdaqCM:SBFG)</v>
          </cell>
          <cell r="C3680" t="str">
            <v>United States</v>
          </cell>
        </row>
        <row r="3681">
          <cell r="A3681" t="str">
            <v>Banks (Regional)</v>
          </cell>
          <cell r="B3681" t="str">
            <v>ChoiceOne Financial Services, Inc. (OTCPK:COFS)</v>
          </cell>
          <cell r="C3681" t="str">
            <v>United States</v>
          </cell>
        </row>
        <row r="3682">
          <cell r="A3682" t="str">
            <v>Banks (Regional)</v>
          </cell>
          <cell r="B3682" t="str">
            <v>First Advantage Bancorp (OTCPK:FABK)</v>
          </cell>
          <cell r="C3682" t="str">
            <v>United States</v>
          </cell>
        </row>
        <row r="3683">
          <cell r="A3683" t="str">
            <v>Banks (Regional)</v>
          </cell>
          <cell r="B3683" t="str">
            <v>Eagle Bancorp Montana, Inc. (NasdaqGM:EBMT)</v>
          </cell>
          <cell r="C3683" t="str">
            <v>United States</v>
          </cell>
        </row>
        <row r="3684">
          <cell r="A3684" t="str">
            <v>Banks (Regional)</v>
          </cell>
          <cell r="B3684" t="str">
            <v>Cortland Bancorp (OTCPK:CLDB)</v>
          </cell>
          <cell r="C3684" t="str">
            <v>United States</v>
          </cell>
        </row>
        <row r="3685">
          <cell r="A3685" t="str">
            <v>Banks (Regional)</v>
          </cell>
          <cell r="B3685" t="str">
            <v>HCSB Financial Corporation (OTCPK:HCFB)</v>
          </cell>
          <cell r="C3685" t="str">
            <v>United States</v>
          </cell>
        </row>
        <row r="3686">
          <cell r="A3686" t="str">
            <v>Banks (Regional)</v>
          </cell>
          <cell r="B3686" t="str">
            <v>Community West Bancshares (NasdaqGM:CWBC)</v>
          </cell>
          <cell r="C3686" t="str">
            <v>United States</v>
          </cell>
        </row>
        <row r="3687">
          <cell r="A3687" t="str">
            <v>Banks (Regional)</v>
          </cell>
          <cell r="B3687" t="str">
            <v>American Bank Incorporated (OTCPK:AMBK)</v>
          </cell>
          <cell r="C3687" t="str">
            <v>United States</v>
          </cell>
        </row>
        <row r="3688">
          <cell r="A3688" t="str">
            <v>Banks (Regional)</v>
          </cell>
          <cell r="B3688" t="str">
            <v>Porter Bancorp, Inc. (NasdaqCM:PBIB)</v>
          </cell>
          <cell r="C3688" t="str">
            <v>United States</v>
          </cell>
        </row>
        <row r="3689">
          <cell r="A3689" t="str">
            <v>Banks (Regional)</v>
          </cell>
          <cell r="B3689" t="str">
            <v>Northway Financial Inc. (OTCPK:NWYF)</v>
          </cell>
          <cell r="C3689" t="str">
            <v>United States</v>
          </cell>
        </row>
        <row r="3690">
          <cell r="A3690" t="str">
            <v>Banks (Regional)</v>
          </cell>
          <cell r="B3690" t="str">
            <v>Dimeco, Inc. (OTCPK:DIMC)</v>
          </cell>
          <cell r="C3690" t="str">
            <v>United States</v>
          </cell>
        </row>
        <row r="3691">
          <cell r="A3691" t="str">
            <v>Banks (Regional)</v>
          </cell>
          <cell r="B3691" t="str">
            <v>Liberty Bancorp (South San Francisco, CA) (OTCPK:LIBC)</v>
          </cell>
          <cell r="C3691" t="str">
            <v>United States</v>
          </cell>
        </row>
        <row r="3692">
          <cell r="A3692" t="str">
            <v>Banks (Regional)</v>
          </cell>
          <cell r="B3692" t="str">
            <v>Southern Michigan Bancorp, Inc. (OTCPK:SOMC)</v>
          </cell>
          <cell r="C3692" t="str">
            <v>United States</v>
          </cell>
        </row>
        <row r="3693">
          <cell r="A3693" t="str">
            <v>Banks (Regional)</v>
          </cell>
          <cell r="B3693" t="str">
            <v>Bay Commercial Bank (OTCPK:BCML)</v>
          </cell>
          <cell r="C3693" t="str">
            <v>United States</v>
          </cell>
        </row>
        <row r="3694">
          <cell r="A3694" t="str">
            <v>Banks (Regional)</v>
          </cell>
          <cell r="B3694" t="str">
            <v>Summit State Bank (NasdaqGM:SSBI)</v>
          </cell>
          <cell r="C3694" t="str">
            <v>United States</v>
          </cell>
        </row>
        <row r="3695">
          <cell r="A3695" t="str">
            <v>Banks (Regional)</v>
          </cell>
          <cell r="B3695" t="str">
            <v>United Bancshares, Inc. (NasdaqGM:UBOH)</v>
          </cell>
          <cell r="C3695" t="str">
            <v>United States</v>
          </cell>
        </row>
        <row r="3696">
          <cell r="A3696" t="str">
            <v>Banks (Regional)</v>
          </cell>
          <cell r="B3696" t="str">
            <v>AmeriServ Financial, Inc. (NasdaqGM:ASRV)</v>
          </cell>
          <cell r="C3696" t="str">
            <v>United States</v>
          </cell>
        </row>
        <row r="3697">
          <cell r="A3697" t="str">
            <v>Banks (Regional)</v>
          </cell>
          <cell r="B3697" t="str">
            <v>Commercial Bancshares, Inc. (OTCPK:CMOH)</v>
          </cell>
          <cell r="C3697" t="str">
            <v>United States</v>
          </cell>
        </row>
        <row r="3698">
          <cell r="A3698" t="str">
            <v>Banks (Regional)</v>
          </cell>
          <cell r="B3698" t="str">
            <v>Jeffersonville Bancorp (OTCPK:JFBC)</v>
          </cell>
          <cell r="C3698" t="str">
            <v>United States</v>
          </cell>
        </row>
        <row r="3699">
          <cell r="A3699" t="str">
            <v>Banks (Regional)</v>
          </cell>
          <cell r="B3699" t="str">
            <v>Valley Commerce Bancorp (OTCPK:VCBP)</v>
          </cell>
          <cell r="C3699" t="str">
            <v>United States</v>
          </cell>
        </row>
        <row r="3700">
          <cell r="A3700" t="str">
            <v>Banks (Regional)</v>
          </cell>
          <cell r="B3700" t="str">
            <v>Bay Bancorp, Inc. (NasdaqCM:BYBK)</v>
          </cell>
          <cell r="C3700" t="str">
            <v>United States</v>
          </cell>
        </row>
        <row r="3701">
          <cell r="A3701" t="str">
            <v>Banks (Regional)</v>
          </cell>
          <cell r="B3701" t="str">
            <v>Wellesley Bancorp, Inc. (NasdaqCM:WEBK)</v>
          </cell>
          <cell r="C3701" t="str">
            <v>United States</v>
          </cell>
        </row>
        <row r="3702">
          <cell r="A3702" t="str">
            <v>Banks (Regional)</v>
          </cell>
          <cell r="B3702" t="str">
            <v>Anchor Bancorp (NasdaqGM:ANCB)</v>
          </cell>
          <cell r="C3702" t="str">
            <v>United States</v>
          </cell>
        </row>
        <row r="3703">
          <cell r="A3703" t="str">
            <v>Banks (Regional)</v>
          </cell>
          <cell r="B3703" t="str">
            <v>United Bancorp, Inc. (NasdaqCM:UBCP)</v>
          </cell>
          <cell r="C3703" t="str">
            <v>United States</v>
          </cell>
        </row>
        <row r="3704">
          <cell r="A3704" t="str">
            <v>Banks (Regional)</v>
          </cell>
          <cell r="B3704" t="str">
            <v>The Freedom Bank of Virginia (OTCPK:FDVA)</v>
          </cell>
          <cell r="C3704" t="str">
            <v>United States</v>
          </cell>
        </row>
        <row r="3705">
          <cell r="A3705" t="str">
            <v>Banks (Regional)</v>
          </cell>
          <cell r="B3705" t="str">
            <v>Virginia National Bankshares Corporation (OTCPK:VABK)</v>
          </cell>
          <cell r="C3705" t="str">
            <v>United States</v>
          </cell>
        </row>
        <row r="3706">
          <cell r="A3706" t="str">
            <v>Banks (Regional)</v>
          </cell>
          <cell r="B3706" t="str">
            <v>First US Bancshares, Inc. (NasdaqCM:FUSB)</v>
          </cell>
          <cell r="C3706" t="str">
            <v>United States</v>
          </cell>
        </row>
        <row r="3707">
          <cell r="A3707" t="str">
            <v>Banks (Regional)</v>
          </cell>
          <cell r="B3707" t="str">
            <v>Sound Financial Bancorp, Inc. (NasdaqCM:SFBC)</v>
          </cell>
          <cell r="C3707" t="str">
            <v>United States</v>
          </cell>
        </row>
        <row r="3708">
          <cell r="A3708" t="str">
            <v>Banks (Regional)</v>
          </cell>
          <cell r="B3708" t="str">
            <v>Bank of the James Financial Group, Inc. (NasdaqCM:BOTJ)</v>
          </cell>
          <cell r="C3708" t="str">
            <v>United States</v>
          </cell>
        </row>
        <row r="3709">
          <cell r="A3709" t="str">
            <v>Banks (Regional)</v>
          </cell>
          <cell r="B3709" t="str">
            <v>Northwest Bancorporation, Inc. (OTCPK:NBCT)</v>
          </cell>
          <cell r="C3709" t="str">
            <v>United States</v>
          </cell>
        </row>
        <row r="3710">
          <cell r="A3710" t="str">
            <v>Banks (Regional)</v>
          </cell>
          <cell r="B3710" t="str">
            <v>Killbuck Bancshares, Inc. (OTCPK:KLIB)</v>
          </cell>
          <cell r="C3710" t="str">
            <v>United States</v>
          </cell>
        </row>
        <row r="3711">
          <cell r="A3711" t="str">
            <v>Banks (Regional)</v>
          </cell>
          <cell r="B3711" t="str">
            <v>American Riviera Bank (OTCPK:ARBV)</v>
          </cell>
          <cell r="C3711" t="str">
            <v>United States</v>
          </cell>
        </row>
        <row r="3712">
          <cell r="A3712" t="str">
            <v>Banks (Regional)</v>
          </cell>
          <cell r="B3712" t="str">
            <v>The Adirondack Trust Company (OTCPK:ADKT)</v>
          </cell>
          <cell r="C3712" t="str">
            <v>United States</v>
          </cell>
        </row>
        <row r="3713">
          <cell r="A3713" t="str">
            <v>Banks (Regional)</v>
          </cell>
          <cell r="B3713" t="str">
            <v>Northern States Financial Corporation (OTCPK:NSFC)</v>
          </cell>
          <cell r="C3713" t="str">
            <v>United States</v>
          </cell>
        </row>
        <row r="3714">
          <cell r="A3714" t="str">
            <v>Banks (Regional)</v>
          </cell>
          <cell r="B3714" t="str">
            <v>First National Corporation (OTCPK:FXNC)</v>
          </cell>
          <cell r="C3714" t="str">
            <v>United States</v>
          </cell>
        </row>
        <row r="3715">
          <cell r="A3715" t="str">
            <v>Banks (Regional)</v>
          </cell>
          <cell r="B3715" t="str">
            <v>AltaPacific Bancorp (OTCPK:ABNK)</v>
          </cell>
          <cell r="C3715" t="str">
            <v>United States</v>
          </cell>
        </row>
        <row r="3716">
          <cell r="A3716" t="str">
            <v>Banks (Regional)</v>
          </cell>
          <cell r="B3716" t="str">
            <v>Presidio Bank (OTCPK:PDOB)</v>
          </cell>
          <cell r="C3716" t="str">
            <v>United States</v>
          </cell>
        </row>
        <row r="3717">
          <cell r="A3717" t="str">
            <v>Banks (Regional)</v>
          </cell>
          <cell r="B3717" t="str">
            <v>Commercial National Financial Corporation (OTCPK:CNAF)</v>
          </cell>
          <cell r="C3717" t="str">
            <v>United States</v>
          </cell>
        </row>
        <row r="3718">
          <cell r="A3718" t="str">
            <v>Banks (Regional)</v>
          </cell>
          <cell r="B3718" t="str">
            <v>Crystal Valley Financial Corporation (OTCPK:CYVF)</v>
          </cell>
          <cell r="C3718" t="str">
            <v>United States</v>
          </cell>
        </row>
        <row r="3719">
          <cell r="A3719" t="str">
            <v>Banks (Regional)</v>
          </cell>
          <cell r="B3719" t="str">
            <v>Emclaire Financial Corp. (NasdaqCM:EMCF)</v>
          </cell>
          <cell r="C3719" t="str">
            <v>United States</v>
          </cell>
        </row>
        <row r="3720">
          <cell r="A3720" t="str">
            <v>Banks (Regional)</v>
          </cell>
          <cell r="B3720" t="str">
            <v>Athens Bancshares Corporation (OTCPK:AFCB)</v>
          </cell>
          <cell r="C3720" t="str">
            <v>United States</v>
          </cell>
        </row>
        <row r="3721">
          <cell r="A3721" t="str">
            <v>Banks (Regional)</v>
          </cell>
          <cell r="B3721" t="str">
            <v>Fauquier Bankshares, Inc. (NasdaqCM:FBSS)</v>
          </cell>
          <cell r="C3721" t="str">
            <v>United States</v>
          </cell>
        </row>
        <row r="3722">
          <cell r="A3722" t="str">
            <v>Banks (Regional)</v>
          </cell>
          <cell r="B3722" t="str">
            <v>Farmers Bancorp (Frankfort IN) (OTCPK:FABP)</v>
          </cell>
          <cell r="C3722" t="str">
            <v>United States</v>
          </cell>
        </row>
        <row r="3723">
          <cell r="A3723" t="str">
            <v>Banks (Regional)</v>
          </cell>
          <cell r="B3723" t="str">
            <v>Suncrest Bank (OTCPK:SBKK)</v>
          </cell>
          <cell r="C3723" t="str">
            <v>United States</v>
          </cell>
        </row>
        <row r="3724">
          <cell r="A3724" t="str">
            <v>Banks (Regional)</v>
          </cell>
          <cell r="B3724" t="str">
            <v>County Bank Corp (OTCPK:CBNC)</v>
          </cell>
          <cell r="C3724" t="str">
            <v>United States</v>
          </cell>
        </row>
        <row r="3725">
          <cell r="A3725" t="str">
            <v>Banks (Regional)</v>
          </cell>
          <cell r="B3725" t="str">
            <v>Boyle Bancorp, Inc. (OTCPK:BYLB)</v>
          </cell>
          <cell r="C3725" t="str">
            <v>United States</v>
          </cell>
        </row>
        <row r="3726">
          <cell r="A3726" t="str">
            <v>Banks (Regional)</v>
          </cell>
          <cell r="B3726" t="str">
            <v>Stewardship Financial Corporation (NasdaqCM:SSFN)</v>
          </cell>
          <cell r="C3726" t="str">
            <v>United States</v>
          </cell>
        </row>
        <row r="3727">
          <cell r="A3727" t="str">
            <v>Banks (Regional)</v>
          </cell>
          <cell r="B3727" t="str">
            <v>Idaho Independent Bank (OTCPK:IIBK)</v>
          </cell>
          <cell r="C3727" t="str">
            <v>United States</v>
          </cell>
        </row>
        <row r="3728">
          <cell r="A3728" t="str">
            <v>Banks (Regional)</v>
          </cell>
          <cell r="B3728" t="str">
            <v>Trinity Bank, N.A. (OTCPK:TYBT)</v>
          </cell>
          <cell r="C3728" t="str">
            <v>United States</v>
          </cell>
        </row>
        <row r="3729">
          <cell r="A3729" t="str">
            <v>Banks (Regional)</v>
          </cell>
          <cell r="B3729" t="str">
            <v>FCB Bancorp Inc. (OTCPK:FCBE)</v>
          </cell>
          <cell r="C3729" t="str">
            <v>United States</v>
          </cell>
        </row>
        <row r="3730">
          <cell r="A3730" t="str">
            <v>Banks (Regional)</v>
          </cell>
          <cell r="B3730" t="str">
            <v>MainStreet Bancshares, Inc. (OTCPK:MNSB)</v>
          </cell>
          <cell r="C3730" t="str">
            <v>United States</v>
          </cell>
        </row>
        <row r="3731">
          <cell r="A3731" t="str">
            <v>Banks (Regional)</v>
          </cell>
          <cell r="B3731" t="str">
            <v>Valley Republic Bancorp (OTCPK:VLLX)</v>
          </cell>
          <cell r="C3731" t="str">
            <v>United States</v>
          </cell>
        </row>
        <row r="3732">
          <cell r="A3732" t="str">
            <v>Banks (Regional)</v>
          </cell>
          <cell r="B3732" t="str">
            <v>Citizens Bancorp of Virginia, Inc. (OTCPK:CZBT)</v>
          </cell>
          <cell r="C3732" t="str">
            <v>United States</v>
          </cell>
        </row>
        <row r="3733">
          <cell r="A3733" t="str">
            <v>Banks (Regional)</v>
          </cell>
          <cell r="B3733" t="str">
            <v>Kish Bancorp, Inc. (OTCPK:KISB)</v>
          </cell>
          <cell r="C3733" t="str">
            <v>United States</v>
          </cell>
        </row>
        <row r="3734">
          <cell r="A3734" t="str">
            <v>Banks (Regional)</v>
          </cell>
          <cell r="B3734" t="str">
            <v>Muncy Bank Financial, Inc. (OTCPK:MYBF)</v>
          </cell>
          <cell r="C3734" t="str">
            <v>United States</v>
          </cell>
        </row>
        <row r="3735">
          <cell r="A3735" t="str">
            <v>Banks (Regional)</v>
          </cell>
          <cell r="B3735" t="str">
            <v>Greer Bancshares Incorporated (OTCPK:GRBS)</v>
          </cell>
          <cell r="C3735" t="str">
            <v>United States</v>
          </cell>
        </row>
        <row r="3736">
          <cell r="A3736" t="str">
            <v>Banks (Regional)</v>
          </cell>
          <cell r="B3736" t="str">
            <v>Truxton Corporation (OTCPK:TRUX)</v>
          </cell>
          <cell r="C3736" t="str">
            <v>United States</v>
          </cell>
        </row>
        <row r="3737">
          <cell r="A3737" t="str">
            <v>Banks (Regional)</v>
          </cell>
          <cell r="B3737" t="str">
            <v>Farmers Bankshares, Inc. (OTCPK:FBVA)</v>
          </cell>
          <cell r="C3737" t="str">
            <v>United States</v>
          </cell>
        </row>
        <row r="3738">
          <cell r="A3738" t="str">
            <v>Banks (Regional)</v>
          </cell>
          <cell r="B3738" t="str">
            <v>Patriot National Bancorp, Inc. (NasdaqGM:PNBK)</v>
          </cell>
          <cell r="C3738" t="str">
            <v>United States</v>
          </cell>
        </row>
        <row r="3739">
          <cell r="A3739" t="str">
            <v>Banks (Regional)</v>
          </cell>
          <cell r="B3739" t="str">
            <v>Ledyard Financial Group, Inc. (OTCPK:LFGP)</v>
          </cell>
          <cell r="C3739" t="str">
            <v>United States</v>
          </cell>
        </row>
        <row r="3740">
          <cell r="A3740" t="str">
            <v>Banks (Regional)</v>
          </cell>
          <cell r="B3740" t="str">
            <v>Commerce West Bank, N.A. (OTCBB:CWBK)</v>
          </cell>
          <cell r="C3740" t="str">
            <v>United States</v>
          </cell>
        </row>
        <row r="3741">
          <cell r="A3741" t="str">
            <v>Banks (Regional)</v>
          </cell>
          <cell r="B3741" t="str">
            <v>Minden Bancorp, Inc. (OTCBB:MDNB)</v>
          </cell>
          <cell r="C3741" t="str">
            <v>United States</v>
          </cell>
        </row>
        <row r="3742">
          <cell r="A3742" t="str">
            <v>Banks (Regional)</v>
          </cell>
          <cell r="B3742" t="str">
            <v>Susquehanna Community Financial, Inc. (OTCPK:SQCF)</v>
          </cell>
          <cell r="C3742" t="str">
            <v>United States</v>
          </cell>
        </row>
        <row r="3743">
          <cell r="A3743" t="str">
            <v>Banks (Regional)</v>
          </cell>
          <cell r="B3743" t="str">
            <v>Mission Bancorp. (OTCPK:MSBC)</v>
          </cell>
          <cell r="C3743" t="str">
            <v>United States</v>
          </cell>
        </row>
        <row r="3744">
          <cell r="A3744" t="str">
            <v>Banks (Regional)</v>
          </cell>
          <cell r="B3744" t="str">
            <v>Neffs Bancorp, Inc. (OTCPK:NEFB)</v>
          </cell>
          <cell r="C3744" t="str">
            <v>United States</v>
          </cell>
        </row>
        <row r="3745">
          <cell r="A3745" t="str">
            <v>Banks (Regional)</v>
          </cell>
          <cell r="B3745" t="str">
            <v>First Century Bankshares, Inc. (OTCBB:FCBS)</v>
          </cell>
          <cell r="C3745" t="str">
            <v>United States</v>
          </cell>
        </row>
        <row r="3746">
          <cell r="A3746" t="str">
            <v>Banks (Regional)</v>
          </cell>
          <cell r="B3746" t="str">
            <v>HomeTown Bankshares Corporation (NasdaqCM:HMTA)</v>
          </cell>
          <cell r="C3746" t="str">
            <v>United States</v>
          </cell>
        </row>
        <row r="3747">
          <cell r="A3747" t="str">
            <v>Banks (Regional)</v>
          </cell>
          <cell r="B3747" t="str">
            <v>Allegheny Valley Bancorp, Inc. (OTCPK:AVLY)</v>
          </cell>
          <cell r="C3747" t="str">
            <v>United States</v>
          </cell>
        </row>
        <row r="3748">
          <cell r="A3748" t="str">
            <v>Banks (Regional)</v>
          </cell>
          <cell r="B3748" t="str">
            <v>Pacific Commerce Bancorp (OTCPK:PCBC)</v>
          </cell>
          <cell r="C3748" t="str">
            <v>United States</v>
          </cell>
        </row>
        <row r="3749">
          <cell r="A3749" t="str">
            <v>Banks (Regional)</v>
          </cell>
          <cell r="B3749" t="str">
            <v>Greater Hudson Bank (NY) (OTCPK:GHDS)</v>
          </cell>
          <cell r="C3749" t="str">
            <v>United States</v>
          </cell>
        </row>
        <row r="3750">
          <cell r="A3750" t="str">
            <v>Banks (Regional)</v>
          </cell>
          <cell r="B3750" t="str">
            <v>Southwest Georgia Financial Corporation (AMEX:SGB)</v>
          </cell>
          <cell r="C3750" t="str">
            <v>United States</v>
          </cell>
        </row>
        <row r="3751">
          <cell r="A3751" t="str">
            <v>Banks (Regional)</v>
          </cell>
          <cell r="B3751" t="str">
            <v>1st Capital Bank (OTCPK:FISB)</v>
          </cell>
          <cell r="C3751" t="str">
            <v>United States</v>
          </cell>
        </row>
        <row r="3752">
          <cell r="A3752" t="str">
            <v>Banks (Regional)</v>
          </cell>
          <cell r="B3752" t="str">
            <v>Bancorp. of Southern Indiana (OTCPK:BCSO)</v>
          </cell>
          <cell r="C3752" t="str">
            <v>United States</v>
          </cell>
        </row>
        <row r="3753">
          <cell r="A3753" t="str">
            <v>Banks (Regional)</v>
          </cell>
          <cell r="B3753" t="str">
            <v>The National Capital Bank of Washington (OTCPK:NACB)</v>
          </cell>
          <cell r="C3753" t="str">
            <v>United States</v>
          </cell>
        </row>
        <row r="3754">
          <cell r="A3754" t="str">
            <v>Banks (Regional)</v>
          </cell>
          <cell r="B3754" t="str">
            <v>FNBH Bancorp, Inc. (OTCBB:FNHM)</v>
          </cell>
          <cell r="C3754" t="str">
            <v>United States</v>
          </cell>
        </row>
        <row r="3755">
          <cell r="A3755" t="str">
            <v>Banks (Regional)</v>
          </cell>
          <cell r="B3755" t="str">
            <v>Blackhawk Bancorp, Inc. (OTCPK:BHWB)</v>
          </cell>
          <cell r="C3755" t="str">
            <v>United States</v>
          </cell>
        </row>
        <row r="3756">
          <cell r="A3756" t="str">
            <v>Banks (Regional)</v>
          </cell>
          <cell r="B3756" t="str">
            <v>SouthCrest Financial Group, Inc. (OTCPK:SCSG)</v>
          </cell>
          <cell r="C3756" t="str">
            <v>United States</v>
          </cell>
        </row>
        <row r="3757">
          <cell r="A3757" t="str">
            <v>Banks (Regional)</v>
          </cell>
          <cell r="B3757" t="str">
            <v>Commercial National Financial Corporation (OTCPK:CEFC)</v>
          </cell>
          <cell r="C3757" t="str">
            <v>United States</v>
          </cell>
        </row>
        <row r="3758">
          <cell r="A3758" t="str">
            <v>Banks (Regional)</v>
          </cell>
          <cell r="B3758" t="str">
            <v>Highlands Bankshares, Inc. (OTCPK:HLND)</v>
          </cell>
          <cell r="C3758" t="str">
            <v>United States</v>
          </cell>
        </row>
        <row r="3759">
          <cell r="A3759" t="str">
            <v>Banks (Regional)</v>
          </cell>
          <cell r="B3759" t="str">
            <v>Premier Commercial Bancorp (OTCPK:PRCB)</v>
          </cell>
          <cell r="C3759" t="str">
            <v>United States</v>
          </cell>
        </row>
        <row r="3760">
          <cell r="A3760" t="str">
            <v>Banks (Regional)</v>
          </cell>
          <cell r="B3760" t="str">
            <v>GrandSouth Bancorporation (OTCPK:GRRB)</v>
          </cell>
          <cell r="C3760" t="str">
            <v>United States</v>
          </cell>
        </row>
        <row r="3761">
          <cell r="A3761" t="str">
            <v>Banks (Regional)</v>
          </cell>
          <cell r="B3761" t="str">
            <v>Highlands Bankshares, Inc. (OTCPK:HBSI)</v>
          </cell>
          <cell r="C3761" t="str">
            <v>United States</v>
          </cell>
        </row>
        <row r="3762">
          <cell r="A3762" t="str">
            <v>Banks (Regional)</v>
          </cell>
          <cell r="B3762" t="str">
            <v>Summit Bank (Eugene, OR) (OTCPK:SBKO)</v>
          </cell>
          <cell r="C3762" t="str">
            <v>United States</v>
          </cell>
        </row>
        <row r="3763">
          <cell r="A3763" t="str">
            <v>Banks (Regional)</v>
          </cell>
          <cell r="B3763" t="str">
            <v>Delmar Bancorp (OTCPK:DBCP)</v>
          </cell>
          <cell r="C3763" t="str">
            <v>United States</v>
          </cell>
        </row>
        <row r="3764">
          <cell r="A3764" t="str">
            <v>Banks (Regional)</v>
          </cell>
          <cell r="B3764" t="str">
            <v>Jonestown Bank &amp; Trust Co. (OTCPK:JNES)</v>
          </cell>
          <cell r="C3764" t="str">
            <v>United States</v>
          </cell>
        </row>
        <row r="3765">
          <cell r="A3765" t="str">
            <v>Banks (Regional)</v>
          </cell>
          <cell r="B3765" t="str">
            <v>Avidbank Holdings, Inc. (OTCPK:AVBH)</v>
          </cell>
          <cell r="C3765" t="str">
            <v>United States</v>
          </cell>
        </row>
        <row r="3766">
          <cell r="A3766" t="str">
            <v>Banks (Regional)</v>
          </cell>
          <cell r="B3766" t="str">
            <v>Melrose Bancorp, Inc. (NasdaqCM:MELR)</v>
          </cell>
          <cell r="C3766" t="str">
            <v>United States</v>
          </cell>
        </row>
        <row r="3767">
          <cell r="A3767" t="str">
            <v>Banks (Regional)</v>
          </cell>
          <cell r="B3767" t="str">
            <v>State Bank Corp. (OTCPK:SBAZ)</v>
          </cell>
          <cell r="C3767" t="str">
            <v>United States</v>
          </cell>
        </row>
        <row r="3768">
          <cell r="A3768" t="str">
            <v>Banks (Regional)</v>
          </cell>
          <cell r="B3768" t="str">
            <v>Town and Country Financial Corporation (OTCPK:TWCF)</v>
          </cell>
          <cell r="C3768" t="str">
            <v>United States</v>
          </cell>
        </row>
        <row r="3769">
          <cell r="A3769" t="str">
            <v>Banks (Regional)</v>
          </cell>
          <cell r="B3769" t="str">
            <v>Puget Sound Bancorp, Inc. (OTCPK:PUGB)</v>
          </cell>
          <cell r="C3769" t="str">
            <v>United States</v>
          </cell>
        </row>
        <row r="3770">
          <cell r="A3770" t="str">
            <v>Banks (Regional)</v>
          </cell>
          <cell r="B3770" t="str">
            <v>Blue Valley Ban Corp. (OTCPK:BVBC)</v>
          </cell>
          <cell r="C3770" t="str">
            <v>United States</v>
          </cell>
        </row>
        <row r="3771">
          <cell r="A3771" t="str">
            <v>Banks (Regional)</v>
          </cell>
          <cell r="B3771" t="str">
            <v>Consumers Bancorp, Inc. (OTCPK:CBKM)</v>
          </cell>
          <cell r="C3771" t="str">
            <v>United States</v>
          </cell>
        </row>
        <row r="3772">
          <cell r="A3772" t="str">
            <v>Banks (Regional)</v>
          </cell>
          <cell r="B3772" t="str">
            <v>Pinnacle Bankshares Corporation (OTCPK:PPBN)</v>
          </cell>
          <cell r="C3772" t="str">
            <v>United States</v>
          </cell>
        </row>
        <row r="3773">
          <cell r="A3773" t="str">
            <v>Banks (Regional)</v>
          </cell>
          <cell r="B3773" t="str">
            <v>Katahdin Bankshares Corp. (OTCBB:KTHN)</v>
          </cell>
          <cell r="C3773" t="str">
            <v>United States</v>
          </cell>
        </row>
        <row r="3774">
          <cell r="A3774" t="str">
            <v>Banks (Regional)</v>
          </cell>
          <cell r="B3774" t="str">
            <v>The Little Bank, Inc. (OTCPK:LTLB)</v>
          </cell>
          <cell r="C3774" t="str">
            <v>United States</v>
          </cell>
        </row>
        <row r="3775">
          <cell r="A3775" t="str">
            <v>Banks (Regional)</v>
          </cell>
          <cell r="B3775" t="str">
            <v>First Priority Financial Corp. (OTCPK:FPBK)</v>
          </cell>
          <cell r="C3775" t="str">
            <v>United States</v>
          </cell>
        </row>
        <row r="3776">
          <cell r="A3776" t="str">
            <v>Banks (Regional)</v>
          </cell>
          <cell r="B3776" t="str">
            <v>Iowa First Bancshares Corp. (OTCPK:IOFB)</v>
          </cell>
          <cell r="C3776" t="str">
            <v>United States</v>
          </cell>
        </row>
        <row r="3777">
          <cell r="A3777" t="str">
            <v>Banks (Regional)</v>
          </cell>
          <cell r="B3777" t="str">
            <v>Southeastern Banking Corporation (OTCPK:SEBC)</v>
          </cell>
          <cell r="C3777" t="str">
            <v>United States</v>
          </cell>
        </row>
        <row r="3778">
          <cell r="A3778" t="str">
            <v>Banks (Regional)</v>
          </cell>
          <cell r="B3778" t="str">
            <v>Ohio Legacy Corp (OTCPK:OLCB)</v>
          </cell>
          <cell r="C3778" t="str">
            <v>United States</v>
          </cell>
        </row>
        <row r="3779">
          <cell r="A3779" t="str">
            <v>Banks (Regional)</v>
          </cell>
          <cell r="B3779" t="str">
            <v>Northumberland Bancorp (OTCPK:NUBC)</v>
          </cell>
          <cell r="C3779" t="str">
            <v>United States</v>
          </cell>
        </row>
        <row r="3780">
          <cell r="A3780" t="str">
            <v>Banks (Regional)</v>
          </cell>
          <cell r="B3780" t="str">
            <v>New Peoples Bankshares, Inc. (OTCPK:NWPP)</v>
          </cell>
          <cell r="C3780" t="str">
            <v>United States</v>
          </cell>
        </row>
        <row r="3781">
          <cell r="A3781" t="str">
            <v>Banks (Regional)</v>
          </cell>
          <cell r="B3781" t="str">
            <v>Delhi Bank Corp. (OTCPK:DWNX)</v>
          </cell>
          <cell r="C3781" t="str">
            <v>United States</v>
          </cell>
        </row>
        <row r="3782">
          <cell r="A3782" t="str">
            <v>Banks (Regional)</v>
          </cell>
          <cell r="B3782" t="str">
            <v>Metairie Bank and Trust Company (OTCPK:MBKL)</v>
          </cell>
          <cell r="C3782" t="str">
            <v>United States</v>
          </cell>
        </row>
        <row r="3783">
          <cell r="A3783" t="str">
            <v>Banks (Regional)</v>
          </cell>
          <cell r="B3783" t="str">
            <v>Farmers and Merchants Bancshares, Inc. (OTCPK:FMFG)</v>
          </cell>
          <cell r="C3783" t="str">
            <v>United States</v>
          </cell>
        </row>
        <row r="3784">
          <cell r="A3784" t="str">
            <v>Banks (Regional)</v>
          </cell>
          <cell r="B3784" t="str">
            <v>Fentura Financial, Inc. (OTCBB:FETM)</v>
          </cell>
          <cell r="C3784" t="str">
            <v>United States</v>
          </cell>
        </row>
        <row r="3785">
          <cell r="A3785" t="str">
            <v>Banks (Regional)</v>
          </cell>
          <cell r="B3785" t="str">
            <v>Coastal Banking Company, Inc. (OTCPK:CBCO)</v>
          </cell>
          <cell r="C3785" t="str">
            <v>United States</v>
          </cell>
        </row>
        <row r="3786">
          <cell r="A3786" t="str">
            <v>Banks (Regional)</v>
          </cell>
          <cell r="B3786" t="str">
            <v>Surrey Bancorp (OTCPK:SRYB)</v>
          </cell>
          <cell r="C3786" t="str">
            <v>United States</v>
          </cell>
        </row>
        <row r="3787">
          <cell r="A3787" t="str">
            <v>Banks (Regional)</v>
          </cell>
          <cell r="B3787" t="str">
            <v>T Bancshares, Inc. (OTCPK:TBNC)</v>
          </cell>
          <cell r="C3787" t="str">
            <v>United States</v>
          </cell>
        </row>
        <row r="3788">
          <cell r="A3788" t="str">
            <v>Banks (Regional)</v>
          </cell>
          <cell r="B3788" t="str">
            <v>Summit Bancshares Inc. (OTCPK:SMAL)</v>
          </cell>
          <cell r="C3788" t="str">
            <v>United States</v>
          </cell>
        </row>
        <row r="3789">
          <cell r="A3789" t="str">
            <v>Banks (Regional)</v>
          </cell>
          <cell r="B3789" t="str">
            <v>Village Bank and Trust Financial Corp. (NasdaqCM:VBFC)</v>
          </cell>
          <cell r="C3789" t="str">
            <v>United States</v>
          </cell>
        </row>
        <row r="3790">
          <cell r="A3790" t="str">
            <v>Banks (Regional)</v>
          </cell>
          <cell r="B3790" t="str">
            <v>Uwharrie Capital Corp (OTCPK:UWHR)</v>
          </cell>
          <cell r="C3790" t="str">
            <v>United States</v>
          </cell>
        </row>
        <row r="3791">
          <cell r="A3791" t="str">
            <v>Banks (Regional)</v>
          </cell>
          <cell r="B3791" t="str">
            <v>Riverview Financial Corporation (OTCPK:RIVE)</v>
          </cell>
          <cell r="C3791" t="str">
            <v>United States</v>
          </cell>
        </row>
        <row r="3792">
          <cell r="A3792" t="str">
            <v>Banks (Regional)</v>
          </cell>
          <cell r="B3792" t="str">
            <v>1st Colonial Bancorp, Inc. (OTCPK:FCOB)</v>
          </cell>
          <cell r="C3792" t="str">
            <v>United States</v>
          </cell>
        </row>
        <row r="3793">
          <cell r="A3793" t="str">
            <v>Banks (Regional)</v>
          </cell>
          <cell r="B3793" t="str">
            <v>CBBC Bancorp (OTCPK:CBBC)</v>
          </cell>
          <cell r="C3793" t="str">
            <v>United States</v>
          </cell>
        </row>
        <row r="3794">
          <cell r="A3794" t="str">
            <v>Banks (Regional)</v>
          </cell>
          <cell r="B3794" t="str">
            <v>Bay Banks of Virginia, Inc. (OTCPK:BAYK)</v>
          </cell>
          <cell r="C3794" t="str">
            <v>United States</v>
          </cell>
        </row>
        <row r="3795">
          <cell r="A3795" t="str">
            <v>Banks (Regional)</v>
          </cell>
          <cell r="B3795" t="str">
            <v>High Country Bancorp, Inc. (OTCPK:HCBC)</v>
          </cell>
          <cell r="C3795" t="str">
            <v>United States</v>
          </cell>
        </row>
        <row r="3796">
          <cell r="A3796" t="str">
            <v>Banks (Regional)</v>
          </cell>
          <cell r="B3796" t="str">
            <v>Citizens First Corporation (NasdaqGM:CZFC)</v>
          </cell>
          <cell r="C3796" t="str">
            <v>United States</v>
          </cell>
        </row>
        <row r="3797">
          <cell r="A3797" t="str">
            <v>Banks (Regional)</v>
          </cell>
          <cell r="B3797" t="str">
            <v>Polonia Bancorp, Inc. (OTCPK:PBCP)</v>
          </cell>
          <cell r="C3797" t="str">
            <v>United States</v>
          </cell>
        </row>
        <row r="3798">
          <cell r="A3798" t="str">
            <v>Banks (Regional)</v>
          </cell>
          <cell r="B3798" t="str">
            <v>Carolina Alliance Bank (OTCPK:CRLN)</v>
          </cell>
          <cell r="C3798" t="str">
            <v>United States</v>
          </cell>
        </row>
        <row r="3799">
          <cell r="A3799" t="str">
            <v>Banks (Regional)</v>
          </cell>
          <cell r="B3799" t="str">
            <v>Potomac Bancshares, Inc. (OTCPK:PTBS)</v>
          </cell>
          <cell r="C3799" t="str">
            <v>United States</v>
          </cell>
        </row>
        <row r="3800">
          <cell r="A3800" t="str">
            <v>Banks (Regional)</v>
          </cell>
          <cell r="B3800" t="str">
            <v>United Bancorporation of Alabama, Inc. (OTCPK:UBAB)</v>
          </cell>
          <cell r="C3800" t="str">
            <v>United States</v>
          </cell>
        </row>
        <row r="3801">
          <cell r="A3801" t="str">
            <v>Banks (Regional)</v>
          </cell>
          <cell r="B3801" t="str">
            <v>FFD Financial Corporation (OTCPK:FFDF)</v>
          </cell>
          <cell r="C3801" t="str">
            <v>United States</v>
          </cell>
        </row>
        <row r="3802">
          <cell r="A3802" t="str">
            <v>Banks (Regional)</v>
          </cell>
          <cell r="B3802" t="str">
            <v>Reliance Bancshares Inc. (OTCPK:RLBS)</v>
          </cell>
          <cell r="C3802" t="str">
            <v>United States</v>
          </cell>
        </row>
        <row r="3803">
          <cell r="A3803" t="str">
            <v>Banks (Regional)</v>
          </cell>
          <cell r="B3803" t="str">
            <v>Pilgrim Bancshares, Inc. (OTCPK:PLRM)</v>
          </cell>
          <cell r="C3803" t="str">
            <v>United States</v>
          </cell>
        </row>
        <row r="3804">
          <cell r="A3804" t="str">
            <v>Banks (Regional)</v>
          </cell>
          <cell r="B3804" t="str">
            <v>First West Virginia Bancorp, Inc. (OTCPK:FWVB)</v>
          </cell>
          <cell r="C3804" t="str">
            <v>United States</v>
          </cell>
        </row>
        <row r="3805">
          <cell r="A3805" t="str">
            <v>Banks (Regional)</v>
          </cell>
          <cell r="B3805" t="str">
            <v>First Ottawa Bancshares, Inc. (OTCPK:FOTB)</v>
          </cell>
          <cell r="C3805" t="str">
            <v>United States</v>
          </cell>
        </row>
        <row r="3806">
          <cell r="A3806" t="str">
            <v>Banks (Regional)</v>
          </cell>
          <cell r="B3806" t="str">
            <v>First ULB Corp. (OTCPK:FUBP)</v>
          </cell>
          <cell r="C3806" t="str">
            <v>United States</v>
          </cell>
        </row>
        <row r="3807">
          <cell r="A3807" t="str">
            <v>Banks (Regional)</v>
          </cell>
          <cell r="B3807" t="str">
            <v>Frederick County Bancorp, Inc. (OTCPK:FCBI)</v>
          </cell>
          <cell r="C3807" t="str">
            <v>United States</v>
          </cell>
        </row>
        <row r="3808">
          <cell r="A3808" t="str">
            <v>Banks (Regional)</v>
          </cell>
          <cell r="B3808" t="str">
            <v>PBB Bancorp (OTCPK:PBCA)</v>
          </cell>
          <cell r="C3808" t="str">
            <v>United States</v>
          </cell>
        </row>
        <row r="3809">
          <cell r="A3809" t="str">
            <v>Banks (Regional)</v>
          </cell>
          <cell r="B3809" t="str">
            <v>First Bancorp of Indiana, Inc. (OTCBB:FBPI)</v>
          </cell>
          <cell r="C3809" t="str">
            <v>United States</v>
          </cell>
        </row>
        <row r="3810">
          <cell r="A3810" t="str">
            <v>Banks (Regional)</v>
          </cell>
          <cell r="B3810" t="str">
            <v>SBT Bancorp, Inc. (OTCPK:SBTB)</v>
          </cell>
          <cell r="C3810" t="str">
            <v>United States</v>
          </cell>
        </row>
        <row r="3811">
          <cell r="A3811" t="str">
            <v>Banks (Regional)</v>
          </cell>
          <cell r="B3811" t="str">
            <v>Glen Burnie Bancorp (NasdaqCM:GLBZ)</v>
          </cell>
          <cell r="C3811" t="str">
            <v>United States</v>
          </cell>
        </row>
        <row r="3812">
          <cell r="A3812" t="str">
            <v>Banks (Regional)</v>
          </cell>
          <cell r="B3812" t="str">
            <v>New Windsor Bancorp, Inc. (OTCPK:NWID)</v>
          </cell>
          <cell r="C3812" t="str">
            <v>United States</v>
          </cell>
        </row>
        <row r="3813">
          <cell r="A3813" t="str">
            <v>Banks (Regional)</v>
          </cell>
          <cell r="B3813" t="str">
            <v>York Traditions Bank (OTCPK:YRKB)</v>
          </cell>
          <cell r="C3813" t="str">
            <v>United States</v>
          </cell>
        </row>
        <row r="3814">
          <cell r="A3814" t="str">
            <v>Banks (Regional)</v>
          </cell>
          <cell r="B3814" t="str">
            <v>Wells Financial Corp. (OTCPK:WEFP)</v>
          </cell>
          <cell r="C3814" t="str">
            <v>United States</v>
          </cell>
        </row>
        <row r="3815">
          <cell r="A3815" t="str">
            <v>Banks (Regional)</v>
          </cell>
          <cell r="B3815" t="str">
            <v>Mars National Bancorp, Inc. (OTCPK:MNBP)</v>
          </cell>
          <cell r="C3815" t="str">
            <v>United States</v>
          </cell>
        </row>
        <row r="3816">
          <cell r="A3816" t="str">
            <v>Banks (Regional)</v>
          </cell>
          <cell r="B3816" t="str">
            <v>Prime Meridian Holding Company (OTCPK:PMHG)</v>
          </cell>
          <cell r="C3816" t="str">
            <v>United States</v>
          </cell>
        </row>
        <row r="3817">
          <cell r="A3817" t="str">
            <v>Banks (Regional)</v>
          </cell>
          <cell r="B3817" t="str">
            <v>Carolina Trust BancShares, Inc. (NasdaqCM:CART)</v>
          </cell>
          <cell r="C3817" t="str">
            <v>United States</v>
          </cell>
        </row>
        <row r="3818">
          <cell r="A3818" t="str">
            <v>Banks (Regional)</v>
          </cell>
          <cell r="B3818" t="str">
            <v>Birmingham Bloomfield Bancshares, Inc. (OTCPK:BBBI)</v>
          </cell>
          <cell r="C3818" t="str">
            <v>United States</v>
          </cell>
        </row>
        <row r="3819">
          <cell r="A3819" t="str">
            <v>Banks (Regional)</v>
          </cell>
          <cell r="B3819" t="str">
            <v>Harford Bank (OTCPK:HFBK)</v>
          </cell>
          <cell r="C3819" t="str">
            <v>United States</v>
          </cell>
        </row>
        <row r="3820">
          <cell r="A3820" t="str">
            <v>Banks (Regional)</v>
          </cell>
          <cell r="B3820" t="str">
            <v>Founders Bancorp (OTCPK:FBCP)</v>
          </cell>
          <cell r="C3820" t="str">
            <v>United States</v>
          </cell>
        </row>
        <row r="3821">
          <cell r="A3821" t="str">
            <v>Banks (Regional)</v>
          </cell>
          <cell r="B3821" t="str">
            <v>CBT Financial Corp. (OTCBB:CBTC)</v>
          </cell>
          <cell r="C3821" t="str">
            <v>United States</v>
          </cell>
        </row>
        <row r="3822">
          <cell r="A3822" t="str">
            <v>Banks (Regional)</v>
          </cell>
          <cell r="B3822" t="str">
            <v>National Bank of Coxsackie (OTCPK:NCXS)</v>
          </cell>
          <cell r="C3822" t="str">
            <v>United States</v>
          </cell>
        </row>
        <row r="3823">
          <cell r="A3823" t="str">
            <v>Banks (Regional)</v>
          </cell>
          <cell r="B3823" t="str">
            <v>Pinnacle Bancshares, Inc. (OTCPK:PCLB)</v>
          </cell>
          <cell r="C3823" t="str">
            <v>United States</v>
          </cell>
        </row>
        <row r="3824">
          <cell r="A3824" t="str">
            <v>Banks (Regional)</v>
          </cell>
          <cell r="B3824" t="str">
            <v>Enterprise Bank NJ (OTCPK:ENBN)</v>
          </cell>
          <cell r="C3824" t="str">
            <v>United States</v>
          </cell>
        </row>
        <row r="3825">
          <cell r="A3825" t="str">
            <v>Banks (Regional)</v>
          </cell>
          <cell r="B3825" t="str">
            <v>Ballston Spa Bancorp, Inc. (OTCBB:BSPA)</v>
          </cell>
          <cell r="C3825" t="str">
            <v>United States</v>
          </cell>
        </row>
        <row r="3826">
          <cell r="A3826" t="str">
            <v>Banks (Regional)</v>
          </cell>
          <cell r="B3826" t="str">
            <v>First Reliance Bancshares, Inc. (OTCBB:FSRL)</v>
          </cell>
          <cell r="C3826" t="str">
            <v>United States</v>
          </cell>
        </row>
        <row r="3827">
          <cell r="A3827" t="str">
            <v>Banks (Regional)</v>
          </cell>
          <cell r="B3827" t="str">
            <v>Middlebury National Corporation (OTCPK:MDVT)</v>
          </cell>
          <cell r="C3827" t="str">
            <v>United States</v>
          </cell>
        </row>
        <row r="3828">
          <cell r="A3828" t="str">
            <v>Banks (Regional)</v>
          </cell>
          <cell r="B3828" t="str">
            <v>Bank Of Botetourt (OTCPK:BORT)</v>
          </cell>
          <cell r="C3828" t="str">
            <v>United States</v>
          </cell>
        </row>
        <row r="3829">
          <cell r="A3829" t="str">
            <v>Banks (Regional)</v>
          </cell>
          <cell r="B3829" t="str">
            <v>Touchmark Bancshares, Inc. (OTCPK:TMAK)</v>
          </cell>
          <cell r="C3829" t="str">
            <v>United States</v>
          </cell>
        </row>
        <row r="3830">
          <cell r="A3830" t="str">
            <v>Banks (Regional)</v>
          </cell>
          <cell r="B3830" t="str">
            <v>Community First Bancorp. (OTCPK:CFOK)</v>
          </cell>
          <cell r="C3830" t="str">
            <v>United States</v>
          </cell>
        </row>
        <row r="3831">
          <cell r="A3831" t="str">
            <v>Banks (Regional)</v>
          </cell>
          <cell r="B3831" t="str">
            <v>The Baraboo Bancorporation, Inc. (OTCPK:BAOB)</v>
          </cell>
          <cell r="C3831" t="str">
            <v>United States</v>
          </cell>
        </row>
        <row r="3832">
          <cell r="A3832" t="str">
            <v>Banks (Regional)</v>
          </cell>
          <cell r="B3832" t="str">
            <v>New Resource Bank (OTCPK:NWBN)</v>
          </cell>
          <cell r="C3832" t="str">
            <v>United States</v>
          </cell>
        </row>
        <row r="3833">
          <cell r="A3833" t="str">
            <v>Banks (Regional)</v>
          </cell>
          <cell r="B3833" t="str">
            <v>Bank of Napa, N.A. (OTCBB:BNNP)</v>
          </cell>
          <cell r="C3833" t="str">
            <v>United States</v>
          </cell>
        </row>
        <row r="3834">
          <cell r="A3834" t="str">
            <v>Banks (Regional)</v>
          </cell>
          <cell r="B3834" t="str">
            <v>Americas United Bank (OTCPK:AUNB)</v>
          </cell>
          <cell r="C3834" t="str">
            <v>United States</v>
          </cell>
        </row>
        <row r="3835">
          <cell r="A3835" t="str">
            <v>Banks (Regional)</v>
          </cell>
          <cell r="B3835" t="str">
            <v>Community Bank of Bergen County, NJ (OTCPK:CMTB)</v>
          </cell>
          <cell r="C3835" t="str">
            <v>United States</v>
          </cell>
        </row>
        <row r="3836">
          <cell r="A3836" t="str">
            <v>Banks (Regional)</v>
          </cell>
          <cell r="B3836" t="str">
            <v>VSB Bancorp, Inc. (OTCPK:VSBN)</v>
          </cell>
          <cell r="C3836" t="str">
            <v>United States</v>
          </cell>
        </row>
        <row r="3837">
          <cell r="A3837" t="str">
            <v>Banks (Regional)</v>
          </cell>
          <cell r="B3837" t="str">
            <v>Community 1st Bancorp (OTCPK:CFBN)</v>
          </cell>
          <cell r="C3837" t="str">
            <v>United States</v>
          </cell>
        </row>
        <row r="3838">
          <cell r="A3838" t="str">
            <v>Banks (Regional)</v>
          </cell>
          <cell r="B3838" t="str">
            <v>The Farmers Bank of Appomattox (OTCPK:FBPA)</v>
          </cell>
          <cell r="C3838" t="str">
            <v>United States</v>
          </cell>
        </row>
        <row r="3839">
          <cell r="A3839" t="str">
            <v>Banks (Regional)</v>
          </cell>
          <cell r="B3839" t="str">
            <v>Paragon Financial Solutions, Inc. (OTCPK:PGNN)</v>
          </cell>
          <cell r="C3839" t="str">
            <v>United States</v>
          </cell>
        </row>
        <row r="3840">
          <cell r="A3840" t="str">
            <v>Banks (Regional)</v>
          </cell>
          <cell r="B3840" t="str">
            <v>Redwood Capital Bancorp (OTCPK:RWCB)</v>
          </cell>
          <cell r="C3840" t="str">
            <v>United States</v>
          </cell>
        </row>
        <row r="3841">
          <cell r="A3841" t="str">
            <v>Banks (Regional)</v>
          </cell>
          <cell r="B3841" t="str">
            <v>Kinderhook Bank Corp. (OTCPK:NUBK)</v>
          </cell>
          <cell r="C3841" t="str">
            <v>United States</v>
          </cell>
        </row>
        <row r="3842">
          <cell r="A3842" t="str">
            <v>Banks (Regional)</v>
          </cell>
          <cell r="B3842" t="str">
            <v>Pioneer Bankshares Inc. (OTCPK:PNBI)</v>
          </cell>
          <cell r="C3842" t="str">
            <v>United States</v>
          </cell>
        </row>
        <row r="3843">
          <cell r="A3843" t="str">
            <v>Banks (Regional)</v>
          </cell>
          <cell r="B3843" t="str">
            <v>Grand River Commerce, Inc. (OTCPK:GNRV)</v>
          </cell>
          <cell r="C3843" t="str">
            <v>United States</v>
          </cell>
        </row>
        <row r="3844">
          <cell r="A3844" t="str">
            <v>Banks (Regional)</v>
          </cell>
          <cell r="B3844" t="str">
            <v>Shore Community Bank (OTCPK:SHRC)</v>
          </cell>
          <cell r="C3844" t="str">
            <v>United States</v>
          </cell>
        </row>
        <row r="3845">
          <cell r="A3845" t="str">
            <v>Banks (Regional)</v>
          </cell>
          <cell r="B3845" t="str">
            <v>Brunswick Bancorp (OTCBB:BRBW)</v>
          </cell>
          <cell r="C3845" t="str">
            <v>United States</v>
          </cell>
        </row>
        <row r="3846">
          <cell r="A3846" t="str">
            <v>Banks (Regional)</v>
          </cell>
          <cell r="B3846" t="str">
            <v>BEO Bancorp (OTCPK:BEOB)</v>
          </cell>
          <cell r="C3846" t="str">
            <v>United States</v>
          </cell>
        </row>
        <row r="3847">
          <cell r="A3847" t="str">
            <v>Banks (Regional)</v>
          </cell>
          <cell r="B3847" t="str">
            <v>HCB Financial Corp. (OTCPK:HCBN)</v>
          </cell>
          <cell r="C3847" t="str">
            <v>United States</v>
          </cell>
        </row>
        <row r="3848">
          <cell r="A3848" t="str">
            <v>Banks (Regional)</v>
          </cell>
          <cell r="B3848" t="str">
            <v>CNB Corporation (OTCPK:CNBZ)</v>
          </cell>
          <cell r="C3848" t="str">
            <v>United States</v>
          </cell>
        </row>
        <row r="3849">
          <cell r="A3849" t="str">
            <v>Banks (Regional)</v>
          </cell>
          <cell r="B3849" t="str">
            <v>Eastern Michigan Financial Corporation (OTCPK:EFIN)</v>
          </cell>
          <cell r="C3849" t="str">
            <v>United States</v>
          </cell>
        </row>
        <row r="3850">
          <cell r="A3850" t="str">
            <v>Banks (Regional)</v>
          </cell>
          <cell r="B3850" t="str">
            <v>Golden Valley Bank (Chico, CA) (OTCPK:GVYB)</v>
          </cell>
          <cell r="C3850" t="str">
            <v>United States</v>
          </cell>
        </row>
        <row r="3851">
          <cell r="A3851" t="str">
            <v>Banks (Regional)</v>
          </cell>
          <cell r="B3851" t="str">
            <v>People's Bank of Commerce (OTCPK:PBCO)</v>
          </cell>
          <cell r="C3851" t="str">
            <v>United States</v>
          </cell>
        </row>
        <row r="3852">
          <cell r="A3852" t="str">
            <v>Banks (Regional)</v>
          </cell>
          <cell r="B3852" t="str">
            <v>Oak Ridge Financial Services, Inc. (OTCPK:BKOR)</v>
          </cell>
          <cell r="C3852" t="str">
            <v>United States</v>
          </cell>
        </row>
        <row r="3853">
          <cell r="A3853" t="str">
            <v>Banks (Regional)</v>
          </cell>
          <cell r="B3853" t="str">
            <v>Community Bank of the Bay (OTCPK:CBYA.A)</v>
          </cell>
          <cell r="C3853" t="str">
            <v>United States</v>
          </cell>
        </row>
        <row r="3854">
          <cell r="A3854" t="str">
            <v>Banks (Regional)</v>
          </cell>
          <cell r="B3854" t="str">
            <v>blueharbor bank (OTCPK:BLHK)</v>
          </cell>
          <cell r="C3854" t="str">
            <v>United States</v>
          </cell>
        </row>
        <row r="3855">
          <cell r="A3855" t="str">
            <v>Banks (Regional)</v>
          </cell>
          <cell r="B3855" t="str">
            <v>Landmark Bancorp, Inc. (OTCPK:LDKB)</v>
          </cell>
          <cell r="C3855" t="str">
            <v>United States</v>
          </cell>
        </row>
        <row r="3856">
          <cell r="A3856" t="str">
            <v>Banks (Regional)</v>
          </cell>
          <cell r="B3856" t="str">
            <v>Communities First Financial Corporation (OTCPK:CFST)</v>
          </cell>
          <cell r="C3856" t="str">
            <v>United States</v>
          </cell>
        </row>
        <row r="3857">
          <cell r="A3857" t="str">
            <v>Banks (Regional)</v>
          </cell>
          <cell r="B3857" t="str">
            <v>Apollo Bancorp, Inc. (OTCPK:APLO)</v>
          </cell>
          <cell r="C3857" t="str">
            <v>United States</v>
          </cell>
        </row>
        <row r="3858">
          <cell r="A3858" t="str">
            <v>Banks (Regional)</v>
          </cell>
          <cell r="B3858" t="str">
            <v>DCB Bancshares, Inc. (OTCPK:DCBB)</v>
          </cell>
          <cell r="C3858" t="str">
            <v>United States</v>
          </cell>
        </row>
        <row r="3859">
          <cell r="A3859" t="str">
            <v>Banks (Regional)</v>
          </cell>
          <cell r="B3859" t="str">
            <v>Uniti Financial Corporation (OTCPK:UIFC)</v>
          </cell>
          <cell r="C3859" t="str">
            <v>United States</v>
          </cell>
        </row>
        <row r="3860">
          <cell r="A3860" t="str">
            <v>Banks (Regional)</v>
          </cell>
          <cell r="B3860" t="str">
            <v>Century Next Financial Corporation (OTCPK:CTUY)</v>
          </cell>
          <cell r="C3860" t="str">
            <v>United States</v>
          </cell>
        </row>
        <row r="3861">
          <cell r="A3861" t="str">
            <v>Banks (Regional)</v>
          </cell>
          <cell r="B3861" t="str">
            <v>Mission Valley Bancorp (OTCPK:MVLY)</v>
          </cell>
          <cell r="C3861" t="str">
            <v>United States</v>
          </cell>
        </row>
        <row r="3862">
          <cell r="A3862" t="str">
            <v>Banks (Regional)</v>
          </cell>
          <cell r="B3862" t="str">
            <v>Sunshine Financial, Inc. (OTCPK:SSNF)</v>
          </cell>
          <cell r="C3862" t="str">
            <v>United States</v>
          </cell>
        </row>
        <row r="3863">
          <cell r="A3863" t="str">
            <v>Banks (Regional)</v>
          </cell>
          <cell r="B3863" t="str">
            <v>Lafayette Community Bancorp (OTCPK:LFYC)</v>
          </cell>
          <cell r="C3863" t="str">
            <v>United States</v>
          </cell>
        </row>
        <row r="3864">
          <cell r="A3864" t="str">
            <v>Banks (Regional)</v>
          </cell>
          <cell r="B3864" t="str">
            <v>Exchange Bankshares, Inc. (OTCPK:EXCH)</v>
          </cell>
          <cell r="C3864" t="str">
            <v>United States</v>
          </cell>
        </row>
        <row r="3865">
          <cell r="A3865" t="str">
            <v>Banks (Regional)</v>
          </cell>
          <cell r="B3865" t="str">
            <v>Bank of McKenney (OTCPK:BOMK)</v>
          </cell>
          <cell r="C3865" t="str">
            <v>United States</v>
          </cell>
        </row>
        <row r="3866">
          <cell r="A3866" t="str">
            <v>Banks (Regional)</v>
          </cell>
          <cell r="B3866" t="str">
            <v>Comunibanc Corp. (OTCPK:CBCZ)</v>
          </cell>
          <cell r="C3866" t="str">
            <v>United States</v>
          </cell>
        </row>
        <row r="3867">
          <cell r="A3867" t="str">
            <v>Banks (Regional)</v>
          </cell>
          <cell r="B3867" t="str">
            <v>Solera National Bancorp, Inc. (OTCPK:SLRK)</v>
          </cell>
          <cell r="C3867" t="str">
            <v>United States</v>
          </cell>
        </row>
        <row r="3868">
          <cell r="A3868" t="str">
            <v>Banks (Regional)</v>
          </cell>
          <cell r="B3868" t="str">
            <v>Community Bank of Santa Maria (OTCPK:CYSM)</v>
          </cell>
          <cell r="C3868" t="str">
            <v>United States</v>
          </cell>
        </row>
        <row r="3869">
          <cell r="A3869" t="str">
            <v>Banks (Regional)</v>
          </cell>
          <cell r="B3869" t="str">
            <v>Citizens Bancshares Corporation (OTCPK:CZBS)</v>
          </cell>
          <cell r="C3869" t="str">
            <v>United States</v>
          </cell>
        </row>
        <row r="3870">
          <cell r="A3870" t="str">
            <v>Banks (Regional)</v>
          </cell>
          <cell r="B3870" t="str">
            <v>Oregon Pacific Bancorp (OTCPK:ORPB)</v>
          </cell>
          <cell r="C3870" t="str">
            <v>United States</v>
          </cell>
        </row>
        <row r="3871">
          <cell r="A3871" t="str">
            <v>Banks (Regional)</v>
          </cell>
          <cell r="B3871" t="str">
            <v>OCB Bancorp (OTCPK:OJCB)</v>
          </cell>
          <cell r="C3871" t="str">
            <v>United States</v>
          </cell>
        </row>
        <row r="3872">
          <cell r="A3872" t="str">
            <v>Banks (Regional)</v>
          </cell>
          <cell r="B3872" t="str">
            <v>Citizens Financial Corp. (OTCPK:CIWV)</v>
          </cell>
          <cell r="C3872" t="str">
            <v>United States</v>
          </cell>
        </row>
        <row r="3873">
          <cell r="A3873" t="str">
            <v>Banks (Regional)</v>
          </cell>
          <cell r="B3873" t="str">
            <v>Oregon Bancorp, Inc. (OTCPK:ORBN)</v>
          </cell>
          <cell r="C3873" t="str">
            <v>United States</v>
          </cell>
        </row>
        <row r="3874">
          <cell r="A3874" t="str">
            <v>Banks (Regional)</v>
          </cell>
          <cell r="B3874" t="str">
            <v>Citizens Independent Bancorp, Inc. (OTCPK:CZID)</v>
          </cell>
          <cell r="C3874" t="str">
            <v>United States</v>
          </cell>
        </row>
        <row r="3875">
          <cell r="A3875" t="str">
            <v>Banks (Regional)</v>
          </cell>
          <cell r="B3875" t="str">
            <v>Chino Commercial Bancorp (OTCPK:CCBC)</v>
          </cell>
          <cell r="C3875" t="str">
            <v>United States</v>
          </cell>
        </row>
        <row r="3876">
          <cell r="A3876" t="str">
            <v>Banks (Regional)</v>
          </cell>
          <cell r="B3876" t="str">
            <v>Highlands Bancorp, Inc. (OTCPK:HSBK)</v>
          </cell>
          <cell r="C3876" t="str">
            <v>United States</v>
          </cell>
        </row>
        <row r="3877">
          <cell r="A3877" t="str">
            <v>Banks (Regional)</v>
          </cell>
          <cell r="B3877" t="str">
            <v>Security Bancorp, Inc. (McMinnville, TN) (OTCBB:SCYT)</v>
          </cell>
          <cell r="C3877" t="str">
            <v>United States</v>
          </cell>
        </row>
        <row r="3878">
          <cell r="A3878" t="str">
            <v>Banks (Regional)</v>
          </cell>
          <cell r="B3878" t="str">
            <v>Folsom Lake Bank (OTCPK:FOLB)</v>
          </cell>
          <cell r="C3878" t="str">
            <v>United States</v>
          </cell>
        </row>
        <row r="3879">
          <cell r="A3879" t="str">
            <v>Banks (Regional)</v>
          </cell>
          <cell r="B3879" t="str">
            <v>Clarkston Financial Corporation (OTCPK:CKFC)</v>
          </cell>
          <cell r="C3879" t="str">
            <v>United States</v>
          </cell>
        </row>
        <row r="3880">
          <cell r="A3880" t="str">
            <v>Banks (Regional)</v>
          </cell>
          <cell r="B3880" t="str">
            <v>Idaho First Bank (OTCPK:IDFB)</v>
          </cell>
          <cell r="C3880" t="str">
            <v>United States</v>
          </cell>
        </row>
        <row r="3881">
          <cell r="A3881" t="str">
            <v>Banks (Regional)</v>
          </cell>
          <cell r="B3881" t="str">
            <v>Third Century Bancorp (OTCBB:TDCB)</v>
          </cell>
          <cell r="C3881" t="str">
            <v>United States</v>
          </cell>
        </row>
        <row r="3882">
          <cell r="A3882" t="str">
            <v>Banks (Regional)</v>
          </cell>
          <cell r="B3882" t="str">
            <v>Carroll Bancorp, Inc. (OTCPK:CROL)</v>
          </cell>
          <cell r="C3882" t="str">
            <v>United States</v>
          </cell>
        </row>
        <row r="3883">
          <cell r="A3883" t="str">
            <v>Banks (Regional)</v>
          </cell>
          <cell r="B3883" t="str">
            <v>Pacific Valley Bank (OTCPK:PVBK)</v>
          </cell>
          <cell r="C3883" t="str">
            <v>United States</v>
          </cell>
        </row>
        <row r="3884">
          <cell r="A3884" t="str">
            <v>Banks (Regional)</v>
          </cell>
          <cell r="B3884" t="str">
            <v>Glenville Bank Holding Company, Inc. (OTCPK:GLNV)</v>
          </cell>
          <cell r="C3884" t="str">
            <v>United States</v>
          </cell>
        </row>
        <row r="3885">
          <cell r="A3885" t="str">
            <v>Banks (Regional)</v>
          </cell>
          <cell r="B3885" t="str">
            <v>First Resource Bank (OTCPK:FRSB)</v>
          </cell>
          <cell r="C3885" t="str">
            <v>United States</v>
          </cell>
        </row>
        <row r="3886">
          <cell r="A3886" t="str">
            <v>Banks (Regional)</v>
          </cell>
          <cell r="B3886" t="str">
            <v>Cornerstone Bancorp. (OTCPK:CTOT)</v>
          </cell>
          <cell r="C3886" t="str">
            <v>United States</v>
          </cell>
        </row>
        <row r="3887">
          <cell r="A3887" t="str">
            <v>Banks (Regional)</v>
          </cell>
          <cell r="B3887" t="str">
            <v>Oxford Bank Corporation (OTCPK:OXBC)</v>
          </cell>
          <cell r="C3887" t="str">
            <v>United States</v>
          </cell>
        </row>
        <row r="3888">
          <cell r="A3888" t="str">
            <v>Banks (Regional)</v>
          </cell>
          <cell r="B3888" t="str">
            <v>Sound Banking Company (OTCPK:SNBN)</v>
          </cell>
          <cell r="C3888" t="str">
            <v>United States</v>
          </cell>
        </row>
        <row r="3889">
          <cell r="A3889" t="str">
            <v>Banks (Regional)</v>
          </cell>
          <cell r="B3889" t="str">
            <v>Friendly Hills Bank (OTCPK:FHLB)</v>
          </cell>
          <cell r="C3889" t="str">
            <v>United States</v>
          </cell>
        </row>
        <row r="3890">
          <cell r="A3890" t="str">
            <v>Banks (Regional)</v>
          </cell>
          <cell r="B3890" t="str">
            <v>First Sound Bank (OTCPK:FSWA)</v>
          </cell>
          <cell r="C3890" t="str">
            <v>United States</v>
          </cell>
        </row>
        <row r="3891">
          <cell r="A3891" t="str">
            <v>Banks (Regional)</v>
          </cell>
          <cell r="B3891" t="str">
            <v>Cornerstone Community Bancorp. (OTCPK:CRSB)</v>
          </cell>
          <cell r="C3891" t="str">
            <v>United States</v>
          </cell>
        </row>
        <row r="3892">
          <cell r="A3892" t="str">
            <v>Banks (Regional)</v>
          </cell>
          <cell r="B3892" t="str">
            <v>CCB Bankshares, Inc. (OTCPK:CZYB)</v>
          </cell>
          <cell r="C3892" t="str">
            <v>United States</v>
          </cell>
        </row>
        <row r="3893">
          <cell r="A3893" t="str">
            <v>Banks (Regional)</v>
          </cell>
          <cell r="B3893" t="str">
            <v>IBW Financial Corporaton (OTCPK:IBWC)</v>
          </cell>
          <cell r="C3893" t="str">
            <v>United States</v>
          </cell>
        </row>
        <row r="3894">
          <cell r="A3894" t="str">
            <v>Banks (Regional)</v>
          </cell>
          <cell r="B3894" t="str">
            <v>United American Bank (OTCPK:UABK)</v>
          </cell>
          <cell r="C3894" t="str">
            <v>United States</v>
          </cell>
        </row>
        <row r="3895">
          <cell r="A3895" t="str">
            <v>Banks (Regional)</v>
          </cell>
          <cell r="B3895" t="str">
            <v>Meetinghouse Bancorp, Inc. (OTCBB:MTGB)</v>
          </cell>
          <cell r="C3895" t="str">
            <v>United States</v>
          </cell>
        </row>
        <row r="3896">
          <cell r="A3896" t="str">
            <v>Banks (Regional)</v>
          </cell>
          <cell r="B3896" t="str">
            <v>Home Bancorp Wisconsin, Inc. (OTCPK:HWIS)</v>
          </cell>
          <cell r="C3896" t="str">
            <v>United States</v>
          </cell>
        </row>
        <row r="3897">
          <cell r="A3897" t="str">
            <v>Banks (Regional)</v>
          </cell>
          <cell r="B3897" t="str">
            <v>Liberty Bell Bank (OTCPK:LBBB)</v>
          </cell>
          <cell r="C3897" t="str">
            <v>United States</v>
          </cell>
        </row>
        <row r="3898">
          <cell r="A3898" t="str">
            <v>Banks (Regional)</v>
          </cell>
          <cell r="B3898" t="str">
            <v>Community Shores Bank Corporation (OTCPK:CSHB)</v>
          </cell>
          <cell r="C3898" t="str">
            <v>United States</v>
          </cell>
        </row>
        <row r="3899">
          <cell r="A3899" t="str">
            <v>Banks (Regional)</v>
          </cell>
          <cell r="B3899" t="str">
            <v>CMUV Bancorp (OTCPK:CMUV)</v>
          </cell>
          <cell r="C3899" t="str">
            <v>United States</v>
          </cell>
        </row>
        <row r="3900">
          <cell r="A3900" t="str">
            <v>Banks (Regional)</v>
          </cell>
          <cell r="B3900" t="str">
            <v>M&amp;F Bancorp, Inc. (OTCPK:MFBP)</v>
          </cell>
          <cell r="C3900" t="str">
            <v>United States</v>
          </cell>
        </row>
        <row r="3901">
          <cell r="A3901" t="str">
            <v>Banks (Regional)</v>
          </cell>
          <cell r="B3901" t="str">
            <v>The Southern Banc Company, Inc. (OTCPK:SRNN)</v>
          </cell>
          <cell r="C3901" t="str">
            <v>United States</v>
          </cell>
        </row>
        <row r="3902">
          <cell r="A3902" t="str">
            <v>Banks (Regional)</v>
          </cell>
          <cell r="B3902" t="str">
            <v>First South Bancorp, Inc. (OTCPK:FSBS)</v>
          </cell>
          <cell r="C3902" t="str">
            <v>United States</v>
          </cell>
        </row>
        <row r="3903">
          <cell r="A3903" t="str">
            <v>Banks (Regional)</v>
          </cell>
          <cell r="B3903" t="str">
            <v>Plaza Bank (OTCPK:PZBW)</v>
          </cell>
          <cell r="C3903" t="str">
            <v>United States</v>
          </cell>
        </row>
        <row r="3904">
          <cell r="A3904" t="str">
            <v>Banks (Regional)</v>
          </cell>
          <cell r="B3904" t="str">
            <v>Clatsop Community Bank (OTCPK:CLAT)</v>
          </cell>
          <cell r="C3904" t="str">
            <v>United States</v>
          </cell>
        </row>
        <row r="3905">
          <cell r="A3905" t="str">
            <v>Banks (Regional)</v>
          </cell>
          <cell r="B3905" t="str">
            <v>Pacific West Bank (OTCPK:PWBO.D)</v>
          </cell>
          <cell r="C3905" t="str">
            <v>United States</v>
          </cell>
        </row>
        <row r="3906">
          <cell r="A3906" t="str">
            <v>Banks (Regional)</v>
          </cell>
          <cell r="B3906" t="str">
            <v>Merchants Bancorp (OTCBB:MBNC)</v>
          </cell>
          <cell r="C3906" t="str">
            <v>United States</v>
          </cell>
        </row>
        <row r="3907">
          <cell r="A3907" t="str">
            <v>Banks (Regional)</v>
          </cell>
          <cell r="B3907" t="str">
            <v>ES Bancshares, Inc. (OTCPK:ESBS)</v>
          </cell>
          <cell r="C3907" t="str">
            <v>United States</v>
          </cell>
        </row>
        <row r="3908">
          <cell r="A3908" t="str">
            <v>Banks (Regional)</v>
          </cell>
          <cell r="B3908" t="str">
            <v>Enterprise Financial Services Group, Inc. (OTCPK:EFSG)</v>
          </cell>
          <cell r="C3908" t="str">
            <v>United States</v>
          </cell>
        </row>
        <row r="3909">
          <cell r="A3909" t="str">
            <v>Banks (Regional)</v>
          </cell>
          <cell r="B3909" t="str">
            <v>New Jersey Community Bank (OTCPK:NJCB)</v>
          </cell>
          <cell r="C3909" t="str">
            <v>United States</v>
          </cell>
        </row>
        <row r="3910">
          <cell r="A3910" t="str">
            <v>Banks (Regional)</v>
          </cell>
          <cell r="B3910" t="str">
            <v>Patriot Federal Bank (OTCPK:PFDB)</v>
          </cell>
          <cell r="C3910" t="str">
            <v>United States</v>
          </cell>
        </row>
        <row r="3911">
          <cell r="A3911" t="str">
            <v>Banks (Regional)</v>
          </cell>
          <cell r="B3911" t="str">
            <v>CCF Holding Company (OTCPK:CCFH)</v>
          </cell>
          <cell r="C3911" t="str">
            <v>United States</v>
          </cell>
        </row>
        <row r="3912">
          <cell r="A3912" t="str">
            <v>Banks (Regional)</v>
          </cell>
          <cell r="B3912" t="str">
            <v>Tennessee Valley Financial Holdings Inc. (OTCPK:TVLF)</v>
          </cell>
          <cell r="C3912" t="str">
            <v>United States</v>
          </cell>
        </row>
        <row r="3913">
          <cell r="A3913" t="str">
            <v>Banks (Regional)</v>
          </cell>
          <cell r="B3913" t="str">
            <v>Guaranty Financial Corporation (OTCPK:GFCJ)</v>
          </cell>
          <cell r="C3913" t="str">
            <v>United States</v>
          </cell>
        </row>
        <row r="3914">
          <cell r="A3914" t="str">
            <v>Banks (Regional)</v>
          </cell>
          <cell r="B3914" t="str">
            <v>Community Capital Bancshares Inc. (OTCPK:ALBY)</v>
          </cell>
          <cell r="C3914" t="str">
            <v>United States</v>
          </cell>
        </row>
        <row r="3915">
          <cell r="A3915" t="str">
            <v>Banks (Regional)</v>
          </cell>
          <cell r="B3915" t="str">
            <v>CNB Bancorp Inc. (OTCPK:CNBV)</v>
          </cell>
          <cell r="C3915" t="str">
            <v>United States</v>
          </cell>
        </row>
        <row r="3916">
          <cell r="A3916" t="str">
            <v>Banks (Regional)</v>
          </cell>
          <cell r="B3916" t="str">
            <v>CB Financial Corporation (OTCPK:CBFA)</v>
          </cell>
          <cell r="C3916" t="str">
            <v>United States</v>
          </cell>
        </row>
        <row r="3917">
          <cell r="A3917" t="str">
            <v>Banks (Regional)</v>
          </cell>
          <cell r="B3917" t="str">
            <v>BOL Bancshares Inc. (OTCPK:BOLB)</v>
          </cell>
          <cell r="C3917" t="str">
            <v>United States</v>
          </cell>
        </row>
        <row r="3918">
          <cell r="A3918" t="str">
            <v>Banks (Regional)</v>
          </cell>
          <cell r="B3918" t="str">
            <v>OptimumBank Holdings, Inc. (NasdaqCM:OPHC)</v>
          </cell>
          <cell r="C3918" t="str">
            <v>United States</v>
          </cell>
        </row>
        <row r="3919">
          <cell r="A3919" t="str">
            <v>Banks (Regional)</v>
          </cell>
          <cell r="B3919" t="str">
            <v>Independence Bancshares, Inc. (OTCPK:IEBS)</v>
          </cell>
          <cell r="C3919" t="str">
            <v>United States</v>
          </cell>
        </row>
        <row r="3920">
          <cell r="A3920" t="str">
            <v>Banks (Regional)</v>
          </cell>
          <cell r="B3920" t="str">
            <v>California International Bank, N.A. (OTCPK:CAIB)</v>
          </cell>
          <cell r="C3920" t="str">
            <v>United States</v>
          </cell>
        </row>
        <row r="3921">
          <cell r="A3921" t="str">
            <v>Banks (Regional)</v>
          </cell>
          <cell r="B3921" t="str">
            <v>Cornerstone Financial Corporation (OTCPK:CFIC)</v>
          </cell>
          <cell r="C3921" t="str">
            <v>United States</v>
          </cell>
        </row>
        <row r="3922">
          <cell r="A3922" t="str">
            <v>Banks (Regional)</v>
          </cell>
          <cell r="B3922" t="str">
            <v>Northern California Bancorp Inc (OTCPK:NRLB)</v>
          </cell>
          <cell r="C3922" t="str">
            <v>United States</v>
          </cell>
        </row>
        <row r="3923">
          <cell r="A3923" t="str">
            <v>Banks (Regional)</v>
          </cell>
          <cell r="B3923" t="str">
            <v>Harbor Bankshares Corporation (OTCPK:HRBK)</v>
          </cell>
          <cell r="C3923" t="str">
            <v>United States</v>
          </cell>
        </row>
        <row r="3924">
          <cell r="A3924" t="str">
            <v>Banks (Regional)</v>
          </cell>
          <cell r="B3924" t="str">
            <v>AB&amp;T Financial Corp. (OTCPK:ABTO)</v>
          </cell>
          <cell r="C3924" t="str">
            <v>United States</v>
          </cell>
        </row>
        <row r="3925">
          <cell r="A3925" t="str">
            <v>Banks (Regional)</v>
          </cell>
          <cell r="B3925" t="str">
            <v>Cecil Bancorp Inc. (OTCPK:CECB)</v>
          </cell>
          <cell r="C3925" t="str">
            <v>United States</v>
          </cell>
        </row>
        <row r="3926">
          <cell r="A3926" t="str">
            <v>Banks (Regional)</v>
          </cell>
          <cell r="B3926" t="str">
            <v>Steuben Trust Company (OTCPK:SBHO)</v>
          </cell>
          <cell r="C3926" t="str">
            <v>United States</v>
          </cell>
        </row>
        <row r="3927">
          <cell r="A3927" t="str">
            <v>Banks (Regional)</v>
          </cell>
          <cell r="B3927" t="str">
            <v>Xenith Bankshares, Inc. (NasdaqGS:XBKS)</v>
          </cell>
          <cell r="C3927" t="str">
            <v>United States</v>
          </cell>
        </row>
        <row r="3928">
          <cell r="A3928" t="str">
            <v>Banks (Regional)</v>
          </cell>
          <cell r="B3928" t="str">
            <v>First Financial Corporation (NasdaqGS:THFF)</v>
          </cell>
          <cell r="C3928" t="str">
            <v>United States</v>
          </cell>
        </row>
        <row r="3929">
          <cell r="A3929" t="str">
            <v>Banks (Regional)</v>
          </cell>
          <cell r="B3929" t="str">
            <v>Live Oak Bancshares, Inc. (NasdaqGS:LOB)</v>
          </cell>
          <cell r="C3929" t="str">
            <v>United States</v>
          </cell>
        </row>
        <row r="3930">
          <cell r="A3930" t="str">
            <v>Banks (Regional)</v>
          </cell>
          <cell r="B3930" t="str">
            <v>CU Bancorp (NasdaqCM:CUNB)</v>
          </cell>
          <cell r="C3930" t="str">
            <v>United States</v>
          </cell>
        </row>
        <row r="3931">
          <cell r="A3931" t="str">
            <v>Banks (Regional)</v>
          </cell>
          <cell r="B3931" t="str">
            <v>Tristate Capital Holdings, Inc. (NasdaqGS:TSC)</v>
          </cell>
          <cell r="C3931" t="str">
            <v>United States</v>
          </cell>
        </row>
        <row r="3932">
          <cell r="A3932" t="str">
            <v>Banks (Regional)</v>
          </cell>
          <cell r="B3932" t="str">
            <v>FB Financial Corporation (NYSE:FBK)</v>
          </cell>
          <cell r="C3932" t="str">
            <v>United States</v>
          </cell>
        </row>
        <row r="3933">
          <cell r="A3933" t="str">
            <v>Banks (Regional)</v>
          </cell>
          <cell r="B3933" t="str">
            <v>Horizon Bancorp (NasdaqGS:HBNC)</v>
          </cell>
          <cell r="C3933" t="str">
            <v>United States</v>
          </cell>
        </row>
        <row r="3934">
          <cell r="A3934" t="str">
            <v>Banks (Regional)</v>
          </cell>
          <cell r="B3934" t="str">
            <v>HarborOne Bancorp, Inc. (NasdaqGS:HONE)</v>
          </cell>
          <cell r="C3934" t="str">
            <v>United States</v>
          </cell>
        </row>
        <row r="3935">
          <cell r="A3935" t="str">
            <v>Banks (Regional)</v>
          </cell>
          <cell r="B3935" t="str">
            <v>Fidelity Southern Corporation (NasdaqGS:LION)</v>
          </cell>
          <cell r="C3935" t="str">
            <v>United States</v>
          </cell>
        </row>
        <row r="3936">
          <cell r="A3936" t="str">
            <v>Banks (Regional)</v>
          </cell>
          <cell r="B3936" t="str">
            <v>Mercantile Bank Corporation (NasdaqGS:MBWM)</v>
          </cell>
          <cell r="C3936" t="str">
            <v>United States</v>
          </cell>
        </row>
        <row r="3937">
          <cell r="A3937" t="str">
            <v>Banks (Regional)</v>
          </cell>
          <cell r="B3937" t="str">
            <v>Cascade Bancorp (NasdaqCM:CACB)</v>
          </cell>
          <cell r="C3937" t="str">
            <v>United States</v>
          </cell>
        </row>
        <row r="3938">
          <cell r="A3938" t="str">
            <v>Banks (Regional)</v>
          </cell>
          <cell r="B3938" t="str">
            <v>Stonegate Bank (NasdaqGS:SGBK)</v>
          </cell>
          <cell r="C3938" t="str">
            <v>United States</v>
          </cell>
        </row>
        <row r="3939">
          <cell r="A3939" t="str">
            <v>Banks (Regional)</v>
          </cell>
          <cell r="B3939" t="str">
            <v>Peoples Bancorp Inc. (NasdaqGS:PEBO)</v>
          </cell>
          <cell r="C3939" t="str">
            <v>United States</v>
          </cell>
        </row>
        <row r="3940">
          <cell r="A3940" t="str">
            <v>Banks (Regional)</v>
          </cell>
          <cell r="B3940" t="str">
            <v>First National Bank Alaska (OTCPK:FBAK)</v>
          </cell>
          <cell r="C3940" t="str">
            <v>United States</v>
          </cell>
        </row>
        <row r="3941">
          <cell r="A3941" t="str">
            <v>Banks (Regional)</v>
          </cell>
          <cell r="B3941" t="str">
            <v>OFG Bancorp (NYSE:OFG)</v>
          </cell>
          <cell r="C3941" t="str">
            <v>United States</v>
          </cell>
        </row>
        <row r="3942">
          <cell r="A3942" t="str">
            <v>Banks (Regional)</v>
          </cell>
          <cell r="B3942" t="str">
            <v>QCR Holdings, Inc. (NasdaqGM:QCRH)</v>
          </cell>
          <cell r="C3942" t="str">
            <v>United States</v>
          </cell>
        </row>
        <row r="3943">
          <cell r="A3943" t="str">
            <v>Banks (Regional)</v>
          </cell>
          <cell r="B3943" t="str">
            <v>Park Sterling Corporation (NasdaqGS:PSTB)</v>
          </cell>
          <cell r="C3943" t="str">
            <v>United States</v>
          </cell>
        </row>
        <row r="3944">
          <cell r="A3944" t="str">
            <v>Banks (Regional)</v>
          </cell>
          <cell r="B3944" t="str">
            <v>Midland States Bancorp, Inc. (NasdaqGS:MSBI)</v>
          </cell>
          <cell r="C3944" t="str">
            <v>United States</v>
          </cell>
        </row>
        <row r="3945">
          <cell r="A3945" t="str">
            <v>Banks (Regional)</v>
          </cell>
          <cell r="B3945" t="str">
            <v>Green Bancorp, Inc. (NasdaqGS:GNBC)</v>
          </cell>
          <cell r="C3945" t="str">
            <v>United States</v>
          </cell>
        </row>
        <row r="3946">
          <cell r="A3946" t="str">
            <v>Banks (Regional)</v>
          </cell>
          <cell r="B3946" t="str">
            <v>Heritage Commerce Corp (NasdaqGS:HTBK)</v>
          </cell>
          <cell r="C3946" t="str">
            <v>United States</v>
          </cell>
        </row>
        <row r="3947">
          <cell r="A3947" t="str">
            <v>Banks (Regional)</v>
          </cell>
          <cell r="B3947" t="str">
            <v>Arrow Financial Corporation (NasdaqGS:AROW)</v>
          </cell>
          <cell r="C3947" t="str">
            <v>United States</v>
          </cell>
        </row>
        <row r="3948">
          <cell r="A3948" t="str">
            <v>Banks (Regional)</v>
          </cell>
          <cell r="B3948" t="str">
            <v>First Bancorp (NasdaqGS:FBNC)</v>
          </cell>
          <cell r="C3948" t="str">
            <v>United States</v>
          </cell>
        </row>
        <row r="3949">
          <cell r="A3949" t="str">
            <v>Banks (Regional)</v>
          </cell>
          <cell r="B3949" t="str">
            <v>Franklin Financial Network, Inc. (NYSE:FSB)</v>
          </cell>
          <cell r="C3949" t="str">
            <v>United States</v>
          </cell>
        </row>
        <row r="3950">
          <cell r="A3950" t="str">
            <v>Banks (Regional)</v>
          </cell>
          <cell r="B3950" t="str">
            <v>Southwest Bancorp, Inc. (NasdaqGS:OKSB)</v>
          </cell>
          <cell r="C3950" t="str">
            <v>United States</v>
          </cell>
        </row>
        <row r="3951">
          <cell r="A3951" t="str">
            <v>Banks (Regional)</v>
          </cell>
          <cell r="B3951" t="str">
            <v>Peapack-Gladstone Financial Corporation (NasdaqGS:PGC)</v>
          </cell>
          <cell r="C3951" t="str">
            <v>United States</v>
          </cell>
        </row>
        <row r="3952">
          <cell r="A3952" t="str">
            <v>Banks (Regional)</v>
          </cell>
          <cell r="B3952" t="str">
            <v>Farmers &amp; Merchants Bancorp (OTCPK:FMCB)</v>
          </cell>
          <cell r="C3952" t="str">
            <v>United States</v>
          </cell>
        </row>
        <row r="3953">
          <cell r="A3953" t="str">
            <v>Banks (Regional)</v>
          </cell>
          <cell r="B3953" t="str">
            <v>First Community Bancshares, Inc. (NasdaqGS:FCBC)</v>
          </cell>
          <cell r="C3953" t="str">
            <v>United States</v>
          </cell>
        </row>
        <row r="3954">
          <cell r="A3954" t="str">
            <v>Banks (Regional)</v>
          </cell>
          <cell r="B3954" t="str">
            <v>Suffolk Bancorp (NYSE:SCNB)</v>
          </cell>
          <cell r="C3954" t="str">
            <v>United States</v>
          </cell>
        </row>
        <row r="3955">
          <cell r="A3955" t="str">
            <v>Banks (Regional)</v>
          </cell>
          <cell r="B3955" t="str">
            <v>Blue Hills Bancorp, Inc. (NasdaqGS:BHBK)</v>
          </cell>
          <cell r="C3955" t="str">
            <v>United States</v>
          </cell>
        </row>
        <row r="3956">
          <cell r="A3956" t="str">
            <v>Banks (Regional)</v>
          </cell>
          <cell r="B3956" t="str">
            <v>Financial Institutions, Inc. (NasdaqGS:FISI)</v>
          </cell>
          <cell r="C3956" t="str">
            <v>United States</v>
          </cell>
        </row>
        <row r="3957">
          <cell r="A3957" t="str">
            <v>Banks (Regional)</v>
          </cell>
          <cell r="B3957" t="str">
            <v>Pacific Continental Corporation (NasdaqGS:PCBK)</v>
          </cell>
          <cell r="C3957" t="str">
            <v>United States</v>
          </cell>
        </row>
        <row r="3958">
          <cell r="A3958" t="str">
            <v>Banks (Regional)</v>
          </cell>
          <cell r="B3958" t="str">
            <v>Sun Bancorp, Inc. (NasdaqGS:SNBC)</v>
          </cell>
          <cell r="C3958" t="str">
            <v>United States</v>
          </cell>
        </row>
        <row r="3959">
          <cell r="A3959" t="str">
            <v>Banks (Regional)</v>
          </cell>
          <cell r="B3959" t="str">
            <v>People's Utah Bancorp (NasdaqCM:PUB)</v>
          </cell>
          <cell r="C3959" t="str">
            <v>United States</v>
          </cell>
        </row>
        <row r="3960">
          <cell r="A3960" t="str">
            <v>Banks (Regional)</v>
          </cell>
          <cell r="B3960" t="str">
            <v>Atlantic Capital Bancshares, Inc. (NasdaqGS:ACBI)</v>
          </cell>
          <cell r="C3960" t="str">
            <v>United States</v>
          </cell>
        </row>
        <row r="3961">
          <cell r="A3961" t="str">
            <v>Banks (Regional)</v>
          </cell>
          <cell r="B3961" t="str">
            <v>Triumph Bancorp, Inc. (NasdaqGS:TBK)</v>
          </cell>
          <cell r="C3961" t="str">
            <v>United States</v>
          </cell>
        </row>
        <row r="3962">
          <cell r="A3962" t="str">
            <v>Banks (Regional)</v>
          </cell>
          <cell r="B3962" t="str">
            <v>Republic First Bancorp, Inc. (NasdaqGM:FRBK)</v>
          </cell>
          <cell r="C3962" t="str">
            <v>United States</v>
          </cell>
        </row>
        <row r="3963">
          <cell r="A3963" t="str">
            <v>Banks (Regional)</v>
          </cell>
          <cell r="B3963" t="str">
            <v>Allegiance Bancshares, Inc. (NasdaqGM:ABTX)</v>
          </cell>
          <cell r="C3963" t="str">
            <v>United States</v>
          </cell>
        </row>
        <row r="3964">
          <cell r="A3964" t="str">
            <v>Banks (Regional)</v>
          </cell>
          <cell r="B3964" t="str">
            <v>First Foundation Inc. (NasdaqGM:FFWM)</v>
          </cell>
          <cell r="C3964" t="str">
            <v>United States</v>
          </cell>
        </row>
        <row r="3965">
          <cell r="A3965" t="str">
            <v>Banks (Regional)</v>
          </cell>
          <cell r="B3965" t="str">
            <v>Independent Bank Corporation (NasdaqGS:IBCP)</v>
          </cell>
          <cell r="C3965" t="str">
            <v>United States</v>
          </cell>
        </row>
        <row r="3966">
          <cell r="A3966" t="str">
            <v>Banks (Regional)</v>
          </cell>
          <cell r="B3966" t="str">
            <v>HomeTrust Bancshares, Inc. (NasdaqGS:HTBI)</v>
          </cell>
          <cell r="C3966" t="str">
            <v>United States</v>
          </cell>
        </row>
        <row r="3967">
          <cell r="A3967" t="str">
            <v>Banks (Regional)</v>
          </cell>
          <cell r="B3967" t="str">
            <v>Hills Bancorp (OTCPK:HBIA)</v>
          </cell>
          <cell r="C3967" t="str">
            <v>United States</v>
          </cell>
        </row>
        <row r="3968">
          <cell r="A3968" t="str">
            <v>Banks (Regional)</v>
          </cell>
          <cell r="B3968" t="str">
            <v>The Bancorp, Inc. (NasdaqGS:TBBK)</v>
          </cell>
          <cell r="C3968" t="str">
            <v>United States</v>
          </cell>
        </row>
        <row r="3969">
          <cell r="A3969" t="str">
            <v>Banks (Regional)</v>
          </cell>
          <cell r="B3969" t="str">
            <v>Southeastern Bank Financial Corporation (OTCPK:SBFC)</v>
          </cell>
          <cell r="C3969" t="str">
            <v>United States</v>
          </cell>
        </row>
        <row r="3970">
          <cell r="A3970" t="str">
            <v>Banks (Regional)</v>
          </cell>
          <cell r="B3970" t="str">
            <v>Enterprise Bancorp, Inc. (NasdaqGS:EBTC)</v>
          </cell>
          <cell r="C3970" t="str">
            <v>United States</v>
          </cell>
        </row>
        <row r="3971">
          <cell r="A3971" t="str">
            <v>Banks (Regional)</v>
          </cell>
          <cell r="B3971" t="str">
            <v>MidWestOne Financial Group, Inc. (NasdaqGS:MOFG)</v>
          </cell>
          <cell r="C3971" t="str">
            <v>United States</v>
          </cell>
        </row>
        <row r="3972">
          <cell r="A3972" t="str">
            <v>Banks (Regional)</v>
          </cell>
          <cell r="B3972" t="str">
            <v>Bank of Marin Bancorp (NasdaqCM:BMRC)</v>
          </cell>
          <cell r="C3972" t="str">
            <v>United States</v>
          </cell>
        </row>
        <row r="3973">
          <cell r="A3973" t="str">
            <v>Banks (Regional)</v>
          </cell>
          <cell r="B3973" t="str">
            <v>First Mid-Illinois Bancshares, Inc. (NasdaqGM:FMBH)</v>
          </cell>
          <cell r="C3973" t="str">
            <v>United States</v>
          </cell>
        </row>
        <row r="3974">
          <cell r="A3974" t="str">
            <v>Banks (Regional)</v>
          </cell>
          <cell r="B3974" t="str">
            <v>Heritage Oaks Bancorp (NasdaqCM:HEOP)</v>
          </cell>
          <cell r="C3974" t="str">
            <v>United States</v>
          </cell>
        </row>
        <row r="3975">
          <cell r="A3975" t="str">
            <v>Banks (Regional)</v>
          </cell>
          <cell r="B3975" t="str">
            <v>Nicolet Bankshares, Inc. (NasdaqCM:NCBS)</v>
          </cell>
          <cell r="C3975" t="str">
            <v>United States</v>
          </cell>
        </row>
        <row r="3976">
          <cell r="A3976" t="str">
            <v>Banks (Regional)</v>
          </cell>
          <cell r="B3976" t="str">
            <v>National Commerce Corporation (NasdaqGS:NCOM)</v>
          </cell>
          <cell r="C3976" t="str">
            <v>United States</v>
          </cell>
        </row>
        <row r="3977">
          <cell r="A3977" t="str">
            <v>Banks (Regional)</v>
          </cell>
          <cell r="B3977" t="str">
            <v>Veritex Holdings, Inc. (NasdaqGM:VBTX)</v>
          </cell>
          <cell r="C3977" t="str">
            <v>United States</v>
          </cell>
        </row>
        <row r="3978">
          <cell r="A3978" t="str">
            <v>Banks (Regional)</v>
          </cell>
          <cell r="B3978" t="str">
            <v>Burke &amp; Herbert Bank &amp; Trust Company (OTCPK:BHRB)</v>
          </cell>
          <cell r="C3978" t="str">
            <v>United States</v>
          </cell>
        </row>
        <row r="3979">
          <cell r="A3979" t="str">
            <v>Banks (Regional)</v>
          </cell>
          <cell r="B3979" t="str">
            <v>West Bancorporation, Inc. (NasdaqGS:WTBA)</v>
          </cell>
          <cell r="C3979" t="str">
            <v>United States</v>
          </cell>
        </row>
        <row r="3980">
          <cell r="A3980" t="str">
            <v>Banks (Regional)</v>
          </cell>
          <cell r="B3980" t="str">
            <v>CNB Financial Corporation (NasdaqGS:CCNE)</v>
          </cell>
          <cell r="C3980" t="str">
            <v>United States</v>
          </cell>
        </row>
        <row r="3981">
          <cell r="A3981" t="str">
            <v>Banks (Regional)</v>
          </cell>
          <cell r="B3981" t="str">
            <v>Carolina Financial Corporation (NasdaqCM:CARO)</v>
          </cell>
          <cell r="C3981" t="str">
            <v>United States</v>
          </cell>
        </row>
        <row r="3982">
          <cell r="A3982" t="str">
            <v>Banks (Regional)</v>
          </cell>
          <cell r="B3982" t="str">
            <v>Dacotah Banks, Inc. (OTCPK:DBIN)</v>
          </cell>
          <cell r="C3982" t="str">
            <v>United States</v>
          </cell>
        </row>
        <row r="3983">
          <cell r="A3983" t="str">
            <v>Banks (Regional)</v>
          </cell>
          <cell r="B3983" t="str">
            <v>Farmers National Banc Corp. (NasdaqCM:FMNB)</v>
          </cell>
          <cell r="C3983" t="str">
            <v>United States</v>
          </cell>
        </row>
        <row r="3984">
          <cell r="A3984" t="str">
            <v>Banks (Regional)</v>
          </cell>
          <cell r="B3984" t="str">
            <v>Merchants Bancshares, Inc. (NasdaqGS:MBVT)</v>
          </cell>
          <cell r="C3984" t="str">
            <v>United States</v>
          </cell>
        </row>
        <row r="3985">
          <cell r="A3985" t="str">
            <v>Banks (Regional)</v>
          </cell>
          <cell r="B3985" t="str">
            <v>WashingtonFirst Bankshares, Inc. (NasdaqCM:WFBI)</v>
          </cell>
          <cell r="C3985" t="str">
            <v>United States</v>
          </cell>
        </row>
        <row r="3986">
          <cell r="A3986" t="str">
            <v>Banks (Regional)</v>
          </cell>
          <cell r="B3986" t="str">
            <v>Sierra Bancorp (NasdaqGS:BSRR)</v>
          </cell>
          <cell r="C3986" t="str">
            <v>United States</v>
          </cell>
        </row>
        <row r="3987">
          <cell r="A3987" t="str">
            <v>Banks (Regional)</v>
          </cell>
          <cell r="B3987" t="str">
            <v>Peoples Financial Services Corp. (NasdaqGS:PFIS)</v>
          </cell>
          <cell r="C3987" t="str">
            <v>United States</v>
          </cell>
        </row>
        <row r="3988">
          <cell r="A3988" t="str">
            <v>Banks (Regional)</v>
          </cell>
          <cell r="B3988" t="str">
            <v>First Connecticut Bancorp, Inc. (NasdaqGS:FBNK)</v>
          </cell>
          <cell r="C3988" t="str">
            <v>United States</v>
          </cell>
        </row>
        <row r="3989">
          <cell r="A3989" t="str">
            <v>Banks (Regional)</v>
          </cell>
          <cell r="B3989" t="str">
            <v>The First Bancorp, Inc. (NasdaqGS:FNLC)</v>
          </cell>
          <cell r="C3989" t="str">
            <v>United States</v>
          </cell>
        </row>
        <row r="3990">
          <cell r="A3990" t="str">
            <v>Banks (Regional)</v>
          </cell>
          <cell r="B3990" t="str">
            <v>Macatawa Bank Corporation (NasdaqGS:MCBC)</v>
          </cell>
          <cell r="C3990" t="str">
            <v>United States</v>
          </cell>
        </row>
        <row r="3991">
          <cell r="A3991" t="str">
            <v>Banks (Regional)</v>
          </cell>
          <cell r="B3991" t="str">
            <v>Equity Bancshares, Inc. (NasdaqGS:EQBK)</v>
          </cell>
          <cell r="C3991" t="str">
            <v>United States</v>
          </cell>
        </row>
        <row r="3992">
          <cell r="A3992" t="str">
            <v>Banks (Regional)</v>
          </cell>
          <cell r="B3992" t="str">
            <v>Carter Bank &amp; Trust (OTCPK:CARE)</v>
          </cell>
          <cell r="C3992" t="str">
            <v>United States</v>
          </cell>
        </row>
        <row r="3993">
          <cell r="A3993" t="str">
            <v>Banks (Regional)</v>
          </cell>
          <cell r="B3993" t="str">
            <v>Capital City Bank Group, Inc. (NasdaqGS:CCBG)</v>
          </cell>
          <cell r="C3993" t="str">
            <v>United States</v>
          </cell>
        </row>
        <row r="3994">
          <cell r="A3994" t="str">
            <v>Banks (Regional)</v>
          </cell>
          <cell r="B3994" t="str">
            <v>Century Bancorp, Inc. (NasdaqGS:CNBK.A)</v>
          </cell>
          <cell r="C3994" t="str">
            <v>United States</v>
          </cell>
        </row>
        <row r="3995">
          <cell r="A3995" t="str">
            <v>Banks (Regional)</v>
          </cell>
          <cell r="B3995" t="str">
            <v>Old Second Bancorp, Inc. (NasdaqGS:OSBC)</v>
          </cell>
          <cell r="C3995" t="str">
            <v>United States</v>
          </cell>
        </row>
        <row r="3996">
          <cell r="A3996" t="str">
            <v>Banks (Regional)</v>
          </cell>
          <cell r="B3996" t="str">
            <v>Citizens &amp; Northern Corporation (NasdaqCM:CZNC)</v>
          </cell>
          <cell r="C3996" t="str">
            <v>United States</v>
          </cell>
        </row>
        <row r="3997">
          <cell r="A3997" t="str">
            <v>Banks (Regional)</v>
          </cell>
          <cell r="B3997" t="str">
            <v>Farmers Capital Bank Corporation (NasdaqGS:FFKT)</v>
          </cell>
          <cell r="C3997" t="str">
            <v>United States</v>
          </cell>
        </row>
        <row r="3998">
          <cell r="A3998" t="str">
            <v>Banks (Regional)</v>
          </cell>
          <cell r="B3998" t="str">
            <v>Ames National Corporation (NasdaqCM:ATLO)</v>
          </cell>
          <cell r="C3998" t="str">
            <v>United States</v>
          </cell>
        </row>
        <row r="3999">
          <cell r="A3999" t="str">
            <v>Banks (Regional)</v>
          </cell>
          <cell r="B3999" t="str">
            <v>National Bankshares, Inc. (NasdaqCM:NKSH)</v>
          </cell>
          <cell r="C3999" t="str">
            <v>United States</v>
          </cell>
        </row>
        <row r="4000">
          <cell r="A4000" t="str">
            <v>Banks (Regional)</v>
          </cell>
          <cell r="B4000" t="str">
            <v>American National Bankshares Inc. (NasdaqGS:AMNB)</v>
          </cell>
          <cell r="C4000" t="str">
            <v>United States</v>
          </cell>
        </row>
        <row r="4001">
          <cell r="A4001" t="str">
            <v>Banks (Regional)</v>
          </cell>
          <cell r="B4001" t="str">
            <v>Summit Financial Group, Inc. (NasdaqCM:SMMF)</v>
          </cell>
          <cell r="C4001" t="str">
            <v>United States</v>
          </cell>
        </row>
        <row r="4002">
          <cell r="A4002" t="str">
            <v>Banks (Regional)</v>
          </cell>
          <cell r="B4002" t="str">
            <v>Access National Corporation (NasdaqGM:ANCX)</v>
          </cell>
          <cell r="C4002" t="str">
            <v>United States</v>
          </cell>
        </row>
        <row r="4003">
          <cell r="A4003" t="str">
            <v>Banks (Regional)</v>
          </cell>
          <cell r="B4003" t="str">
            <v>Bar Harbor Bankshares (AMEX:BHB)</v>
          </cell>
          <cell r="C4003" t="str">
            <v>United States</v>
          </cell>
        </row>
        <row r="4004">
          <cell r="A4004" t="str">
            <v>Banks (Regional)</v>
          </cell>
          <cell r="B4004" t="str">
            <v>Canandaigua National Corporation (OTCPK:CNND)</v>
          </cell>
          <cell r="C4004" t="str">
            <v>United States</v>
          </cell>
        </row>
        <row r="4005">
          <cell r="A4005" t="str">
            <v>Banks (Regional)</v>
          </cell>
          <cell r="B4005" t="str">
            <v>Old Line Bancshares, Inc. (NasdaqCM:OLBK)</v>
          </cell>
          <cell r="C4005" t="str">
            <v>United States</v>
          </cell>
        </row>
        <row r="4006">
          <cell r="A4006" t="str">
            <v>Banks (Regional)</v>
          </cell>
          <cell r="B4006" t="str">
            <v>MBT Financial Corp. (NasdaqGS:MBTF)</v>
          </cell>
          <cell r="C4006" t="str">
            <v>United States</v>
          </cell>
        </row>
        <row r="4007">
          <cell r="A4007" t="str">
            <v>Banks (Regional)</v>
          </cell>
          <cell r="B4007" t="str">
            <v>Middleburg Financial Corporation (NasdaqCM:MBRG)</v>
          </cell>
          <cell r="C4007" t="str">
            <v>United States</v>
          </cell>
        </row>
        <row r="4008">
          <cell r="A4008" t="str">
            <v>Banks (Regional)</v>
          </cell>
          <cell r="B4008" t="str">
            <v>Capstar Financial Holdings, Inc. (NasdaqGS:CSTR)</v>
          </cell>
          <cell r="C4008" t="str">
            <v>United States</v>
          </cell>
        </row>
        <row r="4009">
          <cell r="A4009" t="str">
            <v>Banks (Regional)</v>
          </cell>
          <cell r="B4009" t="str">
            <v>Mutualfirst Financial, Inc. (NasdaqGM:MFSF)</v>
          </cell>
          <cell r="C4009" t="str">
            <v>United States</v>
          </cell>
        </row>
        <row r="4010">
          <cell r="A4010" t="str">
            <v>Banks (Regional)</v>
          </cell>
          <cell r="B4010" t="str">
            <v>Central Valley Community Bancorp (NasdaqCM:CVCY)</v>
          </cell>
          <cell r="C4010" t="str">
            <v>United States</v>
          </cell>
        </row>
        <row r="4011">
          <cell r="A4011" t="str">
            <v>Banks (Regional)</v>
          </cell>
          <cell r="B4011" t="str">
            <v>Bankwell Financial Group, Inc. (NasdaqGM:BWFG)</v>
          </cell>
          <cell r="C4011" t="str">
            <v>United States</v>
          </cell>
        </row>
        <row r="4012">
          <cell r="A4012" t="str">
            <v>Banks (Regional)</v>
          </cell>
          <cell r="B4012" t="str">
            <v>Codorus Valley Bancorp, Inc. (NasdaqGM:CVLY)</v>
          </cell>
          <cell r="C4012" t="str">
            <v>United States</v>
          </cell>
        </row>
        <row r="4013">
          <cell r="A4013" t="str">
            <v>Banks (Regional)</v>
          </cell>
          <cell r="B4013" t="str">
            <v>Penns Woods Bancorp, Inc. (NasdaqGS:PWOD)</v>
          </cell>
          <cell r="C4013" t="str">
            <v>United States</v>
          </cell>
        </row>
        <row r="4014">
          <cell r="A4014" t="str">
            <v>Banks (Regional)</v>
          </cell>
          <cell r="B4014" t="str">
            <v>Paragon Commercial Corporation (NasdaqCM:PBNC)</v>
          </cell>
          <cell r="C4014" t="str">
            <v>United States</v>
          </cell>
        </row>
        <row r="4015">
          <cell r="A4015" t="str">
            <v>Banks (Regional)</v>
          </cell>
          <cell r="B4015" t="str">
            <v>LCNB Corp. (NasdaqCM:LCNB)</v>
          </cell>
          <cell r="C4015" t="str">
            <v>United States</v>
          </cell>
        </row>
        <row r="4016">
          <cell r="A4016" t="str">
            <v>Banks (Regional)</v>
          </cell>
          <cell r="B4016" t="str">
            <v>Cambridge Bancorp (OTCPK:CATC)</v>
          </cell>
          <cell r="C4016" t="str">
            <v>United States</v>
          </cell>
        </row>
        <row r="4017">
          <cell r="A4017" t="str">
            <v>Banks (Regional)</v>
          </cell>
          <cell r="B4017" t="str">
            <v>Alerus Financial Corporation (OTCPK:ALRS)</v>
          </cell>
          <cell r="C4017" t="str">
            <v>United States</v>
          </cell>
        </row>
        <row r="4018">
          <cell r="A4018" t="str">
            <v>Banks (Regional)</v>
          </cell>
          <cell r="B4018" t="str">
            <v>Southern First Bancshares, Inc. (NasdaqGM:SFST)</v>
          </cell>
          <cell r="C4018" t="str">
            <v>United States</v>
          </cell>
        </row>
        <row r="4019">
          <cell r="A4019" t="str">
            <v>Banks (Regional)</v>
          </cell>
          <cell r="B4019" t="str">
            <v>Southern BancShares (N.C.), Inc. (OTCPK:SBNC)</v>
          </cell>
          <cell r="C4019" t="str">
            <v>United States</v>
          </cell>
        </row>
        <row r="4020">
          <cell r="A4020" t="str">
            <v>Banks (Regional)</v>
          </cell>
          <cell r="B4020" t="str">
            <v>Bank First National Corporation (OTCPK:BFNC)</v>
          </cell>
          <cell r="C4020" t="str">
            <v>United States</v>
          </cell>
        </row>
        <row r="4021">
          <cell r="A4021" t="str">
            <v>Banks (Regional)</v>
          </cell>
          <cell r="B4021" t="str">
            <v>Isabella Bank Corporation (OTCPK:ISBA)</v>
          </cell>
          <cell r="C4021" t="str">
            <v>United States</v>
          </cell>
        </row>
        <row r="4022">
          <cell r="A4022" t="str">
            <v>Banks (Regional)</v>
          </cell>
          <cell r="B4022" t="str">
            <v>Northrim BanCorp, Inc. (NasdaqGS:NRIM)</v>
          </cell>
          <cell r="C4022" t="str">
            <v>United States</v>
          </cell>
        </row>
        <row r="4023">
          <cell r="A4023" t="str">
            <v>Banks (Regional)</v>
          </cell>
          <cell r="B4023" t="str">
            <v>First Financial Northwest, Inc. (NasdaqGS:FFNW)</v>
          </cell>
          <cell r="C4023" t="str">
            <v>United States</v>
          </cell>
        </row>
        <row r="4024">
          <cell r="A4024" t="str">
            <v>Banks (Regional)</v>
          </cell>
          <cell r="B4024" t="str">
            <v>Exchange Bank (Santa Rosa, CA) (OTCPK:EXSR)</v>
          </cell>
          <cell r="C4024" t="str">
            <v>United States</v>
          </cell>
        </row>
        <row r="4025">
          <cell r="A4025" t="str">
            <v>Banks (Regional)</v>
          </cell>
          <cell r="B4025" t="str">
            <v>Premier Financial Bancorp, Inc. (NasdaqGM:PFBI)</v>
          </cell>
          <cell r="C4025" t="str">
            <v>United States</v>
          </cell>
        </row>
        <row r="4026">
          <cell r="A4026" t="str">
            <v>Banks (Regional)</v>
          </cell>
          <cell r="B4026" t="str">
            <v>John Marshall Bank (OTCPK:JMSB)</v>
          </cell>
          <cell r="C4026" t="str">
            <v>United States</v>
          </cell>
        </row>
        <row r="4027">
          <cell r="A4027" t="str">
            <v>Banks (Regional)</v>
          </cell>
          <cell r="B4027" t="str">
            <v>West Suburban Bancorp, Inc. (OTCPK:WNRP)</v>
          </cell>
          <cell r="C4027" t="str">
            <v>United States</v>
          </cell>
        </row>
        <row r="4028">
          <cell r="A4028" t="str">
            <v>Banks (Regional)</v>
          </cell>
          <cell r="B4028" t="str">
            <v>First Internet Bancorp (NasdaqGS:INBK)</v>
          </cell>
          <cell r="C4028" t="str">
            <v>United States</v>
          </cell>
        </row>
        <row r="4029">
          <cell r="A4029" t="str">
            <v>Banks (Regional)</v>
          </cell>
          <cell r="B4029" t="str">
            <v>First Business Financial Services, Inc. (NasdaqGS:FBIZ)</v>
          </cell>
          <cell r="C4029" t="str">
            <v>United States</v>
          </cell>
        </row>
        <row r="4030">
          <cell r="A4030" t="str">
            <v>Banks (Regional)</v>
          </cell>
          <cell r="B4030" t="str">
            <v>Security National Corporation (OTCPK:SNLC)</v>
          </cell>
          <cell r="C4030" t="str">
            <v>United States</v>
          </cell>
        </row>
        <row r="4031">
          <cell r="A4031" t="str">
            <v>Banks (Regional)</v>
          </cell>
          <cell r="B4031" t="str">
            <v>Union Bankshares, Inc. (NasdaqGM:UNB)</v>
          </cell>
          <cell r="C4031" t="str">
            <v>United States</v>
          </cell>
        </row>
        <row r="4032">
          <cell r="A4032" t="str">
            <v>Banks (Regional)</v>
          </cell>
          <cell r="B4032" t="str">
            <v>First Northwest Bancorp (NasdaqGM:FNWB)</v>
          </cell>
          <cell r="C4032" t="str">
            <v>United States</v>
          </cell>
        </row>
        <row r="4033">
          <cell r="A4033" t="str">
            <v>Banks (Regional)</v>
          </cell>
          <cell r="B4033" t="str">
            <v>First Community Financial Partners, Inc. (NasdaqCM:FCFP)</v>
          </cell>
          <cell r="C4033" t="str">
            <v>United States</v>
          </cell>
        </row>
        <row r="4034">
          <cell r="A4034" t="str">
            <v>Banks (Regional)</v>
          </cell>
          <cell r="B4034" t="str">
            <v>Southern National Bancorp of Virginia, Inc. (NasdaqGM:SONA)</v>
          </cell>
          <cell r="C4034" t="str">
            <v>United States</v>
          </cell>
        </row>
        <row r="4035">
          <cell r="A4035" t="str">
            <v>Banks (Regional)</v>
          </cell>
          <cell r="B4035" t="str">
            <v>Thomasville Bancshares Inc. (OTCPK:THVB)</v>
          </cell>
          <cell r="C4035" t="str">
            <v>United States</v>
          </cell>
        </row>
        <row r="4036">
          <cell r="A4036" t="str">
            <v>Banks (Regional)</v>
          </cell>
          <cell r="B4036" t="str">
            <v>Shore Bancshares, Inc. (NasdaqGS:SHBI)</v>
          </cell>
          <cell r="C4036" t="str">
            <v>United States</v>
          </cell>
        </row>
        <row r="4037">
          <cell r="A4037" t="str">
            <v>Banks (Regional)</v>
          </cell>
          <cell r="B4037" t="str">
            <v>Cashmere Valley Bank (OTCPK:CSHX)</v>
          </cell>
          <cell r="C4037" t="str">
            <v>United States</v>
          </cell>
        </row>
        <row r="4038">
          <cell r="A4038" t="str">
            <v>Banks (Regional)</v>
          </cell>
          <cell r="B4038" t="str">
            <v>ACNB Corporation (NasdaqCM:ACNB)</v>
          </cell>
          <cell r="C4038" t="str">
            <v>United States</v>
          </cell>
        </row>
        <row r="4039">
          <cell r="A4039" t="str">
            <v>Banks (Regional)</v>
          </cell>
          <cell r="B4039" t="str">
            <v>North Dallas Bank &amp; Trust Co. (OTCBB:NODB)</v>
          </cell>
          <cell r="C4039" t="str">
            <v>United States</v>
          </cell>
        </row>
        <row r="4040">
          <cell r="A4040" t="str">
            <v>Banks (Regional)</v>
          </cell>
          <cell r="B4040" t="str">
            <v>Orrstown Financial Services, Inc. (NasdaqCM:ORRF)</v>
          </cell>
          <cell r="C4040" t="str">
            <v>United States</v>
          </cell>
        </row>
        <row r="4041">
          <cell r="A4041" t="str">
            <v>Banks (Regional)</v>
          </cell>
          <cell r="B4041" t="str">
            <v>First Guaranty Bancshares, Inc. (NasdaqGM:FGBI)</v>
          </cell>
          <cell r="C4041" t="str">
            <v>United States</v>
          </cell>
        </row>
        <row r="4042">
          <cell r="A4042" t="str">
            <v>Banks (Regional)</v>
          </cell>
          <cell r="B4042" t="str">
            <v>STAR Financial Group, Inc. (OTCPK:SFIG.A)</v>
          </cell>
          <cell r="C4042" t="str">
            <v>United States</v>
          </cell>
        </row>
        <row r="4043">
          <cell r="A4043" t="str">
            <v>Banks (Regional)</v>
          </cell>
          <cell r="B4043" t="str">
            <v>Citizens Financial Services, Inc. (OTCBB:CZFS)</v>
          </cell>
          <cell r="C4043" t="str">
            <v>United States</v>
          </cell>
        </row>
        <row r="4044">
          <cell r="A4044" t="str">
            <v>Banks (Regional)</v>
          </cell>
          <cell r="B4044" t="str">
            <v>County Bancorp, Inc. (NasdaqGM:ICBK)</v>
          </cell>
          <cell r="C4044" t="str">
            <v>United States</v>
          </cell>
        </row>
        <row r="4045">
          <cell r="A4045" t="str">
            <v>Banks (Regional)</v>
          </cell>
          <cell r="B4045" t="str">
            <v>C&amp;F Financial Corporation (NasdaqGS:CFFI)</v>
          </cell>
          <cell r="C4045" t="str">
            <v>United States</v>
          </cell>
        </row>
        <row r="4046">
          <cell r="A4046" t="str">
            <v>Banks (Regional)</v>
          </cell>
          <cell r="B4046" t="str">
            <v>Tri City Bankshares Corporation (OTCPK:TRCY)</v>
          </cell>
          <cell r="C4046" t="str">
            <v>United States</v>
          </cell>
        </row>
        <row r="4047">
          <cell r="A4047" t="str">
            <v>Banks (Regional)</v>
          </cell>
          <cell r="B4047" t="str">
            <v>Chemung Financial Corporation (NasdaqGS:CHMG)</v>
          </cell>
          <cell r="C4047" t="str">
            <v>United States</v>
          </cell>
        </row>
        <row r="4048">
          <cell r="A4048" t="str">
            <v>Banks (Regional)</v>
          </cell>
          <cell r="B4048" t="str">
            <v>Pacific Mercantile Bancorp (NasdaqGS:PMBC)</v>
          </cell>
          <cell r="C4048" t="str">
            <v>United States</v>
          </cell>
        </row>
        <row r="4049">
          <cell r="A4049" t="str">
            <v>Banks (Regional)</v>
          </cell>
          <cell r="B4049" t="str">
            <v>Commerce Union Bancshares, Inc. (NasdaqCM:CUBN)</v>
          </cell>
          <cell r="C4049" t="str">
            <v>United States</v>
          </cell>
        </row>
        <row r="4050">
          <cell r="A4050" t="str">
            <v>Banks (Regional)</v>
          </cell>
          <cell r="B4050" t="str">
            <v>California First National Bancorp (NasdaqGM:CFNB)</v>
          </cell>
          <cell r="C4050" t="str">
            <v>United States</v>
          </cell>
        </row>
        <row r="4051">
          <cell r="A4051" t="str">
            <v>Banks (Regional)</v>
          </cell>
          <cell r="B4051" t="str">
            <v>Farmers &amp; Merchants Bancorp, Inc. (OTCPK:FMAO)</v>
          </cell>
          <cell r="C4051" t="str">
            <v>United States</v>
          </cell>
        </row>
        <row r="4052">
          <cell r="A4052" t="str">
            <v>Banks (Regional)</v>
          </cell>
          <cell r="B4052" t="str">
            <v>Independent Alliance Banks, Inc. (OTCPK:IALB)</v>
          </cell>
          <cell r="C4052" t="str">
            <v>United States</v>
          </cell>
        </row>
        <row r="4053">
          <cell r="A4053" t="str">
            <v>Banks (Regional)</v>
          </cell>
          <cell r="B4053" t="str">
            <v>Civista Bancshares, Inc. (NasdaqCM:CIVB)</v>
          </cell>
          <cell r="C4053" t="str">
            <v>United States</v>
          </cell>
        </row>
        <row r="4054">
          <cell r="A4054" t="str">
            <v>Banks (Regional)</v>
          </cell>
          <cell r="B4054" t="str">
            <v>Community Bankers Trust Corporation (NasdaqCM:ESXB)</v>
          </cell>
          <cell r="C4054" t="str">
            <v>United States</v>
          </cell>
        </row>
        <row r="4055">
          <cell r="A4055" t="str">
            <v>Banks (Regional)</v>
          </cell>
          <cell r="B4055" t="str">
            <v>FNB Bancorp (OTCPK:FNBG)</v>
          </cell>
          <cell r="C4055" t="str">
            <v>United States</v>
          </cell>
        </row>
        <row r="4056">
          <cell r="A4056" t="str">
            <v>Banks (Regional)</v>
          </cell>
          <cell r="B4056" t="str">
            <v>Malaga Financial Corporation (OTCPK:MLGF)</v>
          </cell>
          <cell r="C4056" t="str">
            <v>United States</v>
          </cell>
        </row>
        <row r="4057">
          <cell r="A4057" t="str">
            <v>Banks (Regional)</v>
          </cell>
          <cell r="B4057" t="str">
            <v>MidSouth Bancorp, Inc. (NYSE:MSL)</v>
          </cell>
          <cell r="C4057" t="str">
            <v>United States</v>
          </cell>
        </row>
        <row r="4058">
          <cell r="A4058" t="str">
            <v>Banks (Regional)</v>
          </cell>
          <cell r="B4058" t="str">
            <v>Pacific City Financial Corporation (OTCPK:PFCF)</v>
          </cell>
          <cell r="C4058" t="str">
            <v>United States</v>
          </cell>
        </row>
        <row r="4059">
          <cell r="A4059" t="str">
            <v>Banks (Regional)</v>
          </cell>
          <cell r="B4059" t="str">
            <v>1st Constitution Bancorp (NasdaqGM:FCCY)</v>
          </cell>
          <cell r="C4059" t="str">
            <v>United States</v>
          </cell>
        </row>
        <row r="4060">
          <cell r="A4060" t="str">
            <v>Banks (Regional)</v>
          </cell>
          <cell r="B4060" t="str">
            <v>Merchants Financial Group, Inc. (OTCPK:MFGI)</v>
          </cell>
          <cell r="C4060" t="str">
            <v>United States</v>
          </cell>
        </row>
        <row r="4061">
          <cell r="A4061" t="str">
            <v>Banks (Regional)</v>
          </cell>
          <cell r="B4061" t="str">
            <v>Unity Bancorp Inc. (NasdaqGM:UNTY)</v>
          </cell>
          <cell r="C4061" t="str">
            <v>United States</v>
          </cell>
        </row>
        <row r="4062">
          <cell r="A4062" t="str">
            <v>Banks (Regional)</v>
          </cell>
          <cell r="B4062" t="str">
            <v>BCB Bancorp, Inc. (NasdaqGM:BCBP)</v>
          </cell>
          <cell r="C4062" t="str">
            <v>United States</v>
          </cell>
        </row>
        <row r="4063">
          <cell r="A4063" t="str">
            <v>Banks (Regional)</v>
          </cell>
          <cell r="B4063" t="str">
            <v>First NBC Bank Holding Company (NasdaqGS:FNBC)</v>
          </cell>
          <cell r="C4063" t="str">
            <v>United States</v>
          </cell>
        </row>
        <row r="4064">
          <cell r="A4064" t="str">
            <v>Banks (Regional)</v>
          </cell>
          <cell r="B4064" t="str">
            <v>The First Bancshares, Inc. (NasdaqGM:FBMS)</v>
          </cell>
          <cell r="C4064" t="str">
            <v>United States</v>
          </cell>
        </row>
        <row r="4065">
          <cell r="A4065" t="str">
            <v>Banks (Regional)</v>
          </cell>
          <cell r="B4065" t="str">
            <v>First Keystone Corporation (OTCBB:FKYS)</v>
          </cell>
          <cell r="C4065" t="str">
            <v>United States</v>
          </cell>
        </row>
        <row r="4066">
          <cell r="A4066" t="str">
            <v>Banks (Regional)</v>
          </cell>
          <cell r="B4066" t="str">
            <v>Centrue Financial Corporation (NasdaqCM:CFCB)</v>
          </cell>
          <cell r="C4066" t="str">
            <v>United States</v>
          </cell>
        </row>
        <row r="4067">
          <cell r="A4067" t="str">
            <v>Banks (Regional)</v>
          </cell>
          <cell r="B4067" t="str">
            <v>Parke Bancorp, Inc. (NasdaqCM:PKBK)</v>
          </cell>
          <cell r="C4067" t="str">
            <v>United States</v>
          </cell>
        </row>
        <row r="4068">
          <cell r="A4068" t="str">
            <v>Banks (Regional)</v>
          </cell>
          <cell r="B4068" t="str">
            <v>Sunshine Bancorp, Inc. (NasdaqCM:SBCP)</v>
          </cell>
          <cell r="C4068" t="str">
            <v>United States</v>
          </cell>
        </row>
        <row r="4069">
          <cell r="A4069" t="str">
            <v>Banks (Regional)</v>
          </cell>
          <cell r="B4069" t="str">
            <v>Norwood Financial Corp. (NasdaqGM:NWFL)</v>
          </cell>
          <cell r="C4069" t="str">
            <v>United States</v>
          </cell>
        </row>
        <row r="4070">
          <cell r="A4070" t="str">
            <v>Banks (Regional)</v>
          </cell>
          <cell r="B4070" t="str">
            <v>FVCBankcorp, Inc. (OTCPK:FVCB)</v>
          </cell>
          <cell r="C4070" t="str">
            <v>United States</v>
          </cell>
        </row>
        <row r="4071">
          <cell r="A4071" t="str">
            <v>Banks (Regional)</v>
          </cell>
          <cell r="B4071" t="str">
            <v>DCB Financial Corp (OTCBB:DCBF)</v>
          </cell>
          <cell r="C4071" t="str">
            <v>United States</v>
          </cell>
        </row>
        <row r="4072">
          <cell r="A4072" t="str">
            <v>Banks (Regional)</v>
          </cell>
          <cell r="B4072" t="str">
            <v>Peoples Bancorp of North Carolina, Inc. (NasdaqGM:PEBK)</v>
          </cell>
          <cell r="C4072" t="str">
            <v>United States</v>
          </cell>
        </row>
        <row r="4073">
          <cell r="A4073" t="str">
            <v>Banks (Regional)</v>
          </cell>
          <cell r="B4073" t="str">
            <v>First Farmers and Merchants Corporation (OTCPK:FFMH)</v>
          </cell>
          <cell r="C4073" t="str">
            <v>United States</v>
          </cell>
        </row>
        <row r="4074">
          <cell r="A4074" t="str">
            <v>Banks (Regional)</v>
          </cell>
          <cell r="B4074" t="str">
            <v>Evans Bancorp, Inc. (AMEX:EVBN)</v>
          </cell>
          <cell r="C4074" t="str">
            <v>United States</v>
          </cell>
        </row>
        <row r="4075">
          <cell r="A4075" t="str">
            <v>Banks (Regional)</v>
          </cell>
          <cell r="B4075" t="str">
            <v>Eastern Virginia Bankshares, Inc. (NasdaqGS:EVBS)</v>
          </cell>
          <cell r="C4075" t="str">
            <v>United States</v>
          </cell>
        </row>
        <row r="4076">
          <cell r="A4076" t="str">
            <v>Banks (Regional)</v>
          </cell>
          <cell r="B4076" t="str">
            <v>The Community Financial Corporation (NasdaqCM:TCFC)</v>
          </cell>
          <cell r="C4076" t="str">
            <v>United States</v>
          </cell>
        </row>
        <row r="4077">
          <cell r="A4077" t="str">
            <v>Banks (Regional)</v>
          </cell>
          <cell r="B4077" t="str">
            <v>Plaza Bancorp, Inc. (OTCPK:PLZZ)</v>
          </cell>
          <cell r="C4077" t="str">
            <v>United States</v>
          </cell>
        </row>
        <row r="4078">
          <cell r="A4078" t="str">
            <v>Banks (Regional)</v>
          </cell>
          <cell r="B4078" t="str">
            <v>Berkshire Bancorp Inc. (OTCPK:BERK)</v>
          </cell>
          <cell r="C4078" t="str">
            <v>United States</v>
          </cell>
        </row>
        <row r="4079">
          <cell r="A4079" t="str">
            <v>Banks (Regional)</v>
          </cell>
          <cell r="B4079" t="str">
            <v>Investar Holding Corporation (NasdaqGM:ISTR)</v>
          </cell>
          <cell r="C4079" t="str">
            <v>United States</v>
          </cell>
        </row>
        <row r="4080">
          <cell r="A4080" t="str">
            <v>Banks (Regional)</v>
          </cell>
          <cell r="B4080" t="str">
            <v>Carolina Bank Holdings, Inc. (NasdaqGM:CLBH)</v>
          </cell>
          <cell r="C4080" t="str">
            <v>United States</v>
          </cell>
        </row>
        <row r="4081">
          <cell r="A4081" t="str">
            <v>Banks (Regional)</v>
          </cell>
          <cell r="B4081" t="str">
            <v>United Security Bancshares (NasdaqGS:UBFO)</v>
          </cell>
          <cell r="C4081" t="str">
            <v>United States</v>
          </cell>
        </row>
        <row r="4082">
          <cell r="A4082" t="str">
            <v>Banks (Regional)</v>
          </cell>
          <cell r="B4082" t="str">
            <v>MVB Financial Corp. (OTCPK:MVBF)</v>
          </cell>
          <cell r="C4082" t="str">
            <v>United States</v>
          </cell>
        </row>
        <row r="4083">
          <cell r="A4083" t="str">
            <v>Banks (Regional)</v>
          </cell>
          <cell r="B4083" t="str">
            <v>Bank of Commerce Holdings (NasdaqGM:BOCH)</v>
          </cell>
          <cell r="C4083" t="str">
            <v>United States</v>
          </cell>
        </row>
        <row r="4084">
          <cell r="A4084" t="str">
            <v>Banks (Regional)</v>
          </cell>
          <cell r="B4084" t="str">
            <v>Ohio Valley Banc Corp. (NasdaqGM:OVBC)</v>
          </cell>
          <cell r="C4084" t="str">
            <v>United States</v>
          </cell>
        </row>
        <row r="4085">
          <cell r="A4085" t="str">
            <v>Banks (Regional)</v>
          </cell>
          <cell r="B4085" t="str">
            <v>Citizens Holding Company (NasdaqGM:CIZN)</v>
          </cell>
          <cell r="C4085" t="str">
            <v>United States</v>
          </cell>
        </row>
        <row r="4086">
          <cell r="A4086" t="str">
            <v>Banks (Regional)</v>
          </cell>
          <cell r="B4086" t="str">
            <v>Royal Bancshares of Pennsylvania, Inc. (NasdaqGM:RBPA.A)</v>
          </cell>
          <cell r="C4086" t="str">
            <v>United States</v>
          </cell>
        </row>
        <row r="4087">
          <cell r="A4087" t="str">
            <v>Banks (Regional)</v>
          </cell>
          <cell r="B4087" t="str">
            <v>Old Point Financial Corporation (NasdaqCM:OPOF)</v>
          </cell>
          <cell r="C4087" t="str">
            <v>United States</v>
          </cell>
        </row>
        <row r="4088">
          <cell r="A4088" t="str">
            <v>Banks (Regional)</v>
          </cell>
          <cell r="B4088" t="str">
            <v>Honat Bancorp, Inc. (OTCPK:HONT)</v>
          </cell>
          <cell r="C4088" t="str">
            <v>United States</v>
          </cell>
        </row>
        <row r="4089">
          <cell r="A4089" t="str">
            <v>Banks (Regional)</v>
          </cell>
          <cell r="B4089" t="str">
            <v>Franklin Financial Services Corporation (OTCPK:FRAF)</v>
          </cell>
          <cell r="C4089" t="str">
            <v>United States</v>
          </cell>
        </row>
        <row r="4090">
          <cell r="A4090" t="str">
            <v>Banks (Regional)</v>
          </cell>
          <cell r="B4090" t="str">
            <v>QNB Corp. (OTCPK:QNBC)</v>
          </cell>
          <cell r="C4090" t="str">
            <v>United States</v>
          </cell>
        </row>
        <row r="4091">
          <cell r="A4091" t="str">
            <v>Banks (Regional)</v>
          </cell>
          <cell r="B4091" t="str">
            <v>First Community Corporation (NasdaqCM:FCCO)</v>
          </cell>
          <cell r="C4091" t="str">
            <v>United States</v>
          </cell>
        </row>
        <row r="4092">
          <cell r="A4092" t="str">
            <v>Banks (Regional)</v>
          </cell>
          <cell r="B4092" t="str">
            <v>DNB Financial Corporation (NasdaqCM:DNBF)</v>
          </cell>
          <cell r="C4092" t="str">
            <v>United States</v>
          </cell>
        </row>
        <row r="4093">
          <cell r="A4093" t="str">
            <v>Banks (Regional)</v>
          </cell>
          <cell r="B4093" t="str">
            <v>Two River Bancorp (NasdaqGM:TRCB)</v>
          </cell>
          <cell r="C4093" t="str">
            <v>United States</v>
          </cell>
        </row>
        <row r="4094">
          <cell r="A4094" t="str">
            <v>Banks (Regional)</v>
          </cell>
          <cell r="B4094" t="str">
            <v>First Choice Bank (Cerritos, CA) (OTCPK:FCBK)</v>
          </cell>
          <cell r="C4094" t="str">
            <v>United States</v>
          </cell>
        </row>
        <row r="4095">
          <cell r="A4095" t="str">
            <v>Banks (Regional)</v>
          </cell>
          <cell r="B4095" t="str">
            <v>Century Financial Corporation (OTCPK:CYFL)</v>
          </cell>
          <cell r="C4095" t="str">
            <v>United States</v>
          </cell>
        </row>
        <row r="4096">
          <cell r="A4096" t="str">
            <v>Banks (Regional)</v>
          </cell>
          <cell r="B4096" t="str">
            <v>Northeast Bancorp (NasdaqGM:NBN)</v>
          </cell>
          <cell r="C4096" t="str">
            <v>United States</v>
          </cell>
        </row>
        <row r="4097">
          <cell r="A4097" t="str">
            <v>Banks (Regional)</v>
          </cell>
          <cell r="B4097" t="str">
            <v>Commonwealth Business Bank (OTCPK:CWBB)</v>
          </cell>
          <cell r="C4097" t="str">
            <v>United States</v>
          </cell>
        </row>
        <row r="4098">
          <cell r="A4098" t="str">
            <v>Banks (Regional)</v>
          </cell>
          <cell r="B4098" t="str">
            <v>Foresight Financial Group, Inc. (OTCPK:FGFH)</v>
          </cell>
          <cell r="C4098" t="str">
            <v>United States</v>
          </cell>
        </row>
        <row r="4099">
          <cell r="A4099" t="str">
            <v>Banks (Regional)</v>
          </cell>
          <cell r="B4099" t="str">
            <v>Select Bancorp, Inc. (NasdaqGM:SLCT)</v>
          </cell>
          <cell r="C4099" t="str">
            <v>United States</v>
          </cell>
        </row>
        <row r="4100">
          <cell r="A4100" t="str">
            <v>Banks (Regional)</v>
          </cell>
          <cell r="B4100" t="str">
            <v>Auburn National Bancorporation, Inc. (NasdaqGM:AUBN)</v>
          </cell>
          <cell r="C4100" t="str">
            <v>United States</v>
          </cell>
        </row>
        <row r="4101">
          <cell r="A4101" t="str">
            <v>Banks (Regional)</v>
          </cell>
          <cell r="B4101" t="str">
            <v>Bank of Utica (OTCPK:BKUT.K)</v>
          </cell>
          <cell r="C4101" t="str">
            <v>United States</v>
          </cell>
        </row>
        <row r="4102">
          <cell r="A4102" t="str">
            <v>Banks (Regional)</v>
          </cell>
          <cell r="B4102" t="str">
            <v>First South Bancorp, Inc. (NasdaqGS:FSBK)</v>
          </cell>
          <cell r="C4102" t="str">
            <v>United States</v>
          </cell>
        </row>
        <row r="4103">
          <cell r="A4103" t="str">
            <v>Banks (Regional)</v>
          </cell>
          <cell r="B4103" t="str">
            <v>Colony Bankcorp, Inc. (NasdaqGM:CBAN)</v>
          </cell>
          <cell r="C4103" t="str">
            <v>United States</v>
          </cell>
        </row>
        <row r="4104">
          <cell r="A4104" t="str">
            <v>Banks (Regional)</v>
          </cell>
          <cell r="B4104" t="str">
            <v>Somerset Trust Holding Company (OTCPK:SOME)</v>
          </cell>
          <cell r="C4104" t="str">
            <v>United States</v>
          </cell>
        </row>
        <row r="4105">
          <cell r="A4105" t="str">
            <v>Banks (Regional)</v>
          </cell>
          <cell r="B4105" t="str">
            <v>CNB Corp. (OTCPK:CNBW)</v>
          </cell>
          <cell r="C4105" t="str">
            <v>United States</v>
          </cell>
        </row>
        <row r="4106">
          <cell r="A4106" t="str">
            <v>Banks (Regional)</v>
          </cell>
          <cell r="B4106" t="str">
            <v>SmartFinancial, Inc. (NasdaqCM:SMBK)</v>
          </cell>
          <cell r="C4106" t="str">
            <v>United States</v>
          </cell>
        </row>
        <row r="4107">
          <cell r="A4107" t="str">
            <v>Banks (Regional)</v>
          </cell>
          <cell r="B4107" t="str">
            <v>Landmark Bancorp, Inc. (NasdaqGM:LARK)</v>
          </cell>
          <cell r="C4107" t="str">
            <v>United States</v>
          </cell>
        </row>
        <row r="4108">
          <cell r="A4108" t="str">
            <v>Banks (Regional)</v>
          </cell>
          <cell r="B4108" t="str">
            <v>Marquette National Corporation (OTCPK:MNAT)</v>
          </cell>
          <cell r="C4108" t="str">
            <v>United States</v>
          </cell>
        </row>
        <row r="4109">
          <cell r="A4109" t="str">
            <v>Banks (Regional)</v>
          </cell>
          <cell r="B4109" t="str">
            <v>Hamlin Bank &amp; Trust Co. (Smethport, PA) (OTCPK:HMLN)</v>
          </cell>
          <cell r="C4109" t="str">
            <v>United States</v>
          </cell>
        </row>
        <row r="4110">
          <cell r="A4110" t="str">
            <v>Banks (Regional)</v>
          </cell>
          <cell r="B4110" t="str">
            <v>Tri-County Financial Group, Inc. (OTCPK:TYFG)</v>
          </cell>
          <cell r="C4110" t="str">
            <v>United States</v>
          </cell>
        </row>
        <row r="4111">
          <cell r="A4111" t="str">
            <v>Banks (Regional)</v>
          </cell>
          <cell r="B4111" t="str">
            <v>Howard Bancorp, Inc. (NasdaqCM:HBMD)</v>
          </cell>
          <cell r="C4111" t="str">
            <v>United States</v>
          </cell>
        </row>
        <row r="4112">
          <cell r="A4112" t="str">
            <v>Banks (Regional)</v>
          </cell>
          <cell r="B4112" t="str">
            <v>CB Financial Services, Inc. (NasdaqGM:CBFV)</v>
          </cell>
          <cell r="C4112" t="str">
            <v>United States</v>
          </cell>
        </row>
        <row r="4113">
          <cell r="A4113" t="str">
            <v>Banks (Regional)</v>
          </cell>
          <cell r="B4113" t="str">
            <v>Croghan Bancshares, Inc. (OTCPK:CHBH)</v>
          </cell>
          <cell r="C4113" t="str">
            <v>United States</v>
          </cell>
        </row>
        <row r="4114">
          <cell r="A4114" t="str">
            <v>Banks (Regional)</v>
          </cell>
          <cell r="B4114" t="str">
            <v>Seacoast Commerce Banc Holdings (OTCPK:SCBH)</v>
          </cell>
          <cell r="C4114" t="str">
            <v>United States</v>
          </cell>
        </row>
        <row r="4115">
          <cell r="A4115" t="str">
            <v>Banks (Regional)</v>
          </cell>
          <cell r="B4115" t="str">
            <v>First Savings Financial Group, Inc. (NasdaqCM:FSFG)</v>
          </cell>
          <cell r="C4115" t="str">
            <v>United States</v>
          </cell>
        </row>
        <row r="4116">
          <cell r="A4116" t="str">
            <v>Banks (Regional)</v>
          </cell>
          <cell r="B4116" t="str">
            <v>Bank of South Carolina Corporation (NasdaqCM:BKSC)</v>
          </cell>
          <cell r="C4116" t="str">
            <v>United States</v>
          </cell>
        </row>
        <row r="4117">
          <cell r="A4117" t="str">
            <v>Banks (Regional)</v>
          </cell>
          <cell r="B4117" t="str">
            <v>Salisbury Bancorp, Inc. (NasdaqCM:SAL)</v>
          </cell>
          <cell r="C4117" t="str">
            <v>United States</v>
          </cell>
        </row>
        <row r="4118">
          <cell r="A4118" t="str">
            <v>Banks (Regional)</v>
          </cell>
          <cell r="B4118" t="str">
            <v>First Northern Community Bancorp (OTCPK:FNRN)</v>
          </cell>
          <cell r="C4118" t="str">
            <v>United States</v>
          </cell>
        </row>
        <row r="4119">
          <cell r="A4119" t="str">
            <v>Banks (Regional)</v>
          </cell>
          <cell r="B4119" t="str">
            <v>Pacific Financial Corporation (OTCPK:PFLC)</v>
          </cell>
          <cell r="C4119" t="str">
            <v>United States</v>
          </cell>
        </row>
        <row r="4120">
          <cell r="A4120" t="str">
            <v>Banks (Regional)</v>
          </cell>
          <cell r="B4120" t="str">
            <v>Heartland BancCorp (OTCPK:HLAN)</v>
          </cell>
          <cell r="C4120" t="str">
            <v>United States</v>
          </cell>
        </row>
        <row r="4121">
          <cell r="A4121" t="str">
            <v>Banks (Regional)</v>
          </cell>
          <cell r="B4121" t="str">
            <v>Oak Valley Bancorp (NasdaqCM:OVLY)</v>
          </cell>
          <cell r="C4121" t="str">
            <v>United States</v>
          </cell>
        </row>
        <row r="4122">
          <cell r="A4122" t="str">
            <v>Banks (Regional)</v>
          </cell>
          <cell r="B4122" t="str">
            <v>Mid Penn Bancorp, Inc. (NasdaqGM:MPB)</v>
          </cell>
          <cell r="C4122" t="str">
            <v>United States</v>
          </cell>
        </row>
        <row r="4123">
          <cell r="A4123" t="str">
            <v>Banks (Regional)</v>
          </cell>
          <cell r="B4123" t="str">
            <v>FNCB Bancorp, Inc. (OTCPK:FNCB)</v>
          </cell>
          <cell r="C4123" t="str">
            <v>United States</v>
          </cell>
        </row>
        <row r="4124">
          <cell r="A4124" t="str">
            <v>Banks (Regional)</v>
          </cell>
          <cell r="B4124" t="str">
            <v>FNCB Bancorp, Inc. (OTCPK:FNCB)</v>
          </cell>
          <cell r="C4124" t="str">
            <v>United States</v>
          </cell>
        </row>
        <row r="4125">
          <cell r="A4125" t="str">
            <v>Banks (Regional)</v>
          </cell>
          <cell r="B4125" t="str">
            <v>First United Corporation (NasdaqGS:FUNC)</v>
          </cell>
          <cell r="C4125" t="str">
            <v>United States</v>
          </cell>
        </row>
        <row r="4126">
          <cell r="A4126" t="str">
            <v>Banks (Regional)</v>
          </cell>
          <cell r="B4126" t="str">
            <v>American River Bankshares (NasdaqGS:AMRB)</v>
          </cell>
          <cell r="C4126" t="str">
            <v>United States</v>
          </cell>
        </row>
        <row r="4127">
          <cell r="A4127" t="str">
            <v>Banks (Regional)</v>
          </cell>
          <cell r="B4127" t="str">
            <v>Hawthorn Bancshares, Inc. (NasdaqGS:HWBK)</v>
          </cell>
          <cell r="C4127" t="str">
            <v>United States</v>
          </cell>
        </row>
        <row r="4128">
          <cell r="A4128" t="str">
            <v>Banks (Regional)</v>
          </cell>
          <cell r="B4128" t="str">
            <v>First Bank (NasdaqGM:FRBA)</v>
          </cell>
          <cell r="C4128" t="str">
            <v>United States</v>
          </cell>
        </row>
        <row r="4129">
          <cell r="A4129" t="str">
            <v>Banks (Regional)</v>
          </cell>
          <cell r="B4129" t="str">
            <v>ENB Financial Corp (OTCPK:ENBP)</v>
          </cell>
          <cell r="C4129" t="str">
            <v>United States</v>
          </cell>
        </row>
        <row r="4130">
          <cell r="A4130" t="str">
            <v>Banks (Regional)</v>
          </cell>
          <cell r="B4130" t="str">
            <v>Sussex Bancorp (NasdaqGM:SBBX)</v>
          </cell>
          <cell r="C4130" t="str">
            <v>United States</v>
          </cell>
        </row>
        <row r="4131">
          <cell r="A4131" t="str">
            <v>Banks (Regional)</v>
          </cell>
          <cell r="B4131" t="str">
            <v>Embassy Bancorp, Inc. (OTCPK:EMYB)</v>
          </cell>
          <cell r="C4131" t="str">
            <v>United States</v>
          </cell>
        </row>
        <row r="4132">
          <cell r="A4132" t="str">
            <v>Banks (Regional)</v>
          </cell>
          <cell r="B4132" t="str">
            <v>Kentucky Bancshares, Inc. (OTCPK:KTYB)</v>
          </cell>
          <cell r="C4132" t="str">
            <v>United States</v>
          </cell>
        </row>
        <row r="4133">
          <cell r="A4133" t="str">
            <v>Banks (Regional)</v>
          </cell>
          <cell r="B4133" t="str">
            <v>PSB Holdings, Inc. (OTCBB:PSBQ)</v>
          </cell>
          <cell r="C4133" t="str">
            <v>United States</v>
          </cell>
        </row>
        <row r="4134">
          <cell r="A4134" t="str">
            <v>Beverage (Alcoholic)</v>
          </cell>
          <cell r="B4134" t="str">
            <v>Treasury Wine Estates Limited (ASX:TWE)</v>
          </cell>
          <cell r="C4134" t="str">
            <v>Australia</v>
          </cell>
        </row>
        <row r="4135">
          <cell r="A4135" t="str">
            <v>Beverage (Alcoholic)</v>
          </cell>
          <cell r="B4135" t="str">
            <v>Molson Coors Canada Inc. (TSX:TPX.B)</v>
          </cell>
          <cell r="C4135" t="str">
            <v>Canada</v>
          </cell>
        </row>
        <row r="4136">
          <cell r="A4136" t="str">
            <v>Beverage (Alcoholic)</v>
          </cell>
          <cell r="B4136" t="str">
            <v>Australian Vintage Ltd (ASX:AVG)</v>
          </cell>
          <cell r="C4136" t="str">
            <v>Australia</v>
          </cell>
        </row>
        <row r="4137">
          <cell r="A4137" t="str">
            <v>Beverage (Alcoholic)</v>
          </cell>
          <cell r="B4137" t="str">
            <v>Brick Brewing Co. Limited (TSX:BRB)</v>
          </cell>
          <cell r="C4137" t="str">
            <v>Canada</v>
          </cell>
        </row>
        <row r="4138">
          <cell r="A4138" t="str">
            <v>Beverage (Alcoholic)</v>
          </cell>
          <cell r="B4138" t="str">
            <v>Foley Family Wines Limited (NZSE:FFW)</v>
          </cell>
          <cell r="C4138" t="str">
            <v>New Zealand</v>
          </cell>
        </row>
        <row r="4139">
          <cell r="A4139" t="str">
            <v>Beverage (Alcoholic)</v>
          </cell>
          <cell r="B4139" t="str">
            <v>Gage Roads Brewing Co Limited (ASX:GRB)</v>
          </cell>
          <cell r="C4139" t="str">
            <v>Australia</v>
          </cell>
        </row>
        <row r="4140">
          <cell r="A4140" t="str">
            <v>Beverage (Alcoholic)</v>
          </cell>
          <cell r="B4140" t="str">
            <v>Big Rock Brewery Inc. (TSX:BR)</v>
          </cell>
          <cell r="C4140" t="str">
            <v>Canada</v>
          </cell>
        </row>
        <row r="4141">
          <cell r="A4141" t="str">
            <v>Beverage (Alcoholic)</v>
          </cell>
          <cell r="B4141" t="str">
            <v>Moa Group Limited (NZSE:MOA)</v>
          </cell>
          <cell r="C4141" t="str">
            <v>New Zealand</v>
          </cell>
        </row>
        <row r="4142">
          <cell r="A4142" t="str">
            <v>Beverage (Alcoholic)</v>
          </cell>
          <cell r="B4142" t="str">
            <v>Diamond Estates Wines &amp; Spirits Inc. (TSXV:DWS)</v>
          </cell>
          <cell r="C4142" t="str">
            <v>Canada</v>
          </cell>
        </row>
        <row r="4143">
          <cell r="A4143" t="str">
            <v>Beverage (Alcoholic)</v>
          </cell>
          <cell r="B4143" t="str">
            <v>333D Limited (ASX:T3D)</v>
          </cell>
          <cell r="C4143" t="str">
            <v>Australia</v>
          </cell>
        </row>
        <row r="4144">
          <cell r="A4144" t="str">
            <v>Beverage (Alcoholic)</v>
          </cell>
          <cell r="B4144" t="str">
            <v>Russell Breweries Inc. (TSXV:RB.H)</v>
          </cell>
          <cell r="C4144" t="str">
            <v>Canada</v>
          </cell>
        </row>
        <row r="4145">
          <cell r="A4145" t="str">
            <v>Beverage (Alcoholic)</v>
          </cell>
          <cell r="B4145" t="str">
            <v>Corby Spirit and Wine Limited (TSX:CSW.A)</v>
          </cell>
          <cell r="C4145" t="str">
            <v>Canada</v>
          </cell>
        </row>
        <row r="4146">
          <cell r="A4146" t="str">
            <v>Beverage (Alcoholic)</v>
          </cell>
          <cell r="B4146" t="str">
            <v>Delegat Group Limited (NZSE:DGL)</v>
          </cell>
          <cell r="C4146" t="str">
            <v>New Zealand</v>
          </cell>
        </row>
        <row r="4147">
          <cell r="A4147" t="str">
            <v>Beverage (Alcoholic)</v>
          </cell>
          <cell r="B4147" t="str">
            <v>Andrew Peller Limited (TSX:ADW.A)</v>
          </cell>
          <cell r="C4147" t="str">
            <v>Canada</v>
          </cell>
        </row>
        <row r="4148">
          <cell r="A4148" t="str">
            <v>Beverage (Alcoholic)</v>
          </cell>
          <cell r="B4148" t="str">
            <v>Broo Limited (ASX:BEE)</v>
          </cell>
          <cell r="C4148" t="str">
            <v>Australia</v>
          </cell>
        </row>
        <row r="4149">
          <cell r="A4149" t="str">
            <v>Beverage (Alcoholic)</v>
          </cell>
          <cell r="B4149" t="str">
            <v>Anheuser-Busch InBev SA/NV (ENXTBR:ABI)</v>
          </cell>
          <cell r="C4149" t="str">
            <v>Belgium</v>
          </cell>
        </row>
        <row r="4150">
          <cell r="A4150" t="str">
            <v>Beverage (Alcoholic)</v>
          </cell>
          <cell r="B4150" t="str">
            <v>Diageo plc (LSE:DGE)</v>
          </cell>
          <cell r="C4150" t="str">
            <v>United Kingdom</v>
          </cell>
        </row>
        <row r="4151">
          <cell r="A4151" t="str">
            <v>Beverage (Alcoholic)</v>
          </cell>
          <cell r="B4151" t="str">
            <v>Heineken N.V. (ENXTAM:HEIA)</v>
          </cell>
          <cell r="C4151" t="str">
            <v>Netherlands</v>
          </cell>
        </row>
        <row r="4152">
          <cell r="A4152" t="str">
            <v>Beverage (Alcoholic)</v>
          </cell>
          <cell r="B4152" t="str">
            <v>Pernod-Ricard SA (ENXTPA:RI)</v>
          </cell>
          <cell r="C4152" t="str">
            <v>France</v>
          </cell>
        </row>
        <row r="4153">
          <cell r="A4153" t="str">
            <v>Beverage (Alcoholic)</v>
          </cell>
          <cell r="B4153" t="str">
            <v>Heineken Holding N.V. (ENXTAM:HEIO)</v>
          </cell>
          <cell r="C4153" t="str">
            <v>Netherlands</v>
          </cell>
        </row>
        <row r="4154">
          <cell r="A4154" t="str">
            <v>Beverage (Alcoholic)</v>
          </cell>
          <cell r="B4154" t="str">
            <v>Carlsberg A/S (CPSE:CARL B)</v>
          </cell>
          <cell r="C4154" t="str">
            <v>Denmark</v>
          </cell>
        </row>
        <row r="4155">
          <cell r="A4155" t="str">
            <v>Beverage (Alcoholic)</v>
          </cell>
          <cell r="B4155" t="str">
            <v>Davide Campari-Milano S.p.A. (BIT:CPR)</v>
          </cell>
          <cell r="C4155" t="str">
            <v>Italy</v>
          </cell>
        </row>
        <row r="4156">
          <cell r="A4156" t="str">
            <v>Beverage (Alcoholic)</v>
          </cell>
          <cell r="B4156" t="str">
            <v>Rémy Cointreau SA (ENXTPA:RCO)</v>
          </cell>
          <cell r="C4156" t="str">
            <v>France</v>
          </cell>
        </row>
        <row r="4157">
          <cell r="A4157" t="str">
            <v>Beverage (Alcoholic)</v>
          </cell>
          <cell r="B4157" t="str">
            <v>Anadolu Efes Biracilik ve Malt Sanayii Anonim Sirketi (IBSE:AEFES)</v>
          </cell>
          <cell r="C4157" t="str">
            <v>Turkey</v>
          </cell>
        </row>
        <row r="4158">
          <cell r="A4158" t="str">
            <v>Beverage (Alcoholic)</v>
          </cell>
          <cell r="B4158" t="str">
            <v>Royal Unibrew A/S (CPSE:RBREW)</v>
          </cell>
          <cell r="C4158" t="str">
            <v>Denmark</v>
          </cell>
        </row>
        <row r="4159">
          <cell r="A4159" t="str">
            <v>Beverage (Alcoholic)</v>
          </cell>
          <cell r="B4159" t="str">
            <v>C&amp;C Group plc (ISE:GCC)</v>
          </cell>
          <cell r="C4159" t="str">
            <v>Ireland</v>
          </cell>
        </row>
        <row r="4160">
          <cell r="A4160" t="str">
            <v>Beverage (Alcoholic)</v>
          </cell>
          <cell r="B4160" t="str">
            <v>Grupa Zywiec S.A. (WSE:ZWC)</v>
          </cell>
          <cell r="C4160" t="str">
            <v>Poland</v>
          </cell>
        </row>
        <row r="4161">
          <cell r="A4161" t="str">
            <v>Beverage (Alcoholic)</v>
          </cell>
          <cell r="B4161" t="str">
            <v>Türk Tuborg Bira ve Malt Sanayii A.S. (IBSE:TBORG)</v>
          </cell>
          <cell r="C4161" t="str">
            <v>Turkey</v>
          </cell>
        </row>
        <row r="4162">
          <cell r="A4162" t="str">
            <v>Beverage (Alcoholic)</v>
          </cell>
          <cell r="B4162" t="str">
            <v>Harboes Bryggeri A/S (CPSE:HARB B)</v>
          </cell>
          <cell r="C4162" t="str">
            <v>Denmark</v>
          </cell>
        </row>
        <row r="4163">
          <cell r="A4163" t="str">
            <v>Beverage (Alcoholic)</v>
          </cell>
          <cell r="B4163" t="str">
            <v>Berentzen-Gruppe AG (DB:BEZ)</v>
          </cell>
          <cell r="C4163" t="str">
            <v>Germany</v>
          </cell>
        </row>
        <row r="4164">
          <cell r="A4164" t="str">
            <v>Beverage (Alcoholic)</v>
          </cell>
          <cell r="B4164" t="str">
            <v>Italian Wine Brands S.p.A. (BIT:IWB)</v>
          </cell>
          <cell r="C4164" t="str">
            <v>Italy</v>
          </cell>
        </row>
        <row r="4165">
          <cell r="A4165" t="str">
            <v>Beverage (Alcoholic)</v>
          </cell>
          <cell r="B4165" t="str">
            <v>Allgäuer Brauhaus AG (BAYB:ALB)</v>
          </cell>
          <cell r="C4165" t="str">
            <v>Germany</v>
          </cell>
        </row>
        <row r="4166">
          <cell r="A4166" t="str">
            <v>Beverage (Alcoholic)</v>
          </cell>
          <cell r="B4166" t="str">
            <v>Schlumberger Aktiengesellschaft (WBAG:SLBS)</v>
          </cell>
          <cell r="C4166" t="str">
            <v>Austria</v>
          </cell>
        </row>
        <row r="4167">
          <cell r="A4167" t="str">
            <v>Beverage (Alcoholic)</v>
          </cell>
          <cell r="B4167" t="str">
            <v>Ambra S.A. (WSE:AMB)</v>
          </cell>
          <cell r="C4167" t="str">
            <v>Poland</v>
          </cell>
        </row>
        <row r="4168">
          <cell r="A4168" t="str">
            <v>Beverage (Alcoholic)</v>
          </cell>
          <cell r="B4168" t="str">
            <v>KEO plc (CSE:KEO)</v>
          </cell>
          <cell r="C4168" t="str">
            <v>Cyprus</v>
          </cell>
        </row>
        <row r="4169">
          <cell r="A4169" t="str">
            <v>Beverage (Alcoholic)</v>
          </cell>
          <cell r="B4169" t="str">
            <v>Bodegas Riojanas, S.A. (BME:RIO)</v>
          </cell>
          <cell r="C4169" t="str">
            <v>Spain</v>
          </cell>
        </row>
        <row r="4170">
          <cell r="A4170" t="str">
            <v>Beverage (Alcoholic)</v>
          </cell>
          <cell r="B4170" t="str">
            <v>ROK Stars PLC (BST:RKS)</v>
          </cell>
          <cell r="C4170" t="str">
            <v>United Kingdom</v>
          </cell>
        </row>
        <row r="4171">
          <cell r="A4171" t="str">
            <v>Beverage (Alcoholic)</v>
          </cell>
          <cell r="B4171" t="str">
            <v>Bodegas Bilbaínas, S.A. (BDM:BIL)</v>
          </cell>
          <cell r="C4171" t="str">
            <v>Spain</v>
          </cell>
        </row>
        <row r="4172">
          <cell r="A4172" t="str">
            <v>Beverage (Alcoholic)</v>
          </cell>
          <cell r="B4172" t="str">
            <v>Gurktaler AG (WBAG:GAGS)</v>
          </cell>
          <cell r="C4172" t="str">
            <v>Austria</v>
          </cell>
        </row>
        <row r="4173">
          <cell r="A4173" t="str">
            <v>Beverage (Alcoholic)</v>
          </cell>
          <cell r="B4173" t="str">
            <v>Gusbourne PLC (AIM:GUS)</v>
          </cell>
          <cell r="C4173" t="str">
            <v>United Kingdom</v>
          </cell>
        </row>
        <row r="4174">
          <cell r="A4174" t="str">
            <v>Beverage (Alcoholic)</v>
          </cell>
          <cell r="B4174" t="str">
            <v>Mackmyra Svensk Whisky AB (publ) (OM:MACK B)</v>
          </cell>
          <cell r="C4174" t="str">
            <v>Sweden</v>
          </cell>
        </row>
        <row r="4175">
          <cell r="A4175" t="str">
            <v>Beverage (Alcoholic)</v>
          </cell>
          <cell r="B4175" t="str">
            <v>BHB Brauholding Bayern-Mitte AG (DB:B9B)</v>
          </cell>
          <cell r="C4175" t="str">
            <v>Germany</v>
          </cell>
        </row>
        <row r="4176">
          <cell r="A4176" t="str">
            <v>Beverage (Alcoholic)</v>
          </cell>
          <cell r="B4176" t="str">
            <v>Park &amp; Bellheimer AG (DB:PKB)</v>
          </cell>
          <cell r="C4176" t="str">
            <v>Germany</v>
          </cell>
        </row>
        <row r="4177">
          <cell r="A4177" t="str">
            <v>Beverage (Alcoholic)</v>
          </cell>
          <cell r="B4177" t="str">
            <v>Sektkellerei J.Oppmann AG (BAYB:1SK)</v>
          </cell>
          <cell r="C4177" t="str">
            <v>Germany</v>
          </cell>
        </row>
        <row r="4178">
          <cell r="A4178" t="str">
            <v>Beverage (Alcoholic)</v>
          </cell>
          <cell r="B4178" t="str">
            <v>Distil plc (AIM:DIS)</v>
          </cell>
          <cell r="C4178" t="str">
            <v>United Kingdom</v>
          </cell>
        </row>
        <row r="4179">
          <cell r="A4179" t="str">
            <v>Beverage (Alcoholic)</v>
          </cell>
          <cell r="B4179" t="str">
            <v>Cefour Wine &amp; Beverage Partihandel AB (publ) (XSAT:CEFO B)</v>
          </cell>
          <cell r="C4179" t="str">
            <v>Sweden</v>
          </cell>
        </row>
        <row r="4180">
          <cell r="A4180" t="str">
            <v>Beverage (Alcoholic)</v>
          </cell>
          <cell r="B4180" t="str">
            <v>Lombard et Medot SA (ENXTPA:MLCAC)</v>
          </cell>
          <cell r="C4180" t="str">
            <v>France</v>
          </cell>
        </row>
        <row r="4181">
          <cell r="A4181" t="str">
            <v>Beverage (Alcoholic)</v>
          </cell>
          <cell r="B4181" t="str">
            <v>Ktima Kostas Lazaridis S.A. (ATSE:KTILA)</v>
          </cell>
          <cell r="C4181" t="str">
            <v>Greece</v>
          </cell>
        </row>
        <row r="4182">
          <cell r="A4182" t="str">
            <v>Beverage (Alcoholic)</v>
          </cell>
          <cell r="B4182" t="str">
            <v>Moninger Holding AG (DB:BMO)</v>
          </cell>
          <cell r="C4182" t="str">
            <v>Germany</v>
          </cell>
        </row>
        <row r="4183">
          <cell r="A4183" t="str">
            <v>Beverage (Alcoholic)</v>
          </cell>
          <cell r="B4183" t="str">
            <v>Browar Czarnków S.A. (WSE:BRO)</v>
          </cell>
          <cell r="C4183" t="str">
            <v>Poland</v>
          </cell>
        </row>
        <row r="4184">
          <cell r="A4184" t="str">
            <v>Beverage (Alcoholic)</v>
          </cell>
          <cell r="B4184" t="str">
            <v>J. Boutaris &amp; Son Holding S.A. (ATSE:MPK)</v>
          </cell>
          <cell r="C4184" t="str">
            <v>Greece</v>
          </cell>
        </row>
        <row r="4185">
          <cell r="A4185" t="str">
            <v>Beverage (Alcoholic)</v>
          </cell>
          <cell r="B4185" t="str">
            <v>Agrotour S.A. (WSE:AGR)</v>
          </cell>
          <cell r="C4185" t="str">
            <v>Poland</v>
          </cell>
        </row>
        <row r="4186">
          <cell r="A4186" t="str">
            <v>Beverage (Alcoholic)</v>
          </cell>
          <cell r="B4186" t="str">
            <v>Olvi Oyj (HLSE:OLVAS)</v>
          </cell>
          <cell r="C4186" t="str">
            <v>Finland</v>
          </cell>
        </row>
        <row r="4187">
          <cell r="A4187" t="str">
            <v>Beverage (Alcoholic)</v>
          </cell>
          <cell r="B4187" t="str">
            <v>Barón de Ley, S.A. (BME:BDL)</v>
          </cell>
          <cell r="C4187" t="str">
            <v>Spain</v>
          </cell>
        </row>
        <row r="4188">
          <cell r="A4188" t="str">
            <v>Beverage (Alcoholic)</v>
          </cell>
          <cell r="B4188" t="str">
            <v>Marie Brizard Wine &amp; Spirits SA (ENXTPA:MBWS)</v>
          </cell>
          <cell r="C4188" t="str">
            <v>France</v>
          </cell>
        </row>
        <row r="4189">
          <cell r="A4189" t="str">
            <v>Beverage (Alcoholic)</v>
          </cell>
          <cell r="B4189" t="str">
            <v>Kopparbergs Bryggeri AB (publ) (NGM:KOBR MTF B)</v>
          </cell>
          <cell r="C4189" t="str">
            <v>Sweden</v>
          </cell>
        </row>
        <row r="4190">
          <cell r="A4190" t="str">
            <v>Beverage (Alcoholic)</v>
          </cell>
          <cell r="B4190" t="str">
            <v>Groupe Laurent-Perrier (ENXTPA:LPE)</v>
          </cell>
          <cell r="C4190" t="str">
            <v>France</v>
          </cell>
        </row>
        <row r="4191">
          <cell r="A4191" t="str">
            <v>Beverage (Alcoholic)</v>
          </cell>
          <cell r="B4191" t="str">
            <v>Stock Spirits Group plc (LSE:STCK)</v>
          </cell>
          <cell r="C4191" t="str">
            <v>United Kingdom</v>
          </cell>
        </row>
        <row r="4192">
          <cell r="A4192" t="str">
            <v>Beverage (Alcoholic)</v>
          </cell>
          <cell r="B4192" t="str">
            <v>Arcus ASA (OB:ARCUS)</v>
          </cell>
          <cell r="C4192" t="str">
            <v>Norway</v>
          </cell>
        </row>
        <row r="4193">
          <cell r="A4193" t="str">
            <v>Beverage (Alcoholic)</v>
          </cell>
          <cell r="B4193" t="str">
            <v>Pol-Roger (Champagne) (ENXTPA:MLPOL)</v>
          </cell>
          <cell r="C4193" t="str">
            <v>France</v>
          </cell>
        </row>
        <row r="4194">
          <cell r="A4194" t="str">
            <v>Beverage (Alcoholic)</v>
          </cell>
          <cell r="B4194" t="str">
            <v>Lanson-BCC (ENXTPA:LAN)</v>
          </cell>
          <cell r="C4194" t="str">
            <v>France</v>
          </cell>
        </row>
        <row r="4195">
          <cell r="A4195" t="str">
            <v>Beverage (Alcoholic)</v>
          </cell>
          <cell r="B4195" t="str">
            <v>Ottakringer Getränke AG (WBAG:OTS)</v>
          </cell>
          <cell r="C4195" t="str">
            <v>Austria</v>
          </cell>
        </row>
        <row r="4196">
          <cell r="A4196" t="str">
            <v>Beverage (Alcoholic)</v>
          </cell>
          <cell r="B4196" t="str">
            <v>Lucas Bols N.V. (ENXTAM:BOLS)</v>
          </cell>
          <cell r="C4196" t="str">
            <v>Netherlands</v>
          </cell>
        </row>
        <row r="4197">
          <cell r="A4197" t="str">
            <v>Beverage (Alcoholic)</v>
          </cell>
          <cell r="B4197" t="str">
            <v>Société Commerciale de Brasserie SA (ENXTBR:COBH)</v>
          </cell>
          <cell r="C4197" t="str">
            <v>Belgium</v>
          </cell>
        </row>
        <row r="4198">
          <cell r="A4198" t="str">
            <v>Beverage (Alcoholic)</v>
          </cell>
          <cell r="B4198" t="str">
            <v>Simonds Farsons Cisk plc (MTSE:SFC)</v>
          </cell>
          <cell r="C4198" t="str">
            <v>Malta</v>
          </cell>
        </row>
        <row r="4199">
          <cell r="A4199" t="str">
            <v>Beverage (Alcoholic)</v>
          </cell>
          <cell r="B4199" t="str">
            <v>Vranken Pommery Monopole (ENXTPA:VRAP)</v>
          </cell>
          <cell r="C4199" t="str">
            <v>France</v>
          </cell>
        </row>
        <row r="4200">
          <cell r="A4200" t="str">
            <v>Beverage (Alcoholic)</v>
          </cell>
          <cell r="B4200" t="str">
            <v>MASI Agricola S.p.A. (BIT:MASI)</v>
          </cell>
          <cell r="C4200" t="str">
            <v>Italy</v>
          </cell>
        </row>
        <row r="4201">
          <cell r="A4201" t="str">
            <v>Beverage (Alcoholic)</v>
          </cell>
          <cell r="B4201" t="str">
            <v>AdVini S.A. (ENXTPA:ADVI)</v>
          </cell>
          <cell r="C4201" t="str">
            <v>France</v>
          </cell>
        </row>
        <row r="4202">
          <cell r="A4202" t="str">
            <v>Beverage (Alcoholic)</v>
          </cell>
          <cell r="B4202" t="str">
            <v>Kulmbacher Brauerei Aktien-Gesellschaft (BAYB:KUL)</v>
          </cell>
          <cell r="C4202" t="str">
            <v>Germany</v>
          </cell>
        </row>
        <row r="4203">
          <cell r="A4203" t="str">
            <v>Beverage (Alcoholic)</v>
          </cell>
          <cell r="B4203" t="str">
            <v>Schloss Wachenheim AG (XTRA:SWA)</v>
          </cell>
          <cell r="C4203" t="str">
            <v>Germany</v>
          </cell>
        </row>
        <row r="4204">
          <cell r="A4204" t="str">
            <v>Beverage (Alcoholic)</v>
          </cell>
          <cell r="B4204" t="str">
            <v>Zwack Unicum Likôripari és Kereskedelmi Nyilvánosan Mûködô Részvénytársaság (BUSE:ZWACK)</v>
          </cell>
          <cell r="C4204" t="str">
            <v>Hungary</v>
          </cell>
        </row>
        <row r="4205">
          <cell r="A4205" t="str">
            <v>Beverage (Alcoholic)</v>
          </cell>
          <cell r="B4205" t="str">
            <v>Ambev S.A. (BOVESPA:ABEV3)</v>
          </cell>
          <cell r="C4205" t="str">
            <v>Brazil</v>
          </cell>
        </row>
        <row r="4206">
          <cell r="A4206" t="str">
            <v>Beverage (Alcoholic)</v>
          </cell>
          <cell r="B4206" t="str">
            <v>Kweichow Moutai Co., Ltd. (SHSE:600519)</v>
          </cell>
          <cell r="C4206" t="str">
            <v>China</v>
          </cell>
        </row>
        <row r="4207">
          <cell r="A4207" t="str">
            <v>Beverage (Alcoholic)</v>
          </cell>
          <cell r="B4207" t="str">
            <v>Wuliangye Yibin Co., Ltd. (SZSE:000858)</v>
          </cell>
          <cell r="C4207" t="str">
            <v>China</v>
          </cell>
        </row>
        <row r="4208">
          <cell r="A4208" t="str">
            <v>Beverage (Alcoholic)</v>
          </cell>
          <cell r="B4208" t="str">
            <v>Jiangsu Yanghe Brewery Joint-Stock Co., Ltd. (SZSE:002304)</v>
          </cell>
          <cell r="C4208" t="str">
            <v>China</v>
          </cell>
        </row>
        <row r="4209">
          <cell r="A4209" t="str">
            <v>Beverage (Alcoholic)</v>
          </cell>
          <cell r="B4209" t="str">
            <v>Thai Beverage Public Company Limited (SGX:Y92)</v>
          </cell>
          <cell r="C4209" t="str">
            <v>Thailand</v>
          </cell>
        </row>
        <row r="4210">
          <cell r="A4210" t="str">
            <v>Beverage (Alcoholic)</v>
          </cell>
          <cell r="B4210" t="str">
            <v>Luzhou Laojiao Co., Ltd. (SZSE:000568)</v>
          </cell>
          <cell r="C4210" t="str">
            <v>China</v>
          </cell>
        </row>
        <row r="4211">
          <cell r="A4211" t="str">
            <v>Beverage (Alcoholic)</v>
          </cell>
          <cell r="B4211" t="str">
            <v>China Resources Beer (Holdings) Company Limited (SEHK:291)</v>
          </cell>
          <cell r="C4211" t="str">
            <v>Hong Kong</v>
          </cell>
        </row>
        <row r="4212">
          <cell r="A4212" t="str">
            <v>Beverage (Alcoholic)</v>
          </cell>
          <cell r="B4212" t="str">
            <v>Union de Cervecerias Peruanas Backus y Johnston SAA (BVL:BACKUSI1)</v>
          </cell>
          <cell r="C4212" t="str">
            <v>Peru</v>
          </cell>
        </row>
        <row r="4213">
          <cell r="A4213" t="str">
            <v>Beverage (Alcoholic)</v>
          </cell>
          <cell r="B4213" t="str">
            <v>Saigon Beer Alcohol Beverage Corporation (HOSE:SAB)</v>
          </cell>
          <cell r="C4213" t="str">
            <v>Vietnam</v>
          </cell>
        </row>
        <row r="4214">
          <cell r="A4214" t="str">
            <v>Beverage (Alcoholic)</v>
          </cell>
          <cell r="B4214" t="str">
            <v>Tsingtao Brewery Company Limited (SEHK:168)</v>
          </cell>
          <cell r="C4214" t="str">
            <v>China</v>
          </cell>
        </row>
        <row r="4215">
          <cell r="A4215" t="str">
            <v>Beverage (Alcoholic)</v>
          </cell>
          <cell r="B4215" t="str">
            <v>United Spirits Limited (NSEI:UNITDSPR)</v>
          </cell>
          <cell r="C4215" t="str">
            <v>India</v>
          </cell>
        </row>
        <row r="4216">
          <cell r="A4216" t="str">
            <v>Beverage (Alcoholic)</v>
          </cell>
          <cell r="B4216" t="str">
            <v>Compañía Cervecerías Unidas S.A. (SNSE:CCU)</v>
          </cell>
          <cell r="C4216" t="str">
            <v>Chile</v>
          </cell>
        </row>
        <row r="4217">
          <cell r="A4217" t="str">
            <v>Beverage (Alcoholic)</v>
          </cell>
          <cell r="B4217" t="str">
            <v>Nigerian Breweries Plc (NGSE:NB)</v>
          </cell>
          <cell r="C4217" t="str">
            <v>Nigeria</v>
          </cell>
        </row>
        <row r="4218">
          <cell r="A4218" t="str">
            <v>Beverage (Alcoholic)</v>
          </cell>
          <cell r="B4218" t="str">
            <v>Shanxi Xinghuacun Fen Wine Factory Co., Ltd. (SHSE:600809)</v>
          </cell>
          <cell r="C4218" t="str">
            <v>China</v>
          </cell>
        </row>
        <row r="4219">
          <cell r="A4219" t="str">
            <v>Beverage (Alcoholic)</v>
          </cell>
          <cell r="B4219" t="str">
            <v>United Breweries Limited (BSE:532478)</v>
          </cell>
          <cell r="C4219" t="str">
            <v>India</v>
          </cell>
        </row>
        <row r="4220">
          <cell r="A4220" t="str">
            <v>Beverage (Alcoholic)</v>
          </cell>
          <cell r="B4220" t="str">
            <v>Anhui Gujing Distillery Co., Ltd. (SZSE:200596)</v>
          </cell>
          <cell r="C4220" t="str">
            <v>China</v>
          </cell>
        </row>
        <row r="4221">
          <cell r="A4221" t="str">
            <v>Beverage (Alcoholic)</v>
          </cell>
          <cell r="B4221" t="str">
            <v>Yantai Changyu Pioneer Wine Company Limited (SZSE:200869)</v>
          </cell>
          <cell r="C4221" t="str">
            <v>China</v>
          </cell>
        </row>
        <row r="4222">
          <cell r="A4222" t="str">
            <v>Beverage (Alcoholic)</v>
          </cell>
          <cell r="B4222" t="str">
            <v>Beijing Yanjing Brewery Co., Ltd. (SZSE:000729)</v>
          </cell>
          <cell r="C4222" t="str">
            <v>China</v>
          </cell>
        </row>
        <row r="4223">
          <cell r="A4223" t="str">
            <v>Beverage (Alcoholic)</v>
          </cell>
          <cell r="B4223" t="str">
            <v>Anhui Kouzi Distillery Co., Ltd. (SHSE:603589)</v>
          </cell>
          <cell r="C4223" t="str">
            <v>China</v>
          </cell>
        </row>
        <row r="4224">
          <cell r="A4224" t="str">
            <v>Beverage (Alcoholic)</v>
          </cell>
          <cell r="B4224" t="str">
            <v>Anhui Yingjia Distillery Co., Ltd. (SHSE:603198)</v>
          </cell>
          <cell r="C4224" t="str">
            <v>China</v>
          </cell>
        </row>
        <row r="4225">
          <cell r="A4225" t="str">
            <v>Beverage (Alcoholic)</v>
          </cell>
          <cell r="B4225" t="str">
            <v>Xin Jiang Ready Health Industry Co., Ltd. (SHSE:600090)</v>
          </cell>
          <cell r="C4225" t="str">
            <v>China</v>
          </cell>
        </row>
        <row r="4226">
          <cell r="A4226" t="str">
            <v>Beverage (Alcoholic)</v>
          </cell>
          <cell r="B4226" t="str">
            <v>Jiangsu King's Luck Brewery Joint-Stock Co., Ltd. (SHSE:603369)</v>
          </cell>
          <cell r="C4226" t="str">
            <v>China</v>
          </cell>
        </row>
        <row r="4227">
          <cell r="A4227" t="str">
            <v>Beverage (Alcoholic)</v>
          </cell>
          <cell r="B4227" t="str">
            <v>Distell Group Limited (JSE:DST)</v>
          </cell>
          <cell r="C4227" t="str">
            <v>South Africa</v>
          </cell>
        </row>
        <row r="4228">
          <cell r="A4228" t="str">
            <v>Beverage (Alcoholic)</v>
          </cell>
          <cell r="B4228" t="str">
            <v>Emperador Inc. (PSE:EMP)</v>
          </cell>
          <cell r="C4228" t="str">
            <v>Philippines</v>
          </cell>
        </row>
        <row r="4229">
          <cell r="A4229" t="str">
            <v>Beverage (Alcoholic)</v>
          </cell>
          <cell r="B4229" t="str">
            <v>Fraser and Neave, Limited (SGX:F99)</v>
          </cell>
          <cell r="C4229" t="str">
            <v>Singapore</v>
          </cell>
        </row>
        <row r="4230">
          <cell r="A4230" t="str">
            <v>Beverage (Alcoholic)</v>
          </cell>
          <cell r="B4230" t="str">
            <v>CITIC Guoan Wine Co., Ltd. (SHSE:600084)</v>
          </cell>
          <cell r="C4230" t="str">
            <v>China</v>
          </cell>
        </row>
        <row r="4231">
          <cell r="A4231" t="str">
            <v>Beverage (Alcoholic)</v>
          </cell>
          <cell r="B4231" t="str">
            <v>East African Breweries Limited (NASE:EABL.O)</v>
          </cell>
          <cell r="C4231" t="str">
            <v>Kenya</v>
          </cell>
        </row>
        <row r="4232">
          <cell r="A4232" t="str">
            <v>Beverage (Alcoholic)</v>
          </cell>
          <cell r="B4232" t="str">
            <v>PT Multi Bintang Indonesia Tbk (JKSE:MLBI)</v>
          </cell>
          <cell r="C4232" t="str">
            <v>Indonesia</v>
          </cell>
        </row>
        <row r="4233">
          <cell r="A4233" t="str">
            <v>Beverage (Alcoholic)</v>
          </cell>
          <cell r="B4233" t="str">
            <v>Tanzania Breweries Limited (DAR:TBL)</v>
          </cell>
          <cell r="C4233" t="str">
            <v>Tanzania</v>
          </cell>
        </row>
        <row r="4234">
          <cell r="A4234" t="str">
            <v>Beverage (Alcoholic)</v>
          </cell>
          <cell r="B4234" t="str">
            <v>Hebei Hengshui Laobaigan Liquor Co., Ltd. (SHSE:600559)</v>
          </cell>
          <cell r="C4234" t="str">
            <v>China</v>
          </cell>
        </row>
        <row r="4235">
          <cell r="A4235" t="str">
            <v>Beverage (Alcoholic)</v>
          </cell>
          <cell r="B4235" t="str">
            <v>Sichuan Swellfun Co. Ltd. (SHSE:600779)</v>
          </cell>
          <cell r="C4235" t="str">
            <v>China</v>
          </cell>
        </row>
        <row r="4236">
          <cell r="A4236" t="str">
            <v>Beverage (Alcoholic)</v>
          </cell>
          <cell r="B4236" t="str">
            <v>Chongqing Brewery Co.Ltd (SHSE:600132)</v>
          </cell>
          <cell r="C4236" t="str">
            <v>China</v>
          </cell>
        </row>
        <row r="4237">
          <cell r="A4237" t="str">
            <v>Beverage (Alcoholic)</v>
          </cell>
          <cell r="B4237" t="str">
            <v>Jinhui Liquor Co., Ltd. (SHSE:603919)</v>
          </cell>
          <cell r="C4237" t="str">
            <v>China</v>
          </cell>
        </row>
        <row r="4238">
          <cell r="A4238" t="str">
            <v>Beverage (Alcoholic)</v>
          </cell>
          <cell r="B4238" t="str">
            <v>Qinghai Huzhu Barley Wine Co., Ltd. (SZSE:002646)</v>
          </cell>
          <cell r="C4238" t="str">
            <v>China</v>
          </cell>
        </row>
        <row r="4239">
          <cell r="A4239" t="str">
            <v>Beverage (Alcoholic)</v>
          </cell>
          <cell r="B4239" t="str">
            <v>Wei Long Grape Wine Co., Ltd. (SHSE:603779)</v>
          </cell>
          <cell r="C4239" t="str">
            <v>China</v>
          </cell>
        </row>
        <row r="4240">
          <cell r="A4240" t="str">
            <v>Beverage (Alcoholic)</v>
          </cell>
          <cell r="B4240" t="str">
            <v>HITEJINRO Co., Ltd. (KOSE:A000080)</v>
          </cell>
          <cell r="C4240" t="str">
            <v>South Korea</v>
          </cell>
        </row>
        <row r="4241">
          <cell r="A4241" t="str">
            <v>Beverage (Alcoholic)</v>
          </cell>
          <cell r="B4241" t="str">
            <v>Viña Concha y Toro S.A. (SNSE:CONCHATORO)</v>
          </cell>
          <cell r="C4241" t="str">
            <v>Chile</v>
          </cell>
        </row>
        <row r="4242">
          <cell r="A4242" t="str">
            <v>Beverage (Alcoholic)</v>
          </cell>
          <cell r="B4242" t="str">
            <v>Zhejiang Guyuelongshan Shaoxing Wine Co., Ltd. (SHSE:600059)</v>
          </cell>
          <cell r="C4242" t="str">
            <v>China</v>
          </cell>
        </row>
        <row r="4243">
          <cell r="A4243" t="str">
            <v>Beverage (Alcoholic)</v>
          </cell>
          <cell r="B4243" t="str">
            <v>Guangzhou Zhujiang Brewery Co., Ltd (SZSE:002461)</v>
          </cell>
          <cell r="C4243" t="str">
            <v>China</v>
          </cell>
        </row>
        <row r="4244">
          <cell r="A4244" t="str">
            <v>Beverage (Alcoholic)</v>
          </cell>
          <cell r="B4244" t="str">
            <v>Ningxia Western Venture Industrial Co., Ltd. (SZSE:000557)</v>
          </cell>
          <cell r="C4244" t="str">
            <v>China</v>
          </cell>
        </row>
        <row r="4245">
          <cell r="A4245" t="str">
            <v>Beverage (Alcoholic)</v>
          </cell>
          <cell r="B4245" t="str">
            <v>Heineken Malaysia Berhad (KLSE:HEIM)</v>
          </cell>
          <cell r="C4245" t="str">
            <v>Malaysia</v>
          </cell>
        </row>
        <row r="4246">
          <cell r="A4246" t="str">
            <v>Beverage (Alcoholic)</v>
          </cell>
          <cell r="B4246" t="str">
            <v>Sichuan Tuopai Shede Wine Co., Ltd. (SHSE:600702)</v>
          </cell>
          <cell r="C4246" t="str">
            <v>China</v>
          </cell>
        </row>
        <row r="4247">
          <cell r="A4247" t="str">
            <v>Beverage (Alcoholic)</v>
          </cell>
          <cell r="B4247" t="str">
            <v>Delta Corporation Limited (ZMSE:DLTA)</v>
          </cell>
          <cell r="C4247" t="str">
            <v>Zimbabwe</v>
          </cell>
        </row>
        <row r="4248">
          <cell r="A4248" t="str">
            <v>Beverage (Alcoholic)</v>
          </cell>
          <cell r="B4248" t="str">
            <v>Kuaijishan Shaoxing Wine Co., Ltd. (SHSE:601579)</v>
          </cell>
          <cell r="C4248" t="str">
            <v>China</v>
          </cell>
        </row>
        <row r="4249">
          <cell r="A4249" t="str">
            <v>Beverage (Alcoholic)</v>
          </cell>
          <cell r="B4249" t="str">
            <v>Jiugui Liquor Co., Ltd. (SZSE:000799)</v>
          </cell>
          <cell r="C4249" t="str">
            <v>China</v>
          </cell>
        </row>
        <row r="4250">
          <cell r="A4250" t="str">
            <v>Beverage (Alcoholic)</v>
          </cell>
          <cell r="B4250" t="str">
            <v>Carlsberg Brewery Malaysia Berhad (KLSE:CARLSBG)</v>
          </cell>
          <cell r="C4250" t="str">
            <v>Malaysia</v>
          </cell>
        </row>
        <row r="4251">
          <cell r="A4251" t="str">
            <v>Beverage (Alcoholic)</v>
          </cell>
          <cell r="B4251" t="str">
            <v>Xinjiang Yilite Industry Co. Ltd. (SHSE:600197)</v>
          </cell>
          <cell r="C4251" t="str">
            <v>China</v>
          </cell>
        </row>
        <row r="4252">
          <cell r="A4252" t="str">
            <v>Beverage (Alcoholic)</v>
          </cell>
          <cell r="B4252" t="str">
            <v>Shanghai Jinfeng Wine Company Limited (SHSE:600616)</v>
          </cell>
          <cell r="C4252" t="str">
            <v>China</v>
          </cell>
        </row>
        <row r="4253">
          <cell r="A4253" t="str">
            <v>Beverage (Alcoholic)</v>
          </cell>
          <cell r="B4253" t="str">
            <v>HaiNan Yedao (Group) Co., Ltd. (SHSE:600238)</v>
          </cell>
          <cell r="C4253" t="str">
            <v>China</v>
          </cell>
        </row>
        <row r="4254">
          <cell r="A4254" t="str">
            <v>Beverage (Alcoholic)</v>
          </cell>
          <cell r="B4254" t="str">
            <v>Anhui Golden Seed Winery Co Ltd. (SHSE:600199)</v>
          </cell>
          <cell r="C4254" t="str">
            <v>China</v>
          </cell>
        </row>
        <row r="4255">
          <cell r="A4255" t="str">
            <v>Beverage (Alcoholic)</v>
          </cell>
          <cell r="B4255" t="str">
            <v>Societe Anonyme des Brasseries du Cameroun (ENXTPA:BCAM)</v>
          </cell>
          <cell r="C4255" t="str">
            <v>Cameroon</v>
          </cell>
        </row>
        <row r="4256">
          <cell r="A4256" t="str">
            <v>Beverage (Alcoholic)</v>
          </cell>
          <cell r="B4256" t="str">
            <v>Gansu Mogao Industrial Development CO.,LTD. (SHSE:600543)</v>
          </cell>
          <cell r="C4256" t="str">
            <v>China</v>
          </cell>
        </row>
        <row r="4257">
          <cell r="A4257" t="str">
            <v>Beverage (Alcoholic)</v>
          </cell>
          <cell r="B4257" t="str">
            <v>Todoroff Boutique Wine Cellar (BUL:5T6)</v>
          </cell>
          <cell r="C4257" t="str">
            <v>Bulgaria</v>
          </cell>
        </row>
        <row r="4258">
          <cell r="A4258" t="str">
            <v>Beverage (Alcoholic)</v>
          </cell>
          <cell r="B4258" t="str">
            <v>Trakiisko Pivo AD (BUL:3TW)</v>
          </cell>
          <cell r="C4258" t="str">
            <v>Bulgaria</v>
          </cell>
        </row>
        <row r="4259">
          <cell r="A4259" t="str">
            <v>Beverage (Alcoholic)</v>
          </cell>
          <cell r="B4259" t="str">
            <v>Ceylon Beverage Holdings PLC (COSE:BREW-N-0000)</v>
          </cell>
          <cell r="C4259" t="str">
            <v>Sri Lanka</v>
          </cell>
        </row>
        <row r="4260">
          <cell r="A4260" t="str">
            <v>Beverage (Alcoholic)</v>
          </cell>
          <cell r="B4260" t="str">
            <v>Pungguk Ethanol Industrial Co., Ltd (KOSDAQ:A023900)</v>
          </cell>
          <cell r="C4260" t="str">
            <v>South Korea</v>
          </cell>
        </row>
        <row r="4261">
          <cell r="A4261" t="str">
            <v>Beverage (Alcoholic)</v>
          </cell>
          <cell r="B4261" t="str">
            <v>Ginebra San Miguel Inc. (PSE:GSMI)</v>
          </cell>
          <cell r="C4261" t="str">
            <v>Philippines</v>
          </cell>
        </row>
        <row r="4262">
          <cell r="A4262" t="str">
            <v>Beverage (Alcoholic)</v>
          </cell>
          <cell r="B4262" t="str">
            <v>China Tontine Wines Group Limited (SEHK:389)</v>
          </cell>
          <cell r="C4262" t="str">
            <v>China</v>
          </cell>
        </row>
        <row r="4263">
          <cell r="A4263" t="str">
            <v>Beverage (Alcoholic)</v>
          </cell>
          <cell r="B4263" t="str">
            <v>Champion Breweries Plc (NGSE:CHAMPION)</v>
          </cell>
          <cell r="C4263" t="str">
            <v>Nigeria</v>
          </cell>
        </row>
        <row r="4264">
          <cell r="A4264" t="str">
            <v>Beverage (Alcoholic)</v>
          </cell>
          <cell r="B4264" t="str">
            <v>San Miguel Brewery Hong Kong Limited (SEHK:236)</v>
          </cell>
          <cell r="C4264" t="str">
            <v>Hong Kong</v>
          </cell>
        </row>
        <row r="4265">
          <cell r="A4265" t="str">
            <v>Beverage (Alcoholic)</v>
          </cell>
          <cell r="B4265" t="str">
            <v>Latvijas Balzams AS (RISE:BAL1R)</v>
          </cell>
          <cell r="C4265" t="str">
            <v>Latvia</v>
          </cell>
        </row>
        <row r="4266">
          <cell r="A4266" t="str">
            <v>Beverage (Alcoholic)</v>
          </cell>
          <cell r="B4266" t="str">
            <v>IFB Agro Industries Limited (NSEI:IFBAGRO)</v>
          </cell>
          <cell r="C4266" t="str">
            <v>India</v>
          </cell>
        </row>
        <row r="4267">
          <cell r="A4267" t="str">
            <v>Beverage (Alcoholic)</v>
          </cell>
          <cell r="B4267" t="str">
            <v>Som Distilleries &amp; Breweries Limited (BSE:507514)</v>
          </cell>
          <cell r="C4267" t="str">
            <v>India</v>
          </cell>
        </row>
        <row r="4268">
          <cell r="A4268" t="str">
            <v>Beverage (Alcoholic)</v>
          </cell>
          <cell r="B4268" t="str">
            <v>MH Ethanol Co.,Ltd. (KOSE:A023150)</v>
          </cell>
          <cell r="C4268" t="str">
            <v>South Korea</v>
          </cell>
        </row>
        <row r="4269">
          <cell r="A4269" t="str">
            <v>Beverage (Alcoholic)</v>
          </cell>
          <cell r="B4269" t="str">
            <v>Jagatjit Industries Limited (BSE:507155)</v>
          </cell>
          <cell r="C4269" t="str">
            <v>India</v>
          </cell>
        </row>
        <row r="4270">
          <cell r="A4270" t="str">
            <v>Beverage (Alcoholic)</v>
          </cell>
          <cell r="B4270" t="str">
            <v>Pincon Spirit Limited (BSE:538771)</v>
          </cell>
          <cell r="C4270" t="str">
            <v>India</v>
          </cell>
        </row>
        <row r="4271">
          <cell r="A4271" t="str">
            <v>Beverage (Alcoholic)</v>
          </cell>
          <cell r="B4271" t="str">
            <v>Dukang Distillers Holdings Limited (SGX:BKV)</v>
          </cell>
          <cell r="C4271" t="str">
            <v>China</v>
          </cell>
        </row>
        <row r="4272">
          <cell r="A4272" t="str">
            <v>Beverage (Alcoholic)</v>
          </cell>
          <cell r="B4272" t="str">
            <v>United Breweries (Holdings) Limited (BSE:507458)</v>
          </cell>
          <cell r="C4272" t="str">
            <v>India</v>
          </cell>
        </row>
        <row r="4273">
          <cell r="A4273" t="str">
            <v>Beverage (Alcoholic)</v>
          </cell>
          <cell r="B4273" t="str">
            <v>Globus Spirits Limited (NSEI:GLOBUSSPR)</v>
          </cell>
          <cell r="C4273" t="str">
            <v>India</v>
          </cell>
        </row>
        <row r="4274">
          <cell r="A4274" t="str">
            <v>Beverage (Alcoholic)</v>
          </cell>
          <cell r="B4274" t="str">
            <v>Pioneer Distilleries Limited (BSE:531879)</v>
          </cell>
          <cell r="C4274" t="str">
            <v>India</v>
          </cell>
        </row>
        <row r="4275">
          <cell r="A4275" t="str">
            <v>Beverage (Alcoholic)</v>
          </cell>
          <cell r="B4275" t="str">
            <v>Viñedos Emiliana S.A. (SNSE:EMILIANA)</v>
          </cell>
          <cell r="C4275" t="str">
            <v>Chile</v>
          </cell>
        </row>
        <row r="4276">
          <cell r="A4276" t="str">
            <v>Beverage (Alcoholic)</v>
          </cell>
          <cell r="B4276" t="str">
            <v>Khoday India Limited (BSE:507435)</v>
          </cell>
          <cell r="C4276" t="str">
            <v>India</v>
          </cell>
        </row>
        <row r="4277">
          <cell r="A4277" t="str">
            <v>Beverage (Alcoholic)</v>
          </cell>
          <cell r="B4277" t="str">
            <v>Tilaknagar Industries Ltd. (BSE:507205)</v>
          </cell>
          <cell r="C4277" t="str">
            <v>India</v>
          </cell>
        </row>
        <row r="4278">
          <cell r="A4278" t="str">
            <v>Beverage (Alcoholic)</v>
          </cell>
          <cell r="B4278" t="str">
            <v>Kutjevo D.D. (ZGSE:KTJV-R-A)</v>
          </cell>
          <cell r="C4278" t="str">
            <v>Croatia</v>
          </cell>
        </row>
        <row r="4279">
          <cell r="A4279" t="str">
            <v>Beverage (Alcoholic)</v>
          </cell>
          <cell r="B4279" t="str">
            <v>Associated Alcohols &amp; Breweries Limited (BSE:507526)</v>
          </cell>
          <cell r="C4279" t="str">
            <v>India</v>
          </cell>
        </row>
        <row r="4280">
          <cell r="A4280" t="str">
            <v>Beverage (Alcoholic)</v>
          </cell>
          <cell r="B4280" t="str">
            <v>Lamdong Foodstuffs Joint Stock Co (HASTC:VDL)</v>
          </cell>
          <cell r="C4280" t="str">
            <v>Vietnam</v>
          </cell>
        </row>
        <row r="4281">
          <cell r="A4281" t="str">
            <v>Beverage (Alcoholic)</v>
          </cell>
          <cell r="B4281" t="str">
            <v>Empee Distilleries Limited (BSE:532920)</v>
          </cell>
          <cell r="C4281" t="str">
            <v>India</v>
          </cell>
        </row>
        <row r="4282">
          <cell r="A4282" t="str">
            <v>Beverage (Alcoholic)</v>
          </cell>
          <cell r="B4282" t="str">
            <v>AB Vilniaus degtine (NSEL:VDG1L)</v>
          </cell>
          <cell r="C4282" t="str">
            <v>Lithuania</v>
          </cell>
        </row>
        <row r="4283">
          <cell r="A4283" t="str">
            <v>Beverage (Alcoholic)</v>
          </cell>
          <cell r="B4283" t="str">
            <v>Badel 1862 d.d. (ZGSE:BD62-R-A)</v>
          </cell>
          <cell r="C4283" t="str">
            <v>Croatia</v>
          </cell>
        </row>
        <row r="4284">
          <cell r="A4284" t="str">
            <v>Beverage (Alcoholic)</v>
          </cell>
          <cell r="B4284" t="str">
            <v>Thanh Hoa Beer Joint Stock Company (HASTC:THB)</v>
          </cell>
          <cell r="C4284" t="str">
            <v>Vietnam</v>
          </cell>
        </row>
        <row r="4285">
          <cell r="A4285" t="str">
            <v>Beverage (Alcoholic)</v>
          </cell>
          <cell r="B4285" t="str">
            <v>Hanoi - HaiDuong Beer Joint Stock Company (HASTC:HAD)</v>
          </cell>
          <cell r="C4285" t="str">
            <v>Vietnam</v>
          </cell>
        </row>
        <row r="4286">
          <cell r="A4286" t="str">
            <v>Beverage (Alcoholic)</v>
          </cell>
          <cell r="B4286" t="str">
            <v>S.C. Bermas S.A. (BVB:BRM)</v>
          </cell>
          <cell r="C4286" t="str">
            <v>Romania</v>
          </cell>
        </row>
        <row r="4287">
          <cell r="A4287" t="str">
            <v>Beverage (Alcoholic)</v>
          </cell>
          <cell r="B4287" t="str">
            <v>Winsome Breweries Limited (BSE:526471)</v>
          </cell>
          <cell r="C4287" t="str">
            <v>India</v>
          </cell>
        </row>
        <row r="4288">
          <cell r="A4288" t="str">
            <v>Beverage (Alcoholic)</v>
          </cell>
          <cell r="B4288" t="str">
            <v>China Ouhua Winery Holdings Limited (KLSE:CNOUHUA)</v>
          </cell>
          <cell r="C4288" t="str">
            <v>China</v>
          </cell>
        </row>
        <row r="4289">
          <cell r="A4289" t="str">
            <v>Beverage (Alcoholic)</v>
          </cell>
          <cell r="B4289" t="str">
            <v>Ravi Kumar Distilleries Limited (BSE:533294)</v>
          </cell>
          <cell r="C4289" t="str">
            <v>India</v>
          </cell>
        </row>
        <row r="4290">
          <cell r="A4290" t="str">
            <v>Beverage (Alcoholic)</v>
          </cell>
          <cell r="B4290" t="str">
            <v>Agromedimurje d.d. (ZGSE:AGMM-R-A)</v>
          </cell>
          <cell r="C4290" t="str">
            <v>Croatia</v>
          </cell>
        </row>
        <row r="4291">
          <cell r="A4291" t="str">
            <v>Beverage (Alcoholic)</v>
          </cell>
          <cell r="B4291" t="str">
            <v>Mount Shivalik Industries Limited (BSE:507522)</v>
          </cell>
          <cell r="C4291" t="str">
            <v>India</v>
          </cell>
        </row>
        <row r="4292">
          <cell r="A4292" t="str">
            <v>Beverage (Alcoholic)</v>
          </cell>
          <cell r="B4292" t="str">
            <v>Lomsko Pivo AD (BUL:6L1)</v>
          </cell>
          <cell r="C4292" t="str">
            <v>Bulgaria</v>
          </cell>
        </row>
        <row r="4293">
          <cell r="A4293" t="str">
            <v>Beverage (Alcoholic)</v>
          </cell>
          <cell r="B4293" t="str">
            <v>Nuway Organic Naturals (India) Limited (BSE:531819)</v>
          </cell>
          <cell r="C4293" t="str">
            <v>India</v>
          </cell>
        </row>
        <row r="4294">
          <cell r="A4294" t="str">
            <v>Beverage (Alcoholic)</v>
          </cell>
          <cell r="B4294" t="str">
            <v>Tonghua Grape Wine Co.,Ltd. (SHSE:600365)</v>
          </cell>
          <cell r="C4294" t="str">
            <v>China</v>
          </cell>
        </row>
        <row r="4295">
          <cell r="A4295" t="str">
            <v>Beverage (Alcoholic)</v>
          </cell>
          <cell r="B4295" t="str">
            <v>Société des Brasseries du Maroc SA (CBSE:SBM)</v>
          </cell>
          <cell r="C4295" t="str">
            <v>Morocco</v>
          </cell>
        </row>
        <row r="4296">
          <cell r="A4296" t="str">
            <v>Beverage (Alcoholic)</v>
          </cell>
          <cell r="B4296" t="str">
            <v>Cerveceria San Juan S.A. (BVL:SNJUANC1)</v>
          </cell>
          <cell r="C4296" t="str">
            <v>Peru</v>
          </cell>
        </row>
        <row r="4297">
          <cell r="A4297" t="str">
            <v>Beverage (Alcoholic)</v>
          </cell>
          <cell r="B4297" t="str">
            <v>Tibet Galaxy Science &amp; Technology Development Co. Ltd. (SZSE:000752)</v>
          </cell>
          <cell r="C4297" t="str">
            <v>China</v>
          </cell>
        </row>
        <row r="4298">
          <cell r="A4298" t="str">
            <v>Beverage (Alcoholic)</v>
          </cell>
          <cell r="B4298" t="str">
            <v>Capevin Holdings Ltd (JSE:CVH)</v>
          </cell>
          <cell r="C4298" t="str">
            <v>South Africa</v>
          </cell>
        </row>
        <row r="4299">
          <cell r="A4299" t="str">
            <v>Beverage (Alcoholic)</v>
          </cell>
          <cell r="B4299" t="str">
            <v>FuJian YanJing HuiQuan Brewery Co.,Ltd (SHSE:600573)</v>
          </cell>
          <cell r="C4299" t="str">
            <v>China</v>
          </cell>
        </row>
        <row r="4300">
          <cell r="A4300" t="str">
            <v>Beverage (Alcoholic)</v>
          </cell>
          <cell r="B4300" t="str">
            <v>Muhak Co., Ltd. (KOSE:A033920)</v>
          </cell>
          <cell r="C4300" t="str">
            <v>South Korea</v>
          </cell>
        </row>
        <row r="4301">
          <cell r="A4301" t="str">
            <v>Beverage (Alcoholic)</v>
          </cell>
          <cell r="B4301" t="str">
            <v>Lanzhou Huanghe Enterprise Co., Ltd (SZSE:000929)</v>
          </cell>
          <cell r="C4301" t="str">
            <v>China</v>
          </cell>
        </row>
        <row r="4302">
          <cell r="A4302" t="str">
            <v>Beverage (Alcoholic)</v>
          </cell>
          <cell r="B4302" t="str">
            <v>Societe de Limonaderies et Brasseries d'Afrique SA (BRVM:SLBC)</v>
          </cell>
          <cell r="C4302" t="str">
            <v>Ivory Coast</v>
          </cell>
        </row>
        <row r="4303">
          <cell r="A4303" t="str">
            <v>Beverage (Alcoholic)</v>
          </cell>
          <cell r="B4303" t="str">
            <v>Angostura Holdings Limited (TTSE:AHL)</v>
          </cell>
          <cell r="C4303" t="str">
            <v>Trinidad &amp; Tobago</v>
          </cell>
        </row>
        <row r="4304">
          <cell r="A4304" t="str">
            <v>Beverage (Alcoholic)</v>
          </cell>
          <cell r="B4304" t="str">
            <v>Gansu Huangtai Wine-Marketing Industry Co., Ltd. (SZSE:000995)</v>
          </cell>
          <cell r="C4304" t="str">
            <v>China</v>
          </cell>
        </row>
        <row r="4305">
          <cell r="A4305" t="str">
            <v>Beverage (Alcoholic)</v>
          </cell>
          <cell r="B4305" t="str">
            <v>New Silkroad Culturaltainment Limited (SEHK:472)</v>
          </cell>
          <cell r="C4305" t="str">
            <v>Hong Kong</v>
          </cell>
        </row>
        <row r="4306">
          <cell r="A4306" t="str">
            <v>Beverage (Alcoholic)</v>
          </cell>
          <cell r="B4306" t="str">
            <v>Namibia Breweries Limited (NMSE:NBS)</v>
          </cell>
          <cell r="C4306" t="str">
            <v>Namibia</v>
          </cell>
        </row>
        <row r="4307">
          <cell r="A4307" t="str">
            <v>Beverage (Alcoholic)</v>
          </cell>
          <cell r="B4307" t="str">
            <v>Viña San Pedro Tarapacá S.A. (SNSE:VSPT)</v>
          </cell>
          <cell r="C4307" t="str">
            <v>Chile</v>
          </cell>
        </row>
        <row r="4308">
          <cell r="A4308" t="str">
            <v>Beverage (Alcoholic)</v>
          </cell>
          <cell r="B4308" t="str">
            <v>Guinness Nigeria Plc (NGSE:GUINNESS)</v>
          </cell>
          <cell r="C4308" t="str">
            <v>Nigeria</v>
          </cell>
        </row>
        <row r="4309">
          <cell r="A4309" t="str">
            <v>Beverage (Alcoholic)</v>
          </cell>
          <cell r="B4309" t="str">
            <v>Bodegas Esmeralda S.A. (BASE:ESME)</v>
          </cell>
          <cell r="C4309" t="str">
            <v>Argentina</v>
          </cell>
        </row>
        <row r="4310">
          <cell r="A4310" t="str">
            <v>Beverage (Alcoholic)</v>
          </cell>
          <cell r="B4310" t="str">
            <v>Sechaba Brewery holdings Limited (BSM:SECHABA)</v>
          </cell>
          <cell r="C4310" t="str">
            <v>Botswana</v>
          </cell>
        </row>
        <row r="4311">
          <cell r="A4311" t="str">
            <v>Beverage (Alcoholic)</v>
          </cell>
          <cell r="B4311" t="str">
            <v>PT Delta Djakarta Tbk (JKSE:DLTA)</v>
          </cell>
          <cell r="C4311" t="str">
            <v>Indonesia</v>
          </cell>
        </row>
        <row r="4312">
          <cell r="A4312" t="str">
            <v>Beverage (Alcoholic)</v>
          </cell>
          <cell r="B4312" t="str">
            <v>Lion Brewery (Ceylon) PLC (COSE:LION-N-0000)</v>
          </cell>
          <cell r="C4312" t="str">
            <v>Sri Lanka</v>
          </cell>
        </row>
        <row r="4313">
          <cell r="A4313" t="str">
            <v>Beverage (Alcoholic)</v>
          </cell>
          <cell r="B4313" t="str">
            <v>Hitejinro Holdings Co., Ltd. (KOSE:A000140)</v>
          </cell>
          <cell r="C4313" t="str">
            <v>South Korea</v>
          </cell>
        </row>
        <row r="4314">
          <cell r="A4314" t="str">
            <v>Beverage (Alcoholic)</v>
          </cell>
          <cell r="B4314" t="str">
            <v>Radico Khaitan Limited (BSE:532497)</v>
          </cell>
          <cell r="C4314" t="str">
            <v>India</v>
          </cell>
        </row>
        <row r="4315">
          <cell r="A4315" t="str">
            <v>Beverage (Alcoholic)</v>
          </cell>
          <cell r="B4315" t="str">
            <v>Murree Brewery Company Limited (KASE:MUREB)</v>
          </cell>
          <cell r="C4315" t="str">
            <v>Pakistan</v>
          </cell>
        </row>
        <row r="4316">
          <cell r="A4316" t="str">
            <v>Beverage (Alcoholic)</v>
          </cell>
          <cell r="B4316" t="str">
            <v>International Breweries Plc (NGSE:INTBREW)</v>
          </cell>
          <cell r="C4316" t="str">
            <v>Nigeria</v>
          </cell>
        </row>
        <row r="4317">
          <cell r="A4317" t="str">
            <v>Beverage (Alcoholic)</v>
          </cell>
          <cell r="B4317" t="str">
            <v>Sociedad Anónima Viña Santa Rita (SNSE:SANTA RITA)</v>
          </cell>
          <cell r="C4317" t="str">
            <v>Chile</v>
          </cell>
        </row>
        <row r="4318">
          <cell r="A4318" t="str">
            <v>Beverage (Alcoholic)</v>
          </cell>
          <cell r="B4318" t="str">
            <v>Jinro Distillers Co., Ltd. (KOSDAQ:A018120)</v>
          </cell>
          <cell r="C4318" t="str">
            <v>South Korea</v>
          </cell>
        </row>
        <row r="4319">
          <cell r="A4319" t="str">
            <v>Beverage (Alcoholic)</v>
          </cell>
          <cell r="B4319" t="str">
            <v>Phoenix Beverages Limited (MUSE:MBL)</v>
          </cell>
          <cell r="C4319" t="str">
            <v>Mauritius</v>
          </cell>
        </row>
        <row r="4320">
          <cell r="A4320" t="str">
            <v>Beverage (Alcoholic)</v>
          </cell>
          <cell r="B4320" t="str">
            <v>Public Joint- Stock Company Synergy (MISX:SYNG)</v>
          </cell>
          <cell r="C4320" t="str">
            <v>Russia</v>
          </cell>
        </row>
        <row r="4321">
          <cell r="A4321" t="str">
            <v>Beverage (Alcoholic)</v>
          </cell>
          <cell r="B4321" t="str">
            <v>Public Joint Stock Company Abrau-Durso (MISX:ABRD)</v>
          </cell>
          <cell r="C4321" t="str">
            <v>Russia</v>
          </cell>
        </row>
        <row r="4322">
          <cell r="A4322" t="str">
            <v>Beverage (Alcoholic)</v>
          </cell>
          <cell r="B4322" t="str">
            <v>Guinness Ghana Breweries Limited (GHSE:GGBL)</v>
          </cell>
          <cell r="C4322" t="str">
            <v>Ghana</v>
          </cell>
        </row>
        <row r="4323">
          <cell r="A4323" t="str">
            <v>Beverage (Alcoholic)</v>
          </cell>
          <cell r="B4323" t="str">
            <v>G.M.Breweries Limited (NSEI:GMBREW)</v>
          </cell>
          <cell r="C4323" t="str">
            <v>India</v>
          </cell>
        </row>
        <row r="4324">
          <cell r="A4324" t="str">
            <v>Beverage (Alcoholic)</v>
          </cell>
          <cell r="B4324" t="str">
            <v>Bohae Brewery Co. Ltd. (KOSE:A000890)</v>
          </cell>
          <cell r="C4324" t="str">
            <v>South Korea</v>
          </cell>
        </row>
        <row r="4325">
          <cell r="A4325" t="str">
            <v>Beverage (Alcoholic)</v>
          </cell>
          <cell r="B4325" t="str">
            <v>Kooksoondang Brewery Co.,Ltd. (KOSDAQ:A043650)</v>
          </cell>
          <cell r="C4325" t="str">
            <v>South Korea</v>
          </cell>
        </row>
        <row r="4326">
          <cell r="A4326" t="str">
            <v>Beverage (Alcoholic)</v>
          </cell>
          <cell r="B4326" t="str">
            <v>Kirin Holdings Company, Limited (TSE:2503)</v>
          </cell>
          <cell r="C4326" t="str">
            <v>Japan</v>
          </cell>
        </row>
        <row r="4327">
          <cell r="A4327" t="str">
            <v>Beverage (Alcoholic)</v>
          </cell>
          <cell r="B4327" t="str">
            <v>Asahi Group Holdings, Ltd. (TSE:2502)</v>
          </cell>
          <cell r="C4327" t="str">
            <v>Japan</v>
          </cell>
        </row>
        <row r="4328">
          <cell r="A4328" t="str">
            <v>Beverage (Alcoholic)</v>
          </cell>
          <cell r="B4328" t="str">
            <v>Sapporo Holdings Limited (TSE:2501)</v>
          </cell>
          <cell r="C4328" t="str">
            <v>Japan</v>
          </cell>
        </row>
        <row r="4329">
          <cell r="A4329" t="str">
            <v>Beverage (Alcoholic)</v>
          </cell>
          <cell r="B4329" t="str">
            <v>Takara Holdings Inc. (TSE:2531)</v>
          </cell>
          <cell r="C4329" t="str">
            <v>Japan</v>
          </cell>
        </row>
        <row r="4330">
          <cell r="A4330" t="str">
            <v>Beverage (Alcoholic)</v>
          </cell>
          <cell r="B4330" t="str">
            <v>Yomeishu Seizo Co., Ltd. (TSE:2540)</v>
          </cell>
          <cell r="C4330" t="str">
            <v>Japan</v>
          </cell>
        </row>
        <row r="4331">
          <cell r="A4331" t="str">
            <v>Beverage (Alcoholic)</v>
          </cell>
          <cell r="B4331" t="str">
            <v>Oenon  Holdings, Inc. (TSE:2533)</v>
          </cell>
          <cell r="C4331" t="str">
            <v>Japan</v>
          </cell>
        </row>
        <row r="4332">
          <cell r="A4332" t="str">
            <v>Beverage (Alcoholic)</v>
          </cell>
          <cell r="B4332" t="str">
            <v>Constellation Brands, Inc. (NYSE:STZ)</v>
          </cell>
          <cell r="C4332" t="str">
            <v>United States</v>
          </cell>
        </row>
        <row r="4333">
          <cell r="A4333" t="str">
            <v>Beverage (Alcoholic)</v>
          </cell>
          <cell r="B4333" t="str">
            <v>Molson Coors Brewing Company (NYSE:TAP)</v>
          </cell>
          <cell r="C4333" t="str">
            <v>United States</v>
          </cell>
        </row>
        <row r="4334">
          <cell r="A4334" t="str">
            <v>Beverage (Alcoholic)</v>
          </cell>
          <cell r="B4334" t="str">
            <v>Brown-Forman Corporation (NYSE:BF.B)</v>
          </cell>
          <cell r="C4334" t="str">
            <v>United States</v>
          </cell>
        </row>
        <row r="4335">
          <cell r="A4335" t="str">
            <v>Beverage (Alcoholic)</v>
          </cell>
          <cell r="B4335" t="str">
            <v>The Boston Beer Company, Inc. (NYSE:SAM)</v>
          </cell>
          <cell r="C4335" t="str">
            <v>United States</v>
          </cell>
        </row>
        <row r="4336">
          <cell r="A4336" t="str">
            <v>Beverage (Alcoholic)</v>
          </cell>
          <cell r="B4336" t="str">
            <v>MGP Ingredients, Inc. (NasdaqGS:MGPI)</v>
          </cell>
          <cell r="C4336" t="str">
            <v>United States</v>
          </cell>
        </row>
        <row r="4337">
          <cell r="A4337" t="str">
            <v>Beverage (Alcoholic)</v>
          </cell>
          <cell r="B4337" t="str">
            <v>Montalvo Spirits, Inc. (OTCPK:TQLA)</v>
          </cell>
          <cell r="C4337" t="str">
            <v>United States</v>
          </cell>
        </row>
        <row r="4338">
          <cell r="A4338" t="str">
            <v>Beverage (Alcoholic)</v>
          </cell>
          <cell r="B4338" t="str">
            <v>Drinks Americas Holdings, Ltd. (OTCPK:DKAM)</v>
          </cell>
          <cell r="C4338" t="str">
            <v>United States</v>
          </cell>
        </row>
        <row r="4339">
          <cell r="A4339" t="str">
            <v>Beverage (Alcoholic)</v>
          </cell>
          <cell r="B4339" t="str">
            <v>Aristocrat Group Corp. (OTCPK:ASCC)</v>
          </cell>
          <cell r="C4339" t="str">
            <v>United States</v>
          </cell>
        </row>
        <row r="4340">
          <cell r="A4340" t="str">
            <v>Beverage (Alcoholic)</v>
          </cell>
          <cell r="B4340" t="str">
            <v>South Beach Spirits, Inc. (OTCPK:SBES)</v>
          </cell>
          <cell r="C4340" t="str">
            <v>United States</v>
          </cell>
        </row>
        <row r="4341">
          <cell r="A4341" t="str">
            <v>Beverage (Alcoholic)</v>
          </cell>
          <cell r="B4341" t="str">
            <v>Panache Beverage Inc. (OTCPK:WDKA)</v>
          </cell>
          <cell r="C4341" t="str">
            <v>United States</v>
          </cell>
        </row>
        <row r="4342">
          <cell r="A4342" t="str">
            <v>Beverage (Alcoholic)</v>
          </cell>
          <cell r="B4342" t="str">
            <v>Iconic Brands, Inc. (OTCPK:ICNB)</v>
          </cell>
          <cell r="C4342" t="str">
            <v>United States</v>
          </cell>
        </row>
        <row r="4343">
          <cell r="A4343" t="str">
            <v>Beverage (Alcoholic)</v>
          </cell>
          <cell r="B4343" t="str">
            <v>AWG, Ltd. (OTCPK:AWGL)</v>
          </cell>
          <cell r="C4343" t="str">
            <v>United States</v>
          </cell>
        </row>
        <row r="4344">
          <cell r="A4344" t="str">
            <v>Beverage (Alcoholic)</v>
          </cell>
          <cell r="B4344" t="str">
            <v>Willamette Valley Vineyards, Inc. (NasdaqCM:WVVI)</v>
          </cell>
          <cell r="C4344" t="str">
            <v>United States</v>
          </cell>
        </row>
        <row r="4345">
          <cell r="A4345" t="str">
            <v>Beverage (Alcoholic)</v>
          </cell>
          <cell r="B4345" t="str">
            <v>Appalachian Mountain Brewery, Inc. (OTCPK:HOPS)</v>
          </cell>
          <cell r="C4345" t="str">
            <v>United States</v>
          </cell>
        </row>
        <row r="4346">
          <cell r="A4346" t="str">
            <v>Beverage (Alcoholic)</v>
          </cell>
          <cell r="B4346" t="str">
            <v>Eastside Distilling, Inc. (OTCPK:ESDI)</v>
          </cell>
          <cell r="C4346" t="str">
            <v>United States</v>
          </cell>
        </row>
        <row r="4347">
          <cell r="A4347" t="str">
            <v>Beverage (Alcoholic)</v>
          </cell>
          <cell r="B4347" t="str">
            <v>Truett-Hurst, Inc. (NasdaqCM:THST)</v>
          </cell>
          <cell r="C4347" t="str">
            <v>United States</v>
          </cell>
        </row>
        <row r="4348">
          <cell r="A4348" t="str">
            <v>Beverage (Alcoholic)</v>
          </cell>
          <cell r="B4348" t="str">
            <v>Italian Food and Beverage Corporation (OTCPK:IFBC)</v>
          </cell>
          <cell r="C4348" t="str">
            <v>United States</v>
          </cell>
        </row>
        <row r="4349">
          <cell r="A4349" t="str">
            <v>Beverage (Alcoholic)</v>
          </cell>
          <cell r="B4349" t="str">
            <v>Evans Brewing Company Inc. (OTCPK:ALES)</v>
          </cell>
          <cell r="C4349" t="str">
            <v>United States</v>
          </cell>
        </row>
        <row r="4350">
          <cell r="A4350" t="str">
            <v>Beverage (Alcoholic)</v>
          </cell>
          <cell r="B4350" t="str">
            <v>CTGX Mining, Inc. (OTCPK:CHCX)</v>
          </cell>
          <cell r="C4350" t="str">
            <v>United States</v>
          </cell>
        </row>
        <row r="4351">
          <cell r="A4351" t="str">
            <v>Beverage (Alcoholic)</v>
          </cell>
          <cell r="B4351" t="str">
            <v>Mendocino Brewing Company, Inc. (OTCPK:MENB)</v>
          </cell>
          <cell r="C4351" t="str">
            <v>United States</v>
          </cell>
        </row>
        <row r="4352">
          <cell r="A4352" t="str">
            <v>Beverage (Alcoholic)</v>
          </cell>
          <cell r="B4352" t="str">
            <v>New Generation Consumer Group, Inc. (OTCPK:NGCG)</v>
          </cell>
          <cell r="C4352" t="str">
            <v>United States</v>
          </cell>
        </row>
        <row r="4353">
          <cell r="A4353" t="str">
            <v>Beverage (Alcoholic)</v>
          </cell>
          <cell r="B4353" t="str">
            <v>Craft Brew Alliance, Inc. (NasdaqGS:BREW)</v>
          </cell>
          <cell r="C4353" t="str">
            <v>United States</v>
          </cell>
        </row>
        <row r="4354">
          <cell r="A4354" t="str">
            <v>Beverage (Alcoholic)</v>
          </cell>
          <cell r="B4354" t="str">
            <v>Crimson Wine Group, Ltd. (OTCPK:CWGL)</v>
          </cell>
          <cell r="C4354" t="str">
            <v>United States</v>
          </cell>
        </row>
        <row r="4355">
          <cell r="A4355" t="str">
            <v>Beverage (Alcoholic)</v>
          </cell>
          <cell r="B4355" t="str">
            <v>Castle Brands Inc. (AMEX:ROX)</v>
          </cell>
          <cell r="C4355" t="str">
            <v>United States</v>
          </cell>
        </row>
        <row r="4356">
          <cell r="A4356" t="str">
            <v>Beverage (Alcoholic)</v>
          </cell>
          <cell r="B4356" t="str">
            <v>Castle Brands Inc. (AMEX:ROX)</v>
          </cell>
          <cell r="C4356" t="str">
            <v>United States</v>
          </cell>
        </row>
        <row r="4357">
          <cell r="A4357" t="str">
            <v>Beverage (Soft)</v>
          </cell>
          <cell r="B4357" t="str">
            <v>Coca-Cola Amatil Limited (ASX:CCL)</v>
          </cell>
          <cell r="C4357" t="str">
            <v>Australia</v>
          </cell>
        </row>
        <row r="4358">
          <cell r="A4358" t="str">
            <v>Beverage (Soft)</v>
          </cell>
          <cell r="B4358" t="str">
            <v>Niagara Ventures Corporation (TSXV:NIA)</v>
          </cell>
          <cell r="C4358" t="str">
            <v>Canada</v>
          </cell>
        </row>
        <row r="4359">
          <cell r="A4359" t="str">
            <v>Beverage (Soft)</v>
          </cell>
          <cell r="B4359" t="str">
            <v>Global Water Asset Corp. (OTCPK:GLWA)</v>
          </cell>
          <cell r="C4359" t="str">
            <v>Canada</v>
          </cell>
        </row>
        <row r="4360">
          <cell r="A4360" t="str">
            <v>Beverage (Soft)</v>
          </cell>
          <cell r="B4360" t="str">
            <v>Global Gardens Group Inc. (CNSX:VGM)</v>
          </cell>
          <cell r="C4360" t="str">
            <v>Canada</v>
          </cell>
        </row>
        <row r="4361">
          <cell r="A4361" t="str">
            <v>Beverage (Soft)</v>
          </cell>
          <cell r="B4361" t="str">
            <v>Refresh Group Limited (ASX:RGP)</v>
          </cell>
          <cell r="C4361" t="str">
            <v>Australia</v>
          </cell>
        </row>
        <row r="4362">
          <cell r="A4362" t="str">
            <v>Beverage (Soft)</v>
          </cell>
          <cell r="B4362" t="str">
            <v>Leading Brands, Inc. (NasdaqCM:LBIX)</v>
          </cell>
          <cell r="C4362" t="str">
            <v>Canada</v>
          </cell>
        </row>
        <row r="4363">
          <cell r="A4363" t="str">
            <v>Beverage (Soft)</v>
          </cell>
          <cell r="B4363" t="str">
            <v>Coca-Cola European Partners Plc (ENXTAM:CCE)</v>
          </cell>
          <cell r="C4363" t="str">
            <v>United Kingdom</v>
          </cell>
        </row>
        <row r="4364">
          <cell r="A4364" t="str">
            <v>Beverage (Soft)</v>
          </cell>
          <cell r="B4364" t="str">
            <v>Coca-Cola HBC AG (LSE:CCH)</v>
          </cell>
          <cell r="C4364" t="str">
            <v>Switzerland</v>
          </cell>
        </row>
        <row r="4365">
          <cell r="A4365" t="str">
            <v>Beverage (Soft)</v>
          </cell>
          <cell r="B4365" t="str">
            <v>Coca-Cola Içecek Anonim Sirketi (IBSE:CCOLA)</v>
          </cell>
          <cell r="C4365" t="str">
            <v>Turkey</v>
          </cell>
        </row>
        <row r="4366">
          <cell r="A4366" t="str">
            <v>Beverage (Soft)</v>
          </cell>
          <cell r="B4366" t="str">
            <v>Britvic Plc (LSE:BVIC)</v>
          </cell>
          <cell r="C4366" t="str">
            <v>United Kingdom</v>
          </cell>
        </row>
        <row r="4367">
          <cell r="A4367" t="str">
            <v>Beverage (Soft)</v>
          </cell>
          <cell r="B4367" t="str">
            <v>Fevertree Drinks Plc (AIM:FEVR)</v>
          </cell>
          <cell r="C4367" t="str">
            <v>United Kingdom</v>
          </cell>
        </row>
        <row r="4368">
          <cell r="A4368" t="str">
            <v>Beverage (Soft)</v>
          </cell>
          <cell r="B4368" t="str">
            <v>Refresco Group N.V. (ENXTAM:RFRG)</v>
          </cell>
          <cell r="C4368" t="str">
            <v>Netherlands</v>
          </cell>
        </row>
        <row r="4369">
          <cell r="A4369" t="str">
            <v>Beverage (Soft)</v>
          </cell>
          <cell r="B4369" t="str">
            <v>Nichols plc (AIM:NICL)</v>
          </cell>
          <cell r="C4369" t="str">
            <v>United Kingdom</v>
          </cell>
        </row>
        <row r="4370">
          <cell r="A4370" t="str">
            <v>Beverage (Soft)</v>
          </cell>
          <cell r="B4370" t="str">
            <v>A.G. BARR p.l.c. (LSE:BAG)</v>
          </cell>
          <cell r="C4370" t="str">
            <v>United Kingdom</v>
          </cell>
        </row>
        <row r="4371">
          <cell r="A4371" t="str">
            <v>Beverage (Soft)</v>
          </cell>
          <cell r="B4371" t="str">
            <v>Sumol + Compal SA (ENXTLS:SUCO)</v>
          </cell>
          <cell r="C4371" t="str">
            <v>Portugal</v>
          </cell>
        </row>
        <row r="4372">
          <cell r="A4372" t="str">
            <v>Beverage (Soft)</v>
          </cell>
          <cell r="B4372" t="str">
            <v>Staatl. Mineralbrunnen AG (BAYB:SLB)</v>
          </cell>
          <cell r="C4372" t="str">
            <v>Germany</v>
          </cell>
        </row>
        <row r="4373">
          <cell r="A4373" t="str">
            <v>Beverage (Soft)</v>
          </cell>
          <cell r="B4373" t="str">
            <v>Krynica Vitamin S.A. (WSE:KVT)</v>
          </cell>
          <cell r="C4373" t="str">
            <v>Poland</v>
          </cell>
        </row>
        <row r="4374">
          <cell r="A4374" t="str">
            <v>Beverage (Soft)</v>
          </cell>
          <cell r="B4374" t="str">
            <v>Pinar Su Sanayi ve Ticaret A.S. (IBSE:PINSU)</v>
          </cell>
          <cell r="C4374" t="str">
            <v>Turkey</v>
          </cell>
        </row>
        <row r="4375">
          <cell r="A4375" t="str">
            <v>Beverage (Soft)</v>
          </cell>
          <cell r="B4375" t="str">
            <v>Kristal Kola ve Mesrubat Sanayi Ticaret A.S. (IBSE:KRSTL)</v>
          </cell>
          <cell r="C4375" t="str">
            <v>Turkey</v>
          </cell>
        </row>
        <row r="4376">
          <cell r="A4376" t="str">
            <v>Beverage (Soft)</v>
          </cell>
          <cell r="B4376" t="str">
            <v>Excellence S.A. (WSE:EXC)</v>
          </cell>
          <cell r="C4376" t="str">
            <v>Poland</v>
          </cell>
        </row>
        <row r="4377">
          <cell r="A4377" t="str">
            <v>Beverage (Soft)</v>
          </cell>
          <cell r="B4377" t="str">
            <v>FuturAqua Mineral Water Production and Asset Management Public Limited Company (BUSE:FUTURAQUA)</v>
          </cell>
          <cell r="C4377" t="str">
            <v>Hungary</v>
          </cell>
        </row>
        <row r="4378">
          <cell r="A4378" t="str">
            <v>Beverage (Soft)</v>
          </cell>
          <cell r="B4378" t="str">
            <v>Devoran S.A. (WSE:DEV)</v>
          </cell>
          <cell r="C4378" t="str">
            <v>Poland</v>
          </cell>
        </row>
        <row r="4379">
          <cell r="A4379" t="str">
            <v>Beverage (Soft)</v>
          </cell>
          <cell r="B4379" t="str">
            <v>Sociéte de Services,de Participations,de Direction et d'Elaboration (ENXTBR:SPA)</v>
          </cell>
          <cell r="C4379" t="str">
            <v>Belgium</v>
          </cell>
        </row>
        <row r="4380">
          <cell r="A4380" t="str">
            <v>Beverage (Soft)</v>
          </cell>
          <cell r="B4380" t="str">
            <v>Kofola CeskoSlovensko a.s. (SEP:KOFOL)</v>
          </cell>
          <cell r="C4380" t="str">
            <v>Czech Republic</v>
          </cell>
        </row>
        <row r="4381">
          <cell r="A4381" t="str">
            <v>Beverage (Soft)</v>
          </cell>
          <cell r="B4381" t="str">
            <v>Mineralbrunnen Überkingen-Teinach GmbH &amp; Co. KGaA (DB:MUT)</v>
          </cell>
          <cell r="C4381" t="str">
            <v>Germany</v>
          </cell>
        </row>
        <row r="4382">
          <cell r="A4382" t="str">
            <v>Beverage (Soft)</v>
          </cell>
          <cell r="B4382" t="str">
            <v>Arca Continental, S. A. B. de C. V. (BMV:AC *)</v>
          </cell>
          <cell r="C4382" t="str">
            <v>Mexico</v>
          </cell>
        </row>
        <row r="4383">
          <cell r="A4383" t="str">
            <v>Beverage (Soft)</v>
          </cell>
          <cell r="B4383" t="str">
            <v>Carabao Group Public Company Limited (SET:CBG)</v>
          </cell>
          <cell r="C4383" t="str">
            <v>Thailand</v>
          </cell>
        </row>
        <row r="4384">
          <cell r="A4384" t="str">
            <v>Beverage (Soft)</v>
          </cell>
          <cell r="B4384" t="str">
            <v>Fraser &amp; Neave Holdings Bhd (KLSE:F&amp;N)</v>
          </cell>
          <cell r="C4384" t="str">
            <v>Malaysia</v>
          </cell>
        </row>
        <row r="4385">
          <cell r="A4385" t="str">
            <v>Beverage (Soft)</v>
          </cell>
          <cell r="B4385" t="str">
            <v>Lotte Chilsung Beverage Co., Ltd. (KOSE:A005300)</v>
          </cell>
          <cell r="C4385" t="str">
            <v>South Korea</v>
          </cell>
        </row>
        <row r="4386">
          <cell r="A4386" t="str">
            <v>Beverage (Soft)</v>
          </cell>
          <cell r="B4386" t="str">
            <v>Tibet Water Resources Ltd. (SEHK:1115)</v>
          </cell>
          <cell r="C4386" t="str">
            <v>Hong Kong</v>
          </cell>
        </row>
        <row r="4387">
          <cell r="A4387" t="str">
            <v>Beverage (Soft)</v>
          </cell>
          <cell r="B4387" t="str">
            <v>Varun Beverages Limited (BSE:540180)</v>
          </cell>
          <cell r="C4387" t="str">
            <v>India</v>
          </cell>
        </row>
        <row r="4388">
          <cell r="A4388" t="str">
            <v>Beverage (Soft)</v>
          </cell>
          <cell r="B4388" t="str">
            <v>Société Frigorifique et Brasserie de Tunis (BVMT:SFBT)</v>
          </cell>
          <cell r="C4388" t="str">
            <v>Tunisia</v>
          </cell>
        </row>
        <row r="4389">
          <cell r="A4389" t="str">
            <v>Beverage (Soft)</v>
          </cell>
          <cell r="B4389" t="str">
            <v>Shenzhen Shenbao Industrial Co., Ltd. (SZSE:200019)</v>
          </cell>
          <cell r="C4389" t="str">
            <v>China</v>
          </cell>
        </row>
        <row r="4390">
          <cell r="A4390" t="str">
            <v>Beverage (Soft)</v>
          </cell>
          <cell r="B4390" t="str">
            <v>Organización Cultiba, S.A.B. de C.V. (BMV:CULTIBA B)</v>
          </cell>
          <cell r="C4390" t="str">
            <v>Mexico</v>
          </cell>
        </row>
        <row r="4391">
          <cell r="A4391" t="str">
            <v>Beverage (Soft)</v>
          </cell>
          <cell r="B4391" t="str">
            <v>China Water Group, Inc. (OTCPK:CHWG)</v>
          </cell>
          <cell r="C4391" t="str">
            <v>China</v>
          </cell>
        </row>
        <row r="4392">
          <cell r="A4392" t="str">
            <v>Beverage (Soft)</v>
          </cell>
          <cell r="B4392" t="str">
            <v>Vaarad Ventures Limited (BSE:532320)</v>
          </cell>
          <cell r="C4392" t="str">
            <v>India</v>
          </cell>
        </row>
        <row r="4393">
          <cell r="A4393" t="str">
            <v>Beverage (Soft)</v>
          </cell>
          <cell r="B4393" t="str">
            <v>Brasseries De L'ouest Africain (ENXTPA:BOAF)</v>
          </cell>
          <cell r="C4393" t="str">
            <v>Senegal</v>
          </cell>
        </row>
        <row r="4394">
          <cell r="A4394" t="str">
            <v>Beverage (Soft)</v>
          </cell>
          <cell r="B4394" t="str">
            <v>Hung Fook Tong Group Holdings Limited (SEHK:1446)</v>
          </cell>
          <cell r="C4394" t="str">
            <v>Hong Kong</v>
          </cell>
        </row>
        <row r="4395">
          <cell r="A4395" t="str">
            <v>Beverage (Soft)</v>
          </cell>
          <cell r="B4395" t="str">
            <v>PT. Tri Banyan Tirta Tbk (JKSE:ALTO)</v>
          </cell>
          <cell r="C4395" t="str">
            <v>Indonesia</v>
          </cell>
        </row>
        <row r="4396">
          <cell r="A4396" t="str">
            <v>Beverage (Soft)</v>
          </cell>
          <cell r="B4396" t="str">
            <v>PT Akasha Wira International Tbk (JKSE:ADES)</v>
          </cell>
          <cell r="C4396" t="str">
            <v>Indonesia</v>
          </cell>
        </row>
        <row r="4397">
          <cell r="A4397" t="str">
            <v>Beverage (Soft)</v>
          </cell>
          <cell r="B4397" t="str">
            <v>Emirates Refreshments (P.S.C) (DFM:ERC)</v>
          </cell>
          <cell r="C4397" t="str">
            <v>United Arab Emirates</v>
          </cell>
        </row>
        <row r="4398">
          <cell r="A4398" t="str">
            <v>Beverage (Soft)</v>
          </cell>
          <cell r="B4398" t="str">
            <v>Oceanic Beverage Co., Inc. (TSEC:1213)</v>
          </cell>
          <cell r="C4398" t="str">
            <v>Taiwan</v>
          </cell>
        </row>
        <row r="4399">
          <cell r="A4399" t="str">
            <v>Beverage (Soft)</v>
          </cell>
          <cell r="B4399" t="str">
            <v>Chuong Duong Beverages Joint Stock Company (HOSE:SCD)</v>
          </cell>
          <cell r="C4399" t="str">
            <v>Vietnam</v>
          </cell>
        </row>
        <row r="4400">
          <cell r="A4400" t="str">
            <v>Beverage (Soft)</v>
          </cell>
          <cell r="B4400" t="str">
            <v>Kino Biotech Co., Ltd. (GTSM:4154)</v>
          </cell>
          <cell r="C4400" t="str">
            <v>Singapore</v>
          </cell>
        </row>
        <row r="4401">
          <cell r="A4401" t="str">
            <v>Beverage (Soft)</v>
          </cell>
          <cell r="B4401" t="str">
            <v>Bio Osmo Berhad (KLSE:BIOOSMO)</v>
          </cell>
          <cell r="C4401" t="str">
            <v>Malaysia</v>
          </cell>
        </row>
        <row r="4402">
          <cell r="A4402" t="str">
            <v>Beverage (Soft)</v>
          </cell>
          <cell r="B4402" t="str">
            <v>Orient Beverages Limited (BSE:507690)</v>
          </cell>
          <cell r="C4402" t="str">
            <v>India</v>
          </cell>
        </row>
        <row r="4403">
          <cell r="A4403" t="str">
            <v>Beverage (Soft)</v>
          </cell>
          <cell r="B4403" t="str">
            <v>Quality Beverages Limited (MUSE:QBL)</v>
          </cell>
          <cell r="C4403" t="str">
            <v>Mauritius</v>
          </cell>
        </row>
        <row r="4404">
          <cell r="A4404" t="str">
            <v>Beverage (Soft)</v>
          </cell>
          <cell r="B4404" t="str">
            <v>Voda Vrnjci a.d. (BELEX:VDAV)</v>
          </cell>
          <cell r="C4404" t="str">
            <v>Serbia</v>
          </cell>
        </row>
        <row r="4405">
          <cell r="A4405" t="str">
            <v>Beverage (Soft)</v>
          </cell>
          <cell r="B4405" t="str">
            <v>National Mineral Water Company SAOG (MSM:NMWI)</v>
          </cell>
          <cell r="C4405" t="str">
            <v>Oman</v>
          </cell>
        </row>
        <row r="4406">
          <cell r="A4406" t="str">
            <v>Beverage (Soft)</v>
          </cell>
          <cell r="B4406" t="str">
            <v>Ceylon Cold Stores Plc (COSE:CCS-N-0000)</v>
          </cell>
          <cell r="C4406" t="str">
            <v>Sri Lanka</v>
          </cell>
        </row>
        <row r="4407">
          <cell r="A4407" t="str">
            <v>Beverage (Soft)</v>
          </cell>
          <cell r="B4407" t="str">
            <v>Jamnica d.d. (ZGSE:JMNC-R-A)</v>
          </cell>
          <cell r="C4407" t="str">
            <v>Croatia</v>
          </cell>
        </row>
        <row r="4408">
          <cell r="A4408" t="str">
            <v>Beverage (Soft)</v>
          </cell>
          <cell r="B4408" t="str">
            <v>Sermsuk Public Company Limited (SET:SSC)</v>
          </cell>
          <cell r="C4408" t="str">
            <v>Thailand</v>
          </cell>
        </row>
        <row r="4409">
          <cell r="A4409" t="str">
            <v>Beverage (Soft)</v>
          </cell>
          <cell r="B4409" t="str">
            <v>Hey-song Corporation (TSEC:1234)</v>
          </cell>
          <cell r="C4409" t="str">
            <v>Taiwan</v>
          </cell>
        </row>
        <row r="4410">
          <cell r="A4410" t="str">
            <v>Beverage (Soft)</v>
          </cell>
          <cell r="B4410" t="str">
            <v>Kerur Holdings Ltd. (TASE:KRUR)</v>
          </cell>
          <cell r="C4410" t="str">
            <v>Israel</v>
          </cell>
        </row>
        <row r="4411">
          <cell r="A4411" t="str">
            <v>Beverage (Soft)</v>
          </cell>
          <cell r="B4411" t="str">
            <v>Les Eaux Minerales d'Oulmes SA (CBSE:OUL)</v>
          </cell>
          <cell r="C4411" t="str">
            <v>Morocco</v>
          </cell>
        </row>
        <row r="4412">
          <cell r="A4412" t="str">
            <v>Beverage (Soft)</v>
          </cell>
          <cell r="B4412" t="str">
            <v>Oman Refreshment Company SAOG (MSM:ORCI)</v>
          </cell>
          <cell r="C4412" t="str">
            <v>Oman</v>
          </cell>
        </row>
        <row r="4413">
          <cell r="A4413" t="str">
            <v>Beverage (Soft)</v>
          </cell>
          <cell r="B4413" t="str">
            <v>Seven-up Bottling Company plc (NGSE:7UP)</v>
          </cell>
          <cell r="C4413" t="str">
            <v>Nigeria</v>
          </cell>
        </row>
        <row r="4414">
          <cell r="A4414" t="str">
            <v>Beverage (Soft)</v>
          </cell>
          <cell r="B4414" t="str">
            <v>Pepsi-Cola Products Philippines, Inc. (PSE:PIP)</v>
          </cell>
          <cell r="C4414" t="str">
            <v>Philippines</v>
          </cell>
        </row>
        <row r="4415">
          <cell r="A4415" t="str">
            <v>Beverage (Soft)</v>
          </cell>
          <cell r="B4415" t="str">
            <v>Power Root Berhad (KLSE:PWROOT)</v>
          </cell>
          <cell r="C4415" t="str">
            <v>Malaysia</v>
          </cell>
        </row>
        <row r="4416">
          <cell r="A4416" t="str">
            <v>Beverage (Soft)</v>
          </cell>
          <cell r="B4416" t="str">
            <v>Haad Thip Public Company Limited (SET:HTC)</v>
          </cell>
          <cell r="C4416" t="str">
            <v>Thailand</v>
          </cell>
        </row>
        <row r="4417">
          <cell r="A4417" t="str">
            <v>Beverage (Soft)</v>
          </cell>
          <cell r="B4417" t="str">
            <v>Spritzer Bhd (KLSE:SPRITZER)</v>
          </cell>
          <cell r="C4417" t="str">
            <v>Malaysia</v>
          </cell>
        </row>
        <row r="4418">
          <cell r="A4418" t="str">
            <v>Beverage (Soft)</v>
          </cell>
          <cell r="B4418" t="str">
            <v>Suntory Beverage &amp; Food Limited (TSE:2587)</v>
          </cell>
          <cell r="C4418" t="str">
            <v>Japan</v>
          </cell>
        </row>
        <row r="4419">
          <cell r="A4419" t="str">
            <v>Beverage (Soft)</v>
          </cell>
          <cell r="B4419" t="str">
            <v>Ito En, Ltd. (TSE:2593)</v>
          </cell>
          <cell r="C4419" t="str">
            <v>Japan</v>
          </cell>
        </row>
        <row r="4420">
          <cell r="A4420" t="str">
            <v>Beverage (Soft)</v>
          </cell>
          <cell r="B4420" t="str">
            <v>Coca-Cola West Co., Ltd. (TSE:2579)</v>
          </cell>
          <cell r="C4420" t="str">
            <v>Japan</v>
          </cell>
        </row>
        <row r="4421">
          <cell r="A4421" t="str">
            <v>Beverage (Soft)</v>
          </cell>
          <cell r="B4421" t="str">
            <v>Coca-Cola East Japan Co., Ltd. (TSE:2580)</v>
          </cell>
          <cell r="C4421" t="str">
            <v>Japan</v>
          </cell>
        </row>
        <row r="4422">
          <cell r="A4422" t="str">
            <v>Beverage (Soft)</v>
          </cell>
          <cell r="B4422" t="str">
            <v>Japan Foods Co., Ltd. (TSE:2599)</v>
          </cell>
          <cell r="C4422" t="str">
            <v>Japan</v>
          </cell>
        </row>
        <row r="4423">
          <cell r="A4423" t="str">
            <v>Beverage (Soft)</v>
          </cell>
          <cell r="B4423" t="str">
            <v>Hokkaido Coca-Cola Bottling Co., Ltd. (TSE:2573)</v>
          </cell>
          <cell r="C4423" t="str">
            <v>Japan</v>
          </cell>
        </row>
        <row r="4424">
          <cell r="A4424" t="str">
            <v>Beverage (Soft)</v>
          </cell>
          <cell r="B4424" t="str">
            <v>The Coca-Cola Company (NYSE:KO)</v>
          </cell>
          <cell r="C4424" t="str">
            <v>United States</v>
          </cell>
        </row>
        <row r="4425">
          <cell r="A4425" t="str">
            <v>Beverage (Soft)</v>
          </cell>
          <cell r="B4425" t="str">
            <v>Pepsico, Inc. (NYSE:PEP)</v>
          </cell>
          <cell r="C4425" t="str">
            <v>United States</v>
          </cell>
        </row>
        <row r="4426">
          <cell r="A4426" t="str">
            <v>Beverage (Soft)</v>
          </cell>
          <cell r="B4426" t="str">
            <v>Monster Beverage Corporation (NasdaqGS:MNST)</v>
          </cell>
          <cell r="C4426" t="str">
            <v>United States</v>
          </cell>
        </row>
        <row r="4427">
          <cell r="A4427" t="str">
            <v>Beverage (Soft)</v>
          </cell>
          <cell r="B4427" t="str">
            <v>Dr Pepper Snapple Group, Inc. (NYSE:DPS)</v>
          </cell>
          <cell r="C4427" t="str">
            <v>United States</v>
          </cell>
        </row>
        <row r="4428">
          <cell r="A4428" t="str">
            <v>Beverage (Soft)</v>
          </cell>
          <cell r="B4428" t="str">
            <v>National Beverage Corp. (NasdaqGS:FIZZ)</v>
          </cell>
          <cell r="C4428" t="str">
            <v>United States</v>
          </cell>
        </row>
        <row r="4429">
          <cell r="A4429" t="str">
            <v>Beverage (Soft)</v>
          </cell>
          <cell r="B4429" t="str">
            <v>Coca-Cola Bottling Co. Consolidated (NasdaqGS:COKE)</v>
          </cell>
          <cell r="C4429" t="str">
            <v>United States</v>
          </cell>
        </row>
        <row r="4430">
          <cell r="A4430" t="str">
            <v>Beverage (Soft)</v>
          </cell>
          <cell r="B4430" t="str">
            <v>Cott Corporation (TSX:BCB)</v>
          </cell>
          <cell r="C4430" t="str">
            <v>United States</v>
          </cell>
        </row>
        <row r="4431">
          <cell r="A4431" t="str">
            <v>Beverage (Soft)</v>
          </cell>
          <cell r="B4431" t="str">
            <v>DNA Brands, Inc. (OTCPK:DNAX)</v>
          </cell>
          <cell r="C4431" t="str">
            <v>United States</v>
          </cell>
        </row>
        <row r="4432">
          <cell r="A4432" t="str">
            <v>Beverage (Soft)</v>
          </cell>
          <cell r="B4432" t="str">
            <v>Calcol, Inc. (OTCPK:CLCL)</v>
          </cell>
          <cell r="C4432" t="str">
            <v>United States</v>
          </cell>
        </row>
        <row r="4433">
          <cell r="A4433" t="str">
            <v>Beverage (Soft)</v>
          </cell>
          <cell r="B4433" t="str">
            <v>CleanPath Resources Corp. (OTCPK:CLNP)</v>
          </cell>
          <cell r="C4433" t="str">
            <v>United States</v>
          </cell>
        </row>
        <row r="4434">
          <cell r="A4434" t="str">
            <v>Beverage (Soft)</v>
          </cell>
          <cell r="B4434" t="str">
            <v>Apple Rush Company, Inc. (OTCPK:APRU)</v>
          </cell>
          <cell r="C4434" t="str">
            <v>United States</v>
          </cell>
        </row>
        <row r="4435">
          <cell r="A4435" t="str">
            <v>Beverage (Soft)</v>
          </cell>
          <cell r="B4435" t="str">
            <v>Real Brands, Inc. (OTCPK:RLBD)</v>
          </cell>
          <cell r="C4435" t="str">
            <v>United States</v>
          </cell>
        </row>
        <row r="4436">
          <cell r="A4436" t="str">
            <v>Beverage (Soft)</v>
          </cell>
          <cell r="B4436" t="str">
            <v>Full Motion Beverage, Inc. (OTCPK:FMBV)</v>
          </cell>
          <cell r="C4436" t="str">
            <v>United States</v>
          </cell>
        </row>
        <row r="4437">
          <cell r="A4437" t="str">
            <v>Beverage (Soft)</v>
          </cell>
          <cell r="B4437" t="str">
            <v>Bebida Beverage Company (OTCPK:BBDA)</v>
          </cell>
          <cell r="C4437" t="str">
            <v>United States</v>
          </cell>
        </row>
        <row r="4438">
          <cell r="A4438" t="str">
            <v>Beverage (Soft)</v>
          </cell>
          <cell r="B4438" t="str">
            <v>High Performance Beverages Company (OTCPK:TBEV)</v>
          </cell>
          <cell r="C4438" t="str">
            <v>United States</v>
          </cell>
        </row>
        <row r="4439">
          <cell r="A4439" t="str">
            <v>Beverage (Soft)</v>
          </cell>
          <cell r="B4439" t="str">
            <v>Minerco, Inc. (OTCPK:MINE)</v>
          </cell>
          <cell r="C4439" t="str">
            <v>United States</v>
          </cell>
        </row>
        <row r="4440">
          <cell r="A4440" t="str">
            <v>Beverage (Soft)</v>
          </cell>
          <cell r="B4440" t="str">
            <v>RushNet Inc. (OTCPK:RSHN)</v>
          </cell>
          <cell r="C4440" t="str">
            <v>United States</v>
          </cell>
        </row>
        <row r="4441">
          <cell r="A4441" t="str">
            <v>Beverage (Soft)</v>
          </cell>
          <cell r="B4441" t="str">
            <v>Alkame Holdings, Inc. (OTCPK:ALKM)</v>
          </cell>
          <cell r="C4441" t="str">
            <v>United States</v>
          </cell>
        </row>
        <row r="4442">
          <cell r="A4442" t="str">
            <v>Beverage (Soft)</v>
          </cell>
          <cell r="B4442" t="str">
            <v>Isbre Holding Corp. (OTCPK:ISBH)</v>
          </cell>
          <cell r="C4442" t="str">
            <v>United States</v>
          </cell>
        </row>
        <row r="4443">
          <cell r="A4443" t="str">
            <v>Beverage (Soft)</v>
          </cell>
          <cell r="B4443" t="str">
            <v>Seawright Holdings, Inc. (OTCPK:SWRI)</v>
          </cell>
          <cell r="C4443" t="str">
            <v>United States</v>
          </cell>
        </row>
        <row r="4444">
          <cell r="A4444" t="str">
            <v>Beverage (Soft)</v>
          </cell>
          <cell r="B4444" t="str">
            <v>Sports Pouch Beverage Co., Inc. (OTCPK:SPBV)</v>
          </cell>
          <cell r="C4444" t="str">
            <v>United States</v>
          </cell>
        </row>
        <row r="4445">
          <cell r="A4445" t="str">
            <v>Beverage (Soft)</v>
          </cell>
          <cell r="B4445" t="str">
            <v>Sun Tzu Corporation (OTCPK:STZU)</v>
          </cell>
          <cell r="C4445" t="str">
            <v>United States</v>
          </cell>
        </row>
        <row r="4446">
          <cell r="A4446" t="str">
            <v>Beverage (Soft)</v>
          </cell>
          <cell r="B4446" t="str">
            <v>ThermaFreeze Products Corporation (OTCPK:TZPC)</v>
          </cell>
          <cell r="C4446" t="str">
            <v>United States</v>
          </cell>
        </row>
        <row r="4447">
          <cell r="A4447" t="str">
            <v>Beverage (Soft)</v>
          </cell>
          <cell r="B4447" t="str">
            <v>Purple Beverage Company, Inc. (OTCPK:PPBV)</v>
          </cell>
          <cell r="C4447" t="str">
            <v>United States</v>
          </cell>
        </row>
        <row r="4448">
          <cell r="A4448" t="str">
            <v>Beverage (Soft)</v>
          </cell>
          <cell r="B4448" t="str">
            <v>Celsius Holdings, Inc. (OTCPK:CELH)</v>
          </cell>
          <cell r="C4448" t="str">
            <v>United States</v>
          </cell>
        </row>
        <row r="4449">
          <cell r="A4449" t="str">
            <v>Beverage (Soft)</v>
          </cell>
          <cell r="B4449" t="str">
            <v>New Age Beverages Corporation (OTCBB:NBEV)</v>
          </cell>
          <cell r="C4449" t="str">
            <v>United States</v>
          </cell>
        </row>
        <row r="4450">
          <cell r="A4450" t="str">
            <v>Beverage (Soft)</v>
          </cell>
          <cell r="B4450" t="str">
            <v>Reed's, Inc. (AMEX:REED)</v>
          </cell>
          <cell r="C4450" t="str">
            <v>United States</v>
          </cell>
        </row>
        <row r="4451">
          <cell r="A4451" t="str">
            <v>Beverage (Soft)</v>
          </cell>
          <cell r="B4451" t="str">
            <v>Long Island Iced Tea Corp. (NasdaqCM:LTEA)</v>
          </cell>
          <cell r="C4451" t="str">
            <v>United States</v>
          </cell>
        </row>
        <row r="4452">
          <cell r="A4452" t="str">
            <v>Beverage (Soft)</v>
          </cell>
          <cell r="B4452" t="str">
            <v>Jones Soda Co. (OTCPK:JSDA)</v>
          </cell>
          <cell r="C4452" t="str">
            <v>United States</v>
          </cell>
        </row>
        <row r="4453">
          <cell r="A4453" t="str">
            <v>Beverage (Soft)</v>
          </cell>
          <cell r="B4453" t="str">
            <v>Crystal Rock Holdings, Inc. (AMEX:CRVP)</v>
          </cell>
          <cell r="C4453" t="str">
            <v>United States</v>
          </cell>
        </row>
        <row r="4454">
          <cell r="A4454" t="str">
            <v>Beverage (Soft)</v>
          </cell>
          <cell r="B4454" t="str">
            <v>The Alkaline Water Company Inc. (OTCPK:WTER)</v>
          </cell>
          <cell r="C4454" t="str">
            <v>United States</v>
          </cell>
        </row>
        <row r="4455">
          <cell r="A4455" t="str">
            <v>Beverage (Soft)</v>
          </cell>
          <cell r="B4455" t="str">
            <v>True Drinks Holdings, Inc. (OTCPK:TRUU)</v>
          </cell>
          <cell r="C4455" t="str">
            <v>United States</v>
          </cell>
        </row>
        <row r="4456">
          <cell r="A4456" t="str">
            <v>Beverage (Soft)</v>
          </cell>
          <cell r="B4456" t="str">
            <v>Mojo Organics, Inc (OTCPK:MOJO)</v>
          </cell>
          <cell r="C4456" t="str">
            <v>United States</v>
          </cell>
        </row>
        <row r="4457">
          <cell r="A4457" t="str">
            <v>Beverage (Soft)</v>
          </cell>
          <cell r="B4457" t="str">
            <v>The Pulse Beverage Corporation (OTCPK:PLSB)</v>
          </cell>
          <cell r="C4457" t="str">
            <v>United States</v>
          </cell>
        </row>
        <row r="4458">
          <cell r="A4458" t="str">
            <v>Beverage (Soft)</v>
          </cell>
          <cell r="B4458" t="str">
            <v>FBEC Worldwide, Inc. (OTCPK:FBEC)</v>
          </cell>
          <cell r="C4458" t="str">
            <v>United States</v>
          </cell>
        </row>
        <row r="4459">
          <cell r="A4459" t="str">
            <v>Beverage (Soft)</v>
          </cell>
          <cell r="B4459" t="str">
            <v>Primo Water Corporation (NasdaqGM:PRMW)</v>
          </cell>
          <cell r="C4459" t="str">
            <v>United States</v>
          </cell>
        </row>
        <row r="4460">
          <cell r="A4460" t="str">
            <v>Broadcasting</v>
          </cell>
          <cell r="B4460" t="str">
            <v>Corus Entertainment Inc. (TSX:CJR.B)</v>
          </cell>
          <cell r="C4460" t="str">
            <v>Canada</v>
          </cell>
        </row>
        <row r="4461">
          <cell r="A4461" t="str">
            <v>Broadcasting</v>
          </cell>
          <cell r="B4461" t="str">
            <v>Seven West Media Limited (ASX:SWM)</v>
          </cell>
          <cell r="C4461" t="str">
            <v>Australia</v>
          </cell>
        </row>
        <row r="4462">
          <cell r="A4462" t="str">
            <v>Broadcasting</v>
          </cell>
          <cell r="B4462" t="str">
            <v>Southern Cross Media Group Limited (ASX:SXL)</v>
          </cell>
          <cell r="C4462" t="str">
            <v>Australia</v>
          </cell>
        </row>
        <row r="4463">
          <cell r="A4463" t="str">
            <v>Broadcasting</v>
          </cell>
          <cell r="B4463" t="str">
            <v>Nine Entertainment Co. Holdings Limited (ASX:NEC)</v>
          </cell>
          <cell r="C4463" t="str">
            <v>Australia</v>
          </cell>
        </row>
        <row r="4464">
          <cell r="A4464" t="str">
            <v>Broadcasting</v>
          </cell>
          <cell r="B4464" t="str">
            <v>Blackout Media Corp. (OTCPK:BKMP)</v>
          </cell>
          <cell r="C4464" t="str">
            <v>Canada</v>
          </cell>
        </row>
        <row r="4465">
          <cell r="A4465" t="str">
            <v>Broadcasting</v>
          </cell>
          <cell r="B4465" t="str">
            <v>Prime Media Group Limited (ASX:PRT)</v>
          </cell>
          <cell r="C4465" t="str">
            <v>Australia</v>
          </cell>
        </row>
        <row r="4466">
          <cell r="A4466" t="str">
            <v>Broadcasting</v>
          </cell>
          <cell r="B4466" t="str">
            <v>ZoomerMedia Limited (TSXV:ZUM)</v>
          </cell>
          <cell r="C4466" t="str">
            <v>Canada</v>
          </cell>
        </row>
        <row r="4467">
          <cell r="A4467" t="str">
            <v>Broadcasting</v>
          </cell>
          <cell r="B4467" t="str">
            <v>ZoomerMedia Limited (TSXV:ZUM)</v>
          </cell>
          <cell r="C4467" t="str">
            <v>Canada</v>
          </cell>
        </row>
        <row r="4468">
          <cell r="A4468" t="str">
            <v>Broadcasting</v>
          </cell>
          <cell r="B4468" t="str">
            <v>Asian Television Network International Limited (TSXV:SAT)</v>
          </cell>
          <cell r="C4468" t="str">
            <v>Canada</v>
          </cell>
        </row>
        <row r="4469">
          <cell r="A4469" t="str">
            <v>Broadcasting</v>
          </cell>
          <cell r="B4469" t="str">
            <v>APN News &amp; Media Limited (ASX:APN)</v>
          </cell>
          <cell r="C4469" t="str">
            <v>Australia</v>
          </cell>
        </row>
        <row r="4470">
          <cell r="A4470" t="str">
            <v>Broadcasting</v>
          </cell>
          <cell r="B4470" t="str">
            <v>Stingray Digital Group Inc. (TSX:RAY.A)</v>
          </cell>
          <cell r="C4470" t="str">
            <v>Canada</v>
          </cell>
        </row>
        <row r="4471">
          <cell r="A4471" t="str">
            <v>Broadcasting</v>
          </cell>
          <cell r="B4471" t="str">
            <v>Ten Network Holdings Limited (ASX:TEN)</v>
          </cell>
          <cell r="C4471" t="str">
            <v>Australia</v>
          </cell>
        </row>
        <row r="4472">
          <cell r="A4472" t="str">
            <v>Broadcasting</v>
          </cell>
          <cell r="B4472" t="str">
            <v>Newfoundland Capital Corporation Limited (TSX:NCC.A)</v>
          </cell>
          <cell r="C4472" t="str">
            <v>Canada</v>
          </cell>
        </row>
        <row r="4473">
          <cell r="A4473" t="str">
            <v>Broadcasting</v>
          </cell>
          <cell r="B4473" t="str">
            <v>Macquarie Media Limited (ASX:MRN)</v>
          </cell>
          <cell r="C4473" t="str">
            <v>Australia</v>
          </cell>
        </row>
        <row r="4474">
          <cell r="A4474" t="str">
            <v>Broadcasting</v>
          </cell>
          <cell r="B4474" t="str">
            <v>TVA GROUP Inc. (TSX:TVA.B)</v>
          </cell>
          <cell r="C4474" t="str">
            <v>Canada</v>
          </cell>
        </row>
        <row r="4475">
          <cell r="A4475" t="str">
            <v>Broadcasting</v>
          </cell>
          <cell r="B4475" t="str">
            <v>RTL Group SA (BDL:006146252)</v>
          </cell>
          <cell r="C4475" t="str">
            <v>Luxembourg</v>
          </cell>
        </row>
        <row r="4476">
          <cell r="A4476" t="str">
            <v>Broadcasting</v>
          </cell>
          <cell r="B4476" t="str">
            <v>ITV plc (LSE:ITV)</v>
          </cell>
          <cell r="C4476" t="str">
            <v>United Kingdom</v>
          </cell>
        </row>
        <row r="4477">
          <cell r="A4477" t="str">
            <v>Broadcasting</v>
          </cell>
          <cell r="B4477" t="str">
            <v>ProSiebenSat.1 Media SE (XTRA:PSM)</v>
          </cell>
          <cell r="C4477" t="str">
            <v>Germany</v>
          </cell>
        </row>
        <row r="4478">
          <cell r="A4478" t="str">
            <v>Broadcasting</v>
          </cell>
          <cell r="B4478" t="str">
            <v>Mediaset S.p.A. (BIT:MS)</v>
          </cell>
          <cell r="C4478" t="str">
            <v>Italy</v>
          </cell>
        </row>
        <row r="4479">
          <cell r="A4479" t="str">
            <v>Broadcasting</v>
          </cell>
          <cell r="B4479" t="str">
            <v>Mediaset España Comunicación, S.A. (BME:TL5)</v>
          </cell>
          <cell r="C4479" t="str">
            <v>Spain</v>
          </cell>
        </row>
        <row r="4480">
          <cell r="A4480" t="str">
            <v>Broadcasting</v>
          </cell>
          <cell r="B4480" t="str">
            <v>Atresmedia Corporación de Medios de Comunicación, S.A. (BME:A3M)</v>
          </cell>
          <cell r="C4480" t="str">
            <v>Spain</v>
          </cell>
        </row>
        <row r="4481">
          <cell r="A4481" t="str">
            <v>Broadcasting</v>
          </cell>
          <cell r="B4481" t="str">
            <v>Métropole Télévision SA (ENXTPA:MMT)</v>
          </cell>
          <cell r="C4481" t="str">
            <v>France</v>
          </cell>
        </row>
        <row r="4482">
          <cell r="A4482" t="str">
            <v>Broadcasting</v>
          </cell>
          <cell r="B4482" t="str">
            <v>TF1 Group (ENXTPA:TFI)</v>
          </cell>
          <cell r="C4482" t="str">
            <v>France</v>
          </cell>
        </row>
        <row r="4483">
          <cell r="A4483" t="str">
            <v>Broadcasting</v>
          </cell>
          <cell r="B4483" t="str">
            <v>Modern Times Group Mtg AB (OM:MTG B)</v>
          </cell>
          <cell r="C4483" t="str">
            <v>Sweden</v>
          </cell>
        </row>
        <row r="4484">
          <cell r="A4484" t="str">
            <v>Broadcasting</v>
          </cell>
          <cell r="B4484" t="str">
            <v>Rai Way S.p.A. (BIT:RWAY)</v>
          </cell>
          <cell r="C4484" t="str">
            <v>Italy</v>
          </cell>
        </row>
        <row r="4485">
          <cell r="A4485" t="str">
            <v>Broadcasting</v>
          </cell>
          <cell r="B4485" t="str">
            <v>NRJ Group SA (ENXTPA:NRG)</v>
          </cell>
          <cell r="C4485" t="str">
            <v>France</v>
          </cell>
        </row>
        <row r="4486">
          <cell r="A4486" t="str">
            <v>Broadcasting</v>
          </cell>
          <cell r="B4486" t="str">
            <v>Geotrekk SA (WSE:GTK)</v>
          </cell>
          <cell r="C4486" t="str">
            <v>Poland</v>
          </cell>
        </row>
        <row r="4487">
          <cell r="A4487" t="str">
            <v>Broadcasting</v>
          </cell>
          <cell r="B4487" t="str">
            <v>Secuoya Grupo de Comunicación, S.L. (BME:SEC)</v>
          </cell>
          <cell r="C4487" t="str">
            <v>Spain</v>
          </cell>
        </row>
        <row r="4488">
          <cell r="A4488" t="str">
            <v>Broadcasting</v>
          </cell>
          <cell r="B4488" t="str">
            <v>Kino Polska TV Spolka Akcyjna (WSE:KPL)</v>
          </cell>
          <cell r="C4488" t="str">
            <v>Poland</v>
          </cell>
        </row>
        <row r="4489">
          <cell r="A4489" t="str">
            <v>Broadcasting</v>
          </cell>
          <cell r="B4489" t="str">
            <v>Giglio Group S.p.A. (BIT:GGTV)</v>
          </cell>
          <cell r="C4489" t="str">
            <v>Italy</v>
          </cell>
        </row>
        <row r="4490">
          <cell r="A4490" t="str">
            <v>Broadcasting</v>
          </cell>
          <cell r="B4490" t="str">
            <v>Wige Media AG (XTRA:WIG1)</v>
          </cell>
          <cell r="C4490" t="str">
            <v>Germany</v>
          </cell>
        </row>
        <row r="4491">
          <cell r="A4491" t="str">
            <v>Broadcasting</v>
          </cell>
          <cell r="B4491" t="str">
            <v>Impresa-Sociedade Gestora de Participacoes Sociais SA (ENXTLS:IPR)</v>
          </cell>
          <cell r="C4491" t="str">
            <v>Portugal</v>
          </cell>
        </row>
        <row r="4492">
          <cell r="A4492" t="str">
            <v>Broadcasting</v>
          </cell>
          <cell r="B4492" t="str">
            <v>Stopklatka SA (WSE:STK)</v>
          </cell>
          <cell r="C4492" t="str">
            <v>Poland</v>
          </cell>
        </row>
        <row r="4493">
          <cell r="A4493" t="str">
            <v>Broadcasting</v>
          </cell>
          <cell r="B4493" t="str">
            <v>Klassik Radio AG (XTRA:KA8)</v>
          </cell>
          <cell r="C4493" t="str">
            <v>Germany</v>
          </cell>
        </row>
        <row r="4494">
          <cell r="A4494" t="str">
            <v>Broadcasting</v>
          </cell>
          <cell r="B4494" t="str">
            <v>Catalyst Media Group Plc (AIM:CMX)</v>
          </cell>
          <cell r="C4494" t="str">
            <v>United Kingdom</v>
          </cell>
        </row>
        <row r="4495">
          <cell r="A4495" t="str">
            <v>Broadcasting</v>
          </cell>
          <cell r="B4495" t="str">
            <v>7Digital Group PLC (AIM:7DIG)</v>
          </cell>
          <cell r="C4495" t="str">
            <v>United Kingdom</v>
          </cell>
        </row>
        <row r="4496">
          <cell r="A4496" t="str">
            <v>Broadcasting</v>
          </cell>
          <cell r="B4496" t="str">
            <v>Immedia Group PLC (AIM:IME)</v>
          </cell>
          <cell r="C4496" t="str">
            <v>United Kingdom</v>
          </cell>
        </row>
        <row r="4497">
          <cell r="A4497" t="str">
            <v>Broadcasting</v>
          </cell>
          <cell r="B4497" t="str">
            <v>4fun Media SA (WSE:4FM)</v>
          </cell>
          <cell r="C4497" t="str">
            <v>Poland</v>
          </cell>
        </row>
        <row r="4498">
          <cell r="A4498" t="str">
            <v>Broadcasting</v>
          </cell>
          <cell r="B4498" t="str">
            <v>Cellcast plc (AIM:CLTV)</v>
          </cell>
          <cell r="C4498" t="str">
            <v>United Kingdom</v>
          </cell>
        </row>
        <row r="4499">
          <cell r="A4499" t="str">
            <v>Broadcasting</v>
          </cell>
          <cell r="B4499" t="str">
            <v>STV Group plc (LSE:STVG)</v>
          </cell>
          <cell r="C4499" t="str">
            <v>United Kingdom</v>
          </cell>
        </row>
        <row r="4500">
          <cell r="A4500" t="str">
            <v>Broadcasting</v>
          </cell>
          <cell r="B4500" t="str">
            <v>Zee Entertainment Enterprises Limited (NSEI:ZEEL)</v>
          </cell>
          <cell r="C4500" t="str">
            <v>India</v>
          </cell>
        </row>
        <row r="4501">
          <cell r="A4501" t="str">
            <v>Broadcasting</v>
          </cell>
          <cell r="B4501" t="str">
            <v>Jiangsu Broadcasting Cable Information Network Corporation Limited (SHSE:600959)</v>
          </cell>
          <cell r="C4501" t="str">
            <v>China</v>
          </cell>
        </row>
        <row r="4502">
          <cell r="A4502" t="str">
            <v>Broadcasting</v>
          </cell>
          <cell r="B4502" t="str">
            <v>PT Elang Mahkota Teknologi Tbk (JKSE:EMTK)</v>
          </cell>
          <cell r="C4502" t="str">
            <v>Indonesia</v>
          </cell>
        </row>
        <row r="4503">
          <cell r="A4503" t="str">
            <v>Broadcasting</v>
          </cell>
          <cell r="B4503" t="str">
            <v>PT Surya Citra Media Tbk (JKSE:SCMA)</v>
          </cell>
          <cell r="C4503" t="str">
            <v>Indonesia</v>
          </cell>
        </row>
        <row r="4504">
          <cell r="A4504" t="str">
            <v>Broadcasting</v>
          </cell>
          <cell r="B4504" t="str">
            <v>Astro Malaysia Holdings Berhad (KLSE:ASTRO)</v>
          </cell>
          <cell r="C4504" t="str">
            <v>Malaysia</v>
          </cell>
        </row>
        <row r="4505">
          <cell r="A4505" t="str">
            <v>Broadcasting</v>
          </cell>
          <cell r="B4505" t="str">
            <v>Sun TV Network Limited (BSE:532733)</v>
          </cell>
          <cell r="C4505" t="str">
            <v>India</v>
          </cell>
        </row>
        <row r="4506">
          <cell r="A4506" t="str">
            <v>Broadcasting</v>
          </cell>
          <cell r="B4506" t="str">
            <v>CJ E&amp;M Corporation (KOSDAQ:A130960)</v>
          </cell>
          <cell r="C4506" t="str">
            <v>South Korea</v>
          </cell>
        </row>
        <row r="4507">
          <cell r="A4507" t="str">
            <v>Broadcasting</v>
          </cell>
          <cell r="B4507" t="str">
            <v>PT. Media Nusantara Citra Tbk (JKSE:MNCN)</v>
          </cell>
          <cell r="C4507" t="str">
            <v>Indonesia</v>
          </cell>
        </row>
        <row r="4508">
          <cell r="A4508" t="str">
            <v>Broadcasting</v>
          </cell>
          <cell r="B4508" t="str">
            <v>Television Broadcasts Limited (SEHK:511)</v>
          </cell>
          <cell r="C4508" t="str">
            <v>Hong Kong</v>
          </cell>
        </row>
        <row r="4509">
          <cell r="A4509" t="str">
            <v>Broadcasting</v>
          </cell>
          <cell r="B4509" t="str">
            <v>Hubei Radio &amp; Television Information Network Co., Ltd. (SZSE:000665)</v>
          </cell>
          <cell r="C4509" t="str">
            <v>China</v>
          </cell>
        </row>
        <row r="4510">
          <cell r="A4510" t="str">
            <v>Broadcasting</v>
          </cell>
          <cell r="B4510" t="str">
            <v>BEC World Public Company Limited (SET:BEC)</v>
          </cell>
          <cell r="C4510" t="str">
            <v>Thailand</v>
          </cell>
        </row>
        <row r="4511">
          <cell r="A4511" t="str">
            <v>Broadcasting</v>
          </cell>
          <cell r="B4511" t="str">
            <v>TV18 Broadcast Limited (BSE:532800)</v>
          </cell>
          <cell r="C4511" t="str">
            <v>India</v>
          </cell>
        </row>
        <row r="4512">
          <cell r="A4512" t="str">
            <v>Broadcasting</v>
          </cell>
          <cell r="B4512" t="str">
            <v>Phoenix Satellite Television Holdings Limited (SEHK:2008)</v>
          </cell>
          <cell r="C4512" t="str">
            <v>Hong Kong</v>
          </cell>
        </row>
        <row r="4513">
          <cell r="A4513" t="str">
            <v>Broadcasting</v>
          </cell>
          <cell r="B4513" t="str">
            <v>ABS-CBN Corporation (PSE:ABS)</v>
          </cell>
          <cell r="C4513" t="str">
            <v>Philippines</v>
          </cell>
        </row>
        <row r="4514">
          <cell r="A4514" t="str">
            <v>Broadcasting</v>
          </cell>
          <cell r="B4514" t="str">
            <v>Uonlive Corp. (OTCPK:UOLI)</v>
          </cell>
          <cell r="C4514" t="str">
            <v>China</v>
          </cell>
        </row>
        <row r="4515">
          <cell r="A4515" t="str">
            <v>Broadcasting</v>
          </cell>
          <cell r="B4515" t="str">
            <v>KMH Co. Ltd. (KOSDAQ:A122450)</v>
          </cell>
          <cell r="C4515" t="str">
            <v>South Korea</v>
          </cell>
        </row>
        <row r="4516">
          <cell r="A4516" t="str">
            <v>Broadcasting</v>
          </cell>
          <cell r="B4516" t="str">
            <v>YTN Co., Ltd. (KOSDAQ:A040300)</v>
          </cell>
          <cell r="C4516" t="str">
            <v>South Korea</v>
          </cell>
        </row>
        <row r="4517">
          <cell r="A4517" t="str">
            <v>Broadcasting</v>
          </cell>
          <cell r="B4517" t="str">
            <v>Korea Business News Co., Ltd. (KOSDAQ:A039340)</v>
          </cell>
          <cell r="C4517" t="str">
            <v>South Korea</v>
          </cell>
        </row>
        <row r="4518">
          <cell r="A4518" t="str">
            <v>Broadcasting</v>
          </cell>
          <cell r="B4518" t="str">
            <v>Century Sage Scientific Holdings Limited (SEHK:1450)</v>
          </cell>
          <cell r="C4518" t="str">
            <v>China</v>
          </cell>
        </row>
        <row r="4519">
          <cell r="A4519" t="str">
            <v>Broadcasting</v>
          </cell>
          <cell r="B4519" t="str">
            <v>iMBC Co.,Ltd. (KOSDAQ:A052220)</v>
          </cell>
          <cell r="C4519" t="str">
            <v>South Korea</v>
          </cell>
        </row>
        <row r="4520">
          <cell r="A4520" t="str">
            <v>Broadcasting</v>
          </cell>
          <cell r="B4520" t="str">
            <v>New Delhi Television Limited (BSE:532529)</v>
          </cell>
          <cell r="C4520" t="str">
            <v>India</v>
          </cell>
        </row>
        <row r="4521">
          <cell r="A4521" t="str">
            <v>Broadcasting</v>
          </cell>
          <cell r="B4521" t="str">
            <v>Taiwan Television Enterprise Co.,Ltd. (GTSM:8329)</v>
          </cell>
          <cell r="C4521" t="str">
            <v>Taiwan</v>
          </cell>
        </row>
        <row r="4522">
          <cell r="A4522" t="str">
            <v>Broadcasting</v>
          </cell>
          <cell r="B4522" t="str">
            <v>Taegu Broadcasting Corporation (KOSDAQ:A033830)</v>
          </cell>
          <cell r="C4522" t="str">
            <v>South Korea</v>
          </cell>
        </row>
        <row r="4523">
          <cell r="A4523" t="str">
            <v>Broadcasting</v>
          </cell>
          <cell r="B4523" t="str">
            <v>Galaxia SM, Inc. (KOSE:A011420)</v>
          </cell>
          <cell r="C4523" t="str">
            <v>South Korea</v>
          </cell>
        </row>
        <row r="4524">
          <cell r="A4524" t="str">
            <v>Broadcasting</v>
          </cell>
          <cell r="B4524" t="str">
            <v>Raj Television Network Limited (BSE:532826)</v>
          </cell>
          <cell r="C4524" t="str">
            <v>India</v>
          </cell>
        </row>
        <row r="4525">
          <cell r="A4525" t="str">
            <v>Broadcasting</v>
          </cell>
          <cell r="B4525" t="str">
            <v>Public Joint Stock Company RBC (MISX:RBCM)</v>
          </cell>
          <cell r="C4525" t="str">
            <v>Russia</v>
          </cell>
        </row>
        <row r="4526">
          <cell r="A4526" t="str">
            <v>Broadcasting</v>
          </cell>
          <cell r="B4526" t="str">
            <v>African Media Entertainment Limited (JSE:AME)</v>
          </cell>
          <cell r="C4526" t="str">
            <v>South Africa</v>
          </cell>
        </row>
        <row r="4527">
          <cell r="A4527" t="str">
            <v>Broadcasting</v>
          </cell>
          <cell r="B4527" t="str">
            <v>PT Mahaka Radio Integra Tbk (JKSE:MARI)</v>
          </cell>
          <cell r="C4527" t="str">
            <v>Indonesia</v>
          </cell>
        </row>
        <row r="4528">
          <cell r="A4528" t="str">
            <v>Broadcasting</v>
          </cell>
          <cell r="B4528" t="str">
            <v>Nation Broadcasting Corporation Public Company Limited (SET:NBC)</v>
          </cell>
          <cell r="C4528" t="str">
            <v>Thailand</v>
          </cell>
        </row>
        <row r="4529">
          <cell r="A4529" t="str">
            <v>Broadcasting</v>
          </cell>
          <cell r="B4529" t="str">
            <v>Radio Jamaica Limited (JMSE:RJR)</v>
          </cell>
          <cell r="C4529" t="str">
            <v>Jamaica</v>
          </cell>
        </row>
        <row r="4530">
          <cell r="A4530" t="str">
            <v>Broadcasting</v>
          </cell>
          <cell r="B4530" t="str">
            <v>ELTA Technology Co., Ltd (GTSM:8487)</v>
          </cell>
          <cell r="C4530" t="str">
            <v>Taiwan</v>
          </cell>
        </row>
        <row r="4531">
          <cell r="A4531" t="str">
            <v>Broadcasting</v>
          </cell>
          <cell r="B4531" t="str">
            <v>Iris Mediaworks Ltd (BSE:531337)</v>
          </cell>
          <cell r="C4531" t="str">
            <v>India</v>
          </cell>
        </row>
        <row r="4532">
          <cell r="A4532" t="str">
            <v>Broadcasting</v>
          </cell>
          <cell r="B4532" t="str">
            <v>China Television Company, Ltd. (TSEC:9928)</v>
          </cell>
          <cell r="C4532" t="str">
            <v>Taiwan</v>
          </cell>
        </row>
        <row r="4533">
          <cell r="A4533" t="str">
            <v>Broadcasting</v>
          </cell>
          <cell r="B4533" t="str">
            <v>Daar Communications Plc (NGSE:DAARCOMM)</v>
          </cell>
          <cell r="C4533" t="str">
            <v>Nigeria</v>
          </cell>
        </row>
        <row r="4534">
          <cell r="A4534" t="str">
            <v>Broadcasting</v>
          </cell>
          <cell r="B4534" t="str">
            <v>Next Mediaworks Limited (BSE:532416)</v>
          </cell>
          <cell r="C4534" t="str">
            <v>India</v>
          </cell>
        </row>
        <row r="4535">
          <cell r="A4535" t="str">
            <v>Broadcasting</v>
          </cell>
          <cell r="B4535" t="str">
            <v>Diksat Transworld Limited (BSE:540151)</v>
          </cell>
          <cell r="C4535" t="str">
            <v>India</v>
          </cell>
        </row>
        <row r="4536">
          <cell r="A4536" t="str">
            <v>Broadcasting</v>
          </cell>
          <cell r="B4536" t="str">
            <v>Jain Studios Limited (NSEI:JAINSTUDIO)</v>
          </cell>
          <cell r="C4536" t="str">
            <v>India</v>
          </cell>
        </row>
        <row r="4537">
          <cell r="A4537" t="str">
            <v>Broadcasting</v>
          </cell>
          <cell r="B4537" t="str">
            <v>Public Joint-Stock Company Mediaholding (MISX:ODVA)</v>
          </cell>
          <cell r="C4537" t="str">
            <v>Russia</v>
          </cell>
        </row>
        <row r="4538">
          <cell r="A4538" t="str">
            <v>Broadcasting</v>
          </cell>
          <cell r="B4538" t="str">
            <v>Broadcast Initiatives Limited (BSE:532816)</v>
          </cell>
          <cell r="C4538" t="str">
            <v>India</v>
          </cell>
        </row>
        <row r="4539">
          <cell r="A4539" t="str">
            <v>Broadcasting</v>
          </cell>
          <cell r="B4539" t="str">
            <v>Sea TV Network Limited (BSE:533268)</v>
          </cell>
          <cell r="C4539" t="str">
            <v>India</v>
          </cell>
        </row>
        <row r="4540">
          <cell r="A4540" t="str">
            <v>Broadcasting</v>
          </cell>
          <cell r="B4540" t="str">
            <v>PT. Global Mediacom Tbk (JKSE:BMTR)</v>
          </cell>
          <cell r="C4540" t="str">
            <v>Indonesia</v>
          </cell>
        </row>
        <row r="4541">
          <cell r="A4541" t="str">
            <v>Broadcasting</v>
          </cell>
          <cell r="B4541" t="str">
            <v>Entertainment Network (India) Limited (BSE:532700)</v>
          </cell>
          <cell r="C4541" t="str">
            <v>India</v>
          </cell>
        </row>
        <row r="4542">
          <cell r="A4542" t="str">
            <v>Broadcasting</v>
          </cell>
          <cell r="B4542" t="str">
            <v>PT Intermedia Capital Tbk (JKSE:MDIA)</v>
          </cell>
          <cell r="C4542" t="str">
            <v>Indonesia</v>
          </cell>
        </row>
        <row r="4543">
          <cell r="A4543" t="str">
            <v>Broadcasting</v>
          </cell>
          <cell r="B4543" t="str">
            <v>PT MNC Investama Tbk (JKSE:BHIT)</v>
          </cell>
          <cell r="C4543" t="str">
            <v>Indonesia</v>
          </cell>
        </row>
        <row r="4544">
          <cell r="A4544" t="str">
            <v>Broadcasting</v>
          </cell>
          <cell r="B4544" t="str">
            <v>GMA Network, Inc. (PSE:GMA7)</v>
          </cell>
          <cell r="C4544" t="str">
            <v>Philippines</v>
          </cell>
        </row>
        <row r="4545">
          <cell r="A4545" t="str">
            <v>Broadcasting</v>
          </cell>
          <cell r="B4545" t="str">
            <v>Seoul Broadcasting System (KOSE:A034120)</v>
          </cell>
          <cell r="C4545" t="str">
            <v>South Korea</v>
          </cell>
        </row>
        <row r="4546">
          <cell r="A4546" t="str">
            <v>Broadcasting</v>
          </cell>
          <cell r="B4546" t="str">
            <v>Central European Media Enterprises Ltd. (NasdaqGS:CETV)</v>
          </cell>
          <cell r="C4546" t="str">
            <v>Bermuda</v>
          </cell>
        </row>
        <row r="4547">
          <cell r="A4547" t="str">
            <v>Broadcasting</v>
          </cell>
          <cell r="B4547" t="str">
            <v>PT Visi Media Asia Tbk (JKSE:VIVA)</v>
          </cell>
          <cell r="C4547" t="str">
            <v>Indonesia</v>
          </cell>
        </row>
        <row r="4548">
          <cell r="A4548" t="str">
            <v>Broadcasting</v>
          </cell>
          <cell r="B4548" t="str">
            <v>SBS Media Holdings Co., Ltd. (KOSE:A101060)</v>
          </cell>
          <cell r="C4548" t="str">
            <v>South Korea</v>
          </cell>
        </row>
        <row r="4549">
          <cell r="A4549" t="str">
            <v>Broadcasting</v>
          </cell>
          <cell r="B4549" t="str">
            <v>Media Prima Berhad (KLSE:MEDIA)</v>
          </cell>
          <cell r="C4549" t="str">
            <v>Malaysia</v>
          </cell>
        </row>
        <row r="4550">
          <cell r="A4550" t="str">
            <v>Broadcasting</v>
          </cell>
          <cell r="B4550" t="str">
            <v>MCOT Public Company Limited (SET:MCOT)</v>
          </cell>
          <cell r="C4550" t="str">
            <v>Thailand</v>
          </cell>
        </row>
        <row r="4551">
          <cell r="A4551" t="str">
            <v>Broadcasting</v>
          </cell>
          <cell r="B4551" t="str">
            <v>Zee Media Corporation Limited (BSE:532794)</v>
          </cell>
          <cell r="C4551" t="str">
            <v>India</v>
          </cell>
        </row>
        <row r="4552">
          <cell r="A4552" t="str">
            <v>Broadcasting</v>
          </cell>
          <cell r="B4552" t="str">
            <v>T.V. Today Network Limited (BSE:532515)</v>
          </cell>
          <cell r="C4552" t="str">
            <v>India</v>
          </cell>
        </row>
        <row r="4553">
          <cell r="A4553" t="str">
            <v>Broadcasting</v>
          </cell>
          <cell r="B4553" t="str">
            <v>eMedia Holdings Limited (JSE:EMH)</v>
          </cell>
          <cell r="C4553" t="str">
            <v>South Africa</v>
          </cell>
        </row>
        <row r="4554">
          <cell r="A4554" t="str">
            <v>Broadcasting</v>
          </cell>
          <cell r="B4554" t="str">
            <v>One Caribbean Media Limited (TTSE:OCM)</v>
          </cell>
          <cell r="C4554" t="str">
            <v>Trinidad &amp; Tobago</v>
          </cell>
        </row>
        <row r="4555">
          <cell r="A4555" t="str">
            <v>Broadcasting</v>
          </cell>
          <cell r="B4555" t="str">
            <v>TV Vision Limited (NSEI:TVVISION)</v>
          </cell>
          <cell r="C4555" t="str">
            <v>India</v>
          </cell>
        </row>
        <row r="4556">
          <cell r="A4556" t="str">
            <v>Broadcasting</v>
          </cell>
          <cell r="B4556" t="str">
            <v>CMMB Vision Holdings Limited (SEHK:471)</v>
          </cell>
          <cell r="C4556" t="str">
            <v>Hong Kong</v>
          </cell>
        </row>
        <row r="4557">
          <cell r="A4557" t="str">
            <v>Broadcasting</v>
          </cell>
          <cell r="B4557" t="str">
            <v>Manila Broadcasting Company (PSE:MBC)</v>
          </cell>
          <cell r="C4557" t="str">
            <v>Philippines</v>
          </cell>
        </row>
        <row r="4558">
          <cell r="A4558" t="str">
            <v>Broadcasting</v>
          </cell>
          <cell r="B4558" t="str">
            <v>Korea New Network Co., Ltd. (KOSDAQ:A058400)</v>
          </cell>
          <cell r="C4558" t="str">
            <v>South Korea</v>
          </cell>
        </row>
        <row r="4559">
          <cell r="A4559" t="str">
            <v>Broadcasting</v>
          </cell>
          <cell r="B4559" t="str">
            <v>Triton Holding Public Company Limited (SET:TRITN)</v>
          </cell>
          <cell r="C4559" t="str">
            <v>Thailand</v>
          </cell>
        </row>
        <row r="4560">
          <cell r="A4560" t="str">
            <v>Broadcasting</v>
          </cell>
          <cell r="B4560" t="str">
            <v>Nippon Television Holdings, Inc. (TSE:9404)</v>
          </cell>
          <cell r="C4560" t="str">
            <v>Japan</v>
          </cell>
        </row>
        <row r="4561">
          <cell r="A4561" t="str">
            <v>Broadcasting</v>
          </cell>
          <cell r="B4561" t="str">
            <v>Fuji Media Holdings, Inc. (TSE:4676)</v>
          </cell>
          <cell r="C4561" t="str">
            <v>Japan</v>
          </cell>
        </row>
        <row r="4562">
          <cell r="A4562" t="str">
            <v>Broadcasting</v>
          </cell>
          <cell r="B4562" t="str">
            <v>Tokyo Broadcasting System Holdings, Inc. (TSE:9401)</v>
          </cell>
          <cell r="C4562" t="str">
            <v>Japan</v>
          </cell>
        </row>
        <row r="4563">
          <cell r="A4563" t="str">
            <v>Broadcasting</v>
          </cell>
          <cell r="B4563" t="str">
            <v>TV Asahi Holdings Corporation (TSE:9409)</v>
          </cell>
          <cell r="C4563" t="str">
            <v>Japan</v>
          </cell>
        </row>
        <row r="4564">
          <cell r="A4564" t="str">
            <v>Broadcasting</v>
          </cell>
          <cell r="B4564" t="str">
            <v>Wowow Inc. (TSE:4839)</v>
          </cell>
          <cell r="C4564" t="str">
            <v>Japan</v>
          </cell>
        </row>
        <row r="4565">
          <cell r="A4565" t="str">
            <v>Broadcasting</v>
          </cell>
          <cell r="B4565" t="str">
            <v>USEN Corporation (JASDAQ:4842)</v>
          </cell>
          <cell r="C4565" t="str">
            <v>Japan</v>
          </cell>
        </row>
        <row r="4566">
          <cell r="A4566" t="str">
            <v>Broadcasting</v>
          </cell>
          <cell r="B4566" t="str">
            <v>RKB Mainichi Holdings Corp. (FKSE:9407)</v>
          </cell>
          <cell r="C4566" t="str">
            <v>Japan</v>
          </cell>
        </row>
        <row r="4567">
          <cell r="A4567" t="str">
            <v>Broadcasting</v>
          </cell>
          <cell r="B4567" t="str">
            <v>Space Shower Networks Inc. (JASDAQ:4838)</v>
          </cell>
          <cell r="C4567" t="str">
            <v>Japan</v>
          </cell>
        </row>
        <row r="4568">
          <cell r="A4568" t="str">
            <v>Broadcasting</v>
          </cell>
          <cell r="B4568" t="str">
            <v>TV TOKYO Holdings Corporation (TSE:9413)</v>
          </cell>
          <cell r="C4568" t="str">
            <v>Japan</v>
          </cell>
        </row>
        <row r="4569">
          <cell r="A4569" t="str">
            <v>Broadcasting</v>
          </cell>
          <cell r="B4569" t="str">
            <v>Asahi Broadcasting Corporation (TSE:9405)</v>
          </cell>
          <cell r="C4569" t="str">
            <v>Japan</v>
          </cell>
        </row>
        <row r="4570">
          <cell r="A4570" t="str">
            <v>Broadcasting</v>
          </cell>
          <cell r="B4570" t="str">
            <v>Chubu-Nippon Broadcasting Co., Ltd. (NSE:9402)</v>
          </cell>
          <cell r="C4570" t="str">
            <v>Japan</v>
          </cell>
        </row>
        <row r="4571">
          <cell r="A4571" t="str">
            <v>Broadcasting</v>
          </cell>
          <cell r="B4571" t="str">
            <v>Nippon BS Broadcasting Corporation (TSE:9414)</v>
          </cell>
          <cell r="C4571" t="str">
            <v>Japan</v>
          </cell>
        </row>
        <row r="4572">
          <cell r="A4572" t="str">
            <v>Broadcasting</v>
          </cell>
          <cell r="B4572" t="str">
            <v>CBS Corporation (NYSE:CBS)</v>
          </cell>
          <cell r="C4572" t="str">
            <v>United States</v>
          </cell>
        </row>
        <row r="4573">
          <cell r="A4573" t="str">
            <v>Broadcasting</v>
          </cell>
          <cell r="B4573" t="str">
            <v>Discovery Communications, Inc. (NasdaqGS:DISC.A)</v>
          </cell>
          <cell r="C4573" t="str">
            <v>United States</v>
          </cell>
        </row>
        <row r="4574">
          <cell r="A4574" t="str">
            <v>Broadcasting</v>
          </cell>
          <cell r="B4574" t="str">
            <v>Scripps Networks Interactive, Inc. (NasdaqGS:SNI)</v>
          </cell>
          <cell r="C4574" t="str">
            <v>United States</v>
          </cell>
        </row>
        <row r="4575">
          <cell r="A4575" t="str">
            <v>Broadcasting</v>
          </cell>
          <cell r="B4575" t="str">
            <v>TEGNA Inc. (NYSE:TGNA)</v>
          </cell>
          <cell r="C4575" t="str">
            <v>United States</v>
          </cell>
        </row>
        <row r="4576">
          <cell r="A4576" t="str">
            <v>Broadcasting</v>
          </cell>
          <cell r="B4576" t="str">
            <v>Tribune Media Company (NYSE:TRCO)</v>
          </cell>
          <cell r="C4576" t="str">
            <v>United States</v>
          </cell>
        </row>
        <row r="4577">
          <cell r="A4577" t="str">
            <v>Broadcasting</v>
          </cell>
          <cell r="B4577" t="str">
            <v>Sinclair Broadcast Group, Inc. (NasdaqGS:SBGI)</v>
          </cell>
          <cell r="C4577" t="str">
            <v>United States</v>
          </cell>
        </row>
        <row r="4578">
          <cell r="A4578" t="str">
            <v>Broadcasting</v>
          </cell>
          <cell r="B4578" t="str">
            <v>Media General, Inc. (NYSE:MEG)</v>
          </cell>
          <cell r="C4578" t="str">
            <v>United States</v>
          </cell>
        </row>
        <row r="4579">
          <cell r="A4579" t="str">
            <v>Broadcasting</v>
          </cell>
          <cell r="B4579" t="str">
            <v>Nexstar Broadcasting Group, Inc. (NasdaqGS:NXST)</v>
          </cell>
          <cell r="C4579" t="str">
            <v>United States</v>
          </cell>
        </row>
        <row r="4580">
          <cell r="A4580" t="str">
            <v>Broadcasting</v>
          </cell>
          <cell r="B4580" t="str">
            <v>The E. W. Scripps Company (NYSE:SSP)</v>
          </cell>
          <cell r="C4580" t="str">
            <v>United States</v>
          </cell>
        </row>
        <row r="4581">
          <cell r="A4581" t="str">
            <v>Broadcasting</v>
          </cell>
          <cell r="B4581" t="str">
            <v>Gray Television, Inc. (NYSE:GTN)</v>
          </cell>
          <cell r="C4581" t="str">
            <v>United States</v>
          </cell>
        </row>
        <row r="4582">
          <cell r="A4582" t="str">
            <v>Broadcasting</v>
          </cell>
          <cell r="B4582" t="str">
            <v>ACME Communications, Inc. (OTCPK:ACME)</v>
          </cell>
          <cell r="C4582" t="str">
            <v>United States</v>
          </cell>
        </row>
        <row r="4583">
          <cell r="A4583" t="str">
            <v>Broadcasting</v>
          </cell>
          <cell r="B4583" t="str">
            <v>Urban Television Network Corp. (OTCPK:URBT)</v>
          </cell>
          <cell r="C4583" t="str">
            <v>United States</v>
          </cell>
        </row>
        <row r="4584">
          <cell r="A4584" t="str">
            <v>Broadcasting</v>
          </cell>
          <cell r="B4584" t="str">
            <v>PotNetwork Holdings Inc. (OTCPK:POTN)</v>
          </cell>
          <cell r="C4584" t="str">
            <v>United States</v>
          </cell>
        </row>
        <row r="4585">
          <cell r="A4585" t="str">
            <v>Broadcasting</v>
          </cell>
          <cell r="B4585" t="str">
            <v>CableClix (USA), Inc. (OTCPK:CCLX)</v>
          </cell>
          <cell r="C4585" t="str">
            <v>United States</v>
          </cell>
        </row>
        <row r="4586">
          <cell r="A4586" t="str">
            <v>Broadcasting</v>
          </cell>
          <cell r="B4586" t="str">
            <v>Global Gateway Media &amp; Communications, Inc. (OTCPK:GGMC)</v>
          </cell>
          <cell r="C4586" t="str">
            <v>United States</v>
          </cell>
        </row>
        <row r="4587">
          <cell r="A4587" t="str">
            <v>Broadcasting</v>
          </cell>
          <cell r="B4587" t="str">
            <v>Cosmos Group Holdings Inc. (OTCPK:COSG)</v>
          </cell>
          <cell r="C4587" t="str">
            <v>United States</v>
          </cell>
        </row>
        <row r="4588">
          <cell r="A4588" t="str">
            <v>Broadcasting</v>
          </cell>
          <cell r="B4588" t="str">
            <v>Emmis Communications Corp. (NasdaqGS:EMMS)</v>
          </cell>
          <cell r="C4588" t="str">
            <v>United States</v>
          </cell>
        </row>
        <row r="4589">
          <cell r="A4589" t="str">
            <v>Broadcasting</v>
          </cell>
          <cell r="B4589" t="str">
            <v>Cumulus Media Inc. (NasdaqCM:CMLS)</v>
          </cell>
          <cell r="C4589" t="str">
            <v>United States</v>
          </cell>
        </row>
        <row r="4590">
          <cell r="A4590" t="str">
            <v>Broadcasting</v>
          </cell>
          <cell r="B4590" t="str">
            <v>Spanish Broadcasting System, Inc. (NasdaqGM:SBSA)</v>
          </cell>
          <cell r="C4590" t="str">
            <v>United States</v>
          </cell>
        </row>
        <row r="4591">
          <cell r="A4591" t="str">
            <v>Broadcasting</v>
          </cell>
          <cell r="B4591" t="str">
            <v>Eye On Media Network, Inc. (OTCPK:EOMN)</v>
          </cell>
          <cell r="C4591" t="str">
            <v>United States</v>
          </cell>
        </row>
        <row r="4592">
          <cell r="A4592" t="str">
            <v>Broadcasting</v>
          </cell>
          <cell r="B4592" t="str">
            <v>Ludwig Enterprises Inc. (OTCPK:LUDG)</v>
          </cell>
          <cell r="C4592" t="str">
            <v>United States</v>
          </cell>
        </row>
        <row r="4593">
          <cell r="A4593" t="str">
            <v>Broadcasting</v>
          </cell>
          <cell r="B4593" t="str">
            <v>Entravision Communications Corporation (NYSE:EVC)</v>
          </cell>
          <cell r="C4593" t="str">
            <v>United States</v>
          </cell>
        </row>
        <row r="4594">
          <cell r="A4594" t="str">
            <v>Broadcasting</v>
          </cell>
          <cell r="B4594" t="str">
            <v>Entercom Communications Corp. (NYSE:ETM)</v>
          </cell>
          <cell r="C4594" t="str">
            <v>United States</v>
          </cell>
        </row>
        <row r="4595">
          <cell r="A4595" t="str">
            <v>Broadcasting</v>
          </cell>
          <cell r="B4595" t="str">
            <v>Hemisphere Media Group, Inc. (NasdaqGM:HMTV)</v>
          </cell>
          <cell r="C4595" t="str">
            <v>United States</v>
          </cell>
        </row>
        <row r="4596">
          <cell r="A4596" t="str">
            <v>Broadcasting</v>
          </cell>
          <cell r="B4596" t="str">
            <v>Saga Communications, Inc. (AMEX:SGA)</v>
          </cell>
          <cell r="C4596" t="str">
            <v>United States</v>
          </cell>
        </row>
        <row r="4597">
          <cell r="A4597" t="str">
            <v>Broadcasting</v>
          </cell>
          <cell r="B4597" t="str">
            <v>Townsquare Media, Inc. (NYSE:TSQ)</v>
          </cell>
          <cell r="C4597" t="str">
            <v>United States</v>
          </cell>
        </row>
        <row r="4598">
          <cell r="A4598" t="str">
            <v>Broadcasting</v>
          </cell>
          <cell r="B4598" t="str">
            <v>Beasley Broadcast Group, Inc. (NasdaqGM:BBGI)</v>
          </cell>
          <cell r="C4598" t="str">
            <v>United States</v>
          </cell>
        </row>
        <row r="4599">
          <cell r="A4599" t="str">
            <v>Broadcasting</v>
          </cell>
          <cell r="B4599" t="str">
            <v>Salem Media Group, Inc. (NasdaqGM:SALM)</v>
          </cell>
          <cell r="C4599" t="str">
            <v>United States</v>
          </cell>
        </row>
        <row r="4600">
          <cell r="A4600" t="str">
            <v>Broadcasting</v>
          </cell>
          <cell r="B4600" t="str">
            <v>Radio One, Inc. (NasdaqCM:ROIA.K)</v>
          </cell>
          <cell r="C4600" t="str">
            <v>United States</v>
          </cell>
        </row>
        <row r="4601">
          <cell r="A4601" t="str">
            <v>Broadcasting</v>
          </cell>
          <cell r="B4601" t="str">
            <v>iHeartMedia, Inc. (OTCPK:IHRT)</v>
          </cell>
          <cell r="C4601" t="str">
            <v>United States</v>
          </cell>
        </row>
        <row r="4602">
          <cell r="A4602" t="str">
            <v>Brokerage &amp; Investment Banking</v>
          </cell>
          <cell r="B4602" t="str">
            <v>Macquarie Group Limited (ASX:MQG)</v>
          </cell>
          <cell r="C4602" t="str">
            <v>Australia</v>
          </cell>
        </row>
        <row r="4603">
          <cell r="A4603" t="str">
            <v>Brokerage &amp; Investment Banking</v>
          </cell>
          <cell r="B4603" t="str">
            <v>Waterfront Capital Corp. (TSXV:WFG)</v>
          </cell>
          <cell r="C4603" t="str">
            <v>Canada</v>
          </cell>
        </row>
        <row r="4604">
          <cell r="A4604" t="str">
            <v>Brokerage &amp; Investment Banking</v>
          </cell>
          <cell r="B4604" t="str">
            <v>Jaguar Financial Corporation (TSXV:JFC)</v>
          </cell>
          <cell r="C4604" t="str">
            <v>Canada</v>
          </cell>
        </row>
        <row r="4605">
          <cell r="A4605" t="str">
            <v>Brokerage &amp; Investment Banking</v>
          </cell>
          <cell r="B4605" t="str">
            <v>ICBS, Ltd. (OTCPK:ICBT)</v>
          </cell>
          <cell r="C4605" t="str">
            <v>Canada</v>
          </cell>
        </row>
        <row r="4606">
          <cell r="A4606" t="str">
            <v>Brokerage &amp; Investment Banking</v>
          </cell>
          <cell r="B4606" t="str">
            <v>Hampton Financial Corporation (TSXV:HFC)</v>
          </cell>
          <cell r="C4606" t="str">
            <v>Canada</v>
          </cell>
        </row>
        <row r="4607">
          <cell r="A4607" t="str">
            <v>Brokerage &amp; Investment Banking</v>
          </cell>
          <cell r="B4607" t="str">
            <v>Fountain Asset Corp. (TSXV:FA)</v>
          </cell>
          <cell r="C4607" t="str">
            <v>Canada</v>
          </cell>
        </row>
        <row r="4608">
          <cell r="A4608" t="str">
            <v>Brokerage &amp; Investment Banking</v>
          </cell>
          <cell r="B4608" t="str">
            <v>Sequoia Financial Group Limited (ASX:SEQ)</v>
          </cell>
          <cell r="C4608" t="str">
            <v>Australia</v>
          </cell>
        </row>
        <row r="4609">
          <cell r="A4609" t="str">
            <v>Brokerage &amp; Investment Banking</v>
          </cell>
          <cell r="B4609" t="str">
            <v>Strategem Capital Corporation (TSXV:SGE)</v>
          </cell>
          <cell r="C4609" t="str">
            <v>Canada</v>
          </cell>
        </row>
        <row r="4610">
          <cell r="A4610" t="str">
            <v>Brokerage &amp; Investment Banking</v>
          </cell>
          <cell r="B4610" t="str">
            <v>Quinsam Capital Corporation (CNSX:QCA)</v>
          </cell>
          <cell r="C4610" t="str">
            <v>Canada</v>
          </cell>
        </row>
        <row r="4611">
          <cell r="A4611" t="str">
            <v>Brokerage &amp; Investment Banking</v>
          </cell>
          <cell r="B4611" t="str">
            <v>Digatrade Financial Corp. (OTCPK:DIGA.F)</v>
          </cell>
          <cell r="C4611" t="str">
            <v>Canada</v>
          </cell>
        </row>
        <row r="4612">
          <cell r="A4612" t="str">
            <v>Brokerage &amp; Investment Banking</v>
          </cell>
          <cell r="B4612" t="str">
            <v>Gravitas Financial Inc. (CNSX:GFI)</v>
          </cell>
          <cell r="C4612" t="str">
            <v>Canada</v>
          </cell>
        </row>
        <row r="4613">
          <cell r="A4613" t="str">
            <v>Brokerage &amp; Investment Banking</v>
          </cell>
          <cell r="B4613" t="str">
            <v>Gunpowder Capital Corp. (CNSX:GPC)</v>
          </cell>
          <cell r="C4613" t="str">
            <v>Canada</v>
          </cell>
        </row>
        <row r="4614">
          <cell r="A4614" t="str">
            <v>Brokerage &amp; Investment Banking</v>
          </cell>
          <cell r="B4614" t="str">
            <v>Added Capital Inc. (TSXV:AAD)</v>
          </cell>
          <cell r="C4614" t="str">
            <v>Canada</v>
          </cell>
        </row>
        <row r="4615">
          <cell r="A4615" t="str">
            <v>Brokerage &amp; Investment Banking</v>
          </cell>
          <cell r="B4615" t="str">
            <v>Canaccord Genuity Group Inc. (TSX:CF)</v>
          </cell>
          <cell r="C4615" t="str">
            <v>Canada</v>
          </cell>
        </row>
        <row r="4616">
          <cell r="A4616" t="str">
            <v>Brokerage &amp; Investment Banking</v>
          </cell>
          <cell r="B4616" t="str">
            <v>Pinnacle Investment Management Group Limited (ASX:PNI)</v>
          </cell>
          <cell r="C4616" t="str">
            <v>Australia</v>
          </cell>
        </row>
        <row r="4617">
          <cell r="A4617" t="str">
            <v>Brokerage &amp; Investment Banking</v>
          </cell>
          <cell r="B4617" t="str">
            <v>GMP Capital Inc. (TSX:GMP)</v>
          </cell>
          <cell r="C4617" t="str">
            <v>Canada</v>
          </cell>
        </row>
        <row r="4618">
          <cell r="A4618" t="str">
            <v>Brokerage &amp; Investment Banking</v>
          </cell>
          <cell r="B4618" t="str">
            <v>HUB24 Limited (ASX:HUB)</v>
          </cell>
          <cell r="C4618" t="str">
            <v>Australia</v>
          </cell>
        </row>
        <row r="4619">
          <cell r="A4619" t="str">
            <v>Brokerage &amp; Investment Banking</v>
          </cell>
          <cell r="B4619" t="str">
            <v>Bell Financial Group Limited (ASX:BFG)</v>
          </cell>
          <cell r="C4619" t="str">
            <v>Australia</v>
          </cell>
        </row>
        <row r="4620">
          <cell r="A4620" t="str">
            <v>Brokerage &amp; Investment Banking</v>
          </cell>
          <cell r="B4620" t="str">
            <v>Euroz Limited (ASX:EZL)</v>
          </cell>
          <cell r="C4620" t="str">
            <v>Australia</v>
          </cell>
        </row>
        <row r="4621">
          <cell r="A4621" t="str">
            <v>Brokerage &amp; Investment Banking</v>
          </cell>
          <cell r="B4621" t="str">
            <v>IG Group Holdings plc (LSE:IGG)</v>
          </cell>
          <cell r="C4621" t="str">
            <v>United Kingdom</v>
          </cell>
        </row>
        <row r="4622">
          <cell r="A4622" t="str">
            <v>Brokerage &amp; Investment Banking</v>
          </cell>
          <cell r="B4622" t="str">
            <v>ICAP plc (LSE:NXG)</v>
          </cell>
          <cell r="C4622" t="str">
            <v>United Kingdom</v>
          </cell>
        </row>
        <row r="4623">
          <cell r="A4623" t="str">
            <v>Brokerage &amp; Investment Banking</v>
          </cell>
          <cell r="B4623" t="str">
            <v>Flow Traders N.V. (ENXTAM:FLOW)</v>
          </cell>
          <cell r="C4623" t="str">
            <v>Netherlands</v>
          </cell>
        </row>
        <row r="4624">
          <cell r="A4624" t="str">
            <v>Brokerage &amp; Investment Banking</v>
          </cell>
          <cell r="B4624" t="str">
            <v>Tullett Prebon plc (LSE:TCAP)</v>
          </cell>
          <cell r="C4624" t="str">
            <v>United Kingdom</v>
          </cell>
        </row>
        <row r="4625">
          <cell r="A4625" t="str">
            <v>Brokerage &amp; Investment Banking</v>
          </cell>
          <cell r="B4625" t="str">
            <v>Avanza Bank Holding AB (publ) (OM:AZA)</v>
          </cell>
          <cell r="C4625" t="str">
            <v>Sweden</v>
          </cell>
        </row>
        <row r="4626">
          <cell r="A4626" t="str">
            <v>Brokerage &amp; Investment Banking</v>
          </cell>
          <cell r="B4626" t="str">
            <v>Nordnet AB (publ) (OM:NN B)</v>
          </cell>
          <cell r="C4626" t="str">
            <v>Sweden</v>
          </cell>
        </row>
        <row r="4627">
          <cell r="A4627" t="str">
            <v>Brokerage &amp; Investment Banking</v>
          </cell>
          <cell r="B4627" t="str">
            <v>HFT Group S.A. (WSE:HFT)</v>
          </cell>
          <cell r="C4627" t="str">
            <v>Poland</v>
          </cell>
        </row>
        <row r="4628">
          <cell r="A4628" t="str">
            <v>Brokerage &amp; Investment Banking</v>
          </cell>
          <cell r="B4628" t="str">
            <v>Letus Capital Spólka Akcyjna (WSE:LET)</v>
          </cell>
          <cell r="C4628" t="str">
            <v>Poland</v>
          </cell>
        </row>
        <row r="4629">
          <cell r="A4629" t="str">
            <v>Brokerage &amp; Investment Banking</v>
          </cell>
          <cell r="B4629" t="str">
            <v>IPO Doradztwo Kapitalowe S.A. (WSE:IOD)</v>
          </cell>
          <cell r="C4629" t="str">
            <v>Poland</v>
          </cell>
        </row>
        <row r="4630">
          <cell r="A4630" t="str">
            <v>Brokerage &amp; Investment Banking</v>
          </cell>
          <cell r="B4630" t="str">
            <v>Sino-German United AG (DB:SGU)</v>
          </cell>
          <cell r="C4630" t="str">
            <v>Germany</v>
          </cell>
        </row>
        <row r="4631">
          <cell r="A4631" t="str">
            <v>Brokerage &amp; Investment Banking</v>
          </cell>
          <cell r="B4631" t="str">
            <v>Merit Invest Spólka Akcyjna (WSE:MEI)</v>
          </cell>
          <cell r="C4631" t="str">
            <v>Poland</v>
          </cell>
        </row>
        <row r="4632">
          <cell r="A4632" t="str">
            <v>Brokerage &amp; Investment Banking</v>
          </cell>
          <cell r="B4632" t="str">
            <v>Bourse Direct Société Anonyme (ENXTPA:BSD)</v>
          </cell>
          <cell r="C4632" t="str">
            <v>France</v>
          </cell>
        </row>
        <row r="4633">
          <cell r="A4633" t="str">
            <v>Brokerage &amp; Investment Banking</v>
          </cell>
          <cell r="B4633" t="str">
            <v>Baader Bank AG (DB:BWB)</v>
          </cell>
          <cell r="C4633" t="str">
            <v>Germany</v>
          </cell>
        </row>
        <row r="4634">
          <cell r="A4634" t="str">
            <v>Brokerage &amp; Investment Banking</v>
          </cell>
          <cell r="B4634" t="str">
            <v>JDC Group AG (XTRA:A8A)</v>
          </cell>
          <cell r="C4634" t="str">
            <v>Germany</v>
          </cell>
        </row>
        <row r="4635">
          <cell r="A4635" t="str">
            <v>Brokerage &amp; Investment Banking</v>
          </cell>
          <cell r="B4635" t="str">
            <v>Blue Marlin Holdings S.A. (BDL:008003572)</v>
          </cell>
          <cell r="C4635" t="str">
            <v>Luxembourg</v>
          </cell>
        </row>
        <row r="4636">
          <cell r="A4636" t="str">
            <v>Brokerage &amp; Investment Banking</v>
          </cell>
          <cell r="B4636" t="str">
            <v>Lang &amp; Schwarz Aktiengesellschaft (XTRA:LUS)</v>
          </cell>
          <cell r="C4636" t="str">
            <v>Germany</v>
          </cell>
        </row>
        <row r="4637">
          <cell r="A4637" t="str">
            <v>Brokerage &amp; Investment Banking</v>
          </cell>
          <cell r="B4637" t="str">
            <v>Cenkos Securities plc (AIM:CNKS)</v>
          </cell>
          <cell r="C4637" t="str">
            <v>United Kingdom</v>
          </cell>
        </row>
        <row r="4638">
          <cell r="A4638" t="str">
            <v>Brokerage &amp; Investment Banking</v>
          </cell>
          <cell r="B4638" t="str">
            <v>Share Plc (AIM:SHRE)</v>
          </cell>
          <cell r="C4638" t="str">
            <v>United Kingdom</v>
          </cell>
        </row>
        <row r="4639">
          <cell r="A4639" t="str">
            <v>Brokerage &amp; Investment Banking</v>
          </cell>
          <cell r="B4639" t="str">
            <v>Jarvis Securities plc (AIM:JIM)</v>
          </cell>
          <cell r="C4639" t="str">
            <v>United Kingdom</v>
          </cell>
        </row>
        <row r="4640">
          <cell r="A4640" t="str">
            <v>Brokerage &amp; Investment Banking</v>
          </cell>
          <cell r="B4640" t="str">
            <v>Gedik Yatirim Menkul Degerler A.S. (IBSE:GEDIK)</v>
          </cell>
          <cell r="C4640" t="str">
            <v>Turkey</v>
          </cell>
        </row>
        <row r="4641">
          <cell r="A4641" t="str">
            <v>Brokerage &amp; Investment Banking</v>
          </cell>
          <cell r="B4641" t="str">
            <v>Rasmala PLC (AIM:RMA)</v>
          </cell>
          <cell r="C4641" t="str">
            <v>United Kingdom</v>
          </cell>
        </row>
        <row r="4642">
          <cell r="A4642" t="str">
            <v>Brokerage &amp; Investment Banking</v>
          </cell>
          <cell r="B4642" t="str">
            <v>Privanet Group Oyj (HLSE:PRIVA)</v>
          </cell>
          <cell r="C4642" t="str">
            <v>Finland</v>
          </cell>
        </row>
        <row r="4643">
          <cell r="A4643" t="str">
            <v>Brokerage &amp; Investment Banking</v>
          </cell>
          <cell r="B4643" t="str">
            <v>Wiener Privatbank SE (WBAG:WPB)</v>
          </cell>
          <cell r="C4643" t="str">
            <v>Austria</v>
          </cell>
        </row>
        <row r="4644">
          <cell r="A4644" t="str">
            <v>Brokerage &amp; Investment Banking</v>
          </cell>
          <cell r="B4644" t="str">
            <v>Valartis Group AG (SWX:VLRT)</v>
          </cell>
          <cell r="C4644" t="str">
            <v>Switzerland</v>
          </cell>
        </row>
        <row r="4645">
          <cell r="A4645" t="str">
            <v>Brokerage &amp; Investment Banking</v>
          </cell>
          <cell r="B4645" t="str">
            <v>Ata Gayrimenkul Yatirim Ortakligi Anonim Sirketi (IBSE:ATAGY)</v>
          </cell>
          <cell r="C4645" t="str">
            <v>Turkey</v>
          </cell>
        </row>
        <row r="4646">
          <cell r="A4646" t="str">
            <v>Brokerage &amp; Investment Banking</v>
          </cell>
          <cell r="B4646" t="str">
            <v>HQ AB (publ) (XSAT:HQ)</v>
          </cell>
          <cell r="C4646" t="str">
            <v>Sweden</v>
          </cell>
        </row>
        <row r="4647">
          <cell r="A4647" t="str">
            <v>Brokerage &amp; Investment Banking</v>
          </cell>
          <cell r="B4647" t="str">
            <v>Midven S.A. (WSE:MID)</v>
          </cell>
          <cell r="C4647" t="str">
            <v>Poland</v>
          </cell>
        </row>
        <row r="4648">
          <cell r="A4648" t="str">
            <v>Brokerage &amp; Investment Banking</v>
          </cell>
          <cell r="B4648" t="str">
            <v>Walker Crips Group plc (LSE:WCW)</v>
          </cell>
          <cell r="C4648" t="str">
            <v>United Kingdom</v>
          </cell>
        </row>
        <row r="4649">
          <cell r="A4649" t="str">
            <v>Brokerage &amp; Investment Banking</v>
          </cell>
          <cell r="B4649" t="str">
            <v>Osmanli Menkul Degerler A.S. (IBSE:OSMEN)</v>
          </cell>
          <cell r="C4649" t="str">
            <v>Turkey</v>
          </cell>
        </row>
        <row r="4650">
          <cell r="A4650" t="str">
            <v>Brokerage &amp; Investment Banking</v>
          </cell>
          <cell r="B4650" t="str">
            <v>Mangold Fondkommission AB (OM:MANG)</v>
          </cell>
          <cell r="C4650" t="str">
            <v>Sweden</v>
          </cell>
        </row>
        <row r="4651">
          <cell r="A4651" t="str">
            <v>Brokerage &amp; Investment Banking</v>
          </cell>
          <cell r="B4651" t="str">
            <v>IPOPEMA Securities Spólka Akcyjna (WSE:IPE)</v>
          </cell>
          <cell r="C4651" t="str">
            <v>Poland</v>
          </cell>
        </row>
        <row r="4652">
          <cell r="A4652" t="str">
            <v>Brokerage &amp; Investment Banking</v>
          </cell>
          <cell r="B4652" t="str">
            <v>Craven House Capital Plc (AIM:CRV)</v>
          </cell>
          <cell r="C4652" t="str">
            <v>United Kingdom</v>
          </cell>
        </row>
        <row r="4653">
          <cell r="A4653" t="str">
            <v>Brokerage &amp; Investment Banking</v>
          </cell>
          <cell r="B4653" t="str">
            <v>mwb fairtrade Wertpapierhandelsbank AG (XTRA:MWB)</v>
          </cell>
          <cell r="C4653" t="str">
            <v>Germany</v>
          </cell>
        </row>
        <row r="4654">
          <cell r="A4654" t="str">
            <v>Brokerage &amp; Investment Banking</v>
          </cell>
          <cell r="B4654" t="str">
            <v>Consensus Asset Management AB (XSAT:CAM B)</v>
          </cell>
          <cell r="C4654" t="str">
            <v>Sweden</v>
          </cell>
        </row>
        <row r="4655">
          <cell r="A4655" t="str">
            <v>Brokerage &amp; Investment Banking</v>
          </cell>
          <cell r="B4655" t="str">
            <v>Gedik Yatirim Holding AS (IBSE:GYHOL)</v>
          </cell>
          <cell r="C4655" t="str">
            <v>Turkey</v>
          </cell>
        </row>
        <row r="4656">
          <cell r="A4656" t="str">
            <v>Brokerage &amp; Investment Banking</v>
          </cell>
          <cell r="B4656" t="str">
            <v>Euro Yatirim Holding A.S. (IBSE:EUHOL)</v>
          </cell>
          <cell r="C4656" t="str">
            <v>Turkey</v>
          </cell>
        </row>
        <row r="4657">
          <cell r="A4657" t="str">
            <v>Brokerage &amp; Investment Banking</v>
          </cell>
          <cell r="B4657" t="str">
            <v>Minaya Capital AG (DUSE:M7C)</v>
          </cell>
          <cell r="C4657" t="str">
            <v>Germany</v>
          </cell>
        </row>
        <row r="4658">
          <cell r="A4658" t="str">
            <v>Brokerage &amp; Investment Banking</v>
          </cell>
          <cell r="B4658" t="str">
            <v>Provecta IT S.A. (WSE:PRV)</v>
          </cell>
          <cell r="C4658" t="str">
            <v>Poland</v>
          </cell>
        </row>
        <row r="4659">
          <cell r="A4659" t="str">
            <v>Brokerage &amp; Investment Banking</v>
          </cell>
          <cell r="B4659" t="str">
            <v>Sociedade Comercial Orey Antunes, SA (ENXTLS:ORE)</v>
          </cell>
          <cell r="C4659" t="str">
            <v>Portugal</v>
          </cell>
        </row>
        <row r="4660">
          <cell r="A4660" t="str">
            <v>Brokerage &amp; Investment Banking</v>
          </cell>
          <cell r="B4660" t="str">
            <v>Panmure Gordon &amp; Co. plc (AIM:PMR)</v>
          </cell>
          <cell r="C4660" t="str">
            <v>United Kingdom</v>
          </cell>
        </row>
        <row r="4661">
          <cell r="A4661" t="str">
            <v>Brokerage &amp; Investment Banking</v>
          </cell>
          <cell r="B4661" t="str">
            <v>Arden Partners plc (AIM:ARDN)</v>
          </cell>
          <cell r="C4661" t="str">
            <v>United Kingdom</v>
          </cell>
        </row>
        <row r="4662">
          <cell r="A4662" t="str">
            <v>Brokerage &amp; Investment Banking</v>
          </cell>
          <cell r="B4662" t="str">
            <v>Fritz Nols AG (DB:FNG)</v>
          </cell>
          <cell r="C4662" t="str">
            <v>Germany</v>
          </cell>
        </row>
        <row r="4663">
          <cell r="A4663" t="str">
            <v>Brokerage &amp; Investment Banking</v>
          </cell>
          <cell r="B4663" t="str">
            <v>Athos Venture Capital S.A. (WSE:AVC)</v>
          </cell>
          <cell r="C4663" t="str">
            <v>Poland</v>
          </cell>
        </row>
        <row r="4664">
          <cell r="A4664" t="str">
            <v>Brokerage &amp; Investment Banking</v>
          </cell>
          <cell r="B4664" t="str">
            <v>Fiske Plc (AIM:FKE)</v>
          </cell>
          <cell r="C4664" t="str">
            <v>United Kingdom</v>
          </cell>
        </row>
        <row r="4665">
          <cell r="A4665" t="str">
            <v>Brokerage &amp; Investment Banking</v>
          </cell>
          <cell r="B4665" t="str">
            <v>Global Menkul Degerler Anonim Sirketi (IBSE:GLBMD)</v>
          </cell>
          <cell r="C4665" t="str">
            <v>Turkey</v>
          </cell>
        </row>
        <row r="4666">
          <cell r="A4666" t="str">
            <v>Brokerage &amp; Investment Banking</v>
          </cell>
          <cell r="B4666" t="str">
            <v>Beskidzkie Biuro Consultingowe Spólka Akcyjna (WSE:BBA)</v>
          </cell>
          <cell r="C4666" t="str">
            <v>Poland</v>
          </cell>
        </row>
        <row r="4667">
          <cell r="A4667" t="str">
            <v>Brokerage &amp; Investment Banking</v>
          </cell>
          <cell r="B4667" t="str">
            <v>FX International AB (Publ) (XSAT:FXI)</v>
          </cell>
          <cell r="C4667" t="str">
            <v>Sweden</v>
          </cell>
        </row>
        <row r="4668">
          <cell r="A4668" t="str">
            <v>Brokerage &amp; Investment Banking</v>
          </cell>
          <cell r="B4668" t="str">
            <v>INC Spolka Akcyjna (WSE:INC)</v>
          </cell>
          <cell r="C4668" t="str">
            <v>Poland</v>
          </cell>
        </row>
        <row r="4669">
          <cell r="A4669" t="str">
            <v>Brokerage &amp; Investment Banking</v>
          </cell>
          <cell r="B4669" t="str">
            <v>Copernicus Securities S.A. (WSE:CRS)</v>
          </cell>
          <cell r="C4669" t="str">
            <v>Poland</v>
          </cell>
        </row>
        <row r="4670">
          <cell r="A4670" t="str">
            <v>Brokerage &amp; Investment Banking</v>
          </cell>
          <cell r="B4670" t="str">
            <v>VPE Wertpapierhandelsbank AG (DB:P0E)</v>
          </cell>
          <cell r="C4670" t="str">
            <v>Germany</v>
          </cell>
        </row>
        <row r="4671">
          <cell r="A4671" t="str">
            <v>Brokerage &amp; Investment Banking</v>
          </cell>
          <cell r="B4671" t="str">
            <v>LCP Holdings and investments Public Ltd. (CSE:LI)</v>
          </cell>
          <cell r="C4671" t="str">
            <v>Cyprus</v>
          </cell>
        </row>
        <row r="4672">
          <cell r="A4672" t="str">
            <v>Brokerage &amp; Investment Banking</v>
          </cell>
          <cell r="B4672" t="str">
            <v>Valora Effekten Handel AG (DB:VEH)</v>
          </cell>
          <cell r="C4672" t="str">
            <v>Germany</v>
          </cell>
        </row>
        <row r="4673">
          <cell r="A4673" t="str">
            <v>Brokerage &amp; Investment Banking</v>
          </cell>
          <cell r="B4673" t="str">
            <v>SFS Group Public Company Limited (CSE:SFS)</v>
          </cell>
          <cell r="C4673" t="str">
            <v>Cyprus</v>
          </cell>
        </row>
        <row r="4674">
          <cell r="A4674" t="str">
            <v>Brokerage &amp; Investment Banking</v>
          </cell>
          <cell r="B4674" t="str">
            <v>EFIX Dom Maklerski S.A. (WSE:EFX)</v>
          </cell>
          <cell r="C4674" t="str">
            <v>Poland</v>
          </cell>
        </row>
        <row r="4675">
          <cell r="A4675" t="str">
            <v>Brokerage &amp; Investment Banking</v>
          </cell>
          <cell r="B4675" t="str">
            <v>EBC Solicitors Spólka Akcyjna (WSE:EBC)</v>
          </cell>
          <cell r="C4675" t="str">
            <v>Poland</v>
          </cell>
        </row>
        <row r="4676">
          <cell r="A4676" t="str">
            <v>Brokerage &amp; Investment Banking</v>
          </cell>
          <cell r="B4676" t="str">
            <v>Skyline Investment Spolka Akcyjna (WSE:SKL)</v>
          </cell>
          <cell r="C4676" t="str">
            <v>Poland</v>
          </cell>
        </row>
        <row r="4677">
          <cell r="A4677" t="str">
            <v>Brokerage &amp; Investment Banking</v>
          </cell>
          <cell r="B4677" t="str">
            <v>Mennica Skarbowa S.A. (WSE:MNS)</v>
          </cell>
          <cell r="C4677" t="str">
            <v>Poland</v>
          </cell>
        </row>
        <row r="4678">
          <cell r="A4678" t="str">
            <v>Brokerage &amp; Investment Banking</v>
          </cell>
          <cell r="B4678" t="str">
            <v>Marechale Capital plc (AIM:MAC)</v>
          </cell>
          <cell r="C4678" t="str">
            <v>United Kingdom</v>
          </cell>
        </row>
        <row r="4679">
          <cell r="A4679" t="str">
            <v>Brokerage &amp; Investment Banking</v>
          </cell>
          <cell r="B4679" t="str">
            <v>Graviton Capital S.A. (WSE:GRT)</v>
          </cell>
          <cell r="C4679" t="str">
            <v>Poland</v>
          </cell>
        </row>
        <row r="4680">
          <cell r="A4680" t="str">
            <v>Brokerage &amp; Investment Banking</v>
          </cell>
          <cell r="B4680" t="str">
            <v>MBF Group S.A. (WSE:MBF)</v>
          </cell>
          <cell r="C4680" t="str">
            <v>Poland</v>
          </cell>
        </row>
        <row r="4681">
          <cell r="A4681" t="str">
            <v>Brokerage &amp; Investment Banking</v>
          </cell>
          <cell r="B4681" t="str">
            <v>Compagnie Financière Tradition SA (SWX:CFT)</v>
          </cell>
          <cell r="C4681" t="str">
            <v>Switzerland</v>
          </cell>
        </row>
        <row r="4682">
          <cell r="A4682" t="str">
            <v>Brokerage &amp; Investment Banking</v>
          </cell>
          <cell r="B4682" t="str">
            <v>EUWAX AG (DB:EUX)</v>
          </cell>
          <cell r="C4682" t="str">
            <v>Germany</v>
          </cell>
        </row>
        <row r="4683">
          <cell r="A4683" t="str">
            <v>Brokerage &amp; Investment Banking</v>
          </cell>
          <cell r="B4683" t="str">
            <v>BinckBank N.V. (ENXTAM:BINCK)</v>
          </cell>
          <cell r="C4683" t="str">
            <v>Netherlands</v>
          </cell>
        </row>
        <row r="4684">
          <cell r="A4684" t="str">
            <v>Brokerage &amp; Investment Banking</v>
          </cell>
          <cell r="B4684" t="str">
            <v>CMC Markets Plc (LSE:CMCX)</v>
          </cell>
          <cell r="C4684" t="str">
            <v>United Kingdom</v>
          </cell>
        </row>
        <row r="4685">
          <cell r="A4685" t="str">
            <v>Brokerage &amp; Investment Banking</v>
          </cell>
          <cell r="B4685" t="str">
            <v>Swissquote Group Holding Ltd. (SWX:SQN)</v>
          </cell>
          <cell r="C4685" t="str">
            <v>Switzerland</v>
          </cell>
        </row>
        <row r="4686">
          <cell r="A4686" t="str">
            <v>Brokerage &amp; Investment Banking</v>
          </cell>
          <cell r="B4686" t="str">
            <v>VIEL &amp; Cie (ENXTPA:VIL)</v>
          </cell>
          <cell r="C4686" t="str">
            <v>France</v>
          </cell>
        </row>
        <row r="4687">
          <cell r="A4687" t="str">
            <v>Brokerage &amp; Investment Banking</v>
          </cell>
          <cell r="B4687" t="str">
            <v>Numis Corporation Plc (AIM:NUM)</v>
          </cell>
          <cell r="C4687" t="str">
            <v>United Kingdom</v>
          </cell>
        </row>
        <row r="4688">
          <cell r="A4688" t="str">
            <v>Brokerage &amp; Investment Banking</v>
          </cell>
          <cell r="B4688" t="str">
            <v>ABG Sundal Collier Holding ASA (OB:ASC)</v>
          </cell>
          <cell r="C4688" t="str">
            <v>Norway</v>
          </cell>
        </row>
        <row r="4689">
          <cell r="A4689" t="str">
            <v>Brokerage &amp; Investment Banking</v>
          </cell>
          <cell r="B4689" t="str">
            <v>Renta 4 Banco, S.A. (BME:R4)</v>
          </cell>
          <cell r="C4689" t="str">
            <v>Spain</v>
          </cell>
        </row>
        <row r="4690">
          <cell r="A4690" t="str">
            <v>Brokerage &amp; Investment Banking</v>
          </cell>
          <cell r="B4690" t="str">
            <v>FinTech Group AG (DB:FTK)</v>
          </cell>
          <cell r="C4690" t="str">
            <v>Germany</v>
          </cell>
        </row>
        <row r="4691">
          <cell r="A4691" t="str">
            <v>Brokerage &amp; Investment Banking</v>
          </cell>
          <cell r="B4691" t="str">
            <v>Tradegate AG Wertpapierhandelsbank (DB:T2G)</v>
          </cell>
          <cell r="C4691" t="str">
            <v>Germany</v>
          </cell>
        </row>
        <row r="4692">
          <cell r="A4692" t="str">
            <v>Brokerage &amp; Investment Banking</v>
          </cell>
          <cell r="B4692" t="str">
            <v>Banca Intermobiliare di Investimenti e Gestioni SpA (BIT:BIM)</v>
          </cell>
          <cell r="C4692" t="str">
            <v>Italy</v>
          </cell>
        </row>
        <row r="4693">
          <cell r="A4693" t="str">
            <v>Brokerage &amp; Investment Banking</v>
          </cell>
          <cell r="B4693" t="str">
            <v>Bellevue Group AG (SWX:BBN)</v>
          </cell>
          <cell r="C4693" t="str">
            <v>Switzerland</v>
          </cell>
        </row>
        <row r="4694">
          <cell r="A4694" t="str">
            <v>Brokerage &amp; Investment Banking</v>
          </cell>
          <cell r="B4694" t="str">
            <v>X-Trade Brokers Dom Maklerski S.A. (WSE:XTB)</v>
          </cell>
          <cell r="C4694" t="str">
            <v>Poland</v>
          </cell>
        </row>
        <row r="4695">
          <cell r="A4695" t="str">
            <v>Brokerage &amp; Investment Banking</v>
          </cell>
          <cell r="B4695" t="str">
            <v>Charles Stanley Group plc (LSE:CAY)</v>
          </cell>
          <cell r="C4695" t="str">
            <v>United Kingdom</v>
          </cell>
        </row>
        <row r="4696">
          <cell r="A4696" t="str">
            <v>Brokerage &amp; Investment Banking</v>
          </cell>
          <cell r="B4696" t="str">
            <v>Is Yatirim Menkul Degerler Anonim Sirketi (IBSE:ISMEN)</v>
          </cell>
          <cell r="C4696" t="str">
            <v>Turkey</v>
          </cell>
        </row>
        <row r="4697">
          <cell r="A4697" t="str">
            <v>Brokerage &amp; Investment Banking</v>
          </cell>
          <cell r="B4697" t="str">
            <v>Berliner Effektengesellschaft AG (DB:BFV)</v>
          </cell>
          <cell r="C4697" t="str">
            <v>Germany</v>
          </cell>
        </row>
        <row r="4698">
          <cell r="A4698" t="str">
            <v>Brokerage &amp; Investment Banking</v>
          </cell>
          <cell r="B4698" t="str">
            <v>Banca Profilo S.p.A. (BIT:PRO)</v>
          </cell>
          <cell r="C4698" t="str">
            <v>Italy</v>
          </cell>
        </row>
        <row r="4699">
          <cell r="A4699" t="str">
            <v>Brokerage &amp; Investment Banking</v>
          </cell>
          <cell r="B4699" t="str">
            <v>CITIC Securities Company Limited (SHSE:600030)</v>
          </cell>
          <cell r="C4699" t="str">
            <v>China</v>
          </cell>
        </row>
        <row r="4700">
          <cell r="A4700" t="str">
            <v>Brokerage &amp; Investment Banking</v>
          </cell>
          <cell r="B4700" t="str">
            <v>Haitong Securities Co., Ltd. (SHSE:600837)</v>
          </cell>
          <cell r="C4700" t="str">
            <v>China</v>
          </cell>
        </row>
        <row r="4701">
          <cell r="A4701" t="str">
            <v>Brokerage &amp; Investment Banking</v>
          </cell>
          <cell r="B4701" t="str">
            <v>Guotai Junan Securities Company Limited (SHSE:601211)</v>
          </cell>
          <cell r="C4701" t="str">
            <v>China</v>
          </cell>
        </row>
        <row r="4702">
          <cell r="A4702" t="str">
            <v>Brokerage &amp; Investment Banking</v>
          </cell>
          <cell r="B4702" t="str">
            <v>Guosen Securities Co., Ltd. (SZSE:002736)</v>
          </cell>
          <cell r="C4702" t="str">
            <v>China</v>
          </cell>
        </row>
        <row r="4703">
          <cell r="A4703" t="str">
            <v>Brokerage &amp; Investment Banking</v>
          </cell>
          <cell r="B4703" t="str">
            <v>Shenwan Hongyuan Group Co., Ltd. (SZSE:000166)</v>
          </cell>
          <cell r="C4703" t="str">
            <v>China</v>
          </cell>
        </row>
        <row r="4704">
          <cell r="A4704" t="str">
            <v>Brokerage &amp; Investment Banking</v>
          </cell>
          <cell r="B4704" t="str">
            <v>GF Securities Co., Ltd. (SZSE:000776)</v>
          </cell>
          <cell r="C4704" t="str">
            <v>China</v>
          </cell>
        </row>
        <row r="4705">
          <cell r="A4705" t="str">
            <v>Brokerage &amp; Investment Banking</v>
          </cell>
          <cell r="B4705" t="str">
            <v>Huatai Securities Co., Ltd. (SHSE:601688)</v>
          </cell>
          <cell r="C4705" t="str">
            <v>China</v>
          </cell>
        </row>
        <row r="4706">
          <cell r="A4706" t="str">
            <v>Brokerage &amp; Investment Banking</v>
          </cell>
          <cell r="B4706" t="str">
            <v>China Merchants Securities Co.,Ltd (SHSE:600999)</v>
          </cell>
          <cell r="C4706" t="str">
            <v>China</v>
          </cell>
        </row>
        <row r="4707">
          <cell r="A4707" t="str">
            <v>Brokerage &amp; Investment Banking</v>
          </cell>
          <cell r="B4707" t="str">
            <v>Orient Securities Company Limited (SHSE:600958)</v>
          </cell>
          <cell r="C4707" t="str">
            <v>China</v>
          </cell>
        </row>
        <row r="4708">
          <cell r="A4708" t="str">
            <v>Brokerage &amp; Investment Banking</v>
          </cell>
          <cell r="B4708" t="str">
            <v>First Capital Securities Co., Ltd. (SZSE:002797)</v>
          </cell>
          <cell r="C4708" t="str">
            <v>China</v>
          </cell>
        </row>
        <row r="4709">
          <cell r="A4709" t="str">
            <v>Brokerage &amp; Investment Banking</v>
          </cell>
          <cell r="B4709" t="str">
            <v>Everbright Securities Company Limited (SHSE:601788)</v>
          </cell>
          <cell r="C4709" t="str">
            <v>China</v>
          </cell>
        </row>
        <row r="4710">
          <cell r="A4710" t="str">
            <v>Brokerage &amp; Investment Banking</v>
          </cell>
          <cell r="B4710" t="str">
            <v>Founder Securities Co., Ltd. (SHSE:601901)</v>
          </cell>
          <cell r="C4710" t="str">
            <v>China</v>
          </cell>
        </row>
        <row r="4711">
          <cell r="A4711" t="str">
            <v>Brokerage &amp; Investment Banking</v>
          </cell>
          <cell r="B4711" t="str">
            <v>China Galaxy Securities Co., Ltd. (SEHK:6881)</v>
          </cell>
          <cell r="C4711" t="str">
            <v>China</v>
          </cell>
        </row>
        <row r="4712">
          <cell r="A4712" t="str">
            <v>Brokerage &amp; Investment Banking</v>
          </cell>
          <cell r="B4712" t="str">
            <v>Western Securities Co., Ltd. (SZSE:002673)</v>
          </cell>
          <cell r="C4712" t="str">
            <v>China</v>
          </cell>
        </row>
        <row r="4713">
          <cell r="A4713" t="str">
            <v>Brokerage &amp; Investment Banking</v>
          </cell>
          <cell r="B4713" t="str">
            <v>SDIC Essence (Holdings) Co., Ltd. (SHSE:600061)</v>
          </cell>
          <cell r="C4713" t="str">
            <v>China</v>
          </cell>
        </row>
        <row r="4714">
          <cell r="A4714" t="str">
            <v>Brokerage &amp; Investment Banking</v>
          </cell>
          <cell r="B4714" t="str">
            <v>Changjiang Securities Company Limited (SZSE:000783)</v>
          </cell>
          <cell r="C4714" t="str">
            <v>China</v>
          </cell>
        </row>
        <row r="4715">
          <cell r="A4715" t="str">
            <v>Brokerage &amp; Investment Banking</v>
          </cell>
          <cell r="B4715" t="str">
            <v>Dongxing Securities Co., Ltd. (SHSE:601198)</v>
          </cell>
          <cell r="C4715" t="str">
            <v>China</v>
          </cell>
        </row>
        <row r="4716">
          <cell r="A4716" t="str">
            <v>Brokerage &amp; Investment Banking</v>
          </cell>
          <cell r="B4716" t="str">
            <v>Kingston Financial Group Limited (SEHK:1031)</v>
          </cell>
          <cell r="C4716" t="str">
            <v>Hong Kong</v>
          </cell>
        </row>
        <row r="4717">
          <cell r="A4717" t="str">
            <v>Brokerage &amp; Investment Banking</v>
          </cell>
          <cell r="B4717" t="str">
            <v>Industrial Securities Co., Ltd. (SHSE:601377)</v>
          </cell>
          <cell r="C4717" t="str">
            <v>China</v>
          </cell>
        </row>
        <row r="4718">
          <cell r="A4718" t="str">
            <v>Brokerage &amp; Investment Banking</v>
          </cell>
          <cell r="B4718" t="str">
            <v>HuaAn Securities Co., Ltd. (SHSE:600909)</v>
          </cell>
          <cell r="C4718" t="str">
            <v>China</v>
          </cell>
        </row>
        <row r="4719">
          <cell r="A4719" t="str">
            <v>Brokerage &amp; Investment Banking</v>
          </cell>
          <cell r="B4719" t="str">
            <v>Southwest Securities Company Limited (SHSE:600369)</v>
          </cell>
          <cell r="C4719" t="str">
            <v>China</v>
          </cell>
        </row>
        <row r="4720">
          <cell r="A4720" t="str">
            <v>Brokerage &amp; Investment Banking</v>
          </cell>
          <cell r="B4720" t="str">
            <v>Soochow Securities Co., Ltd. (SHSE:601555)</v>
          </cell>
          <cell r="C4720" t="str">
            <v>China</v>
          </cell>
        </row>
        <row r="4721">
          <cell r="A4721" t="str">
            <v>Brokerage &amp; Investment Banking</v>
          </cell>
          <cell r="B4721" t="str">
            <v>Sinolink Securities Co., Ltd. (SHSE:600109)</v>
          </cell>
          <cell r="C4721" t="str">
            <v>China</v>
          </cell>
        </row>
        <row r="4722">
          <cell r="A4722" t="str">
            <v>Brokerage &amp; Investment Banking</v>
          </cell>
          <cell r="B4722" t="str">
            <v>Guoyuan Securities Company Limited (SZSE:000728)</v>
          </cell>
          <cell r="C4722" t="str">
            <v>China</v>
          </cell>
        </row>
        <row r="4723">
          <cell r="A4723" t="str">
            <v>Brokerage &amp; Investment Banking</v>
          </cell>
          <cell r="B4723" t="str">
            <v>CSC Financial Co., Ltd. (SEHK:6066)</v>
          </cell>
          <cell r="C4723" t="str">
            <v>China</v>
          </cell>
        </row>
        <row r="4724">
          <cell r="A4724" t="str">
            <v>Brokerage &amp; Investment Banking</v>
          </cell>
          <cell r="B4724" t="str">
            <v>Lazard Ltd (NYSE:LAZ)</v>
          </cell>
          <cell r="C4724" t="str">
            <v>Bermuda</v>
          </cell>
        </row>
        <row r="4725">
          <cell r="A4725" t="str">
            <v>Brokerage &amp; Investment Banking</v>
          </cell>
          <cell r="B4725" t="str">
            <v>The Pacific Securities Co., Ltd (SHSE:601099)</v>
          </cell>
          <cell r="C4725" t="str">
            <v>China</v>
          </cell>
        </row>
        <row r="4726">
          <cell r="A4726" t="str">
            <v>Brokerage &amp; Investment Banking</v>
          </cell>
          <cell r="B4726" t="str">
            <v>Shanxi Securities Co., Ltd. (SZSE:002500)</v>
          </cell>
          <cell r="C4726" t="str">
            <v>China</v>
          </cell>
        </row>
        <row r="4727">
          <cell r="A4727" t="str">
            <v>Brokerage &amp; Investment Banking</v>
          </cell>
          <cell r="B4727" t="str">
            <v>Yuanta Financial Holding Co., Ltd. (TSEC:2885)</v>
          </cell>
          <cell r="C4727" t="str">
            <v>Taiwan</v>
          </cell>
        </row>
        <row r="4728">
          <cell r="A4728" t="str">
            <v>Brokerage &amp; Investment Banking</v>
          </cell>
          <cell r="B4728" t="str">
            <v>Northeast Securities Co., Ltd. (SZSE:000686)</v>
          </cell>
          <cell r="C4728" t="str">
            <v>China</v>
          </cell>
        </row>
        <row r="4729">
          <cell r="A4729" t="str">
            <v>Brokerage &amp; Investment Banking</v>
          </cell>
          <cell r="B4729" t="str">
            <v>China International Capital Corporation Limited (SEHK:3908)</v>
          </cell>
          <cell r="C4729" t="str">
            <v>China</v>
          </cell>
        </row>
        <row r="4730">
          <cell r="A4730" t="str">
            <v>Brokerage &amp; Investment Banking</v>
          </cell>
          <cell r="B4730" t="str">
            <v>Haitong International Securities Group Limited (SEHK:665)</v>
          </cell>
          <cell r="C4730" t="str">
            <v>Hong Kong</v>
          </cell>
        </row>
        <row r="4731">
          <cell r="A4731" t="str">
            <v>Brokerage &amp; Investment Banking</v>
          </cell>
          <cell r="B4731" t="str">
            <v>NH Investment &amp; Securities Co., Ltd. (KOSE:A005940)</v>
          </cell>
          <cell r="C4731" t="str">
            <v>South Korea</v>
          </cell>
        </row>
        <row r="4732">
          <cell r="A4732" t="str">
            <v>Brokerage &amp; Investment Banking</v>
          </cell>
          <cell r="B4732" t="str">
            <v>Central China Securities Co., Ltd. (SEHK:1375)</v>
          </cell>
          <cell r="C4732" t="str">
            <v>China</v>
          </cell>
        </row>
        <row r="4733">
          <cell r="A4733" t="str">
            <v>Brokerage &amp; Investment Banking</v>
          </cell>
          <cell r="B4733" t="str">
            <v>Guotai Junan International Holdings Limited (SEHK:1788)</v>
          </cell>
          <cell r="C4733" t="str">
            <v>Hong Kong</v>
          </cell>
        </row>
        <row r="4734">
          <cell r="A4734" t="str">
            <v>Brokerage &amp; Investment Banking</v>
          </cell>
          <cell r="B4734" t="str">
            <v>Korea Investment Holdings Co., Ltd. (KOSE:A071050)</v>
          </cell>
          <cell r="C4734" t="str">
            <v>South Korea</v>
          </cell>
        </row>
        <row r="4735">
          <cell r="A4735" t="str">
            <v>Brokerage &amp; Investment Banking</v>
          </cell>
          <cell r="B4735" t="str">
            <v>Samsung Securities Co.,Ltd. (KOSE:A016360)</v>
          </cell>
          <cell r="C4735" t="str">
            <v>South Korea</v>
          </cell>
        </row>
        <row r="4736">
          <cell r="A4736" t="str">
            <v>Brokerage &amp; Investment Banking</v>
          </cell>
          <cell r="B4736" t="str">
            <v>Yunfeng Financial Group Limited (SEHK:376)</v>
          </cell>
          <cell r="C4736" t="str">
            <v>Hong Kong</v>
          </cell>
        </row>
        <row r="4737">
          <cell r="A4737" t="str">
            <v>Brokerage &amp; Investment Banking</v>
          </cell>
          <cell r="B4737" t="str">
            <v>Hengtai Securities Co., Ltd (SEHK:1476)</v>
          </cell>
          <cell r="C4737" t="str">
            <v>China</v>
          </cell>
        </row>
        <row r="4738">
          <cell r="A4738" t="str">
            <v>Brokerage &amp; Investment Banking</v>
          </cell>
          <cell r="B4738" t="str">
            <v>Meritz Securities Co., Ltd. (KOSE:A008560)</v>
          </cell>
          <cell r="C4738" t="str">
            <v>South Korea</v>
          </cell>
        </row>
        <row r="4739">
          <cell r="A4739" t="str">
            <v>Brokerage &amp; Investment Banking</v>
          </cell>
          <cell r="B4739" t="str">
            <v>Kiwoom Securities Co., Ltd. (KOSE:A039490)</v>
          </cell>
          <cell r="C4739" t="str">
            <v>South Korea</v>
          </cell>
        </row>
        <row r="4740">
          <cell r="A4740" t="str">
            <v>Brokerage &amp; Investment Banking</v>
          </cell>
          <cell r="B4740" t="str">
            <v>China LNG Group Limited (SEHK:931)</v>
          </cell>
          <cell r="C4740" t="str">
            <v>Hong Kong</v>
          </cell>
        </row>
        <row r="4741">
          <cell r="A4741" t="str">
            <v>Brokerage &amp; Investment Banking</v>
          </cell>
          <cell r="B4741" t="str">
            <v>Huarong International Financial Holdings Limited (SEHK:993)</v>
          </cell>
          <cell r="C4741" t="str">
            <v>Hong Kong</v>
          </cell>
        </row>
        <row r="4742">
          <cell r="A4742" t="str">
            <v>Brokerage &amp; Investment Banking</v>
          </cell>
          <cell r="B4742" t="str">
            <v>GFH Financial Group B.S.C. (KWSE:GFH)</v>
          </cell>
          <cell r="C4742" t="str">
            <v>Bahrain</v>
          </cell>
        </row>
        <row r="4743">
          <cell r="A4743" t="str">
            <v>Brokerage &amp; Investment Banking</v>
          </cell>
          <cell r="B4743" t="str">
            <v>IIFL Holdings Limited (NSEI:IIFL)</v>
          </cell>
          <cell r="C4743" t="str">
            <v>India</v>
          </cell>
        </row>
        <row r="4744">
          <cell r="A4744" t="str">
            <v>Brokerage &amp; Investment Banking</v>
          </cell>
          <cell r="B4744" t="str">
            <v>China Smarter Energy Group Holdings Limited (SEHK:1004)</v>
          </cell>
          <cell r="C4744" t="str">
            <v>Hong Kong</v>
          </cell>
        </row>
        <row r="4745">
          <cell r="A4745" t="str">
            <v>Brokerage &amp; Investment Banking</v>
          </cell>
          <cell r="B4745" t="str">
            <v>Guolian Securities Co., Ltd. (SEHK:1456)</v>
          </cell>
          <cell r="C4745" t="str">
            <v>China</v>
          </cell>
        </row>
        <row r="4746">
          <cell r="A4746" t="str">
            <v>Brokerage &amp; Investment Banking</v>
          </cell>
          <cell r="B4746" t="str">
            <v>Freeman FinTech Corporation Limited (SEHK:279)</v>
          </cell>
          <cell r="C4746" t="str">
            <v>Hong Kong</v>
          </cell>
        </row>
        <row r="4747">
          <cell r="A4747" t="str">
            <v>Brokerage &amp; Investment Banking</v>
          </cell>
          <cell r="B4747" t="str">
            <v>Investment Corporation of Bangladesh (DSE:ICB)</v>
          </cell>
          <cell r="C4747" t="str">
            <v>Bangladesh</v>
          </cell>
        </row>
        <row r="4748">
          <cell r="A4748" t="str">
            <v>Brokerage &amp; Investment Banking</v>
          </cell>
          <cell r="B4748" t="str">
            <v>EFG Hermes Holding S.A.E. (CASE:HRHO)</v>
          </cell>
          <cell r="C4748" t="str">
            <v>Egypt</v>
          </cell>
        </row>
        <row r="4749">
          <cell r="A4749" t="str">
            <v>Brokerage &amp; Investment Banking</v>
          </cell>
          <cell r="B4749" t="str">
            <v>JM Financial Limited (BSE:523405)</v>
          </cell>
          <cell r="C4749" t="str">
            <v>India</v>
          </cell>
        </row>
        <row r="4750">
          <cell r="A4750" t="str">
            <v>Brokerage &amp; Investment Banking</v>
          </cell>
          <cell r="B4750" t="str">
            <v>Jih Sun Financial Holding Co., Ltd. (GTSM:5820)</v>
          </cell>
          <cell r="C4750" t="str">
            <v>Taiwan</v>
          </cell>
        </row>
        <row r="4751">
          <cell r="A4751" t="str">
            <v>Brokerage &amp; Investment Banking</v>
          </cell>
          <cell r="B4751" t="str">
            <v>China Medical &amp; HealthCare Group Limited (SEHK:383)</v>
          </cell>
          <cell r="C4751" t="str">
            <v>Hong Kong</v>
          </cell>
        </row>
        <row r="4752">
          <cell r="A4752" t="str">
            <v>Brokerage &amp; Investment Banking</v>
          </cell>
          <cell r="B4752" t="str">
            <v>UOB-Kay Hian Holdings Limited (SGX:U10)</v>
          </cell>
          <cell r="C4752" t="str">
            <v>Singapore</v>
          </cell>
        </row>
        <row r="4753">
          <cell r="A4753" t="str">
            <v>Brokerage &amp; Investment Banking</v>
          </cell>
          <cell r="B4753" t="str">
            <v>China Industrial Securities International Financial Group Limited (SEHK:8407)</v>
          </cell>
          <cell r="C4753" t="str">
            <v>Hong Kong</v>
          </cell>
        </row>
        <row r="4754">
          <cell r="A4754" t="str">
            <v>Brokerage &amp; Investment Banking</v>
          </cell>
          <cell r="B4754" t="str">
            <v>Capital Securities Corporation (TSEC:6005)</v>
          </cell>
          <cell r="C4754" t="str">
            <v>Taiwan</v>
          </cell>
        </row>
        <row r="4755">
          <cell r="A4755" t="str">
            <v>Brokerage &amp; Investment Banking</v>
          </cell>
          <cell r="B4755" t="str">
            <v>Religare Enterprises Limited (BSE:532915)</v>
          </cell>
          <cell r="C4755" t="str">
            <v>India</v>
          </cell>
        </row>
        <row r="4756">
          <cell r="A4756" t="str">
            <v>Brokerage &amp; Investment Banking</v>
          </cell>
          <cell r="B4756" t="str">
            <v>Mindvision Capital Limited (BSE:530955)</v>
          </cell>
          <cell r="C4756" t="str">
            <v>India</v>
          </cell>
        </row>
        <row r="4757">
          <cell r="A4757" t="str">
            <v>Brokerage &amp; Investment Banking</v>
          </cell>
          <cell r="B4757" t="str">
            <v>Vantage Corporate Services Limited (BSE:530109)</v>
          </cell>
          <cell r="C4757" t="str">
            <v>India</v>
          </cell>
        </row>
        <row r="4758">
          <cell r="A4758" t="str">
            <v>Brokerage &amp; Investment Banking</v>
          </cell>
          <cell r="B4758" t="str">
            <v>V. B. Desai Financial Services Limited (BSE:511110)</v>
          </cell>
          <cell r="C4758" t="str">
            <v>India</v>
          </cell>
        </row>
        <row r="4759">
          <cell r="A4759" t="str">
            <v>Brokerage &amp; Investment Banking</v>
          </cell>
          <cell r="B4759" t="str">
            <v>Munoth Financial Services Limited (BSE:531821)</v>
          </cell>
          <cell r="C4759" t="str">
            <v>India</v>
          </cell>
        </row>
        <row r="4760">
          <cell r="A4760" t="str">
            <v>Brokerage &amp; Investment Banking</v>
          </cell>
          <cell r="B4760" t="str">
            <v>G.K. Consultants Limited (BSE:531758)</v>
          </cell>
          <cell r="C4760" t="str">
            <v>India</v>
          </cell>
        </row>
        <row r="4761">
          <cell r="A4761" t="str">
            <v>Brokerage &amp; Investment Banking</v>
          </cell>
          <cell r="B4761" t="str">
            <v>Dalal Street Investments Limited (BSE:501148)</v>
          </cell>
          <cell r="C4761" t="str">
            <v>India</v>
          </cell>
        </row>
        <row r="4762">
          <cell r="A4762" t="str">
            <v>Brokerage &amp; Investment Banking</v>
          </cell>
          <cell r="B4762" t="str">
            <v>Inani Securities Limited (BSE:531672)</v>
          </cell>
          <cell r="C4762" t="str">
            <v>India</v>
          </cell>
        </row>
        <row r="4763">
          <cell r="A4763" t="str">
            <v>Brokerage &amp; Investment Banking</v>
          </cell>
          <cell r="B4763" t="str">
            <v>Jhaveri Credits and Capital Limited (BSE:531550)</v>
          </cell>
          <cell r="C4763" t="str">
            <v>India</v>
          </cell>
        </row>
        <row r="4764">
          <cell r="A4764" t="str">
            <v>Brokerage &amp; Investment Banking</v>
          </cell>
          <cell r="B4764" t="str">
            <v>Gsb Finance Limited (BSE:511543)</v>
          </cell>
          <cell r="C4764" t="str">
            <v>India</v>
          </cell>
        </row>
        <row r="4765">
          <cell r="A4765" t="str">
            <v>Brokerage &amp; Investment Banking</v>
          </cell>
          <cell r="B4765" t="str">
            <v>Gujarat Investa Limited (BSE:531341)</v>
          </cell>
          <cell r="C4765" t="str">
            <v>India</v>
          </cell>
        </row>
        <row r="4766">
          <cell r="A4766" t="str">
            <v>Brokerage &amp; Investment Banking</v>
          </cell>
          <cell r="B4766" t="str">
            <v>Safal Securities Limited (BSE:531448)</v>
          </cell>
          <cell r="C4766" t="str">
            <v>India</v>
          </cell>
        </row>
        <row r="4767">
          <cell r="A4767" t="str">
            <v>Brokerage &amp; Investment Banking</v>
          </cell>
          <cell r="B4767" t="str">
            <v>Mehta Securities Limited (BSE:511738)</v>
          </cell>
          <cell r="C4767" t="str">
            <v>India</v>
          </cell>
        </row>
        <row r="4768">
          <cell r="A4768" t="str">
            <v>Brokerage &amp; Investment Banking</v>
          </cell>
          <cell r="B4768" t="str">
            <v>AF Enterprises Limited (BSE:538351)</v>
          </cell>
          <cell r="C4768" t="str">
            <v>India</v>
          </cell>
        </row>
        <row r="4769">
          <cell r="A4769" t="str">
            <v>Brokerage &amp; Investment Banking</v>
          </cell>
          <cell r="B4769" t="str">
            <v>IFL Promoters Limited (BSE:511682)</v>
          </cell>
          <cell r="C4769" t="str">
            <v>India</v>
          </cell>
        </row>
        <row r="4770">
          <cell r="A4770" t="str">
            <v>Brokerage &amp; Investment Banking</v>
          </cell>
          <cell r="B4770" t="str">
            <v>Gemstone Investments Limited (BSE:531137)</v>
          </cell>
          <cell r="C4770" t="str">
            <v>India</v>
          </cell>
        </row>
        <row r="4771">
          <cell r="A4771" t="str">
            <v>Brokerage &amp; Investment Banking</v>
          </cell>
          <cell r="B4771" t="str">
            <v>Regency Trust Limited (BSE:511585)</v>
          </cell>
          <cell r="C4771" t="str">
            <v>India</v>
          </cell>
        </row>
        <row r="4772">
          <cell r="A4772" t="str">
            <v>Brokerage &amp; Investment Banking</v>
          </cell>
          <cell r="B4772" t="str">
            <v>Market Creators Limited (BSE:526891)</v>
          </cell>
          <cell r="C4772" t="str">
            <v>India</v>
          </cell>
        </row>
        <row r="4773">
          <cell r="A4773" t="str">
            <v>Brokerage &amp; Investment Banking</v>
          </cell>
          <cell r="B4773" t="str">
            <v>Nidhi Granites Limited (BSE:512103)</v>
          </cell>
          <cell r="C4773" t="str">
            <v>India</v>
          </cell>
        </row>
        <row r="4774">
          <cell r="A4774" t="str">
            <v>Brokerage &amp; Investment Banking</v>
          </cell>
          <cell r="B4774" t="str">
            <v>Proaim Enterprises Limited (BSE:512105)</v>
          </cell>
          <cell r="C4774" t="str">
            <v>India</v>
          </cell>
        </row>
        <row r="4775">
          <cell r="A4775" t="str">
            <v>Brokerage &amp; Investment Banking</v>
          </cell>
          <cell r="B4775" t="str">
            <v>Alka Securities Limited (BSE:532166)</v>
          </cell>
          <cell r="C4775" t="str">
            <v>India</v>
          </cell>
        </row>
        <row r="4776">
          <cell r="A4776" t="str">
            <v>Brokerage &amp; Investment Banking</v>
          </cell>
          <cell r="B4776" t="str">
            <v>Mehta Integrated Finance Limited (BSE:511377)</v>
          </cell>
          <cell r="C4776" t="str">
            <v>India</v>
          </cell>
        </row>
        <row r="4777">
          <cell r="A4777" t="str">
            <v>Brokerage &amp; Investment Banking</v>
          </cell>
          <cell r="B4777" t="str">
            <v>Pankaj Piyush Trade and Investment Limited (BSE:506122)</v>
          </cell>
          <cell r="C4777" t="str">
            <v>India</v>
          </cell>
        </row>
        <row r="4778">
          <cell r="A4778" t="str">
            <v>Brokerage &amp; Investment Banking</v>
          </cell>
          <cell r="B4778" t="str">
            <v>KBS India Limited (BSE:530357)</v>
          </cell>
          <cell r="C4778" t="str">
            <v>India</v>
          </cell>
        </row>
        <row r="4779">
          <cell r="A4779" t="str">
            <v>Brokerage &amp; Investment Banking</v>
          </cell>
          <cell r="B4779" t="str">
            <v>Krishna Capital &amp; Securities Limited (BSE:539384)</v>
          </cell>
          <cell r="C4779" t="str">
            <v>India</v>
          </cell>
        </row>
        <row r="4780">
          <cell r="A4780" t="str">
            <v>Brokerage &amp; Investment Banking</v>
          </cell>
          <cell r="B4780" t="str">
            <v>The First Custodian Fund (I) Ltd. (BSE:511122)</v>
          </cell>
          <cell r="C4780" t="str">
            <v>India</v>
          </cell>
        </row>
        <row r="4781">
          <cell r="A4781" t="str">
            <v>Brokerage &amp; Investment Banking</v>
          </cell>
          <cell r="B4781" t="str">
            <v>Navigant Corporate Advisors Limited (BSE:539521)</v>
          </cell>
          <cell r="C4781" t="str">
            <v>India</v>
          </cell>
        </row>
        <row r="4782">
          <cell r="A4782" t="str">
            <v>Brokerage &amp; Investment Banking</v>
          </cell>
          <cell r="B4782" t="str">
            <v>Bridge Securities Limited (BSE:530249)</v>
          </cell>
          <cell r="C4782" t="str">
            <v>India</v>
          </cell>
        </row>
        <row r="4783">
          <cell r="A4783" t="str">
            <v>Brokerage &amp; Investment Banking</v>
          </cell>
          <cell r="B4783" t="str">
            <v>Maruti Securities Limited (BSE:531319)</v>
          </cell>
          <cell r="C4783" t="str">
            <v>India</v>
          </cell>
        </row>
        <row r="4784">
          <cell r="A4784" t="str">
            <v>Brokerage &amp; Investment Banking</v>
          </cell>
          <cell r="B4784" t="str">
            <v>Aarya Global Shares and Securities Limited (BSE:531731)</v>
          </cell>
          <cell r="C4784" t="str">
            <v>India</v>
          </cell>
        </row>
        <row r="4785">
          <cell r="A4785" t="str">
            <v>Brokerage &amp; Investment Banking</v>
          </cell>
          <cell r="B4785" t="str">
            <v>Gujarat Meditech Ltd. (BSE:524754)</v>
          </cell>
          <cell r="C4785" t="str">
            <v>India</v>
          </cell>
        </row>
        <row r="4786">
          <cell r="A4786" t="str">
            <v>Brokerage &amp; Investment Banking</v>
          </cell>
          <cell r="B4786" t="str">
            <v>Photon Capital Advisors Limited (BSE:509084)</v>
          </cell>
          <cell r="C4786" t="str">
            <v>India</v>
          </cell>
        </row>
        <row r="4787">
          <cell r="A4787" t="str">
            <v>Brokerage &amp; Investment Banking</v>
          </cell>
          <cell r="B4787" t="str">
            <v>Novagold Petro Resources Ltd (BSE:531791)</v>
          </cell>
          <cell r="C4787" t="str">
            <v>India</v>
          </cell>
        </row>
        <row r="4788">
          <cell r="A4788" t="str">
            <v>Brokerage &amp; Investment Banking</v>
          </cell>
          <cell r="B4788" t="str">
            <v>M.B. Parikh Finstocks Limited (BSE:526935)</v>
          </cell>
          <cell r="C4788" t="str">
            <v>India</v>
          </cell>
        </row>
        <row r="4789">
          <cell r="A4789" t="str">
            <v>Brokerage &amp; Investment Banking</v>
          </cell>
          <cell r="B4789" t="str">
            <v>Visagar Financial Services Limited (BSE:531025)</v>
          </cell>
          <cell r="C4789" t="str">
            <v>India</v>
          </cell>
        </row>
        <row r="4790">
          <cell r="A4790" t="str">
            <v>Brokerage &amp; Investment Banking</v>
          </cell>
          <cell r="B4790" t="str">
            <v>Birla Capital and Financial Services Limited (BSE:512332)</v>
          </cell>
          <cell r="C4790" t="str">
            <v>India</v>
          </cell>
        </row>
        <row r="4791">
          <cell r="A4791" t="str">
            <v>Brokerage &amp; Investment Banking</v>
          </cell>
          <cell r="B4791" t="str">
            <v>Siddha Ventures Limited (BSE:530439)</v>
          </cell>
          <cell r="C4791" t="str">
            <v>India</v>
          </cell>
        </row>
        <row r="4792">
          <cell r="A4792" t="str">
            <v>Brokerage &amp; Investment Banking</v>
          </cell>
          <cell r="B4792" t="str">
            <v>Jagsonpal Finance &amp; Leasing Ltd (BSE:530601)</v>
          </cell>
          <cell r="C4792" t="str">
            <v>India</v>
          </cell>
        </row>
        <row r="4793">
          <cell r="A4793" t="str">
            <v>Brokerage &amp; Investment Banking</v>
          </cell>
          <cell r="B4793" t="str">
            <v>ATN International Ltd. (BSE:511427)</v>
          </cell>
          <cell r="C4793" t="str">
            <v>India</v>
          </cell>
        </row>
        <row r="4794">
          <cell r="A4794" t="str">
            <v>Brokerage &amp; Investment Banking</v>
          </cell>
          <cell r="B4794" t="str">
            <v>Brijlaxmi Leasing &amp; Finance Limited (BSE:532113)</v>
          </cell>
          <cell r="C4794" t="str">
            <v>India</v>
          </cell>
        </row>
        <row r="4795">
          <cell r="A4795" t="str">
            <v>Brokerage &amp; Investment Banking</v>
          </cell>
          <cell r="B4795" t="str">
            <v>VCK Capital Market Services Limited (BSE:511493)</v>
          </cell>
          <cell r="C4795" t="str">
            <v>India</v>
          </cell>
        </row>
        <row r="4796">
          <cell r="A4796" t="str">
            <v>Brokerage &amp; Investment Banking</v>
          </cell>
          <cell r="B4796" t="str">
            <v>Trijal Industries Limited (BSE:531658)</v>
          </cell>
          <cell r="C4796" t="str">
            <v>India</v>
          </cell>
        </row>
        <row r="4797">
          <cell r="A4797" t="str">
            <v>Brokerage &amp; Investment Banking</v>
          </cell>
          <cell r="B4797" t="str">
            <v>Vipa Holding d.d. (LJSE:VHDR)</v>
          </cell>
          <cell r="C4797" t="str">
            <v>Slovenia</v>
          </cell>
        </row>
        <row r="4798">
          <cell r="A4798" t="str">
            <v>Brokerage &amp; Investment Banking</v>
          </cell>
          <cell r="B4798" t="str">
            <v>Islamic Holding Group (Qatari Public Shareholding Company-Holding) (DSM:IHGS)</v>
          </cell>
          <cell r="C4798" t="str">
            <v>Qatar</v>
          </cell>
        </row>
        <row r="4799">
          <cell r="A4799" t="str">
            <v>Brokerage &amp; Investment Banking</v>
          </cell>
          <cell r="B4799" t="str">
            <v>TaChan Securities Co.,Ltd. (GTSM:6020)</v>
          </cell>
          <cell r="C4799" t="str">
            <v>Taiwan</v>
          </cell>
        </row>
        <row r="4800">
          <cell r="A4800" t="str">
            <v>Brokerage &amp; Investment Banking</v>
          </cell>
          <cell r="B4800" t="str">
            <v>Mahanivesh (India) Limited (BSE:530441)</v>
          </cell>
          <cell r="C4800" t="str">
            <v>India</v>
          </cell>
        </row>
        <row r="4801">
          <cell r="A4801" t="str">
            <v>Brokerage &amp; Investment Banking</v>
          </cell>
          <cell r="B4801" t="str">
            <v>Global Financial Investments Holding SAOG (MSM:GFIC)</v>
          </cell>
          <cell r="C4801" t="str">
            <v>Oman</v>
          </cell>
        </row>
        <row r="4802">
          <cell r="A4802" t="str">
            <v>Brokerage &amp; Investment Banking</v>
          </cell>
          <cell r="B4802" t="str">
            <v>Indiabulls Ventures Limited (BSE:532960)</v>
          </cell>
          <cell r="C4802" t="str">
            <v>India</v>
          </cell>
        </row>
        <row r="4803">
          <cell r="A4803" t="str">
            <v>Brokerage &amp; Investment Banking</v>
          </cell>
          <cell r="B4803" t="str">
            <v>Stampede Capital Limited (BSE:531723)</v>
          </cell>
          <cell r="C4803" t="str">
            <v>India</v>
          </cell>
        </row>
        <row r="4804">
          <cell r="A4804" t="str">
            <v>Brokerage &amp; Investment Banking</v>
          </cell>
          <cell r="B4804" t="str">
            <v>Vndirect Securities Corporation (HASTC:VND)</v>
          </cell>
          <cell r="C4804" t="str">
            <v>Vietnam</v>
          </cell>
        </row>
        <row r="4805">
          <cell r="A4805" t="str">
            <v>Brokerage &amp; Investment Banking</v>
          </cell>
          <cell r="B4805" t="str">
            <v>Cinda International Holdings Limited (SEHK:111)</v>
          </cell>
          <cell r="C4805" t="str">
            <v>Hong Kong</v>
          </cell>
        </row>
        <row r="4806">
          <cell r="A4806" t="str">
            <v>Brokerage &amp; Investment Banking</v>
          </cell>
          <cell r="B4806" t="str">
            <v>Ta Ching Securities Co., Ltd. (GTSM:6021)</v>
          </cell>
          <cell r="C4806" t="str">
            <v>Taiwan</v>
          </cell>
        </row>
        <row r="4807">
          <cell r="A4807" t="str">
            <v>Brokerage &amp; Investment Banking</v>
          </cell>
          <cell r="B4807" t="str">
            <v>Horizon Securities Co., Ltd. (GTSM:6015)</v>
          </cell>
          <cell r="C4807" t="str">
            <v>Taiwan</v>
          </cell>
        </row>
        <row r="4808">
          <cell r="A4808" t="str">
            <v>Brokerage &amp; Investment Banking</v>
          </cell>
          <cell r="B4808" t="str">
            <v>Hanyang Securities Co. Ltd. (KOSE:A001750)</v>
          </cell>
          <cell r="C4808" t="str">
            <v>South Korea</v>
          </cell>
        </row>
        <row r="4809">
          <cell r="A4809" t="str">
            <v>Brokerage &amp; Investment Banking</v>
          </cell>
          <cell r="B4809" t="str">
            <v>MXC Capital Limited (AIM:MXCP)</v>
          </cell>
          <cell r="C4809" t="str">
            <v>Channel Islands</v>
          </cell>
        </row>
        <row r="4810">
          <cell r="A4810" t="str">
            <v>Brokerage &amp; Investment Banking</v>
          </cell>
          <cell r="B4810" t="str">
            <v>Unitas Holdings Limited (SEHK:8020)</v>
          </cell>
          <cell r="C4810" t="str">
            <v>Hong Kong</v>
          </cell>
        </row>
        <row r="4811">
          <cell r="A4811" t="str">
            <v>Brokerage &amp; Investment Banking</v>
          </cell>
          <cell r="B4811" t="str">
            <v>Poalim I.B.I.-Managing &amp; Underwriting Ltd (TASE:PIU)</v>
          </cell>
          <cell r="C4811" t="str">
            <v>Israel</v>
          </cell>
        </row>
        <row r="4812">
          <cell r="A4812" t="str">
            <v>Brokerage &amp; Investment Banking</v>
          </cell>
          <cell r="B4812" t="str">
            <v>Kenanga Investment Bank Berhad (KLSE:KENANGA)</v>
          </cell>
          <cell r="C4812" t="str">
            <v>Malaysia</v>
          </cell>
        </row>
        <row r="4813">
          <cell r="A4813" t="str">
            <v>Brokerage &amp; Investment Banking</v>
          </cell>
          <cell r="B4813" t="str">
            <v>CL Group (Holdings) Limited (SEHK:8098)</v>
          </cell>
          <cell r="C4813" t="str">
            <v>Hong Kong</v>
          </cell>
        </row>
        <row r="4814">
          <cell r="A4814" t="str">
            <v>Brokerage &amp; Investment Banking</v>
          </cell>
          <cell r="B4814" t="str">
            <v>Apex Equity Holdings Berhad (KLSE:APEX)</v>
          </cell>
          <cell r="C4814" t="str">
            <v>Malaysia</v>
          </cell>
        </row>
        <row r="4815">
          <cell r="A4815" t="str">
            <v>Brokerage &amp; Investment Banking</v>
          </cell>
          <cell r="B4815" t="str">
            <v>Shore Capital Group Limited (AIM:SGR)</v>
          </cell>
          <cell r="C4815" t="str">
            <v>Channel Islands</v>
          </cell>
        </row>
        <row r="4816">
          <cell r="A4816" t="str">
            <v>Brokerage &amp; Investment Banking</v>
          </cell>
          <cell r="B4816" t="str">
            <v>PT Victoria Investama Tbk (JKSE:VICO)</v>
          </cell>
          <cell r="C4816" t="str">
            <v>Indonesia</v>
          </cell>
        </row>
        <row r="4817">
          <cell r="A4817" t="str">
            <v>Brokerage &amp; Investment Banking</v>
          </cell>
          <cell r="B4817" t="str">
            <v>Grand Fortune Securities Co., Ltd (GTSM:6026)</v>
          </cell>
          <cell r="C4817" t="str">
            <v>Taiwan</v>
          </cell>
        </row>
        <row r="4818">
          <cell r="A4818" t="str">
            <v>Brokerage &amp; Investment Banking</v>
          </cell>
          <cell r="B4818" t="str">
            <v>GT Group Holdings Limited (SEHK:263)</v>
          </cell>
          <cell r="C4818" t="str">
            <v>Hong Kong</v>
          </cell>
        </row>
        <row r="4819">
          <cell r="A4819" t="str">
            <v>Brokerage &amp; Investment Banking</v>
          </cell>
          <cell r="B4819" t="str">
            <v>UOB Kay Hian Securities (Thailand) Public Company Limited (SET:UOBKH)</v>
          </cell>
          <cell r="C4819" t="str">
            <v>Thailand</v>
          </cell>
        </row>
        <row r="4820">
          <cell r="A4820" t="str">
            <v>Brokerage &amp; Investment Banking</v>
          </cell>
          <cell r="B4820" t="str">
            <v>Seamico Securities Public Company Limited (SET:ZMICO)</v>
          </cell>
          <cell r="C4820" t="str">
            <v>Thailand</v>
          </cell>
        </row>
        <row r="4821">
          <cell r="A4821" t="str">
            <v>Brokerage &amp; Investment Banking</v>
          </cell>
          <cell r="B4821" t="str">
            <v>Bao Viet Securities Joint Stock Company (HASTC:BVS)</v>
          </cell>
          <cell r="C4821" t="str">
            <v>Vietnam</v>
          </cell>
        </row>
        <row r="4822">
          <cell r="A4822" t="str">
            <v>Brokerage &amp; Investment Banking</v>
          </cell>
          <cell r="B4822" t="str">
            <v>Gemini Investments (Holdings) Limited (SEHK:174)</v>
          </cell>
          <cell r="C4822" t="str">
            <v>Hong Kong</v>
          </cell>
        </row>
        <row r="4823">
          <cell r="A4823" t="str">
            <v>Brokerage &amp; Investment Banking</v>
          </cell>
          <cell r="B4823" t="str">
            <v>Oriental Explorer Holdings Limited (SEHK:430)</v>
          </cell>
          <cell r="C4823" t="str">
            <v>Hong Kong</v>
          </cell>
        </row>
        <row r="4824">
          <cell r="A4824" t="str">
            <v>Brokerage &amp; Investment Banking</v>
          </cell>
          <cell r="B4824" t="str">
            <v>Astrum Financial Holdings Limited (SEHK:8333)</v>
          </cell>
          <cell r="C4824" t="str">
            <v>Hong Kong</v>
          </cell>
        </row>
        <row r="4825">
          <cell r="A4825" t="str">
            <v>Brokerage &amp; Investment Banking</v>
          </cell>
          <cell r="B4825" t="str">
            <v>Concord International Securities Co., Ltd (GTSM:5864)</v>
          </cell>
          <cell r="C4825" t="str">
            <v>Taiwan</v>
          </cell>
        </row>
        <row r="4826">
          <cell r="A4826" t="str">
            <v>Brokerage &amp; Investment Banking</v>
          </cell>
          <cell r="B4826" t="str">
            <v>Belle Mare Holding Limited (MUSE:BMHL)</v>
          </cell>
          <cell r="C4826" t="str">
            <v>Mauritius</v>
          </cell>
        </row>
        <row r="4827">
          <cell r="A4827" t="str">
            <v>Brokerage &amp; Investment Banking</v>
          </cell>
          <cell r="B4827" t="str">
            <v>Golden Bridge Investment &amp; Securities Co., Ltd (KOSE:A001290)</v>
          </cell>
          <cell r="C4827" t="str">
            <v>South Korea</v>
          </cell>
        </row>
        <row r="4828">
          <cell r="A4828" t="str">
            <v>Brokerage &amp; Investment Banking</v>
          </cell>
          <cell r="B4828" t="str">
            <v>Finansia Syrus Securities Public Company Limited (SET:FSS)</v>
          </cell>
          <cell r="C4828" t="str">
            <v>Thailand</v>
          </cell>
        </row>
        <row r="4829">
          <cell r="A4829" t="str">
            <v>Brokerage &amp; Investment Banking</v>
          </cell>
          <cell r="B4829" t="str">
            <v>Svaraj Trading and Agencies Limited (BSE:503624)</v>
          </cell>
          <cell r="C4829" t="str">
            <v>India</v>
          </cell>
        </row>
        <row r="4830">
          <cell r="A4830" t="str">
            <v>Brokerage &amp; Investment Banking</v>
          </cell>
          <cell r="B4830" t="str">
            <v>Gulf Investment Services Holding Company SAOG (MSM:GISI)</v>
          </cell>
          <cell r="C4830" t="str">
            <v>Oman</v>
          </cell>
        </row>
        <row r="4831">
          <cell r="A4831" t="str">
            <v>Brokerage &amp; Investment Banking</v>
          </cell>
          <cell r="B4831" t="str">
            <v>F.I.T  Group  Joint Stock Company (HOSE:FIT)</v>
          </cell>
          <cell r="C4831" t="str">
            <v>Vietnam</v>
          </cell>
        </row>
        <row r="4832">
          <cell r="A4832" t="str">
            <v>Brokerage &amp; Investment Banking</v>
          </cell>
          <cell r="B4832" t="str">
            <v>Kiran Vyapar Limited (BSE:537750)</v>
          </cell>
          <cell r="C4832" t="str">
            <v>India</v>
          </cell>
        </row>
        <row r="4833">
          <cell r="A4833" t="str">
            <v>Brokerage &amp; Investment Banking</v>
          </cell>
          <cell r="B4833" t="str">
            <v>Al Mal Investment Company - KPSC (KWSE:ALMAL)</v>
          </cell>
          <cell r="C4833" t="str">
            <v>Kuwait</v>
          </cell>
        </row>
        <row r="4834">
          <cell r="A4834" t="str">
            <v>Brokerage &amp; Investment Banking</v>
          </cell>
          <cell r="B4834" t="str">
            <v>BIDV Securities Joint Stock Company (HOSE:BSI)</v>
          </cell>
          <cell r="C4834" t="str">
            <v>Vietnam</v>
          </cell>
        </row>
        <row r="4835">
          <cell r="A4835" t="str">
            <v>Brokerage &amp; Investment Banking</v>
          </cell>
          <cell r="B4835" t="str">
            <v>Arif Habib Limited (KASE:AHL)</v>
          </cell>
          <cell r="C4835" t="str">
            <v>Pakistan</v>
          </cell>
        </row>
        <row r="4836">
          <cell r="A4836" t="str">
            <v>Brokerage &amp; Investment Banking</v>
          </cell>
          <cell r="B4836" t="str">
            <v>Orient Securities International Holdings Limited (SEHK:8001)</v>
          </cell>
          <cell r="C4836" t="str">
            <v>Hong Kong</v>
          </cell>
        </row>
        <row r="4837">
          <cell r="A4837" t="str">
            <v>Brokerage &amp; Investment Banking</v>
          </cell>
          <cell r="B4837" t="str">
            <v>Trinity Watthana Public Company Limited (SET:TNITY)</v>
          </cell>
          <cell r="C4837" t="str">
            <v>Thailand</v>
          </cell>
        </row>
        <row r="4838">
          <cell r="A4838" t="str">
            <v>Brokerage &amp; Investment Banking</v>
          </cell>
          <cell r="B4838" t="str">
            <v>Union Capital Limited (DSE:UNIONCAP)</v>
          </cell>
          <cell r="C4838" t="str">
            <v>Bangladesh</v>
          </cell>
        </row>
        <row r="4839">
          <cell r="A4839" t="str">
            <v>Brokerage &amp; Investment Banking</v>
          </cell>
          <cell r="B4839" t="str">
            <v>PT Trimegah Sekuritas Indonesia Tbk (JKSE:TRIM)</v>
          </cell>
          <cell r="C4839" t="str">
            <v>Indonesia</v>
          </cell>
        </row>
        <row r="4840">
          <cell r="A4840" t="str">
            <v>Brokerage &amp; Investment Banking</v>
          </cell>
          <cell r="B4840" t="str">
            <v>Prime Finance &amp; Investment Limited (DSE:PRIMEFIN)</v>
          </cell>
          <cell r="C4840" t="str">
            <v>Bangladesh</v>
          </cell>
        </row>
        <row r="4841">
          <cell r="A4841" t="str">
            <v>Brokerage &amp; Investment Banking</v>
          </cell>
          <cell r="B4841" t="str">
            <v>Reliance Securities Co., Ltd. (GTSM:6027)</v>
          </cell>
          <cell r="C4841" t="str">
            <v>Taiwan</v>
          </cell>
        </row>
        <row r="4842">
          <cell r="A4842" t="str">
            <v>Brokerage &amp; Investment Banking</v>
          </cell>
          <cell r="B4842" t="str">
            <v>Finansa Public Company Limited (SET:FNS)</v>
          </cell>
          <cell r="C4842" t="str">
            <v>Thailand</v>
          </cell>
        </row>
        <row r="4843">
          <cell r="A4843" t="str">
            <v>Brokerage &amp; Investment Banking</v>
          </cell>
          <cell r="B4843" t="str">
            <v>VLS Finance Limited (NSEI:VLSFINANCE)</v>
          </cell>
          <cell r="C4843" t="str">
            <v>India</v>
          </cell>
        </row>
        <row r="4844">
          <cell r="A4844" t="str">
            <v>Brokerage &amp; Investment Banking</v>
          </cell>
          <cell r="B4844" t="str">
            <v>MB Securities Joint Stock Company (HASTC:MBS)</v>
          </cell>
          <cell r="C4844" t="str">
            <v>Vietnam</v>
          </cell>
        </row>
        <row r="4845">
          <cell r="A4845" t="str">
            <v>Brokerage &amp; Investment Banking</v>
          </cell>
          <cell r="B4845" t="str">
            <v>JS Global Capital Limited (KASE:JSGCL)</v>
          </cell>
          <cell r="C4845" t="str">
            <v>Pakistan</v>
          </cell>
        </row>
        <row r="4846">
          <cell r="A4846" t="str">
            <v>Brokerage &amp; Investment Banking</v>
          </cell>
          <cell r="B4846" t="str">
            <v>Viet Dragon Securities Corporation (HASTC:VDS)</v>
          </cell>
          <cell r="C4846" t="str">
            <v>Vietnam</v>
          </cell>
        </row>
        <row r="4847">
          <cell r="A4847" t="str">
            <v>Brokerage &amp; Investment Banking</v>
          </cell>
          <cell r="B4847" t="str">
            <v>Invest and Finance Securities Limited (KASE:IFSL)</v>
          </cell>
          <cell r="C4847" t="str">
            <v>Pakistan</v>
          </cell>
        </row>
        <row r="4848">
          <cell r="A4848" t="str">
            <v>Brokerage &amp; Investment Banking</v>
          </cell>
          <cell r="B4848" t="str">
            <v>Vietnam Bank for Industry and Trade Securities JSC (HASTC:CTS)</v>
          </cell>
          <cell r="C4848" t="str">
            <v>Vietnam</v>
          </cell>
        </row>
        <row r="4849">
          <cell r="A4849" t="str">
            <v>Brokerage &amp; Investment Banking</v>
          </cell>
          <cell r="B4849" t="str">
            <v>Globlex Holding Management Public Company Limited (SET:GBX)</v>
          </cell>
          <cell r="C4849" t="str">
            <v>Thailand</v>
          </cell>
        </row>
        <row r="4850">
          <cell r="A4850" t="str">
            <v>Brokerage &amp; Investment Banking</v>
          </cell>
          <cell r="B4850" t="str">
            <v>Agribank Securities Joint-Stock Corporation (HOSE:AGR)</v>
          </cell>
          <cell r="C4850" t="str">
            <v>Vietnam</v>
          </cell>
        </row>
        <row r="4851">
          <cell r="A4851" t="str">
            <v>Brokerage &amp; Investment Banking</v>
          </cell>
          <cell r="B4851" t="str">
            <v>First Capital Equities Limited (KASE:FCEL)</v>
          </cell>
          <cell r="C4851" t="str">
            <v>Pakistan</v>
          </cell>
        </row>
        <row r="4852">
          <cell r="A4852" t="str">
            <v>Brokerage &amp; Investment Banking</v>
          </cell>
          <cell r="B4852" t="str">
            <v>Goenka Business &amp; Finance Limited (BSE:538787)</v>
          </cell>
          <cell r="C4852" t="str">
            <v>India</v>
          </cell>
        </row>
        <row r="4853">
          <cell r="A4853" t="str">
            <v>Brokerage &amp; Investment Banking</v>
          </cell>
          <cell r="B4853" t="str">
            <v>Al Sanabel International for Islamic Investments (Holding) PLC. Co. (ASE:SANA)</v>
          </cell>
          <cell r="C4853" t="str">
            <v>Jordan</v>
          </cell>
        </row>
        <row r="4854">
          <cell r="A4854" t="str">
            <v>Brokerage &amp; Investment Banking</v>
          </cell>
          <cell r="B4854" t="str">
            <v>Jackson Investments Limited (BSE:538422)</v>
          </cell>
          <cell r="C4854" t="str">
            <v>India</v>
          </cell>
        </row>
        <row r="4855">
          <cell r="A4855" t="str">
            <v>Brokerage &amp; Investment Banking</v>
          </cell>
          <cell r="B4855" t="str">
            <v>Aditya Birla Money Limited (BSE:532974)</v>
          </cell>
          <cell r="C4855" t="str">
            <v>India</v>
          </cell>
        </row>
        <row r="4856">
          <cell r="A4856" t="str">
            <v>Brokerage &amp; Investment Banking</v>
          </cell>
          <cell r="B4856" t="str">
            <v>Thien Viet Securities Joint Stock Company (HOSE:TVS)</v>
          </cell>
          <cell r="C4856" t="str">
            <v>Vietnam</v>
          </cell>
        </row>
        <row r="4857">
          <cell r="A4857" t="str">
            <v>Brokerage &amp; Investment Banking</v>
          </cell>
          <cell r="B4857" t="str">
            <v>Barita Investments Limited (JMSE:BIL)</v>
          </cell>
          <cell r="C4857" t="str">
            <v>Jamaica</v>
          </cell>
        </row>
        <row r="4858">
          <cell r="A4858" t="str">
            <v>Brokerage &amp; Investment Banking</v>
          </cell>
          <cell r="B4858" t="str">
            <v>PT Lippo Securities Tbk (JKSE:LPPS)</v>
          </cell>
          <cell r="C4858" t="str">
            <v>Indonesia</v>
          </cell>
        </row>
        <row r="4859">
          <cell r="A4859" t="str">
            <v>Brokerage &amp; Investment Banking</v>
          </cell>
          <cell r="B4859" t="str">
            <v>Emkay Global Financial Services Limited (BSE:532737)</v>
          </cell>
          <cell r="C4859" t="str">
            <v>India</v>
          </cell>
        </row>
        <row r="4860">
          <cell r="A4860" t="str">
            <v>Brokerage &amp; Investment Banking</v>
          </cell>
          <cell r="B4860" t="str">
            <v>Saigon - Hanoi Securities Joint Stock Company (HASTC:SHS)</v>
          </cell>
          <cell r="C4860" t="str">
            <v>Vietnam</v>
          </cell>
        </row>
        <row r="4861">
          <cell r="A4861" t="str">
            <v>Brokerage &amp; Investment Banking</v>
          </cell>
          <cell r="B4861" t="str">
            <v>The Arab Financial Investment Company (ASE:AFIN)</v>
          </cell>
          <cell r="C4861" t="str">
            <v>Jordan</v>
          </cell>
        </row>
        <row r="4862">
          <cell r="A4862" t="str">
            <v>Brokerage &amp; Investment Banking</v>
          </cell>
          <cell r="B4862" t="str">
            <v>AEC Securities Public Company Limited (SET:AEC)</v>
          </cell>
          <cell r="C4862" t="str">
            <v>Thailand</v>
          </cell>
        </row>
        <row r="4863">
          <cell r="A4863" t="str">
            <v>Brokerage &amp; Investment Banking</v>
          </cell>
          <cell r="B4863" t="str">
            <v>Petrovietnam Securities Incorporated (HASTC:PSI)</v>
          </cell>
          <cell r="C4863" t="str">
            <v>Vietnam</v>
          </cell>
        </row>
        <row r="4864">
          <cell r="A4864" t="str">
            <v>Brokerage &amp; Investment Banking</v>
          </cell>
          <cell r="B4864" t="str">
            <v>Inventure Growth &amp; Securities Limited (NSEI:INVENTURE)</v>
          </cell>
          <cell r="C4864" t="str">
            <v>India</v>
          </cell>
        </row>
        <row r="4865">
          <cell r="A4865" t="str">
            <v>Brokerage &amp; Investment Banking</v>
          </cell>
          <cell r="B4865" t="str">
            <v>First Abacus Financial Holdings Corporation (PSE:FAF)</v>
          </cell>
          <cell r="C4865" t="str">
            <v>Philippines</v>
          </cell>
        </row>
        <row r="4866">
          <cell r="A4866" t="str">
            <v>Brokerage &amp; Investment Banking</v>
          </cell>
          <cell r="B4866" t="str">
            <v>Synergy Bizcon Limited (BSE:539143)</v>
          </cell>
          <cell r="C4866" t="str">
            <v>India</v>
          </cell>
        </row>
        <row r="4867">
          <cell r="A4867" t="str">
            <v>Brokerage &amp; Investment Banking</v>
          </cell>
          <cell r="B4867" t="str">
            <v>SRS Finance Limited (BSE:536799)</v>
          </cell>
          <cell r="C4867" t="str">
            <v>India</v>
          </cell>
        </row>
        <row r="4868">
          <cell r="A4868" t="str">
            <v>Brokerage &amp; Investment Banking</v>
          </cell>
          <cell r="B4868" t="str">
            <v>Mangal Credit and Fincorp Limited (BSE:505850)</v>
          </cell>
          <cell r="C4868" t="str">
            <v>India</v>
          </cell>
        </row>
        <row r="4869">
          <cell r="A4869" t="str">
            <v>Brokerage &amp; Investment Banking</v>
          </cell>
          <cell r="B4869" t="str">
            <v>IB Securities Joint Stock Company (HASTC:VIX)</v>
          </cell>
          <cell r="C4869" t="str">
            <v>Vietnam</v>
          </cell>
        </row>
        <row r="4870">
          <cell r="A4870" t="str">
            <v>Brokerage &amp; Investment Banking</v>
          </cell>
          <cell r="B4870" t="str">
            <v>Financial Services Company SAOG (MSM:FSCI)</v>
          </cell>
          <cell r="C4870" t="str">
            <v>Oman</v>
          </cell>
        </row>
        <row r="4871">
          <cell r="A4871" t="str">
            <v>Brokerage &amp; Investment Banking</v>
          </cell>
          <cell r="B4871" t="str">
            <v>Amwal International Investment Company K.S.C.P (KWSE:AMWAL)</v>
          </cell>
          <cell r="C4871" t="str">
            <v>Kuwait</v>
          </cell>
        </row>
        <row r="4872">
          <cell r="A4872" t="str">
            <v>Brokerage &amp; Investment Banking</v>
          </cell>
          <cell r="B4872" t="str">
            <v>Arihant Capital Markets Limited (BSE:511605)</v>
          </cell>
          <cell r="C4872" t="str">
            <v>India</v>
          </cell>
        </row>
        <row r="4873">
          <cell r="A4873" t="str">
            <v>Brokerage &amp; Investment Banking</v>
          </cell>
          <cell r="B4873" t="str">
            <v>Inditrade Capital Limited (BSE:532745)</v>
          </cell>
          <cell r="C4873" t="str">
            <v>India</v>
          </cell>
        </row>
        <row r="4874">
          <cell r="A4874" t="str">
            <v>Brokerage &amp; Investment Banking</v>
          </cell>
          <cell r="B4874" t="str">
            <v>Monarch Networth Capital Limited (BSE:511551)</v>
          </cell>
          <cell r="C4874" t="str">
            <v>India</v>
          </cell>
        </row>
        <row r="4875">
          <cell r="A4875" t="str">
            <v>Brokerage &amp; Investment Banking</v>
          </cell>
          <cell r="B4875" t="str">
            <v>Prime Securities Limited (BSE:500337)</v>
          </cell>
          <cell r="C4875" t="str">
            <v>India</v>
          </cell>
        </row>
        <row r="4876">
          <cell r="A4876" t="str">
            <v>Brokerage &amp; Investment Banking</v>
          </cell>
          <cell r="B4876" t="str">
            <v>United  Financial Investments (ASE:UCFI)</v>
          </cell>
          <cell r="C4876" t="str">
            <v>Jordan</v>
          </cell>
        </row>
        <row r="4877">
          <cell r="A4877" t="str">
            <v>Brokerage &amp; Investment Banking</v>
          </cell>
          <cell r="B4877" t="str">
            <v>ECONO Trade (India) Limited (BSE:538708)</v>
          </cell>
          <cell r="C4877" t="str">
            <v>India</v>
          </cell>
        </row>
        <row r="4878">
          <cell r="A4878" t="str">
            <v>Brokerage &amp; Investment Banking</v>
          </cell>
          <cell r="B4878" t="str">
            <v>Universal Credit and Securities Ltd (BSE:531963)</v>
          </cell>
          <cell r="C4878" t="str">
            <v>India</v>
          </cell>
        </row>
        <row r="4879">
          <cell r="A4879" t="str">
            <v>Brokerage &amp; Investment Banking</v>
          </cell>
          <cell r="B4879" t="str">
            <v>Jindal Photo Limited (BSE:532624)</v>
          </cell>
          <cell r="C4879" t="str">
            <v>India</v>
          </cell>
        </row>
        <row r="4880">
          <cell r="A4880" t="str">
            <v>Brokerage &amp; Investment Banking</v>
          </cell>
          <cell r="B4880" t="str">
            <v>Prime Holding For Financial Investments S.A.E. (CASE:PRMH)</v>
          </cell>
          <cell r="C4880" t="str">
            <v>Egypt</v>
          </cell>
        </row>
        <row r="4881">
          <cell r="A4881" t="str">
            <v>Brokerage &amp; Investment Banking</v>
          </cell>
          <cell r="B4881" t="str">
            <v>Jordanian Expatriates Investment Holding Company PSC (ASE:JEIH)</v>
          </cell>
          <cell r="C4881" t="str">
            <v>Jordan</v>
          </cell>
        </row>
        <row r="4882">
          <cell r="A4882" t="str">
            <v>Brokerage &amp; Investment Banking</v>
          </cell>
          <cell r="B4882" t="str">
            <v>Awwal Modaraba Management Limited (KASE:AWWAL)</v>
          </cell>
          <cell r="C4882" t="str">
            <v>Pakistan</v>
          </cell>
        </row>
        <row r="4883">
          <cell r="A4883" t="str">
            <v>Brokerage &amp; Investment Banking</v>
          </cell>
          <cell r="B4883" t="str">
            <v>PT Panca Global Securities Tbk (JKSE:PEGE)</v>
          </cell>
          <cell r="C4883" t="str">
            <v>Indonesia</v>
          </cell>
        </row>
        <row r="4884">
          <cell r="A4884" t="str">
            <v>Brokerage &amp; Investment Banking</v>
          </cell>
          <cell r="B4884" t="str">
            <v>Pro Fin Capital Services Ltd (BSE:511557)</v>
          </cell>
          <cell r="C4884" t="str">
            <v>India</v>
          </cell>
        </row>
        <row r="4885">
          <cell r="A4885" t="str">
            <v>Brokerage &amp; Investment Banking</v>
          </cell>
          <cell r="B4885" t="str">
            <v>Zagrebacka burza d.d. (ZGSE:ZB-R-A)</v>
          </cell>
          <cell r="C4885" t="str">
            <v>Croatia</v>
          </cell>
        </row>
        <row r="4886">
          <cell r="A4886" t="str">
            <v>Brokerage &amp; Investment Banking</v>
          </cell>
          <cell r="B4886" t="str">
            <v>Munoth Capital Market Limited (BSE:511200)</v>
          </cell>
          <cell r="C4886" t="str">
            <v>India</v>
          </cell>
        </row>
        <row r="4887">
          <cell r="A4887" t="str">
            <v>Brokerage &amp; Investment Banking</v>
          </cell>
          <cell r="B4887" t="str">
            <v>Stanrose Mafatlal Investments and Finance Limited (BSE:506105)</v>
          </cell>
          <cell r="C4887" t="str">
            <v>India</v>
          </cell>
        </row>
        <row r="4888">
          <cell r="A4888" t="str">
            <v>Brokerage &amp; Investment Banking</v>
          </cell>
          <cell r="B4888" t="str">
            <v>Rumm Financial Brokerage (ASE:RUMI)</v>
          </cell>
          <cell r="C4888" t="str">
            <v>Jordan</v>
          </cell>
        </row>
        <row r="4889">
          <cell r="A4889" t="str">
            <v>Brokerage &amp; Investment Banking</v>
          </cell>
          <cell r="B4889" t="str">
            <v>Shardul Securities Limited (BSE:512393)</v>
          </cell>
          <cell r="C4889" t="str">
            <v>India</v>
          </cell>
        </row>
        <row r="4890">
          <cell r="A4890" t="str">
            <v>Brokerage &amp; Investment Banking</v>
          </cell>
          <cell r="B4890" t="str">
            <v>Wall Street Securities Company (WSS) (HASTC:WSS)</v>
          </cell>
          <cell r="C4890" t="str">
            <v>Vietnam</v>
          </cell>
        </row>
        <row r="4891">
          <cell r="A4891" t="str">
            <v>Brokerage &amp; Investment Banking</v>
          </cell>
          <cell r="B4891" t="str">
            <v>Al Bilad Securities and Investment Company (ASE:BLAD)</v>
          </cell>
          <cell r="C4891" t="str">
            <v>Jordan</v>
          </cell>
        </row>
        <row r="4892">
          <cell r="A4892" t="str">
            <v>Brokerage &amp; Investment Banking</v>
          </cell>
          <cell r="B4892" t="str">
            <v>Al Amin for Investment (ASE:AAFI)</v>
          </cell>
          <cell r="C4892" t="str">
            <v>Jordan</v>
          </cell>
        </row>
        <row r="4893">
          <cell r="A4893" t="str">
            <v>Brokerage &amp; Investment Banking</v>
          </cell>
          <cell r="B4893" t="str">
            <v>Unioil Resources &amp; Holdings Company, Inc. (PSE:UNI)</v>
          </cell>
          <cell r="C4893" t="str">
            <v>Philippines</v>
          </cell>
        </row>
        <row r="4894">
          <cell r="A4894" t="str">
            <v>Brokerage &amp; Investment Banking</v>
          </cell>
          <cell r="B4894" t="str">
            <v>BIPL Securities Limited (KASE:BIPLS)</v>
          </cell>
          <cell r="C4894" t="str">
            <v>Pakistan</v>
          </cell>
        </row>
        <row r="4895">
          <cell r="A4895" t="str">
            <v>Brokerage &amp; Investment Banking</v>
          </cell>
          <cell r="B4895" t="str">
            <v>Indbank Merchant Banking Services Limited (BSE:511473)</v>
          </cell>
          <cell r="C4895" t="str">
            <v>India</v>
          </cell>
        </row>
        <row r="4896">
          <cell r="A4896" t="str">
            <v>Brokerage &amp; Investment Banking</v>
          </cell>
          <cell r="B4896" t="str">
            <v>Medco Holdings, Inc. (PSE:MED)</v>
          </cell>
          <cell r="C4896" t="str">
            <v>Philippines</v>
          </cell>
        </row>
        <row r="4897">
          <cell r="A4897" t="str">
            <v>Brokerage &amp; Investment Banking</v>
          </cell>
          <cell r="B4897" t="str">
            <v>PT HD Capital Tbk (JKSE:HADE)</v>
          </cell>
          <cell r="C4897" t="str">
            <v>Indonesia</v>
          </cell>
        </row>
        <row r="4898">
          <cell r="A4898" t="str">
            <v>Brokerage &amp; Investment Banking</v>
          </cell>
          <cell r="B4898" t="str">
            <v>Choice International Limited (BSE:531358)</v>
          </cell>
          <cell r="C4898" t="str">
            <v>India</v>
          </cell>
        </row>
        <row r="4899">
          <cell r="A4899" t="str">
            <v>Brokerage &amp; Investment Banking</v>
          </cell>
          <cell r="B4899" t="str">
            <v>LKP Securities Limited (BSE:540192)</v>
          </cell>
          <cell r="C4899" t="str">
            <v>India</v>
          </cell>
        </row>
        <row r="4900">
          <cell r="A4900" t="str">
            <v>Brokerage &amp; Investment Banking</v>
          </cell>
          <cell r="B4900" t="str">
            <v>Itay Financial A.A Investments Ltd (TASE:ITYF)</v>
          </cell>
          <cell r="C4900" t="str">
            <v>Israel</v>
          </cell>
        </row>
        <row r="4901">
          <cell r="A4901" t="str">
            <v>Brokerage &amp; Investment Banking</v>
          </cell>
          <cell r="B4901" t="str">
            <v>Wallfort Financial Services Limited (BSE:532053)</v>
          </cell>
          <cell r="C4901" t="str">
            <v>India</v>
          </cell>
        </row>
        <row r="4902">
          <cell r="A4902" t="str">
            <v>Brokerage &amp; Investment Banking</v>
          </cell>
          <cell r="B4902" t="str">
            <v>National Portfolio Securities plc (ASE:MHFZ)</v>
          </cell>
          <cell r="C4902" t="str">
            <v>Jordan</v>
          </cell>
        </row>
        <row r="4903">
          <cell r="A4903" t="str">
            <v>Brokerage &amp; Investment Banking</v>
          </cell>
          <cell r="B4903" t="str">
            <v>DB (International) Stock Brokers Ltd (BSE:530393)</v>
          </cell>
          <cell r="C4903" t="str">
            <v>India</v>
          </cell>
        </row>
        <row r="4904">
          <cell r="A4904" t="str">
            <v>Brokerage &amp; Investment Banking</v>
          </cell>
          <cell r="B4904" t="str">
            <v>Asia Capital PLC (COSE:ACAP-N-0000)</v>
          </cell>
          <cell r="C4904" t="str">
            <v>Sri Lanka</v>
          </cell>
        </row>
        <row r="4905">
          <cell r="A4905" t="str">
            <v>Brokerage &amp; Investment Banking</v>
          </cell>
          <cell r="B4905" t="str">
            <v>IGI Investment Bank Limited (KASE:IGIBL)</v>
          </cell>
          <cell r="C4905" t="str">
            <v>Pakistan</v>
          </cell>
        </row>
        <row r="4906">
          <cell r="A4906" t="str">
            <v>Brokerage &amp; Investment Banking</v>
          </cell>
          <cell r="B4906" t="str">
            <v>Dolat Investments Limited (BSE:505526)</v>
          </cell>
          <cell r="C4906" t="str">
            <v>India</v>
          </cell>
        </row>
        <row r="4907">
          <cell r="A4907" t="str">
            <v>Brokerage &amp; Investment Banking</v>
          </cell>
          <cell r="B4907" t="str">
            <v>Shareco Brokarage Company (ASE:SHBC)</v>
          </cell>
          <cell r="C4907" t="str">
            <v>Jordan</v>
          </cell>
        </row>
        <row r="4908">
          <cell r="A4908" t="str">
            <v>Brokerage &amp; Investment Banking</v>
          </cell>
          <cell r="B4908" t="str">
            <v>Alexander Stamps And Coin Limited (BSE:511463)</v>
          </cell>
          <cell r="C4908" t="str">
            <v>India</v>
          </cell>
        </row>
        <row r="4909">
          <cell r="A4909" t="str">
            <v>Brokerage &amp; Investment Banking</v>
          </cell>
          <cell r="B4909" t="str">
            <v>Quest Financial Services Ltd. (BSE:539962)</v>
          </cell>
          <cell r="C4909" t="str">
            <v>India</v>
          </cell>
        </row>
        <row r="4910">
          <cell r="A4910" t="str">
            <v>Brokerage &amp; Investment Banking</v>
          </cell>
          <cell r="B4910" t="str">
            <v>Invest Capital Investment Bank Limited (KASE:ICIBL)</v>
          </cell>
          <cell r="C4910" t="str">
            <v>Pakistan</v>
          </cell>
        </row>
        <row r="4911">
          <cell r="A4911" t="str">
            <v>Brokerage &amp; Investment Banking</v>
          </cell>
          <cell r="B4911" t="str">
            <v>Escorts Finance Limited (BSE:511716)</v>
          </cell>
          <cell r="C4911" t="str">
            <v>India</v>
          </cell>
        </row>
        <row r="4912">
          <cell r="A4912" t="str">
            <v>Brokerage &amp; Investment Banking</v>
          </cell>
          <cell r="B4912" t="str">
            <v>HB Stockholdings Limited (BSE:532216)</v>
          </cell>
          <cell r="C4912" t="str">
            <v>India</v>
          </cell>
        </row>
        <row r="4913">
          <cell r="A4913" t="str">
            <v>Brokerage &amp; Investment Banking</v>
          </cell>
          <cell r="B4913" t="str">
            <v>BNK Capital Markets Limited (BSE:500069)</v>
          </cell>
          <cell r="C4913" t="str">
            <v>India</v>
          </cell>
        </row>
        <row r="4914">
          <cell r="A4914" t="str">
            <v>Brokerage &amp; Investment Banking</v>
          </cell>
          <cell r="B4914" t="str">
            <v>Almondz Global Securities Limited (BSE:531400)</v>
          </cell>
          <cell r="C4914" t="str">
            <v>India</v>
          </cell>
        </row>
        <row r="4915">
          <cell r="A4915" t="str">
            <v>Brokerage &amp; Investment Banking</v>
          </cell>
          <cell r="B4915" t="str">
            <v>Aroni Commercials Limited (BSE:512273)</v>
          </cell>
          <cell r="C4915" t="str">
            <v>India</v>
          </cell>
        </row>
        <row r="4916">
          <cell r="A4916" t="str">
            <v>Brokerage &amp; Investment Banking</v>
          </cell>
          <cell r="B4916" t="str">
            <v>Global Equity International, Inc. (OTCPK:GEQU)</v>
          </cell>
          <cell r="C4916" t="str">
            <v>United Arab Emirates</v>
          </cell>
        </row>
        <row r="4917">
          <cell r="A4917" t="str">
            <v>Brokerage &amp; Investment Banking</v>
          </cell>
          <cell r="B4917" t="str">
            <v>SSIF BRK Financial Group S.A. (BVB:BRK)</v>
          </cell>
          <cell r="C4917" t="str">
            <v>Romania</v>
          </cell>
        </row>
        <row r="4918">
          <cell r="A4918" t="str">
            <v>Brokerage &amp; Investment Banking</v>
          </cell>
          <cell r="B4918" t="str">
            <v>BLB Limited (NSEI:BLBLIMITED)</v>
          </cell>
          <cell r="C4918" t="str">
            <v>India</v>
          </cell>
        </row>
        <row r="4919">
          <cell r="A4919" t="str">
            <v>Brokerage &amp; Investment Banking</v>
          </cell>
          <cell r="B4919" t="str">
            <v>Welplace Portfolio And Financial Consultancy Services Limited (BSE:539407)</v>
          </cell>
          <cell r="C4919" t="str">
            <v>India</v>
          </cell>
        </row>
        <row r="4920">
          <cell r="A4920" t="str">
            <v>Brokerage &amp; Investment Banking</v>
          </cell>
          <cell r="B4920" t="str">
            <v>Hoa Binh Securities Joint Stock Company (HASTC:HBS)</v>
          </cell>
          <cell r="C4920" t="str">
            <v>Vietnam</v>
          </cell>
        </row>
        <row r="4921">
          <cell r="A4921" t="str">
            <v>Brokerage &amp; Investment Banking</v>
          </cell>
          <cell r="B4921" t="str">
            <v>Avonmore Capital &amp; Management Services Limited (BSE:511589)</v>
          </cell>
          <cell r="C4921" t="str">
            <v>India</v>
          </cell>
        </row>
        <row r="4922">
          <cell r="A4922" t="str">
            <v>Brokerage &amp; Investment Banking</v>
          </cell>
          <cell r="B4922" t="str">
            <v>Pioneer Investcorp Limited (BSE:507864)</v>
          </cell>
          <cell r="C4922" t="str">
            <v>India</v>
          </cell>
        </row>
        <row r="4923">
          <cell r="A4923" t="str">
            <v>Brokerage &amp; Investment Banking</v>
          </cell>
          <cell r="B4923" t="str">
            <v>Goyal Associates Limited (BSE:530663)</v>
          </cell>
          <cell r="C4923" t="str">
            <v>India</v>
          </cell>
        </row>
        <row r="4924">
          <cell r="A4924" t="str">
            <v>Brokerage &amp; Investment Banking</v>
          </cell>
          <cell r="B4924" t="str">
            <v>ISL Consulting Limited (BSE:511609)</v>
          </cell>
          <cell r="C4924" t="str">
            <v>India</v>
          </cell>
        </row>
        <row r="4925">
          <cell r="A4925" t="str">
            <v>Brokerage &amp; Investment Banking</v>
          </cell>
          <cell r="B4925" t="str">
            <v>Pervez Ahmed Securities Limited (KASE:PASL)</v>
          </cell>
          <cell r="C4925" t="str">
            <v>Pakistan</v>
          </cell>
        </row>
        <row r="4926">
          <cell r="A4926" t="str">
            <v>Brokerage &amp; Investment Banking</v>
          </cell>
          <cell r="B4926" t="str">
            <v>AKD Capital Limited (KASE:AKDCL)</v>
          </cell>
          <cell r="C4926" t="str">
            <v>Pakistan</v>
          </cell>
        </row>
        <row r="4927">
          <cell r="A4927" t="str">
            <v>Brokerage &amp; Investment Banking</v>
          </cell>
          <cell r="B4927" t="str">
            <v>Onelife Capital Advisors Limited (BSE:533632)</v>
          </cell>
          <cell r="C4927" t="str">
            <v>India</v>
          </cell>
        </row>
        <row r="4928">
          <cell r="A4928" t="str">
            <v>Brokerage &amp; Investment Banking</v>
          </cell>
          <cell r="B4928" t="str">
            <v>Mathew Easow Research Securities Limited (BSE:511688)</v>
          </cell>
          <cell r="C4928" t="str">
            <v>India</v>
          </cell>
        </row>
        <row r="4929">
          <cell r="A4929" t="str">
            <v>Brokerage &amp; Investment Banking</v>
          </cell>
          <cell r="B4929" t="str">
            <v>First Credit And Investment Bank Limited (KASE:FCIBL)</v>
          </cell>
          <cell r="C4929" t="str">
            <v>Pakistan</v>
          </cell>
        </row>
        <row r="4930">
          <cell r="A4930" t="str">
            <v>Brokerage &amp; Investment Banking</v>
          </cell>
          <cell r="B4930" t="str">
            <v>Amrapali Capital and Finance Services Limited (BSE:536737)</v>
          </cell>
          <cell r="C4930" t="str">
            <v>India</v>
          </cell>
        </row>
        <row r="4931">
          <cell r="A4931" t="str">
            <v>Brokerage &amp; Investment Banking</v>
          </cell>
          <cell r="B4931" t="str">
            <v>Asia Siyaka Commodities PLC (COSE:ASIY-N-0000)</v>
          </cell>
          <cell r="C4931" t="str">
            <v>Sri Lanka</v>
          </cell>
        </row>
        <row r="4932">
          <cell r="A4932" t="str">
            <v>Brokerage &amp; Investment Banking</v>
          </cell>
          <cell r="B4932" t="str">
            <v>Aryaman Capital Markets Limited (BSE:538716)</v>
          </cell>
          <cell r="C4932" t="str">
            <v>India</v>
          </cell>
        </row>
        <row r="4933">
          <cell r="A4933" t="str">
            <v>Brokerage &amp; Investment Banking</v>
          </cell>
          <cell r="B4933" t="str">
            <v>Asia - Pacific Securities JSC (HASTC:APS)</v>
          </cell>
          <cell r="C4933" t="str">
            <v>Vietnam</v>
          </cell>
        </row>
        <row r="4934">
          <cell r="A4934" t="str">
            <v>Brokerage &amp; Investment Banking</v>
          </cell>
          <cell r="B4934" t="str">
            <v>Keynote Corporate Services Limited (BSE:512597)</v>
          </cell>
          <cell r="C4934" t="str">
            <v>India</v>
          </cell>
        </row>
        <row r="4935">
          <cell r="A4935" t="str">
            <v>Brokerage &amp; Investment Banking</v>
          </cell>
          <cell r="B4935" t="str">
            <v>Modex International Securities Limited (BSE:537092)</v>
          </cell>
          <cell r="C4935" t="str">
            <v>India</v>
          </cell>
        </row>
        <row r="4936">
          <cell r="A4936" t="str">
            <v>Brokerage &amp; Investment Banking</v>
          </cell>
          <cell r="B4936" t="str">
            <v>Master Trust Limited (BSE:511768)</v>
          </cell>
          <cell r="C4936" t="str">
            <v>India</v>
          </cell>
        </row>
        <row r="4937">
          <cell r="A4937" t="str">
            <v>Brokerage &amp; Investment Banking</v>
          </cell>
          <cell r="B4937" t="str">
            <v>Lohia Securities Limited (BSE:590082)</v>
          </cell>
          <cell r="C4937" t="str">
            <v>India</v>
          </cell>
        </row>
        <row r="4938">
          <cell r="A4938" t="str">
            <v>Brokerage &amp; Investment Banking</v>
          </cell>
          <cell r="B4938" t="str">
            <v>KIFS Financial Services Limited (BSE:535566)</v>
          </cell>
          <cell r="C4938" t="str">
            <v>India</v>
          </cell>
        </row>
        <row r="4939">
          <cell r="A4939" t="str">
            <v>Brokerage &amp; Investment Banking</v>
          </cell>
          <cell r="B4939" t="str">
            <v>Worldsec Limited (LSE:WSL)</v>
          </cell>
          <cell r="C4939" t="str">
            <v>Hong Kong</v>
          </cell>
        </row>
        <row r="4940">
          <cell r="A4940" t="str">
            <v>Brokerage &amp; Investment Banking</v>
          </cell>
          <cell r="B4940" t="str">
            <v>Goldcrest Corporation Limited (BSE:505576)</v>
          </cell>
          <cell r="C4940" t="str">
            <v>India</v>
          </cell>
        </row>
        <row r="4941">
          <cell r="A4941" t="str">
            <v>Brokerage &amp; Investment Banking</v>
          </cell>
          <cell r="B4941" t="str">
            <v>International Brokerage and Financial Markets Company (ASE:IBFM)</v>
          </cell>
          <cell r="C4941" t="str">
            <v>Jordan</v>
          </cell>
        </row>
        <row r="4942">
          <cell r="A4942" t="str">
            <v>Brokerage &amp; Investment Banking</v>
          </cell>
          <cell r="B4942" t="str">
            <v>Orient Securities Corporation (HASTC:ORS)</v>
          </cell>
          <cell r="C4942" t="str">
            <v>Vietnam</v>
          </cell>
        </row>
        <row r="4943">
          <cell r="A4943" t="str">
            <v>Brokerage &amp; Investment Banking</v>
          </cell>
          <cell r="B4943" t="str">
            <v>An Phat Securities Joint Stock Company (HOSE:APG)</v>
          </cell>
          <cell r="C4943" t="str">
            <v>Vietnam</v>
          </cell>
        </row>
        <row r="4944">
          <cell r="A4944" t="str">
            <v>Brokerage &amp; Investment Banking</v>
          </cell>
          <cell r="B4944" t="str">
            <v>Aryaman Financial Services Limited (BSE:530245)</v>
          </cell>
          <cell r="C4944" t="str">
            <v>India</v>
          </cell>
        </row>
        <row r="4945">
          <cell r="A4945" t="str">
            <v>Brokerage &amp; Investment Banking</v>
          </cell>
          <cell r="B4945" t="str">
            <v>SMIFS Capital Markets Limited (BSE:508905)</v>
          </cell>
          <cell r="C4945" t="str">
            <v>India</v>
          </cell>
        </row>
        <row r="4946">
          <cell r="A4946" t="str">
            <v>Brokerage &amp; Investment Banking</v>
          </cell>
          <cell r="B4946" t="str">
            <v>Trust Investment Bank Limited (KASE:TRIBL)</v>
          </cell>
          <cell r="C4946" t="str">
            <v>Pakistan</v>
          </cell>
        </row>
        <row r="4947">
          <cell r="A4947" t="str">
            <v>Brokerage &amp; Investment Banking</v>
          </cell>
          <cell r="B4947" t="str">
            <v>Vertex Securities Limited (BSE:531950)</v>
          </cell>
          <cell r="C4947" t="str">
            <v>India</v>
          </cell>
        </row>
        <row r="4948">
          <cell r="A4948" t="str">
            <v>Brokerage &amp; Investment Banking</v>
          </cell>
          <cell r="B4948" t="str">
            <v>Joindre Capital Services Limited (BSE:531861)</v>
          </cell>
          <cell r="C4948" t="str">
            <v>India</v>
          </cell>
        </row>
        <row r="4949">
          <cell r="A4949" t="str">
            <v>Brokerage &amp; Investment Banking</v>
          </cell>
          <cell r="B4949" t="str">
            <v>Khandwala Securities Limited (NSEI:KHANDSE)</v>
          </cell>
          <cell r="C4949" t="str">
            <v>India</v>
          </cell>
        </row>
        <row r="4950">
          <cell r="A4950" t="str">
            <v>Brokerage &amp; Investment Banking</v>
          </cell>
          <cell r="B4950" t="str">
            <v>Twentyfirst Century Management Services Limited (BSE:526921)</v>
          </cell>
          <cell r="C4950" t="str">
            <v>India</v>
          </cell>
        </row>
        <row r="4951">
          <cell r="A4951" t="str">
            <v>Brokerage &amp; Investment Banking</v>
          </cell>
          <cell r="B4951" t="str">
            <v>Egyptian Arabian (cmar) Securities Brokerage EAC (CASE:EASB)</v>
          </cell>
          <cell r="C4951" t="str">
            <v>Egypt</v>
          </cell>
        </row>
        <row r="4952">
          <cell r="A4952" t="str">
            <v>Brokerage &amp; Investment Banking</v>
          </cell>
          <cell r="B4952" t="str">
            <v>Elixir Capital Limited (BSE:531278)</v>
          </cell>
          <cell r="C4952" t="str">
            <v>India</v>
          </cell>
        </row>
        <row r="4953">
          <cell r="A4953" t="str">
            <v>Brokerage &amp; Investment Banking</v>
          </cell>
          <cell r="B4953" t="str">
            <v>Times Guaranty Ltd. (BSE:511559)</v>
          </cell>
          <cell r="C4953" t="str">
            <v>India</v>
          </cell>
        </row>
        <row r="4954">
          <cell r="A4954" t="str">
            <v>Brokerage &amp; Investment Banking</v>
          </cell>
          <cell r="B4954" t="str">
            <v>Shyamkamal Investments Limited (BSE:505515)</v>
          </cell>
          <cell r="C4954" t="str">
            <v>India</v>
          </cell>
        </row>
        <row r="4955">
          <cell r="A4955" t="str">
            <v>Brokerage &amp; Investment Banking</v>
          </cell>
          <cell r="B4955" t="str">
            <v>Amrapali Industries Limited (BSE:526241)</v>
          </cell>
          <cell r="C4955" t="str">
            <v>India</v>
          </cell>
        </row>
        <row r="4956">
          <cell r="A4956" t="str">
            <v>Brokerage &amp; Investment Banking</v>
          </cell>
          <cell r="B4956" t="str">
            <v>Comfort Commotrade Limited (BSE:534691)</v>
          </cell>
          <cell r="C4956" t="str">
            <v>India</v>
          </cell>
        </row>
        <row r="4957">
          <cell r="A4957" t="str">
            <v>Brokerage &amp; Investment Banking</v>
          </cell>
          <cell r="B4957" t="str">
            <v>Indo Thai Securities Limited (BSE:533676)</v>
          </cell>
          <cell r="C4957" t="str">
            <v>India</v>
          </cell>
        </row>
        <row r="4958">
          <cell r="A4958" t="str">
            <v>Brokerage &amp; Investment Banking</v>
          </cell>
          <cell r="B4958" t="str">
            <v>Ashika Credit Capital Limited (BSE:590122)</v>
          </cell>
          <cell r="C4958" t="str">
            <v>India</v>
          </cell>
        </row>
        <row r="4959">
          <cell r="A4959" t="str">
            <v>Brokerage &amp; Investment Banking</v>
          </cell>
          <cell r="B4959" t="str">
            <v>Rander Corporation Limited (BSE:531228)</v>
          </cell>
          <cell r="C4959" t="str">
            <v>India</v>
          </cell>
        </row>
        <row r="4960">
          <cell r="A4960" t="str">
            <v>Brokerage &amp; Investment Banking</v>
          </cell>
          <cell r="B4960" t="str">
            <v>RR Financial Consultants Limited (BSE:511626)</v>
          </cell>
          <cell r="C4960" t="str">
            <v>India</v>
          </cell>
        </row>
        <row r="4961">
          <cell r="A4961" t="str">
            <v>Brokerage &amp; Investment Banking</v>
          </cell>
          <cell r="B4961" t="str">
            <v>Proseed India Limited (BSE:590057)</v>
          </cell>
          <cell r="C4961" t="str">
            <v>India</v>
          </cell>
        </row>
        <row r="4962">
          <cell r="A4962" t="str">
            <v>Brokerage &amp; Investment Banking</v>
          </cell>
          <cell r="B4962" t="str">
            <v>Viet Nam Industrial &amp; Commercial Securities Corporation (HASTC:VIG)</v>
          </cell>
          <cell r="C4962" t="str">
            <v>Vietnam</v>
          </cell>
        </row>
        <row r="4963">
          <cell r="A4963" t="str">
            <v>Brokerage &amp; Investment Banking</v>
          </cell>
          <cell r="B4963" t="str">
            <v>Security Investment Bank Limited (KASE:SIBL)</v>
          </cell>
          <cell r="C4963" t="str">
            <v>Pakistan</v>
          </cell>
        </row>
        <row r="4964">
          <cell r="A4964" t="str">
            <v>Brokerage &amp; Investment Banking</v>
          </cell>
          <cell r="B4964" t="str">
            <v>Thacker and Company Limited (BSE:509945)</v>
          </cell>
          <cell r="C4964" t="str">
            <v>India</v>
          </cell>
        </row>
        <row r="4965">
          <cell r="A4965" t="str">
            <v>Brokerage &amp; Investment Banking</v>
          </cell>
          <cell r="B4965" t="str">
            <v>BFL Developers Limited (BSE:539662)</v>
          </cell>
          <cell r="C4965" t="str">
            <v>India</v>
          </cell>
        </row>
        <row r="4966">
          <cell r="A4966" t="str">
            <v>Brokerage &amp; Investment Banking</v>
          </cell>
          <cell r="B4966" t="str">
            <v>Apoorva Leasing Finance And Investment Company Limited (BSE:539545)</v>
          </cell>
          <cell r="C4966" t="str">
            <v>India</v>
          </cell>
        </row>
        <row r="4967">
          <cell r="A4967" t="str">
            <v>Brokerage &amp; Investment Banking</v>
          </cell>
          <cell r="B4967" t="str">
            <v>SKP Securities Limited (BSE:531169)</v>
          </cell>
          <cell r="C4967" t="str">
            <v>India</v>
          </cell>
        </row>
        <row r="4968">
          <cell r="A4968" t="str">
            <v>Brokerage &amp; Investment Banking</v>
          </cell>
          <cell r="B4968" t="str">
            <v>Madhusudan Securities Limited (BSE:511000)</v>
          </cell>
          <cell r="C4968" t="str">
            <v>India</v>
          </cell>
        </row>
        <row r="4969">
          <cell r="A4969" t="str">
            <v>Brokerage &amp; Investment Banking</v>
          </cell>
          <cell r="B4969" t="str">
            <v>Grand Capital for Financial Investments (CASE:GRCA)</v>
          </cell>
          <cell r="C4969" t="str">
            <v>Egypt</v>
          </cell>
        </row>
        <row r="4970">
          <cell r="A4970" t="str">
            <v>Brokerage &amp; Investment Banking</v>
          </cell>
          <cell r="B4970" t="str">
            <v>Odyssey Corporation Limited (BSE:531996)</v>
          </cell>
          <cell r="C4970" t="str">
            <v>India</v>
          </cell>
        </row>
        <row r="4971">
          <cell r="A4971" t="str">
            <v>Brokerage &amp; Investment Banking</v>
          </cell>
          <cell r="B4971" t="str">
            <v>Sumedha Fiscal Services Limited (BSE:530419)</v>
          </cell>
          <cell r="C4971" t="str">
            <v>India</v>
          </cell>
        </row>
        <row r="4972">
          <cell r="A4972" t="str">
            <v>Brokerage &amp; Investment Banking</v>
          </cell>
          <cell r="B4972" t="str">
            <v>BlueBlood Ventures Limited (BSE:539637)</v>
          </cell>
          <cell r="C4972" t="str">
            <v>India</v>
          </cell>
        </row>
        <row r="4973">
          <cell r="A4973" t="str">
            <v>Brokerage &amp; Investment Banking</v>
          </cell>
          <cell r="B4973" t="str">
            <v>Biomedix Incubator Ltd. (TASE:BMDX)</v>
          </cell>
          <cell r="C4973" t="str">
            <v>Israel</v>
          </cell>
        </row>
        <row r="4974">
          <cell r="A4974" t="str">
            <v>Brokerage &amp; Investment Banking</v>
          </cell>
          <cell r="B4974" t="str">
            <v>Chartered Capital and Investment Limited (BSE:511696)</v>
          </cell>
          <cell r="C4974" t="str">
            <v>India</v>
          </cell>
        </row>
        <row r="4975">
          <cell r="A4975" t="str">
            <v>Brokerage &amp; Investment Banking</v>
          </cell>
          <cell r="B4975" t="str">
            <v>El Kahera El Watania Investment (CASE:KWIN)</v>
          </cell>
          <cell r="C4975" t="str">
            <v>Egypt</v>
          </cell>
        </row>
        <row r="4976">
          <cell r="A4976" t="str">
            <v>Brokerage &amp; Investment Banking</v>
          </cell>
          <cell r="B4976" t="str">
            <v>P.H. Capital Limited (BSE:500143)</v>
          </cell>
          <cell r="C4976" t="str">
            <v>India</v>
          </cell>
        </row>
        <row r="4977">
          <cell r="A4977" t="str">
            <v>Brokerage &amp; Investment Banking</v>
          </cell>
          <cell r="B4977" t="str">
            <v>Mefcom Capital Markets Limited (BSE:531176)</v>
          </cell>
          <cell r="C4977" t="str">
            <v>India</v>
          </cell>
        </row>
        <row r="4978">
          <cell r="A4978" t="str">
            <v>Brokerage &amp; Investment Banking</v>
          </cell>
          <cell r="B4978" t="str">
            <v>Ankush Finstock Limited (BSE:531519)</v>
          </cell>
          <cell r="C4978" t="str">
            <v>India</v>
          </cell>
        </row>
        <row r="4979">
          <cell r="A4979" t="str">
            <v>Brokerage &amp; Investment Banking</v>
          </cell>
          <cell r="B4979" t="str">
            <v>B.N. Rathi Securities Limited (BSE:523019)</v>
          </cell>
          <cell r="C4979" t="str">
            <v>India</v>
          </cell>
        </row>
        <row r="4980">
          <cell r="A4980" t="str">
            <v>Brokerage &amp; Investment Banking</v>
          </cell>
          <cell r="B4980" t="str">
            <v>Escorts Investment Bank Limited (KASE:ESBL)</v>
          </cell>
          <cell r="C4980" t="str">
            <v>Pakistan</v>
          </cell>
        </row>
        <row r="4981">
          <cell r="A4981" t="str">
            <v>Brokerage &amp; Investment Banking</v>
          </cell>
          <cell r="B4981" t="str">
            <v>Dawood Equities Limited (KASE:DEL)</v>
          </cell>
          <cell r="C4981" t="str">
            <v>Pakistan</v>
          </cell>
        </row>
        <row r="4982">
          <cell r="A4982" t="str">
            <v>Brokerage &amp; Investment Banking</v>
          </cell>
          <cell r="B4982" t="str">
            <v>Chokhani Securities Limited (BSE:511742)</v>
          </cell>
          <cell r="C4982" t="str">
            <v>India</v>
          </cell>
        </row>
        <row r="4983">
          <cell r="A4983" t="str">
            <v>Brokerage &amp; Investment Banking</v>
          </cell>
          <cell r="B4983" t="str">
            <v>IM+ Capitals Limited (BSE:511628)</v>
          </cell>
          <cell r="C4983" t="str">
            <v>India</v>
          </cell>
        </row>
        <row r="4984">
          <cell r="A4984" t="str">
            <v>Brokerage &amp; Investment Banking</v>
          </cell>
          <cell r="B4984" t="str">
            <v>Nam Securities Limited (BSE:538395)</v>
          </cell>
          <cell r="C4984" t="str">
            <v>India</v>
          </cell>
        </row>
        <row r="4985">
          <cell r="A4985" t="str">
            <v>Brokerage &amp; Investment Banking</v>
          </cell>
          <cell r="B4985" t="str">
            <v>Golden Capital Services Limited (BSE:539853)</v>
          </cell>
          <cell r="C4985" t="str">
            <v>India</v>
          </cell>
        </row>
        <row r="4986">
          <cell r="A4986" t="str">
            <v>Brokerage &amp; Investment Banking</v>
          </cell>
          <cell r="B4986" t="str">
            <v>CIL Securities Limited (BSE:530829)</v>
          </cell>
          <cell r="C4986" t="str">
            <v>India</v>
          </cell>
        </row>
        <row r="4987">
          <cell r="A4987" t="str">
            <v>Brokerage &amp; Investment Banking</v>
          </cell>
          <cell r="B4987" t="str">
            <v>Multipurpose Trading and Agencies Limited (BSE:504356)</v>
          </cell>
          <cell r="C4987" t="str">
            <v>India</v>
          </cell>
        </row>
        <row r="4988">
          <cell r="A4988" t="str">
            <v>Brokerage &amp; Investment Banking</v>
          </cell>
          <cell r="B4988" t="str">
            <v>Trans Financial Resources Limited (BSE:526961)</v>
          </cell>
          <cell r="C4988" t="str">
            <v>India</v>
          </cell>
        </row>
        <row r="4989">
          <cell r="A4989" t="str">
            <v>Brokerage &amp; Investment Banking</v>
          </cell>
          <cell r="B4989" t="str">
            <v>Vora Constructions Limited (BSE:512215)</v>
          </cell>
          <cell r="C4989" t="str">
            <v>India</v>
          </cell>
        </row>
        <row r="4990">
          <cell r="A4990" t="str">
            <v>Brokerage &amp; Investment Banking</v>
          </cell>
          <cell r="B4990" t="str">
            <v>Naysaa Securities Limited (BSE:538668)</v>
          </cell>
          <cell r="C4990" t="str">
            <v>India</v>
          </cell>
        </row>
        <row r="4991">
          <cell r="A4991" t="str">
            <v>Brokerage &amp; Investment Banking</v>
          </cell>
          <cell r="B4991" t="str">
            <v>PT Yulie Sekurindo TBK (JKSE:YULE)</v>
          </cell>
          <cell r="C4991" t="str">
            <v>Indonesia</v>
          </cell>
        </row>
        <row r="4992">
          <cell r="A4992" t="str">
            <v>Brokerage &amp; Investment Banking</v>
          </cell>
          <cell r="B4992" t="str">
            <v>Gogia Capital Services Limited (BSE:531600)</v>
          </cell>
          <cell r="C4992" t="str">
            <v>India</v>
          </cell>
        </row>
        <row r="4993">
          <cell r="A4993" t="str">
            <v>Brokerage &amp; Investment Banking</v>
          </cell>
          <cell r="B4993" t="str">
            <v>S. P. Capital Financing Limited (BSE:530289)</v>
          </cell>
          <cell r="C4993" t="str">
            <v>India</v>
          </cell>
        </row>
        <row r="4994">
          <cell r="A4994" t="str">
            <v>Brokerage &amp; Investment Banking</v>
          </cell>
          <cell r="B4994" t="str">
            <v>Alacrity Securities Limited (BSE:535916)</v>
          </cell>
          <cell r="C4994" t="str">
            <v>India</v>
          </cell>
        </row>
        <row r="4995">
          <cell r="A4995" t="str">
            <v>Brokerage &amp; Investment Banking</v>
          </cell>
          <cell r="B4995" t="str">
            <v>Supra Pacific Management Consultancy Limited (BSE:540168)</v>
          </cell>
          <cell r="C4995" t="str">
            <v>India</v>
          </cell>
        </row>
        <row r="4996">
          <cell r="A4996" t="str">
            <v>Brokerage &amp; Investment Banking</v>
          </cell>
          <cell r="B4996" t="str">
            <v>Cubical Financial Services Limited (BSE:511710)</v>
          </cell>
          <cell r="C4996" t="str">
            <v>India</v>
          </cell>
        </row>
        <row r="4997">
          <cell r="A4997" t="str">
            <v>Brokerage &amp; Investment Banking</v>
          </cell>
          <cell r="B4997" t="str">
            <v>KJMC Corporate Advisors (India) Limited (BSE:532304)</v>
          </cell>
          <cell r="C4997" t="str">
            <v>India</v>
          </cell>
        </row>
        <row r="4998">
          <cell r="A4998" t="str">
            <v>Brokerage &amp; Investment Banking</v>
          </cell>
          <cell r="B4998" t="str">
            <v>Glance Finance Limited (BSE:531199)</v>
          </cell>
          <cell r="C4998" t="str">
            <v>India</v>
          </cell>
        </row>
        <row r="4999">
          <cell r="A4999" t="str">
            <v>Brokerage &amp; Investment Banking</v>
          </cell>
          <cell r="B4999" t="str">
            <v>Modern Shares &amp; Stockbrokers Limited (BSE:509760)</v>
          </cell>
          <cell r="C4999" t="str">
            <v>India</v>
          </cell>
        </row>
        <row r="5000">
          <cell r="A5000" t="str">
            <v>Brokerage &amp; Investment Banking</v>
          </cell>
          <cell r="B5000" t="str">
            <v>Alexandria National Company For Financial Investment SAE (CASE:ANFI)</v>
          </cell>
          <cell r="C5000" t="str">
            <v>Egypt</v>
          </cell>
        </row>
        <row r="5001">
          <cell r="A5001" t="str">
            <v>Brokerage &amp; Investment Banking</v>
          </cell>
          <cell r="B5001" t="str">
            <v>First Al-Noor Modaraba (KASE:FANM)</v>
          </cell>
          <cell r="C5001" t="str">
            <v>Pakistan</v>
          </cell>
        </row>
        <row r="5002">
          <cell r="A5002" t="str">
            <v>Brokerage &amp; Investment Banking</v>
          </cell>
          <cell r="B5002" t="str">
            <v>Trust Securities &amp; Brokerage Limited (KASE:TSBL)</v>
          </cell>
          <cell r="C5002" t="str">
            <v>Pakistan</v>
          </cell>
        </row>
        <row r="5003">
          <cell r="A5003" t="str">
            <v>Brokerage &amp; Investment Banking</v>
          </cell>
          <cell r="B5003" t="str">
            <v>Yash Management &amp; Satellite Ltd. (BSE:511601)</v>
          </cell>
          <cell r="C5003" t="str">
            <v>India</v>
          </cell>
        </row>
        <row r="5004">
          <cell r="A5004" t="str">
            <v>Brokerage &amp; Investment Banking</v>
          </cell>
          <cell r="B5004" t="str">
            <v>Prism Medico and Pharmacy Limited (BSE:512217)</v>
          </cell>
          <cell r="C5004" t="str">
            <v>India</v>
          </cell>
        </row>
        <row r="5005">
          <cell r="A5005" t="str">
            <v>Brokerage &amp; Investment Banking</v>
          </cell>
          <cell r="B5005" t="str">
            <v>Narendra Investment Delhi Limited (BSE:540204)</v>
          </cell>
          <cell r="C5005" t="str">
            <v>India</v>
          </cell>
        </row>
        <row r="5006">
          <cell r="A5006" t="str">
            <v>Brokerage &amp; Investment Banking</v>
          </cell>
          <cell r="B5006" t="str">
            <v>Royal India Corporation Limited (BSE:512047)</v>
          </cell>
          <cell r="C5006" t="str">
            <v>India</v>
          </cell>
        </row>
        <row r="5007">
          <cell r="A5007" t="str">
            <v>Brokerage &amp; Investment Banking</v>
          </cell>
          <cell r="B5007" t="str">
            <v>Murad Properties &amp; Projects Limited (BSE:540190)</v>
          </cell>
          <cell r="C5007" t="str">
            <v>India</v>
          </cell>
        </row>
        <row r="5008">
          <cell r="A5008" t="str">
            <v>Brokerage &amp; Investment Banking</v>
          </cell>
          <cell r="B5008" t="str">
            <v>El Orouba Securities Brokerage (CASE:EOSB)</v>
          </cell>
          <cell r="C5008" t="str">
            <v>Egypt</v>
          </cell>
        </row>
        <row r="5009">
          <cell r="A5009" t="str">
            <v>Brokerage &amp; Investment Banking</v>
          </cell>
          <cell r="B5009" t="str">
            <v>Titan Securities Limited (BSE:530045)</v>
          </cell>
          <cell r="C5009" t="str">
            <v>India</v>
          </cell>
        </row>
        <row r="5010">
          <cell r="A5010" t="str">
            <v>Brokerage &amp; Investment Banking</v>
          </cell>
          <cell r="B5010" t="str">
            <v>JPT Securities Limited (BSE:530985)</v>
          </cell>
          <cell r="C5010" t="str">
            <v>India</v>
          </cell>
        </row>
        <row r="5011">
          <cell r="A5011" t="str">
            <v>Brokerage &amp; Investment Banking</v>
          </cell>
          <cell r="B5011" t="str">
            <v>Relic Technologies Limited (BSE:511712)</v>
          </cell>
          <cell r="C5011" t="str">
            <v>India</v>
          </cell>
        </row>
        <row r="5012">
          <cell r="A5012" t="str">
            <v>Brokerage &amp; Investment Banking</v>
          </cell>
          <cell r="B5012" t="str">
            <v>Libord Securities Limited (BSE:531027)</v>
          </cell>
          <cell r="C5012" t="str">
            <v>India</v>
          </cell>
        </row>
        <row r="5013">
          <cell r="A5013" t="str">
            <v>Brokerage &amp; Investment Banking</v>
          </cell>
          <cell r="B5013" t="str">
            <v>Bharat Bhushan Finance &amp; Commodity Brokers Ltd. (BSE:511501)</v>
          </cell>
          <cell r="C5013" t="str">
            <v>India</v>
          </cell>
        </row>
        <row r="5014">
          <cell r="A5014" t="str">
            <v>Brokerage &amp; Investment Banking</v>
          </cell>
          <cell r="B5014" t="str">
            <v>B.F. Modaraba (KASE:BFMOD)</v>
          </cell>
          <cell r="C5014" t="str">
            <v>Pakistan</v>
          </cell>
        </row>
        <row r="5015">
          <cell r="A5015" t="str">
            <v>Brokerage &amp; Investment Banking</v>
          </cell>
          <cell r="B5015" t="str">
            <v>Integrated Capital Services Limited (BSE:539149)</v>
          </cell>
          <cell r="C5015" t="str">
            <v>India</v>
          </cell>
        </row>
        <row r="5016">
          <cell r="A5016" t="str">
            <v>Brokerage &amp; Investment Banking</v>
          </cell>
          <cell r="B5016" t="str">
            <v>Nikki Global Finance Limited (BSE:531272)</v>
          </cell>
          <cell r="C5016" t="str">
            <v>India</v>
          </cell>
        </row>
        <row r="5017">
          <cell r="A5017" t="str">
            <v>Brokerage &amp; Investment Banking</v>
          </cell>
          <cell r="B5017" t="str">
            <v>PT Kresna Graha Investama Tbk (JKSE:KREN)</v>
          </cell>
          <cell r="C5017" t="str">
            <v>Indonesia</v>
          </cell>
        </row>
        <row r="5018">
          <cell r="A5018" t="str">
            <v>Brokerage &amp; Investment Banking</v>
          </cell>
          <cell r="B5018" t="str">
            <v>Value Grupo Financiero SAB de CV (BMV:VALUEGF O)</v>
          </cell>
          <cell r="C5018" t="str">
            <v>Mexico</v>
          </cell>
        </row>
        <row r="5019">
          <cell r="A5019" t="str">
            <v>Brokerage &amp; Investment Banking</v>
          </cell>
          <cell r="B5019" t="str">
            <v>Emperor Capital Group Limited (SEHK:717)</v>
          </cell>
          <cell r="C5019" t="str">
            <v>Hong Kong</v>
          </cell>
        </row>
        <row r="5020">
          <cell r="A5020" t="str">
            <v>Brokerage &amp; Investment Banking</v>
          </cell>
          <cell r="B5020" t="str">
            <v>PT MNC Kapital Indonesia Tbk (JKSE:BCAP)</v>
          </cell>
          <cell r="C5020" t="str">
            <v>Indonesia</v>
          </cell>
        </row>
        <row r="5021">
          <cell r="A5021" t="str">
            <v>Brokerage &amp; Investment Banking</v>
          </cell>
          <cell r="B5021" t="str">
            <v>Bright Smart Securities &amp; Commodities Group Limited (SEHK:1428)</v>
          </cell>
          <cell r="C5021" t="str">
            <v>Hong Kong</v>
          </cell>
        </row>
        <row r="5022">
          <cell r="A5022" t="str">
            <v>Brokerage &amp; Investment Banking</v>
          </cell>
          <cell r="B5022" t="str">
            <v>China Bills Finance Corporation (TSEC:2820)</v>
          </cell>
          <cell r="C5022" t="str">
            <v>Taiwan</v>
          </cell>
        </row>
        <row r="5023">
          <cell r="A5023" t="str">
            <v>Brokerage &amp; Investment Banking</v>
          </cell>
          <cell r="B5023" t="str">
            <v>Daishin Securities Co., Ltd. (KOSE:A003540)</v>
          </cell>
          <cell r="C5023" t="str">
            <v>South Korea</v>
          </cell>
        </row>
        <row r="5024">
          <cell r="A5024" t="str">
            <v>Brokerage &amp; Investment Banking</v>
          </cell>
          <cell r="B5024" t="str">
            <v>Yuanta Securities Korea Co., Ltd. (KOSE:A003470)</v>
          </cell>
          <cell r="C5024" t="str">
            <v>South Korea</v>
          </cell>
        </row>
        <row r="5025">
          <cell r="A5025" t="str">
            <v>Brokerage &amp; Investment Banking</v>
          </cell>
          <cell r="B5025" t="str">
            <v>President Securities Corporation (TSEC:2855)</v>
          </cell>
          <cell r="C5025" t="str">
            <v>Taiwan</v>
          </cell>
        </row>
        <row r="5026">
          <cell r="A5026" t="str">
            <v>Brokerage &amp; Investment Banking</v>
          </cell>
          <cell r="B5026" t="str">
            <v>Pioneers Holding Co. (CASE:PIOH)</v>
          </cell>
          <cell r="C5026" t="str">
            <v>Egypt</v>
          </cell>
        </row>
        <row r="5027">
          <cell r="A5027" t="str">
            <v>Brokerage &amp; Investment Banking</v>
          </cell>
          <cell r="B5027" t="str">
            <v>Masterlink Securities Corporation (TSEC:2856)</v>
          </cell>
          <cell r="C5027" t="str">
            <v>Taiwan</v>
          </cell>
        </row>
        <row r="5028">
          <cell r="A5028" t="str">
            <v>Brokerage &amp; Investment Banking</v>
          </cell>
          <cell r="B5028" t="str">
            <v>Mason Financial Holdings Limited (SEHK:273)</v>
          </cell>
          <cell r="C5028" t="str">
            <v>Hong Kong</v>
          </cell>
        </row>
        <row r="5029">
          <cell r="A5029" t="str">
            <v>Brokerage &amp; Investment Banking</v>
          </cell>
          <cell r="B5029" t="str">
            <v>Upbest Group Limited (SEHK:335)</v>
          </cell>
          <cell r="C5029" t="str">
            <v>Hong Kong</v>
          </cell>
        </row>
        <row r="5030">
          <cell r="A5030" t="str">
            <v>Brokerage &amp; Investment Banking</v>
          </cell>
          <cell r="B5030" t="str">
            <v>Saigon Securities Incorporation (HOSE:SSI)</v>
          </cell>
          <cell r="C5030" t="str">
            <v>Vietnam</v>
          </cell>
        </row>
        <row r="5031">
          <cell r="A5031" t="str">
            <v>Brokerage &amp; Investment Banking</v>
          </cell>
          <cell r="B5031" t="str">
            <v>PT Minna Padi Investama Tbk. (JKSE:PADI)</v>
          </cell>
          <cell r="C5031" t="str">
            <v>Indonesia</v>
          </cell>
        </row>
        <row r="5032">
          <cell r="A5032" t="str">
            <v>Brokerage &amp; Investment Banking</v>
          </cell>
          <cell r="B5032" t="str">
            <v>PT Pacific Strategic Financial Tbk (JKSE:APIC)</v>
          </cell>
          <cell r="C5032" t="str">
            <v>Indonesia</v>
          </cell>
        </row>
        <row r="5033">
          <cell r="A5033" t="str">
            <v>Brokerage &amp; Investment Banking</v>
          </cell>
          <cell r="B5033" t="str">
            <v>Corporación Actinver S.A.B. de C.V. (BMV:ACTINVR B)</v>
          </cell>
          <cell r="C5033" t="str">
            <v>Mexico</v>
          </cell>
        </row>
        <row r="5034">
          <cell r="A5034" t="str">
            <v>Brokerage &amp; Investment Banking</v>
          </cell>
          <cell r="B5034" t="str">
            <v>Maybank Kim Eng Securities (Thailand) Public Company Limited (SET:MBKET)</v>
          </cell>
          <cell r="C5034" t="str">
            <v>Thailand</v>
          </cell>
        </row>
        <row r="5035">
          <cell r="A5035" t="str">
            <v>Brokerage &amp; Investment Banking</v>
          </cell>
          <cell r="B5035" t="str">
            <v>Shenwan Hongyuan (H.K.) Limited (SEHK:218)</v>
          </cell>
          <cell r="C5035" t="str">
            <v>Hong Kong</v>
          </cell>
        </row>
        <row r="5036">
          <cell r="A5036" t="str">
            <v>Brokerage &amp; Investment Banking</v>
          </cell>
          <cell r="B5036" t="str">
            <v>Greencrest Financial Services Limited (BSE:531737)</v>
          </cell>
          <cell r="C5036" t="str">
            <v>India</v>
          </cell>
        </row>
        <row r="5037">
          <cell r="A5037" t="str">
            <v>Brokerage &amp; Investment Banking</v>
          </cell>
          <cell r="B5037" t="str">
            <v>EBEST Investment &amp; Securities Co., Ltd. (KOSDAQ:A078020)</v>
          </cell>
          <cell r="C5037" t="str">
            <v>South Korea</v>
          </cell>
        </row>
        <row r="5038">
          <cell r="A5038" t="str">
            <v>Brokerage &amp; Investment Banking</v>
          </cell>
          <cell r="B5038" t="str">
            <v>Get Nice Finance Company Limited (SEHK:1469)</v>
          </cell>
          <cell r="C5038" t="str">
            <v>Hong Kong</v>
          </cell>
        </row>
        <row r="5039">
          <cell r="A5039" t="str">
            <v>Brokerage &amp; Investment Banking</v>
          </cell>
          <cell r="B5039" t="str">
            <v>ZZ Capital International Limited (SEHK:8295)</v>
          </cell>
          <cell r="C5039" t="str">
            <v>Hong Kong</v>
          </cell>
        </row>
        <row r="5040">
          <cell r="A5040" t="str">
            <v>Brokerage &amp; Investment Banking</v>
          </cell>
          <cell r="B5040" t="str">
            <v>Hanwha Investment &amp; Securities Co., Ltd. (KOSE:A003530)</v>
          </cell>
          <cell r="C5040" t="str">
            <v>South Korea</v>
          </cell>
        </row>
        <row r="5041">
          <cell r="A5041" t="str">
            <v>Brokerage &amp; Investment Banking</v>
          </cell>
          <cell r="B5041" t="str">
            <v>Shinyoung Securities Co., Ltd. (KOSE:A001720)</v>
          </cell>
          <cell r="C5041" t="str">
            <v>South Korea</v>
          </cell>
        </row>
        <row r="5042">
          <cell r="A5042" t="str">
            <v>Brokerage &amp; Investment Banking</v>
          </cell>
          <cell r="B5042" t="str">
            <v>Yuanta Futures Co., Ltd. (GTSM:6023)</v>
          </cell>
          <cell r="C5042" t="str">
            <v>Taiwan</v>
          </cell>
        </row>
        <row r="5043">
          <cell r="A5043" t="str">
            <v>Brokerage &amp; Investment Banking</v>
          </cell>
          <cell r="B5043" t="str">
            <v>Woori Investment Bank Co., Ltd. (KOSE:A010050)</v>
          </cell>
          <cell r="C5043" t="str">
            <v>South Korea</v>
          </cell>
        </row>
        <row r="5044">
          <cell r="A5044" t="str">
            <v>Brokerage &amp; Investment Banking</v>
          </cell>
          <cell r="B5044" t="str">
            <v>Fortune Financial Services (India) Limited (BSE:530023)</v>
          </cell>
          <cell r="C5044" t="str">
            <v>India</v>
          </cell>
        </row>
        <row r="5045">
          <cell r="A5045" t="str">
            <v>Brokerage &amp; Investment Banking</v>
          </cell>
          <cell r="B5045" t="str">
            <v>SK Securities Co., Ltd. (KOSE:A001510)</v>
          </cell>
          <cell r="C5045" t="str">
            <v>South Korea</v>
          </cell>
        </row>
        <row r="5046">
          <cell r="A5046" t="str">
            <v>Brokerage &amp; Investment Banking</v>
          </cell>
          <cell r="B5046" t="str">
            <v>Kyobo Securities Co., Ltd. (KOSE:A030610)</v>
          </cell>
          <cell r="C5046" t="str">
            <v>South Korea</v>
          </cell>
        </row>
        <row r="5047">
          <cell r="A5047" t="str">
            <v>Brokerage &amp; Investment Banking</v>
          </cell>
          <cell r="B5047" t="str">
            <v>Cosmopolitan International Holdings Limited (SEHK:120)</v>
          </cell>
          <cell r="C5047" t="str">
            <v>Hong Kong</v>
          </cell>
        </row>
        <row r="5048">
          <cell r="A5048" t="str">
            <v>Brokerage &amp; Investment Banking</v>
          </cell>
          <cell r="B5048" t="str">
            <v>Hoifu Energy Group Limited (SEHK:7)</v>
          </cell>
          <cell r="C5048" t="str">
            <v>Hong Kong</v>
          </cell>
        </row>
        <row r="5049">
          <cell r="A5049" t="str">
            <v>Brokerage &amp; Investment Banking</v>
          </cell>
          <cell r="B5049" t="str">
            <v>HMC Investment Securities Co., Ltd. (KOSE:A001500)</v>
          </cell>
          <cell r="C5049" t="str">
            <v>South Korea</v>
          </cell>
        </row>
        <row r="5050">
          <cell r="A5050" t="str">
            <v>Brokerage &amp; Investment Banking</v>
          </cell>
          <cell r="B5050" t="str">
            <v>CASH Financial Services Group Limited (SEHK:510)</v>
          </cell>
          <cell r="C5050" t="str">
            <v>Hong Kong</v>
          </cell>
        </row>
        <row r="5051">
          <cell r="A5051" t="str">
            <v>Brokerage &amp; Investment Banking</v>
          </cell>
          <cell r="B5051" t="str">
            <v>Jahangir Siddiqui &amp; Co. Ltd. (KASE:JSCL)</v>
          </cell>
          <cell r="C5051" t="str">
            <v>Pakistan</v>
          </cell>
        </row>
        <row r="5052">
          <cell r="A5052" t="str">
            <v>Brokerage &amp; Investment Banking</v>
          </cell>
          <cell r="B5052" t="str">
            <v>KGI Securities (Thailand) Public Company Limited (SET:KGI)</v>
          </cell>
          <cell r="C5052" t="str">
            <v>Thailand</v>
          </cell>
        </row>
        <row r="5053">
          <cell r="A5053" t="str">
            <v>Brokerage &amp; Investment Banking</v>
          </cell>
          <cell r="B5053" t="str">
            <v>First Shanghai Investments Limited (SEHK:227)</v>
          </cell>
          <cell r="C5053" t="str">
            <v>Hong Kong</v>
          </cell>
        </row>
        <row r="5054">
          <cell r="A5054" t="str">
            <v>Brokerage &amp; Investment Banking</v>
          </cell>
          <cell r="B5054" t="str">
            <v>Asia Plus Group Holdings Public Company Limited (SET:ASP)</v>
          </cell>
          <cell r="C5054" t="str">
            <v>Thailand</v>
          </cell>
        </row>
        <row r="5055">
          <cell r="A5055" t="str">
            <v>Brokerage &amp; Investment Banking</v>
          </cell>
          <cell r="B5055" t="str">
            <v>Luzheng Futures Co., Ltd. (SEHK:1461)</v>
          </cell>
          <cell r="C5055" t="str">
            <v>China</v>
          </cell>
        </row>
        <row r="5056">
          <cell r="A5056" t="str">
            <v>Brokerage &amp; Investment Banking</v>
          </cell>
          <cell r="B5056" t="str">
            <v>PT  Panin Sekuritas Tbk (JKSE:PANS)</v>
          </cell>
          <cell r="C5056" t="str">
            <v>Indonesia</v>
          </cell>
        </row>
        <row r="5057">
          <cell r="A5057" t="str">
            <v>Brokerage &amp; Investment Banking</v>
          </cell>
          <cell r="B5057" t="str">
            <v>Pinestone Capital Limited (SEHK:8097)</v>
          </cell>
          <cell r="C5057" t="str">
            <v>Hong Kong</v>
          </cell>
        </row>
        <row r="5058">
          <cell r="A5058" t="str">
            <v>Brokerage &amp; Investment Banking</v>
          </cell>
          <cell r="B5058" t="str">
            <v>Holly Futures Co., Ltd. (SEHK:3678)</v>
          </cell>
          <cell r="C5058" t="str">
            <v>China</v>
          </cell>
        </row>
        <row r="5059">
          <cell r="A5059" t="str">
            <v>Brokerage &amp; Investment Banking</v>
          </cell>
          <cell r="B5059" t="str">
            <v>Eugene Investment &amp; Securities Co., Ltd. (KOSE:A001200)</v>
          </cell>
          <cell r="C5059" t="str">
            <v>South Korea</v>
          </cell>
        </row>
        <row r="5060">
          <cell r="A5060" t="str">
            <v>Brokerage &amp; Investment Banking</v>
          </cell>
          <cell r="B5060" t="str">
            <v>Country Group Holdings Public Company Limited (SET:CGH)</v>
          </cell>
          <cell r="C5060" t="str">
            <v>Thailand</v>
          </cell>
        </row>
        <row r="5061">
          <cell r="A5061" t="str">
            <v>Brokerage &amp; Investment Banking</v>
          </cell>
          <cell r="B5061" t="str">
            <v>Arif Habib Corporation Limited (KASE:AHCL)</v>
          </cell>
          <cell r="C5061" t="str">
            <v>Pakistan</v>
          </cell>
        </row>
        <row r="5062">
          <cell r="A5062" t="str">
            <v>Brokerage &amp; Investment Banking</v>
          </cell>
          <cell r="B5062" t="str">
            <v>G. K. Goh Holdings Limited (SGX:G41)</v>
          </cell>
          <cell r="C5062" t="str">
            <v>Singapore</v>
          </cell>
        </row>
        <row r="5063">
          <cell r="A5063" t="str">
            <v>Brokerage &amp; Investment Banking</v>
          </cell>
          <cell r="B5063" t="str">
            <v>JMMB Group Limited (JMSE:JMMBGL)</v>
          </cell>
          <cell r="C5063" t="str">
            <v>Jamaica</v>
          </cell>
        </row>
        <row r="5064">
          <cell r="A5064" t="str">
            <v>Brokerage &amp; Investment Banking</v>
          </cell>
          <cell r="B5064" t="str">
            <v>Rivera (Holdings) Limited (SEHK:281)</v>
          </cell>
          <cell r="C5064" t="str">
            <v>Hong Kong</v>
          </cell>
        </row>
        <row r="5065">
          <cell r="A5065" t="str">
            <v>Brokerage &amp; Investment Banking</v>
          </cell>
          <cell r="B5065" t="str">
            <v>Centrum Capital Limited (BSE:501150)</v>
          </cell>
          <cell r="C5065" t="str">
            <v>India</v>
          </cell>
        </row>
        <row r="5066">
          <cell r="A5066" t="str">
            <v>Brokerage &amp; Investment Banking</v>
          </cell>
          <cell r="B5066" t="str">
            <v>Dlala Brokerage and Investment Holding Company Q.S.C. (DSM:DBIS)</v>
          </cell>
          <cell r="C5066" t="str">
            <v>Qatar</v>
          </cell>
        </row>
        <row r="5067">
          <cell r="A5067" t="str">
            <v>Brokerage &amp; Investment Banking</v>
          </cell>
          <cell r="B5067" t="str">
            <v>China Fortune Financial Group Limited (SEHK:290)</v>
          </cell>
          <cell r="C5067" t="str">
            <v>Hong Kong</v>
          </cell>
        </row>
        <row r="5068">
          <cell r="A5068" t="str">
            <v>Brokerage &amp; Investment Banking</v>
          </cell>
          <cell r="B5068" t="str">
            <v>Value Convergence Holdings Limited (SEHK:821)</v>
          </cell>
          <cell r="C5068" t="str">
            <v>Hong Kong</v>
          </cell>
        </row>
        <row r="5069">
          <cell r="A5069" t="str">
            <v>Brokerage &amp; Investment Banking</v>
          </cell>
          <cell r="B5069" t="str">
            <v>COL Financial Group, Inc. (PSE:COL)</v>
          </cell>
          <cell r="C5069" t="str">
            <v>Philippines</v>
          </cell>
        </row>
        <row r="5070">
          <cell r="A5070" t="str">
            <v>Brokerage &amp; Investment Banking</v>
          </cell>
          <cell r="B5070" t="str">
            <v>KVB Kunlun Financial Group Limited (SEHK:8077)</v>
          </cell>
          <cell r="C5070" t="str">
            <v>Hong Kong</v>
          </cell>
        </row>
        <row r="5071">
          <cell r="A5071" t="str">
            <v>Brokerage &amp; Investment Banking</v>
          </cell>
          <cell r="B5071" t="str">
            <v>Ho Chi Minh City Securities Corporation (HOSE:HCM)</v>
          </cell>
          <cell r="C5071" t="str">
            <v>Vietnam</v>
          </cell>
        </row>
        <row r="5072">
          <cell r="A5072" t="str">
            <v>Brokerage &amp; Investment Banking</v>
          </cell>
          <cell r="B5072" t="str">
            <v>Leader Capital Markets Ltd. (TASE:LDRC)</v>
          </cell>
          <cell r="C5072" t="str">
            <v>Israel</v>
          </cell>
        </row>
        <row r="5073">
          <cell r="A5073" t="str">
            <v>Brokerage &amp; Investment Banking</v>
          </cell>
          <cell r="B5073" t="str">
            <v>Capital Nomura Securities Public Company Limited (SET:CNS)</v>
          </cell>
          <cell r="C5073" t="str">
            <v>Thailand</v>
          </cell>
        </row>
        <row r="5074">
          <cell r="A5074" t="str">
            <v>Brokerage &amp; Investment Banking</v>
          </cell>
          <cell r="B5074" t="str">
            <v>Capri Global Capital Limited (BSE:531595)</v>
          </cell>
          <cell r="C5074" t="str">
            <v>India</v>
          </cell>
        </row>
        <row r="5075">
          <cell r="A5075" t="str">
            <v>Brokerage &amp; Investment Banking</v>
          </cell>
          <cell r="B5075" t="str">
            <v>Monotype India Limited (BSE:505343)</v>
          </cell>
          <cell r="C5075" t="str">
            <v>India</v>
          </cell>
        </row>
        <row r="5076">
          <cell r="A5076" t="str">
            <v>Brokerage &amp; Investment Banking</v>
          </cell>
          <cell r="B5076" t="str">
            <v>Capital Futures Corporation (GTSM:6024)</v>
          </cell>
          <cell r="C5076" t="str">
            <v>Taiwan</v>
          </cell>
        </row>
        <row r="5077">
          <cell r="A5077" t="str">
            <v>Brokerage &amp; Investment Banking</v>
          </cell>
          <cell r="B5077" t="str">
            <v>South China Financial Holdings Limited (SEHK:619)</v>
          </cell>
          <cell r="C5077" t="str">
            <v>Hong Kong</v>
          </cell>
        </row>
        <row r="5078">
          <cell r="A5078" t="str">
            <v>Brokerage &amp; Investment Banking</v>
          </cell>
          <cell r="B5078" t="str">
            <v>Concord Securities Co., Ltd. (GTSM:6016)</v>
          </cell>
          <cell r="C5078" t="str">
            <v>Taiwan</v>
          </cell>
        </row>
        <row r="5079">
          <cell r="A5079" t="str">
            <v>Brokerage &amp; Investment Banking</v>
          </cell>
          <cell r="B5079" t="str">
            <v>LankaBangla Finance Limited (DSE:LANKABAFIN)</v>
          </cell>
          <cell r="C5079" t="str">
            <v>Bangladesh</v>
          </cell>
        </row>
        <row r="5080">
          <cell r="A5080" t="str">
            <v>Brokerage &amp; Investment Banking</v>
          </cell>
          <cell r="B5080" t="str">
            <v>PNB Gilts Ltd. (BSE:532366)</v>
          </cell>
          <cell r="C5080" t="str">
            <v>India</v>
          </cell>
        </row>
        <row r="5081">
          <cell r="A5081" t="str">
            <v>Brokerage &amp; Investment Banking</v>
          </cell>
          <cell r="B5081" t="str">
            <v>CCT Fortis Holdings Limited (SEHK:138)</v>
          </cell>
          <cell r="C5081" t="str">
            <v>Hong Kong</v>
          </cell>
        </row>
        <row r="5082">
          <cell r="A5082" t="str">
            <v>Brokerage &amp; Investment Banking</v>
          </cell>
          <cell r="B5082" t="str">
            <v>Geojit BNP Paribas Financial Services Limited (BSE:532285)</v>
          </cell>
          <cell r="C5082" t="str">
            <v>India</v>
          </cell>
        </row>
        <row r="5083">
          <cell r="A5083" t="str">
            <v>Brokerage &amp; Investment Banking</v>
          </cell>
          <cell r="B5083" t="str">
            <v>I.B.I Investment House Ltd. (TASE:IBI)</v>
          </cell>
          <cell r="C5083" t="str">
            <v>Israel</v>
          </cell>
        </row>
        <row r="5084">
          <cell r="A5084" t="str">
            <v>Brokerage &amp; Investment Banking</v>
          </cell>
          <cell r="B5084" t="str">
            <v>Yuhwa Securities Co., Ltd (KOSE:A003460)</v>
          </cell>
          <cell r="C5084" t="str">
            <v>South Korea</v>
          </cell>
        </row>
        <row r="5085">
          <cell r="A5085" t="str">
            <v>Brokerage &amp; Investment Banking</v>
          </cell>
          <cell r="B5085" t="str">
            <v>Dongbu Securities Co.,Ltd. (KOSE:A016610)</v>
          </cell>
          <cell r="C5085" t="str">
            <v>South Korea</v>
          </cell>
        </row>
        <row r="5086">
          <cell r="A5086" t="str">
            <v>Brokerage &amp; Investment Banking</v>
          </cell>
          <cell r="B5086" t="str">
            <v>Scotia Investments Jamaica Limited (JMSE:SIJL)</v>
          </cell>
          <cell r="C5086" t="str">
            <v>Jamaica</v>
          </cell>
        </row>
        <row r="5087">
          <cell r="A5087" t="str">
            <v>Brokerage &amp; Investment Banking</v>
          </cell>
          <cell r="B5087" t="str">
            <v>Bookook Securities Co., Ltd. (KOSE:A001270)</v>
          </cell>
          <cell r="C5087" t="str">
            <v>South Korea</v>
          </cell>
        </row>
        <row r="5088">
          <cell r="A5088" t="str">
            <v>Brokerage &amp; Investment Banking</v>
          </cell>
          <cell r="B5088" t="str">
            <v>Insas Berhad (KLSE:INSAS)</v>
          </cell>
          <cell r="C5088" t="str">
            <v>Malaysia</v>
          </cell>
        </row>
        <row r="5089">
          <cell r="A5089" t="str">
            <v>Brokerage &amp; Investment Banking</v>
          </cell>
          <cell r="B5089" t="str">
            <v>Sunwah Kingsway Capital Holdings Limited (SEHK:188)</v>
          </cell>
          <cell r="C5089" t="str">
            <v>Hong Kong</v>
          </cell>
        </row>
        <row r="5090">
          <cell r="A5090" t="str">
            <v>Brokerage &amp; Investment Banking</v>
          </cell>
          <cell r="B5090" t="str">
            <v>Ta Chong Securities Co., Ltd. (GTSM:6022)</v>
          </cell>
          <cell r="C5090" t="str">
            <v>Taiwan</v>
          </cell>
        </row>
        <row r="5091">
          <cell r="A5091" t="str">
            <v>Brokerage &amp; Investment Banking</v>
          </cell>
          <cell r="B5091" t="str">
            <v>Nomura Holdings, Inc. (TSE:8604)</v>
          </cell>
          <cell r="C5091" t="str">
            <v>Japan</v>
          </cell>
        </row>
        <row r="5092">
          <cell r="A5092" t="str">
            <v>Brokerage &amp; Investment Banking</v>
          </cell>
          <cell r="B5092" t="str">
            <v>Daiwa Securities Group Inc. (TSE:8601)</v>
          </cell>
          <cell r="C5092" t="str">
            <v>Japan</v>
          </cell>
        </row>
        <row r="5093">
          <cell r="A5093" t="str">
            <v>Brokerage &amp; Investment Banking</v>
          </cell>
          <cell r="B5093" t="str">
            <v>Matsui Securities Co., Ltd. (TSE:8628)</v>
          </cell>
          <cell r="C5093" t="str">
            <v>Japan</v>
          </cell>
        </row>
        <row r="5094">
          <cell r="A5094" t="str">
            <v>Brokerage &amp; Investment Banking</v>
          </cell>
          <cell r="B5094" t="str">
            <v>Nihon M&amp;A Center Inc. (TSE:2127)</v>
          </cell>
          <cell r="C5094" t="str">
            <v>Japan</v>
          </cell>
        </row>
        <row r="5095">
          <cell r="A5095" t="str">
            <v>Brokerage &amp; Investment Banking</v>
          </cell>
          <cell r="B5095" t="str">
            <v>Tokai Tokyo Financial Holdings, Inc. (TSE:8616)</v>
          </cell>
          <cell r="C5095" t="str">
            <v>Japan</v>
          </cell>
        </row>
        <row r="5096">
          <cell r="A5096" t="str">
            <v>Brokerage &amp; Investment Banking</v>
          </cell>
          <cell r="B5096" t="str">
            <v>Okasan Securities Group Inc. (TSE:8609)</v>
          </cell>
          <cell r="C5096" t="str">
            <v>Japan</v>
          </cell>
        </row>
        <row r="5097">
          <cell r="A5097" t="str">
            <v>Brokerage &amp; Investment Banking</v>
          </cell>
          <cell r="B5097" t="str">
            <v>kabu.com Securities Co., Ltd. (TSE:8703)</v>
          </cell>
          <cell r="C5097" t="str">
            <v>Japan</v>
          </cell>
        </row>
        <row r="5098">
          <cell r="A5098" t="str">
            <v>Brokerage &amp; Investment Banking</v>
          </cell>
          <cell r="B5098" t="str">
            <v>GMO CLICK Holdings, Inc. (JASDAQ:7177)</v>
          </cell>
          <cell r="C5098" t="str">
            <v>Japan</v>
          </cell>
        </row>
        <row r="5099">
          <cell r="A5099" t="str">
            <v>Brokerage &amp; Investment Banking</v>
          </cell>
          <cell r="B5099" t="str">
            <v>Monex Group, Inc. (TSE:8698)</v>
          </cell>
          <cell r="C5099" t="str">
            <v>Japan</v>
          </cell>
        </row>
        <row r="5100">
          <cell r="A5100" t="str">
            <v>Brokerage &amp; Investment Banking</v>
          </cell>
          <cell r="B5100" t="str">
            <v>Hirose Tusyo Inc. (JASDAQ:7185)</v>
          </cell>
          <cell r="C5100" t="str">
            <v>Japan</v>
          </cell>
        </row>
        <row r="5101">
          <cell r="A5101" t="str">
            <v>Brokerage &amp; Investment Banking</v>
          </cell>
          <cell r="B5101" t="str">
            <v>Oak Capital Corporation (TSE:3113)</v>
          </cell>
          <cell r="C5101" t="str">
            <v>Japan</v>
          </cell>
        </row>
        <row r="5102">
          <cell r="A5102" t="str">
            <v>Brokerage &amp; Investment Banking</v>
          </cell>
          <cell r="B5102" t="str">
            <v>Invast Securities Co., Ltd. (JASDAQ:8709)</v>
          </cell>
          <cell r="C5102" t="str">
            <v>Japan</v>
          </cell>
        </row>
        <row r="5103">
          <cell r="A5103" t="str">
            <v>Brokerage &amp; Investment Banking</v>
          </cell>
          <cell r="B5103" t="str">
            <v>Maruhachi Securities Co., Ltd. (JASDAQ:8700)</v>
          </cell>
          <cell r="C5103" t="str">
            <v>Japan</v>
          </cell>
        </row>
        <row r="5104">
          <cell r="A5104" t="str">
            <v>Brokerage &amp; Investment Banking</v>
          </cell>
          <cell r="B5104" t="str">
            <v>Akatsuki Corp. (TSE:8737)</v>
          </cell>
          <cell r="C5104" t="str">
            <v>Japan</v>
          </cell>
        </row>
        <row r="5105">
          <cell r="A5105" t="str">
            <v>Brokerage &amp; Investment Banking</v>
          </cell>
          <cell r="B5105" t="str">
            <v>Daiichi Commodities Co.,Ltd. (JASDAQ:8746)</v>
          </cell>
          <cell r="C5105" t="str">
            <v>Japan</v>
          </cell>
        </row>
        <row r="5106">
          <cell r="A5106" t="str">
            <v>Brokerage &amp; Investment Banking</v>
          </cell>
          <cell r="B5106" t="str">
            <v>Yutaka Shoji Co., Ltd. (JASDAQ:8747)</v>
          </cell>
          <cell r="C5106" t="str">
            <v>Japan</v>
          </cell>
        </row>
        <row r="5107">
          <cell r="A5107" t="str">
            <v>Brokerage &amp; Investment Banking</v>
          </cell>
          <cell r="B5107" t="str">
            <v>The Imamura Securities Co., Ltd. (JASDAQ:7175)</v>
          </cell>
          <cell r="C5107" t="str">
            <v>Japan</v>
          </cell>
        </row>
        <row r="5108">
          <cell r="A5108" t="str">
            <v>Brokerage &amp; Investment Banking</v>
          </cell>
          <cell r="B5108" t="str">
            <v>Kobayashi Yoko Co., Ltd. (TSE:8742)</v>
          </cell>
          <cell r="C5108" t="str">
            <v>Japan</v>
          </cell>
        </row>
        <row r="5109">
          <cell r="A5109" t="str">
            <v>Brokerage &amp; Investment Banking</v>
          </cell>
          <cell r="B5109" t="str">
            <v>Fujitomi Co.,Ltd. (JASDAQ:8740)</v>
          </cell>
          <cell r="C5109" t="str">
            <v>Japan</v>
          </cell>
        </row>
        <row r="5110">
          <cell r="A5110" t="str">
            <v>Brokerage &amp; Investment Banking</v>
          </cell>
          <cell r="B5110" t="str">
            <v>Okato Holdings, Inc. (JASDAQ:8705)</v>
          </cell>
          <cell r="C5110" t="str">
            <v>Japan</v>
          </cell>
        </row>
        <row r="5111">
          <cell r="A5111" t="str">
            <v>Brokerage &amp; Investment Banking</v>
          </cell>
          <cell r="B5111" t="str">
            <v>Marusan Securities Co., Ltd. (TSE:8613)</v>
          </cell>
          <cell r="C5111" t="str">
            <v>Japan</v>
          </cell>
        </row>
        <row r="5112">
          <cell r="A5112" t="str">
            <v>Brokerage &amp; Investment Banking</v>
          </cell>
          <cell r="B5112" t="str">
            <v>Kyokuto Securities Co., Ltd. (TSE:8706)</v>
          </cell>
          <cell r="C5112" t="str">
            <v>Japan</v>
          </cell>
        </row>
        <row r="5113">
          <cell r="A5113" t="str">
            <v>Brokerage &amp; Investment Banking</v>
          </cell>
          <cell r="B5113" t="str">
            <v>Strike Company,Limited (TSE:6196)</v>
          </cell>
          <cell r="C5113" t="str">
            <v>Japan</v>
          </cell>
        </row>
        <row r="5114">
          <cell r="A5114" t="str">
            <v>Brokerage &amp; Investment Banking</v>
          </cell>
          <cell r="B5114" t="str">
            <v>M&amp;A Capital Partners Co.,Ltd. (TSE:6080)</v>
          </cell>
          <cell r="C5114" t="str">
            <v>Japan</v>
          </cell>
        </row>
        <row r="5115">
          <cell r="A5115" t="str">
            <v>Brokerage &amp; Investment Banking</v>
          </cell>
          <cell r="B5115" t="str">
            <v>Ichiyoshi Securities Co., Ltd. (TSE:8624)</v>
          </cell>
          <cell r="C5115" t="str">
            <v>Japan</v>
          </cell>
        </row>
        <row r="5116">
          <cell r="A5116" t="str">
            <v>Brokerage &amp; Investment Banking</v>
          </cell>
          <cell r="B5116" t="str">
            <v>Sawada Holdings Co., Ltd. (JASDAQ:8699)</v>
          </cell>
          <cell r="C5116" t="str">
            <v>Japan</v>
          </cell>
        </row>
        <row r="5117">
          <cell r="A5117" t="str">
            <v>Brokerage &amp; Investment Banking</v>
          </cell>
          <cell r="B5117" t="str">
            <v>GCA Corporation (TSE:2174)</v>
          </cell>
          <cell r="C5117" t="str">
            <v>Japan</v>
          </cell>
        </row>
        <row r="5118">
          <cell r="A5118" t="str">
            <v>Brokerage &amp; Investment Banking</v>
          </cell>
          <cell r="B5118" t="str">
            <v>Aizawa Securities Co., Ltd. (TSE:8708)</v>
          </cell>
          <cell r="C5118" t="str">
            <v>Japan</v>
          </cell>
        </row>
        <row r="5119">
          <cell r="A5119" t="str">
            <v>Brokerage &amp; Investment Banking</v>
          </cell>
          <cell r="B5119" t="str">
            <v>IwaiCosmo Holdings, Inc. (TSE:8707)</v>
          </cell>
          <cell r="C5119" t="str">
            <v>Japan</v>
          </cell>
        </row>
        <row r="5120">
          <cell r="A5120" t="str">
            <v>Brokerage &amp; Investment Banking</v>
          </cell>
          <cell r="B5120" t="str">
            <v>Toyo Securities Co., Ltd. (TSE:8614)</v>
          </cell>
          <cell r="C5120" t="str">
            <v>Japan</v>
          </cell>
        </row>
        <row r="5121">
          <cell r="A5121" t="str">
            <v>Brokerage &amp; Investment Banking</v>
          </cell>
          <cell r="B5121" t="str">
            <v>Mito Securities Co., Ltd. (TSE:8622)</v>
          </cell>
          <cell r="C5121" t="str">
            <v>Japan</v>
          </cell>
        </row>
        <row r="5122">
          <cell r="A5122" t="str">
            <v>Brokerage &amp; Investment Banking</v>
          </cell>
          <cell r="B5122" t="str">
            <v>FinTech Global Incorporated (TSE:8789)</v>
          </cell>
          <cell r="C5122" t="str">
            <v>Japan</v>
          </cell>
        </row>
        <row r="5123">
          <cell r="A5123" t="str">
            <v>Brokerage &amp; Investment Banking</v>
          </cell>
          <cell r="B5123" t="str">
            <v>The Kosei Securities Co., Ltd. (TSE:8617)</v>
          </cell>
          <cell r="C5123" t="str">
            <v>Japan</v>
          </cell>
        </row>
        <row r="5124">
          <cell r="A5124" t="str">
            <v>Brokerage &amp; Investment Banking</v>
          </cell>
          <cell r="B5124" t="str">
            <v>Traders Holdings Co., Ltd. (JASDAQ:8704)</v>
          </cell>
          <cell r="C5124" t="str">
            <v>Japan</v>
          </cell>
        </row>
        <row r="5125">
          <cell r="A5125" t="str">
            <v>Brokerage &amp; Investment Banking</v>
          </cell>
          <cell r="B5125" t="str">
            <v>Takagi Securities Co., Ltd. (TSE:8625)</v>
          </cell>
          <cell r="C5125" t="str">
            <v>Japan</v>
          </cell>
        </row>
        <row r="5126">
          <cell r="A5126" t="str">
            <v>Brokerage &amp; Investment Banking</v>
          </cell>
          <cell r="B5126" t="str">
            <v>The Goldman Sachs Group, Inc. (NYSE:GS)</v>
          </cell>
          <cell r="C5126" t="str">
            <v>United States</v>
          </cell>
        </row>
        <row r="5127">
          <cell r="A5127" t="str">
            <v>Brokerage &amp; Investment Banking</v>
          </cell>
          <cell r="B5127" t="str">
            <v>Morgan Stanley (NYSE:MS)</v>
          </cell>
          <cell r="C5127" t="str">
            <v>United States</v>
          </cell>
        </row>
        <row r="5128">
          <cell r="A5128" t="str">
            <v>Brokerage &amp; Investment Banking</v>
          </cell>
          <cell r="B5128" t="str">
            <v>The Charles Schwab Corporation (NYSE:SCHW)</v>
          </cell>
          <cell r="C5128" t="str">
            <v>United States</v>
          </cell>
        </row>
        <row r="5129">
          <cell r="A5129" t="str">
            <v>Brokerage &amp; Investment Banking</v>
          </cell>
          <cell r="B5129" t="str">
            <v>TD Ameritrade Holding Corporation (NasdaqGS:AMTD)</v>
          </cell>
          <cell r="C5129" t="str">
            <v>United States</v>
          </cell>
        </row>
        <row r="5130">
          <cell r="A5130" t="str">
            <v>Brokerage &amp; Investment Banking</v>
          </cell>
          <cell r="B5130" t="str">
            <v>Raymond James Financial, Inc. (NYSE:RJF)</v>
          </cell>
          <cell r="C5130" t="str">
            <v>United States</v>
          </cell>
        </row>
        <row r="5131">
          <cell r="A5131" t="str">
            <v>Brokerage &amp; Investment Banking</v>
          </cell>
          <cell r="B5131" t="str">
            <v>E*TRADE Financial Corporation (NasdaqGS:ETFC)</v>
          </cell>
          <cell r="C5131" t="str">
            <v>United States</v>
          </cell>
        </row>
        <row r="5132">
          <cell r="A5132" t="str">
            <v>Brokerage &amp; Investment Banking</v>
          </cell>
          <cell r="B5132" t="str">
            <v>Stifel Financial Corp. (NYSE:SF)</v>
          </cell>
          <cell r="C5132" t="str">
            <v>United States</v>
          </cell>
        </row>
        <row r="5133">
          <cell r="A5133" t="str">
            <v>Brokerage &amp; Investment Banking</v>
          </cell>
          <cell r="B5133" t="str">
            <v>LPL Financial Holdings Inc. (NasdaqGS:LPLA)</v>
          </cell>
          <cell r="C5133" t="str">
            <v>United States</v>
          </cell>
        </row>
        <row r="5134">
          <cell r="A5134" t="str">
            <v>Brokerage &amp; Investment Banking</v>
          </cell>
          <cell r="B5134" t="str">
            <v>BGC Partners, Inc. (NasdaqGS:BGCP)</v>
          </cell>
          <cell r="C5134" t="str">
            <v>United States</v>
          </cell>
        </row>
        <row r="5135">
          <cell r="A5135" t="str">
            <v>Brokerage &amp; Investment Banking</v>
          </cell>
          <cell r="B5135" t="str">
            <v>Evercore Partners Inc. (NYSE:EVR)</v>
          </cell>
          <cell r="C5135" t="str">
            <v>United States</v>
          </cell>
        </row>
        <row r="5136">
          <cell r="A5136" t="str">
            <v>Brokerage &amp; Investment Banking</v>
          </cell>
          <cell r="B5136" t="str">
            <v>Interactive Brokers Group, Inc. (NasdaqGS:IBKR)</v>
          </cell>
          <cell r="C5136" t="str">
            <v>United States</v>
          </cell>
        </row>
        <row r="5137">
          <cell r="A5137" t="str">
            <v>Brokerage &amp; Investment Banking</v>
          </cell>
          <cell r="B5137" t="str">
            <v>Houlihan Lokey, Inc. (NYSE:HLI)</v>
          </cell>
          <cell r="C5137" t="str">
            <v>United States</v>
          </cell>
        </row>
        <row r="5138">
          <cell r="A5138" t="str">
            <v>Brokerage &amp; Investment Banking</v>
          </cell>
          <cell r="B5138" t="str">
            <v>Piper Jaffray Companies (NYSE:PJC)</v>
          </cell>
          <cell r="C5138" t="str">
            <v>United States</v>
          </cell>
        </row>
        <row r="5139">
          <cell r="A5139" t="str">
            <v>Brokerage &amp; Investment Banking</v>
          </cell>
          <cell r="B5139" t="str">
            <v>KCG Holdings, Inc. (NYSE:KCG)</v>
          </cell>
          <cell r="C5139" t="str">
            <v>United States</v>
          </cell>
        </row>
        <row r="5140">
          <cell r="A5140" t="str">
            <v>Brokerage &amp; Investment Banking</v>
          </cell>
          <cell r="B5140" t="str">
            <v>Greenhill &amp; Co., Inc. (NYSE:GHL)</v>
          </cell>
          <cell r="C5140" t="str">
            <v>United States</v>
          </cell>
        </row>
        <row r="5141">
          <cell r="A5141" t="str">
            <v>Brokerage &amp; Investment Banking</v>
          </cell>
          <cell r="B5141" t="str">
            <v>INTL FCStone Inc. (NasdaqGS:INTL)</v>
          </cell>
          <cell r="C5141" t="str">
            <v>United States</v>
          </cell>
        </row>
        <row r="5142">
          <cell r="A5142" t="str">
            <v>Brokerage &amp; Investment Banking</v>
          </cell>
          <cell r="B5142" t="str">
            <v>Moelis &amp; Company (NYSE:MC)</v>
          </cell>
          <cell r="C5142" t="str">
            <v>United States</v>
          </cell>
        </row>
        <row r="5143">
          <cell r="A5143" t="str">
            <v>Brokerage &amp; Investment Banking</v>
          </cell>
          <cell r="B5143" t="str">
            <v>Optionable Inc. (OTCPK:OPBL)</v>
          </cell>
          <cell r="C5143" t="str">
            <v>United States</v>
          </cell>
        </row>
        <row r="5144">
          <cell r="A5144" t="str">
            <v>Brokerage &amp; Investment Banking</v>
          </cell>
          <cell r="B5144" t="str">
            <v>Indo Global Exchange(s) PTE, Ltd. (OTCPK:IGEX)</v>
          </cell>
          <cell r="C5144" t="str">
            <v>United States</v>
          </cell>
        </row>
        <row r="5145">
          <cell r="A5145" t="str">
            <v>Brokerage &amp; Investment Banking</v>
          </cell>
          <cell r="B5145" t="str">
            <v>Network 1 Financial Group, Inc. (OTCPK:NTFL)</v>
          </cell>
          <cell r="C5145" t="str">
            <v>United States</v>
          </cell>
        </row>
        <row r="5146">
          <cell r="A5146" t="str">
            <v>Brokerage &amp; Investment Banking</v>
          </cell>
          <cell r="B5146" t="str">
            <v>Merriman Holdings, Inc. (OTCPK:MERR)</v>
          </cell>
          <cell r="C5146" t="str">
            <v>United States</v>
          </cell>
        </row>
        <row r="5147">
          <cell r="A5147" t="str">
            <v>Brokerage &amp; Investment Banking</v>
          </cell>
          <cell r="B5147" t="str">
            <v>Finotec Group Inc. (OTCPK:FTGI)</v>
          </cell>
          <cell r="C5147" t="str">
            <v>United States</v>
          </cell>
        </row>
        <row r="5148">
          <cell r="A5148" t="str">
            <v>Brokerage &amp; Investment Banking</v>
          </cell>
          <cell r="B5148" t="str">
            <v>Westech Capital Corp. (OTCPK:WTEC)</v>
          </cell>
          <cell r="C5148" t="str">
            <v>United States</v>
          </cell>
        </row>
        <row r="5149">
          <cell r="A5149" t="str">
            <v>Brokerage &amp; Investment Banking</v>
          </cell>
          <cell r="B5149" t="str">
            <v>China Finance, Inc. (OTCPK:CHFI)</v>
          </cell>
          <cell r="C5149" t="str">
            <v>United States</v>
          </cell>
        </row>
        <row r="5150">
          <cell r="A5150" t="str">
            <v>Brokerage &amp; Investment Banking</v>
          </cell>
          <cell r="B5150" t="str">
            <v>Corporate Universe, Inc. (OTCPK:COUV)</v>
          </cell>
          <cell r="C5150" t="str">
            <v>United States</v>
          </cell>
        </row>
        <row r="5151">
          <cell r="A5151" t="str">
            <v>Brokerage &amp; Investment Banking</v>
          </cell>
          <cell r="B5151" t="str">
            <v>Rubicon Financial Incorporated (OTCPK:RBCF)</v>
          </cell>
          <cell r="C5151" t="str">
            <v>United States</v>
          </cell>
        </row>
        <row r="5152">
          <cell r="A5152" t="str">
            <v>Brokerage &amp; Investment Banking</v>
          </cell>
          <cell r="B5152" t="str">
            <v>Gear International Inc. (OTCPK:GEAR)</v>
          </cell>
          <cell r="C5152" t="str">
            <v>United States</v>
          </cell>
        </row>
        <row r="5153">
          <cell r="A5153" t="str">
            <v>Brokerage &amp; Investment Banking</v>
          </cell>
          <cell r="B5153" t="str">
            <v>Small Business Development Group, Inc. (OTCPK:SBDG)</v>
          </cell>
          <cell r="C5153" t="str">
            <v>United States</v>
          </cell>
        </row>
        <row r="5154">
          <cell r="A5154" t="str">
            <v>Brokerage &amp; Investment Banking</v>
          </cell>
          <cell r="B5154" t="str">
            <v>FBR &amp; Co. (NasdaqGS:FBRC)</v>
          </cell>
          <cell r="C5154" t="str">
            <v>United States</v>
          </cell>
        </row>
        <row r="5155">
          <cell r="A5155" t="str">
            <v>Brokerage &amp; Investment Banking</v>
          </cell>
          <cell r="B5155" t="str">
            <v>Siebert Financial Corp. (NasdaqCM:SIEB)</v>
          </cell>
          <cell r="C5155" t="str">
            <v>United States</v>
          </cell>
        </row>
        <row r="5156">
          <cell r="A5156" t="str">
            <v>Brokerage &amp; Investment Banking</v>
          </cell>
          <cell r="B5156" t="str">
            <v>eBullion, Inc. (OTCPK:EBML)</v>
          </cell>
          <cell r="C5156" t="str">
            <v>United States</v>
          </cell>
        </row>
        <row r="5157">
          <cell r="A5157" t="str">
            <v>Brokerage &amp; Investment Banking</v>
          </cell>
          <cell r="B5157" t="str">
            <v>FXCM Inc. (NasdaqGM:FXCM)</v>
          </cell>
          <cell r="C5157" t="str">
            <v>United States</v>
          </cell>
        </row>
        <row r="5158">
          <cell r="A5158" t="str">
            <v>Brokerage &amp; Investment Banking</v>
          </cell>
          <cell r="B5158" t="str">
            <v>National Holdings Corporation (NasdaqCM:NHLD)</v>
          </cell>
          <cell r="C5158" t="str">
            <v>United States</v>
          </cell>
        </row>
        <row r="5159">
          <cell r="A5159" t="str">
            <v>Brokerage &amp; Investment Banking</v>
          </cell>
          <cell r="B5159" t="str">
            <v>Valentine Mark Corporation (OTCPK:VTMC)</v>
          </cell>
          <cell r="C5159" t="str">
            <v>United States</v>
          </cell>
        </row>
        <row r="5160">
          <cell r="A5160" t="str">
            <v>Brokerage &amp; Investment Banking</v>
          </cell>
          <cell r="B5160" t="str">
            <v>Gleacher &amp; Company, Inc. (OTCPK:GLCH)</v>
          </cell>
          <cell r="C5160" t="str">
            <v>United States</v>
          </cell>
        </row>
        <row r="5161">
          <cell r="A5161" t="str">
            <v>Brokerage &amp; Investment Banking</v>
          </cell>
          <cell r="B5161" t="str">
            <v>BMB Munai, Inc. (OTCPK:BMBM)</v>
          </cell>
          <cell r="C5161" t="str">
            <v>United States</v>
          </cell>
        </row>
        <row r="5162">
          <cell r="A5162" t="str">
            <v>Brokerage &amp; Investment Banking</v>
          </cell>
          <cell r="B5162" t="str">
            <v>Woodstock Holdings, Inc. (OTCPK:WSFL)</v>
          </cell>
          <cell r="C5162" t="str">
            <v>United States</v>
          </cell>
        </row>
        <row r="5163">
          <cell r="A5163" t="str">
            <v>Brokerage &amp; Investment Banking</v>
          </cell>
          <cell r="B5163" t="str">
            <v>Investment Technology Group, Inc. (NYSE:ITG)</v>
          </cell>
          <cell r="C5163" t="str">
            <v>United States</v>
          </cell>
        </row>
        <row r="5164">
          <cell r="A5164" t="str">
            <v>Brokerage &amp; Investment Banking</v>
          </cell>
          <cell r="B5164" t="str">
            <v>Virtu Financial, Inc. (NasdaqGS:VIRT)</v>
          </cell>
          <cell r="C5164" t="str">
            <v>United States</v>
          </cell>
        </row>
        <row r="5165">
          <cell r="A5165" t="str">
            <v>Brokerage &amp; Investment Banking</v>
          </cell>
          <cell r="B5165" t="str">
            <v>PJT Partners Inc. (NYSE:PJT)</v>
          </cell>
          <cell r="C5165" t="str">
            <v>United States</v>
          </cell>
        </row>
        <row r="5166">
          <cell r="A5166" t="str">
            <v>Brokerage &amp; Investment Banking</v>
          </cell>
          <cell r="B5166" t="str">
            <v>Ladenburg Thalmann Financial Services Inc. (AMEX:LTS)</v>
          </cell>
          <cell r="C5166" t="str">
            <v>United States</v>
          </cell>
        </row>
        <row r="5167">
          <cell r="A5167" t="str">
            <v>Brokerage &amp; Investment Banking</v>
          </cell>
          <cell r="B5167" t="str">
            <v>Cowen Group, Inc. (NasdaqGS:COWN)</v>
          </cell>
          <cell r="C5167" t="str">
            <v>United States</v>
          </cell>
        </row>
        <row r="5168">
          <cell r="A5168" t="str">
            <v>Brokerage &amp; Investment Banking</v>
          </cell>
          <cell r="B5168" t="str">
            <v>B. Riley Financial, Inc. (NasdaqGM:RILY)</v>
          </cell>
          <cell r="C5168" t="str">
            <v>United States</v>
          </cell>
        </row>
        <row r="5169">
          <cell r="A5169" t="str">
            <v>Brokerage &amp; Investment Banking</v>
          </cell>
          <cell r="B5169" t="str">
            <v>GAIN Capital Holdings, Inc. (NYSE:GCAP)</v>
          </cell>
          <cell r="C5169" t="str">
            <v>United States</v>
          </cell>
        </row>
        <row r="5170">
          <cell r="A5170" t="str">
            <v>Brokerage &amp; Investment Banking</v>
          </cell>
          <cell r="B5170" t="str">
            <v>Oppenheimer Holdings Inc. (NYSE:OPY)</v>
          </cell>
          <cell r="C5170" t="str">
            <v>United States</v>
          </cell>
        </row>
        <row r="5171">
          <cell r="A5171" t="str">
            <v>Building Materials</v>
          </cell>
          <cell r="B5171" t="str">
            <v>Innovative Composites International Inc. (OTCPK:ICIZ.F)</v>
          </cell>
          <cell r="C5171" t="str">
            <v>Canada</v>
          </cell>
        </row>
        <row r="5172">
          <cell r="A5172" t="str">
            <v>Building Materials</v>
          </cell>
          <cell r="B5172" t="str">
            <v>Methven Limited (NZSE:MVN)</v>
          </cell>
          <cell r="C5172" t="str">
            <v>New Zealand</v>
          </cell>
        </row>
        <row r="5173">
          <cell r="A5173" t="str">
            <v>Building Materials</v>
          </cell>
          <cell r="B5173" t="str">
            <v>Alpha Pro Tech, Ltd. (AMEX:APT)</v>
          </cell>
          <cell r="C5173" t="str">
            <v>Canada</v>
          </cell>
        </row>
        <row r="5174">
          <cell r="A5174" t="str">
            <v>Building Materials</v>
          </cell>
          <cell r="B5174" t="str">
            <v>PFB Corporation (TSX:PFB)</v>
          </cell>
          <cell r="C5174" t="str">
            <v>Canada</v>
          </cell>
        </row>
        <row r="5175">
          <cell r="A5175" t="str">
            <v>Building Materials</v>
          </cell>
          <cell r="B5175" t="str">
            <v>Embelton Limited (ASX:EMB)</v>
          </cell>
          <cell r="C5175" t="str">
            <v>Australia</v>
          </cell>
        </row>
        <row r="5176">
          <cell r="A5176" t="str">
            <v>Building Materials</v>
          </cell>
          <cell r="B5176" t="str">
            <v>Luxor Industrial Corporation (TSXV:LRL)</v>
          </cell>
          <cell r="C5176" t="str">
            <v>Canada</v>
          </cell>
        </row>
        <row r="5177">
          <cell r="A5177" t="str">
            <v>Building Materials</v>
          </cell>
          <cell r="B5177" t="str">
            <v>Fibre-Crown Manufacturing Inc. (TSXV:FBR.H)</v>
          </cell>
          <cell r="C5177" t="str">
            <v>Canada</v>
          </cell>
        </row>
        <row r="5178">
          <cell r="A5178" t="str">
            <v>Building Materials</v>
          </cell>
          <cell r="B5178" t="str">
            <v>GWA Group Limited (ASX:GWA)</v>
          </cell>
          <cell r="C5178" t="str">
            <v>Australia</v>
          </cell>
        </row>
        <row r="5179">
          <cell r="A5179" t="str">
            <v>Building Materials</v>
          </cell>
          <cell r="B5179" t="str">
            <v>Mirage Energy Corporation (OTCPK:MRGE)</v>
          </cell>
          <cell r="C5179" t="str">
            <v>Canada</v>
          </cell>
        </row>
        <row r="5180">
          <cell r="A5180" t="str">
            <v>Building Materials</v>
          </cell>
          <cell r="B5180" t="str">
            <v>DIRTT Environmental Solutions Ltd. (TSX:DRT)</v>
          </cell>
          <cell r="C5180" t="str">
            <v>Canada</v>
          </cell>
        </row>
        <row r="5181">
          <cell r="A5181" t="str">
            <v>Building Materials</v>
          </cell>
          <cell r="B5181" t="str">
            <v>Metro Performance Glass Limited (NZSE:MPG)</v>
          </cell>
          <cell r="C5181" t="str">
            <v>New Zealand</v>
          </cell>
        </row>
        <row r="5182">
          <cell r="A5182" t="str">
            <v>Building Materials</v>
          </cell>
          <cell r="B5182" t="str">
            <v>Johnson Controls International plc (NYSE:JCI)</v>
          </cell>
          <cell r="C5182" t="str">
            <v>Ireland</v>
          </cell>
        </row>
        <row r="5183">
          <cell r="A5183" t="str">
            <v>Building Materials</v>
          </cell>
          <cell r="B5183" t="str">
            <v>Compagnie de Saint-Gobain S.A. (ENXTPA:SGO)</v>
          </cell>
          <cell r="C5183" t="str">
            <v>France</v>
          </cell>
        </row>
        <row r="5184">
          <cell r="A5184" t="str">
            <v>Building Materials</v>
          </cell>
          <cell r="B5184" t="str">
            <v>ASSA ABLOY AB (OM:ASSA B)</v>
          </cell>
          <cell r="C5184" t="str">
            <v>Sweden</v>
          </cell>
        </row>
        <row r="5185">
          <cell r="A5185" t="str">
            <v>Building Materials</v>
          </cell>
          <cell r="B5185" t="str">
            <v>Geberit AG (SWX:GEBN)</v>
          </cell>
          <cell r="C5185" t="str">
            <v>Switzerland</v>
          </cell>
        </row>
        <row r="5186">
          <cell r="A5186" t="str">
            <v>Building Materials</v>
          </cell>
          <cell r="B5186" t="str">
            <v>Allegion plc (NYSE:ALLE)</v>
          </cell>
          <cell r="C5186" t="str">
            <v>Ireland</v>
          </cell>
        </row>
        <row r="5187">
          <cell r="A5187" t="str">
            <v>Building Materials</v>
          </cell>
          <cell r="B5187" t="str">
            <v>Kingspan Group plc (ISE:KRX)</v>
          </cell>
          <cell r="C5187" t="str">
            <v>Ireland</v>
          </cell>
        </row>
        <row r="5188">
          <cell r="A5188" t="str">
            <v>Building Materials</v>
          </cell>
          <cell r="B5188" t="str">
            <v>NIBE Industrier AB (publ) (OM:NIBE B)</v>
          </cell>
          <cell r="C5188" t="str">
            <v>Sweden</v>
          </cell>
        </row>
        <row r="5189">
          <cell r="A5189" t="str">
            <v>Building Materials</v>
          </cell>
          <cell r="B5189" t="str">
            <v>Rockwool International A/S (CPSE:ROCK B)</v>
          </cell>
          <cell r="C5189" t="str">
            <v>Denmark</v>
          </cell>
        </row>
        <row r="5190">
          <cell r="A5190" t="str">
            <v>Building Materials</v>
          </cell>
          <cell r="B5190" t="str">
            <v>dormakaba Holding AG (SWX:DOKA)</v>
          </cell>
          <cell r="C5190" t="str">
            <v>Switzerland</v>
          </cell>
        </row>
        <row r="5191">
          <cell r="A5191" t="str">
            <v>Building Materials</v>
          </cell>
          <cell r="B5191" t="str">
            <v>Tarkett S.A. (ENXTPA:TKTT)</v>
          </cell>
          <cell r="C5191" t="str">
            <v>France</v>
          </cell>
        </row>
        <row r="5192">
          <cell r="A5192" t="str">
            <v>Building Materials</v>
          </cell>
          <cell r="B5192" t="str">
            <v>Belimo Holding AG (SWX:BEAN)</v>
          </cell>
          <cell r="C5192" t="str">
            <v>Switzerland</v>
          </cell>
        </row>
        <row r="5193">
          <cell r="A5193" t="str">
            <v>Building Materials</v>
          </cell>
          <cell r="B5193" t="str">
            <v>Schweiter Technologies AG (SWX:SWTQ)</v>
          </cell>
          <cell r="C5193" t="str">
            <v>Switzerland</v>
          </cell>
        </row>
        <row r="5194">
          <cell r="A5194" t="str">
            <v>Building Materials</v>
          </cell>
          <cell r="B5194" t="str">
            <v>Uponor Oyj (HLSE:UNR1V)</v>
          </cell>
          <cell r="C5194" t="str">
            <v>Finland</v>
          </cell>
        </row>
        <row r="5195">
          <cell r="A5195" t="str">
            <v>Building Materials</v>
          </cell>
          <cell r="B5195" t="str">
            <v>James Halstead plc (AIM:JHD)</v>
          </cell>
          <cell r="C5195" t="str">
            <v>United Kingdom</v>
          </cell>
        </row>
        <row r="5196">
          <cell r="A5196" t="str">
            <v>Building Materials</v>
          </cell>
          <cell r="B5196" t="str">
            <v>Etex S.A. (ENXTBR:094124453)</v>
          </cell>
          <cell r="C5196" t="str">
            <v>Belgium</v>
          </cell>
        </row>
        <row r="5197">
          <cell r="A5197" t="str">
            <v>Building Materials</v>
          </cell>
          <cell r="B5197" t="str">
            <v>Pilkington Deutschland AG (HMSE:FDD)</v>
          </cell>
          <cell r="C5197" t="str">
            <v>Germany</v>
          </cell>
        </row>
        <row r="5198">
          <cell r="A5198" t="str">
            <v>Building Materials</v>
          </cell>
          <cell r="B5198" t="str">
            <v>Arbonia AG (SWX:ARBN)</v>
          </cell>
          <cell r="C5198" t="str">
            <v>Switzerland</v>
          </cell>
        </row>
        <row r="5199">
          <cell r="A5199" t="str">
            <v>Building Materials</v>
          </cell>
          <cell r="B5199" t="str">
            <v>agta record ag (ENXTPA:AGTA)</v>
          </cell>
          <cell r="C5199" t="str">
            <v>Switzerland</v>
          </cell>
        </row>
        <row r="5200">
          <cell r="A5200" t="str">
            <v>Building Materials</v>
          </cell>
          <cell r="B5200" t="str">
            <v>Polypipe Group plc (LSE:PLP)</v>
          </cell>
          <cell r="C5200" t="str">
            <v>United Kingdom</v>
          </cell>
        </row>
        <row r="5201">
          <cell r="A5201" t="str">
            <v>Building Materials</v>
          </cell>
          <cell r="B5201" t="str">
            <v>Trakya Cam Sanayii A.S. (IBSE:TRKCM)</v>
          </cell>
          <cell r="C5201" t="str">
            <v>Turkey</v>
          </cell>
        </row>
        <row r="5202">
          <cell r="A5202" t="str">
            <v>Building Materials</v>
          </cell>
          <cell r="B5202" t="str">
            <v>Systemair AB (publ) (OM:SYSR)</v>
          </cell>
          <cell r="C5202" t="str">
            <v>Sweden</v>
          </cell>
        </row>
        <row r="5203">
          <cell r="A5203" t="str">
            <v>Building Materials</v>
          </cell>
          <cell r="B5203" t="str">
            <v>Alkal S.A. (WSE:ALK)</v>
          </cell>
          <cell r="C5203" t="str">
            <v>Poland</v>
          </cell>
        </row>
        <row r="5204">
          <cell r="A5204" t="str">
            <v>Building Materials</v>
          </cell>
          <cell r="B5204" t="str">
            <v>Poujoulat SA (ENXTPA:ALPJT)</v>
          </cell>
          <cell r="C5204" t="str">
            <v>France</v>
          </cell>
        </row>
        <row r="5205">
          <cell r="A5205" t="str">
            <v>Building Materials</v>
          </cell>
          <cell r="B5205" t="str">
            <v>The Alumasc Group plc (LSE:ALU)</v>
          </cell>
          <cell r="C5205" t="str">
            <v>United Kingdom</v>
          </cell>
        </row>
        <row r="5206">
          <cell r="A5206" t="str">
            <v>Building Materials</v>
          </cell>
          <cell r="B5206" t="str">
            <v>Ege Seramik Sanayi ve Ticaret A.S. (IBSE:EGSER)</v>
          </cell>
          <cell r="C5206" t="str">
            <v>Turkey</v>
          </cell>
        </row>
        <row r="5207">
          <cell r="A5207" t="str">
            <v>Building Materials</v>
          </cell>
          <cell r="B5207" t="str">
            <v>Byggma ASA (OB:BMA)</v>
          </cell>
          <cell r="C5207" t="str">
            <v>Norway</v>
          </cell>
        </row>
        <row r="5208">
          <cell r="A5208" t="str">
            <v>Building Materials</v>
          </cell>
          <cell r="B5208" t="str">
            <v>FERRO S.A. (WSE:FRO)</v>
          </cell>
          <cell r="C5208" t="str">
            <v>Poland</v>
          </cell>
        </row>
        <row r="5209">
          <cell r="A5209" t="str">
            <v>Building Materials</v>
          </cell>
          <cell r="B5209" t="str">
            <v>Termo-Rex Spólka Akcyjna (WSE:TRR)</v>
          </cell>
          <cell r="C5209" t="str">
            <v>Poland</v>
          </cell>
        </row>
        <row r="5210">
          <cell r="A5210" t="str">
            <v>Building Materials</v>
          </cell>
          <cell r="B5210" t="str">
            <v>Cuhadaroglu Metal Sanayi Ve Pazarlama A.S. (IBSE:CUSAN)</v>
          </cell>
          <cell r="C5210" t="str">
            <v>Turkey</v>
          </cell>
        </row>
        <row r="5211">
          <cell r="A5211" t="str">
            <v>Building Materials</v>
          </cell>
          <cell r="B5211" t="str">
            <v>Aktiebolaget Fastator (publ) (OM:ABFAST B)</v>
          </cell>
          <cell r="C5211" t="str">
            <v>Sweden</v>
          </cell>
        </row>
        <row r="5212">
          <cell r="A5212" t="str">
            <v>Building Materials</v>
          </cell>
          <cell r="B5212" t="str">
            <v>Mercor SA (WSE:MCR)</v>
          </cell>
          <cell r="C5212" t="str">
            <v>Poland</v>
          </cell>
        </row>
        <row r="5213">
          <cell r="A5213" t="str">
            <v>Building Materials</v>
          </cell>
          <cell r="B5213" t="str">
            <v>Hamon &amp; Cie (International) SA (ENXTBR:HAMO)</v>
          </cell>
          <cell r="C5213" t="str">
            <v>Belgium</v>
          </cell>
        </row>
        <row r="5214">
          <cell r="A5214" t="str">
            <v>Building Materials</v>
          </cell>
          <cell r="B5214" t="str">
            <v>PIMAS Plastik Insaat Malzemeleri A.S. (IBSE:PIMAS)</v>
          </cell>
          <cell r="C5214" t="str">
            <v>Turkey</v>
          </cell>
        </row>
        <row r="5215">
          <cell r="A5215" t="str">
            <v>Building Materials</v>
          </cell>
          <cell r="B5215" t="str">
            <v>ES-System Spolka Akcyjna (WSE:ESS)</v>
          </cell>
          <cell r="C5215" t="str">
            <v>Poland</v>
          </cell>
        </row>
        <row r="5216">
          <cell r="A5216" t="str">
            <v>Building Materials</v>
          </cell>
          <cell r="B5216" t="str">
            <v>MASTERPLAST Nyilvanosan Mukodo Reszvenytarsasag (BUSE:MASTERPLAST)</v>
          </cell>
          <cell r="C5216" t="str">
            <v>Hungary</v>
          </cell>
        </row>
        <row r="5217">
          <cell r="A5217" t="str">
            <v>Building Materials</v>
          </cell>
          <cell r="B5217" t="str">
            <v>Ensor Holdings plc (AIM:ESR)</v>
          </cell>
          <cell r="C5217" t="str">
            <v>United Kingdom</v>
          </cell>
        </row>
        <row r="5218">
          <cell r="A5218" t="str">
            <v>Building Materials</v>
          </cell>
          <cell r="B5218" t="str">
            <v>entu (UK) plc (AIM:ENTU)</v>
          </cell>
          <cell r="C5218" t="str">
            <v>United Kingdom</v>
          </cell>
        </row>
        <row r="5219">
          <cell r="A5219" t="str">
            <v>Building Materials</v>
          </cell>
          <cell r="B5219" t="str">
            <v>Fox Marble Holdings PLC (AIM:FOX)</v>
          </cell>
          <cell r="C5219" t="str">
            <v>United Kingdom</v>
          </cell>
        </row>
        <row r="5220">
          <cell r="A5220" t="str">
            <v>Building Materials</v>
          </cell>
          <cell r="B5220" t="str">
            <v>Usak Seramik Sanayi A.S. (IBSE:USAK)</v>
          </cell>
          <cell r="C5220" t="str">
            <v>Turkey</v>
          </cell>
        </row>
        <row r="5221">
          <cell r="A5221" t="str">
            <v>Building Materials</v>
          </cell>
          <cell r="B5221" t="str">
            <v>OBER Société Anonyme (ENXTPA:ALOBR)</v>
          </cell>
          <cell r="C5221" t="str">
            <v>France</v>
          </cell>
        </row>
        <row r="5222">
          <cell r="A5222" t="str">
            <v>Building Materials</v>
          </cell>
          <cell r="B5222" t="str">
            <v>Joh. Friedrich Behrens AG (DB:JFB)</v>
          </cell>
          <cell r="C5222" t="str">
            <v>Germany</v>
          </cell>
        </row>
        <row r="5223">
          <cell r="A5223" t="str">
            <v>Building Materials</v>
          </cell>
          <cell r="B5223" t="str">
            <v>Titon Holdings plc (LSE:TON)</v>
          </cell>
          <cell r="C5223" t="str">
            <v>United Kingdom</v>
          </cell>
        </row>
        <row r="5224">
          <cell r="A5224" t="str">
            <v>Building Materials</v>
          </cell>
          <cell r="B5224" t="str">
            <v>Gruppo Ceramiche Ricchetti SpA (BIT:RIC)</v>
          </cell>
          <cell r="C5224" t="str">
            <v>Italy</v>
          </cell>
        </row>
        <row r="5225">
          <cell r="A5225" t="str">
            <v>Building Materials</v>
          </cell>
          <cell r="B5225" t="str">
            <v>Ceramika Nowa Gala SA (WSE:CNG)</v>
          </cell>
          <cell r="C5225" t="str">
            <v>Poland</v>
          </cell>
        </row>
        <row r="5226">
          <cell r="A5226" t="str">
            <v>Building Materials</v>
          </cell>
          <cell r="B5226" t="str">
            <v>Tulikivi Corporation (HLSE:TULAV)</v>
          </cell>
          <cell r="C5226" t="str">
            <v>Finland</v>
          </cell>
        </row>
        <row r="5227">
          <cell r="A5227" t="str">
            <v>Building Materials</v>
          </cell>
          <cell r="B5227" t="str">
            <v>Roy Ceramics SE (DB:RY8)</v>
          </cell>
          <cell r="C5227" t="str">
            <v>Germany</v>
          </cell>
        </row>
        <row r="5228">
          <cell r="A5228" t="str">
            <v>Building Materials</v>
          </cell>
          <cell r="B5228" t="str">
            <v>Projprzem Spólka Akcyjna (WSE:PJP)</v>
          </cell>
          <cell r="C5228" t="str">
            <v>Poland</v>
          </cell>
        </row>
        <row r="5229">
          <cell r="A5229" t="str">
            <v>Building Materials</v>
          </cell>
          <cell r="B5229" t="str">
            <v>Samuel Heath and Sons Public Limited Company (AIM:HSM)</v>
          </cell>
          <cell r="C5229" t="str">
            <v>United Kingdom</v>
          </cell>
        </row>
        <row r="5230">
          <cell r="A5230" t="str">
            <v>Building Materials</v>
          </cell>
          <cell r="B5230" t="str">
            <v>Polcolorit Spolka Akcyjna (WSE:PLT)</v>
          </cell>
          <cell r="C5230" t="str">
            <v>Poland</v>
          </cell>
        </row>
        <row r="5231">
          <cell r="A5231" t="str">
            <v>Building Materials</v>
          </cell>
          <cell r="B5231" t="str">
            <v>LS Tech-Homes Spólka Akcyjna (WSE:LSH)</v>
          </cell>
          <cell r="C5231" t="str">
            <v>Poland</v>
          </cell>
        </row>
        <row r="5232">
          <cell r="A5232" t="str">
            <v>Building Materials</v>
          </cell>
          <cell r="B5232" t="str">
            <v>Korporacja Budowlana DOM S.A. (WSE:KBD)</v>
          </cell>
          <cell r="C5232" t="str">
            <v>Poland</v>
          </cell>
        </row>
        <row r="5233">
          <cell r="A5233" t="str">
            <v>Building Materials</v>
          </cell>
          <cell r="B5233" t="str">
            <v>Ecoclime Comfort Ceilings AB (publ) (XSAT:ECC)</v>
          </cell>
          <cell r="C5233" t="str">
            <v>Sweden</v>
          </cell>
        </row>
        <row r="5234">
          <cell r="A5234" t="str">
            <v>Building Materials</v>
          </cell>
          <cell r="B5234" t="str">
            <v>China Specialty Glass AG (DB:8GS)</v>
          </cell>
          <cell r="C5234" t="str">
            <v>Germany</v>
          </cell>
        </row>
        <row r="5235">
          <cell r="A5235" t="str">
            <v>Building Materials</v>
          </cell>
          <cell r="B5235" t="str">
            <v>WilLak AB (NGM:WIL MTF)</v>
          </cell>
          <cell r="C5235" t="str">
            <v>Sweden</v>
          </cell>
        </row>
        <row r="5236">
          <cell r="A5236" t="str">
            <v>Building Materials</v>
          </cell>
          <cell r="B5236" t="str">
            <v>IQS Energi Komfort AB (publ) (NGM:IQS MTF)</v>
          </cell>
          <cell r="C5236" t="str">
            <v>Sweden</v>
          </cell>
        </row>
        <row r="5237">
          <cell r="A5237" t="str">
            <v>Building Materials</v>
          </cell>
          <cell r="B5237" t="str">
            <v>Polyplank AB (publ) (OM:POLY)</v>
          </cell>
          <cell r="C5237" t="str">
            <v>Sweden</v>
          </cell>
        </row>
        <row r="5238">
          <cell r="A5238" t="str">
            <v>Building Materials</v>
          </cell>
          <cell r="B5238" t="str">
            <v>Mera SA (WSE:MER)</v>
          </cell>
          <cell r="C5238" t="str">
            <v>Poland</v>
          </cell>
        </row>
        <row r="5239">
          <cell r="A5239" t="str">
            <v>Building Materials</v>
          </cell>
          <cell r="B5239" t="str">
            <v>INCANA Spólka Akcyjna (WSE:ICA)</v>
          </cell>
          <cell r="C5239" t="str">
            <v>Poland</v>
          </cell>
        </row>
        <row r="5240">
          <cell r="A5240" t="str">
            <v>Building Materials</v>
          </cell>
          <cell r="B5240" t="str">
            <v>Dektra S.A. (WSE:DKR)</v>
          </cell>
          <cell r="C5240" t="str">
            <v>Poland</v>
          </cell>
        </row>
        <row r="5241">
          <cell r="A5241" t="str">
            <v>Building Materials</v>
          </cell>
          <cell r="B5241" t="str">
            <v>Les Vérandas 4 Saisons (ENXTPA:MLV4S)</v>
          </cell>
          <cell r="C5241" t="str">
            <v>Belgium</v>
          </cell>
        </row>
        <row r="5242">
          <cell r="A5242" t="str">
            <v>Building Materials</v>
          </cell>
          <cell r="B5242" t="str">
            <v>Investment Friends S.A. (WSE:IFR)</v>
          </cell>
          <cell r="C5242" t="str">
            <v>Poland</v>
          </cell>
        </row>
        <row r="5243">
          <cell r="A5243" t="str">
            <v>Building Materials</v>
          </cell>
          <cell r="B5243" t="str">
            <v>Malkowski-Martech Spólka Akcyjna (WSE:MMA)</v>
          </cell>
          <cell r="C5243" t="str">
            <v>Poland</v>
          </cell>
        </row>
        <row r="5244">
          <cell r="A5244" t="str">
            <v>Building Materials</v>
          </cell>
          <cell r="B5244" t="str">
            <v>Global Trade S.A. (WSE:GTR)</v>
          </cell>
          <cell r="C5244" t="str">
            <v>Poland</v>
          </cell>
        </row>
        <row r="5245">
          <cell r="A5245" t="str">
            <v>Building Materials</v>
          </cell>
          <cell r="B5245" t="str">
            <v>Lindab International AB (OM:LIAB)</v>
          </cell>
          <cell r="C5245" t="str">
            <v>Sweden</v>
          </cell>
        </row>
        <row r="5246">
          <cell r="A5246" t="str">
            <v>Building Materials</v>
          </cell>
          <cell r="B5246" t="str">
            <v>Inwido AB (OM:INWI)</v>
          </cell>
          <cell r="C5246" t="str">
            <v>Sweden</v>
          </cell>
        </row>
        <row r="5247">
          <cell r="A5247" t="str">
            <v>Building Materials</v>
          </cell>
          <cell r="B5247" t="str">
            <v>Tyman plc (LSE:TYMN)</v>
          </cell>
          <cell r="C5247" t="str">
            <v>United Kingdom</v>
          </cell>
        </row>
        <row r="5248">
          <cell r="A5248" t="str">
            <v>Building Materials</v>
          </cell>
          <cell r="B5248" t="str">
            <v>Placoplatre SA (ENXTPA:MLPLC)</v>
          </cell>
          <cell r="C5248" t="str">
            <v>France</v>
          </cell>
        </row>
        <row r="5249">
          <cell r="A5249" t="str">
            <v>Building Materials</v>
          </cell>
          <cell r="B5249" t="str">
            <v>Volution Group plc (LSE:FAN)</v>
          </cell>
          <cell r="C5249" t="str">
            <v>United Kingdom</v>
          </cell>
        </row>
        <row r="5250">
          <cell r="A5250" t="str">
            <v>Building Materials</v>
          </cell>
          <cell r="B5250" t="str">
            <v>Zehnder Group AG (SWX:ZEHN)</v>
          </cell>
          <cell r="C5250" t="str">
            <v>Switzerland</v>
          </cell>
        </row>
        <row r="5251">
          <cell r="A5251" t="str">
            <v>Building Materials</v>
          </cell>
          <cell r="B5251" t="str">
            <v>Deceuninck NV (ENXTBR:DECB)</v>
          </cell>
          <cell r="C5251" t="str">
            <v>Belgium</v>
          </cell>
        </row>
        <row r="5252">
          <cell r="A5252" t="str">
            <v>Building Materials</v>
          </cell>
          <cell r="B5252" t="str">
            <v>Safestyle Uk plc (AIM:SFE)</v>
          </cell>
          <cell r="C5252" t="str">
            <v>United Kingdom</v>
          </cell>
        </row>
        <row r="5253">
          <cell r="A5253" t="str">
            <v>Building Materials</v>
          </cell>
          <cell r="B5253" t="str">
            <v>CENTROTEC Sustainable AG (XTRA:CEV)</v>
          </cell>
          <cell r="C5253" t="str">
            <v>Germany</v>
          </cell>
        </row>
        <row r="5254">
          <cell r="A5254" t="str">
            <v>Building Materials</v>
          </cell>
          <cell r="B5254" t="str">
            <v>Nederman Holding AB (publ) (OM:NMAN)</v>
          </cell>
          <cell r="C5254" t="str">
            <v>Sweden</v>
          </cell>
        </row>
        <row r="5255">
          <cell r="A5255" t="str">
            <v>Building Materials</v>
          </cell>
          <cell r="B5255" t="str">
            <v>LU-VE S.p.A. (BIT:LUVE)</v>
          </cell>
          <cell r="C5255" t="str">
            <v>Italy</v>
          </cell>
        </row>
        <row r="5256">
          <cell r="A5256" t="str">
            <v>Building Materials</v>
          </cell>
          <cell r="B5256" t="str">
            <v>Nordic Waterproofing Holding A/S (OM:NWG)</v>
          </cell>
          <cell r="C5256" t="str">
            <v>Sweden</v>
          </cell>
        </row>
        <row r="5257">
          <cell r="A5257" t="str">
            <v>Building Materials</v>
          </cell>
          <cell r="B5257" t="str">
            <v>Eurocell plc (LSE:ECEL)</v>
          </cell>
          <cell r="C5257" t="str">
            <v>United Kingdom</v>
          </cell>
        </row>
        <row r="5258">
          <cell r="A5258" t="str">
            <v>Building Materials</v>
          </cell>
          <cell r="B5258" t="str">
            <v>Epwin Group PLC (AIM:EPWN)</v>
          </cell>
          <cell r="C5258" t="str">
            <v>United Kingdom</v>
          </cell>
        </row>
        <row r="5259">
          <cell r="A5259" t="str">
            <v>Building Materials</v>
          </cell>
          <cell r="B5259" t="str">
            <v>Innotec TSS AG (DB:TSS)</v>
          </cell>
          <cell r="C5259" t="str">
            <v>Germany</v>
          </cell>
        </row>
        <row r="5260">
          <cell r="A5260" t="str">
            <v>Building Materials</v>
          </cell>
          <cell r="B5260" t="str">
            <v>STEICO SE (DB:ST5)</v>
          </cell>
          <cell r="C5260" t="str">
            <v>Germany</v>
          </cell>
        </row>
        <row r="5261">
          <cell r="A5261" t="str">
            <v>Building Materials</v>
          </cell>
          <cell r="B5261" t="str">
            <v>Izocam Ticaret ve Sanayi Anonim Sirketi (IBSE:IZOCM)</v>
          </cell>
          <cell r="C5261" t="str">
            <v>Turkey</v>
          </cell>
        </row>
        <row r="5262">
          <cell r="A5262" t="str">
            <v>Building Materials</v>
          </cell>
          <cell r="B5262" t="str">
            <v>Panariagroup Industrie Ceramiche S.p.A. (BIT:PAN)</v>
          </cell>
          <cell r="C5262" t="str">
            <v>Italy</v>
          </cell>
        </row>
        <row r="5263">
          <cell r="A5263" t="str">
            <v>Building Materials</v>
          </cell>
          <cell r="B5263" t="str">
            <v>Ege Profil Ticaret ve Sanayi Anonim Sirketi (IBSE:EGPRO)</v>
          </cell>
          <cell r="C5263" t="str">
            <v>Turkey</v>
          </cell>
        </row>
        <row r="5264">
          <cell r="A5264" t="str">
            <v>Building Materials</v>
          </cell>
          <cell r="B5264" t="str">
            <v>Norcros plc (LSE:NXR)</v>
          </cell>
          <cell r="C5264" t="str">
            <v>United Kingdom</v>
          </cell>
        </row>
        <row r="5265">
          <cell r="A5265" t="str">
            <v>Building Materials</v>
          </cell>
          <cell r="B5265" t="str">
            <v>Absolent Group AB (publ) (OM:ABSO)</v>
          </cell>
          <cell r="C5265" t="str">
            <v>Sweden</v>
          </cell>
        </row>
        <row r="5266">
          <cell r="A5266" t="str">
            <v>Building Materials</v>
          </cell>
          <cell r="B5266" t="str">
            <v>Installux SA (ENXTPA:STAL)</v>
          </cell>
          <cell r="C5266" t="str">
            <v>France</v>
          </cell>
        </row>
        <row r="5267">
          <cell r="A5267" t="str">
            <v>Building Materials</v>
          </cell>
          <cell r="B5267" t="str">
            <v>Westag &amp; Getalit AG (DB:WUG)</v>
          </cell>
          <cell r="C5267" t="str">
            <v>Germany</v>
          </cell>
        </row>
        <row r="5268">
          <cell r="A5268" t="str">
            <v>Building Materials</v>
          </cell>
          <cell r="B5268" t="str">
            <v>Corporación Empresarial de Materiales de Construcción, S.A. (BME:CMC)</v>
          </cell>
          <cell r="C5268" t="str">
            <v>Spain</v>
          </cell>
        </row>
        <row r="5269">
          <cell r="A5269" t="str">
            <v>Building Materials</v>
          </cell>
          <cell r="B5269" t="str">
            <v>Svedbergs i Dalstorp AB (OM:SVED B)</v>
          </cell>
          <cell r="C5269" t="str">
            <v>Sweden</v>
          </cell>
        </row>
        <row r="5270">
          <cell r="A5270" t="str">
            <v>Building Materials</v>
          </cell>
          <cell r="B5270" t="str">
            <v>KCC Corporation (KOSE:A002380)</v>
          </cell>
          <cell r="C5270" t="str">
            <v>South Korea</v>
          </cell>
        </row>
        <row r="5271">
          <cell r="A5271" t="str">
            <v>Building Materials</v>
          </cell>
          <cell r="B5271" t="str">
            <v>Beijing New Building Materials Public Limited Company (SZSE:000786)</v>
          </cell>
          <cell r="C5271" t="str">
            <v>China</v>
          </cell>
        </row>
        <row r="5272">
          <cell r="A5272" t="str">
            <v>Building Materials</v>
          </cell>
          <cell r="B5272" t="str">
            <v>Shanghai Zhezhong Group Co., Ltd. (SZSE:002346)</v>
          </cell>
          <cell r="C5272" t="str">
            <v>China</v>
          </cell>
        </row>
        <row r="5273">
          <cell r="A5273" t="str">
            <v>Building Materials</v>
          </cell>
          <cell r="B5273" t="str">
            <v>Beijing Shouhang Resources Saving Co., Ltd (SZSE:002665)</v>
          </cell>
          <cell r="C5273" t="str">
            <v>China</v>
          </cell>
        </row>
        <row r="5274">
          <cell r="A5274" t="str">
            <v>Building Materials</v>
          </cell>
          <cell r="B5274" t="str">
            <v>Zhejiang Dilong Culture Development Co., Ltd. (SZSE:002247)</v>
          </cell>
          <cell r="C5274" t="str">
            <v>China</v>
          </cell>
        </row>
        <row r="5275">
          <cell r="A5275" t="str">
            <v>Building Materials</v>
          </cell>
          <cell r="B5275" t="str">
            <v>Hubei Sanxia New Building Materials Co., Ltd. (SHSE:600293)</v>
          </cell>
          <cell r="C5275" t="str">
            <v>China</v>
          </cell>
        </row>
        <row r="5276">
          <cell r="A5276" t="str">
            <v>Building Materials</v>
          </cell>
          <cell r="B5276" t="str">
            <v>China Lesso Group Holdings Limited (SEHK:2128)</v>
          </cell>
          <cell r="C5276" t="str">
            <v>China</v>
          </cell>
        </row>
        <row r="5277">
          <cell r="A5277" t="str">
            <v>Building Materials</v>
          </cell>
          <cell r="B5277" t="str">
            <v>Der Future Science and Technology Holding Group Co., Ltd. (SZSE:002631)</v>
          </cell>
          <cell r="C5277" t="str">
            <v>China</v>
          </cell>
        </row>
        <row r="5278">
          <cell r="A5278" t="str">
            <v>Building Materials</v>
          </cell>
          <cell r="B5278" t="str">
            <v>Shenzhen Bauing Construction Holding Group Co., Ltd. (SZSE:002047)</v>
          </cell>
          <cell r="C5278" t="str">
            <v>China</v>
          </cell>
        </row>
        <row r="5279">
          <cell r="A5279" t="str">
            <v>Building Materials</v>
          </cell>
          <cell r="B5279" t="str">
            <v>Guangdong KinLong Hardware Products Co., Ltd. (SZSE:002791)</v>
          </cell>
          <cell r="C5279" t="str">
            <v>China</v>
          </cell>
        </row>
        <row r="5280">
          <cell r="A5280" t="str">
            <v>Building Materials</v>
          </cell>
          <cell r="B5280" t="str">
            <v>National Central Cooling Company PJSC (DFM:TABREED)</v>
          </cell>
          <cell r="C5280" t="str">
            <v>United Arab Emirates</v>
          </cell>
        </row>
        <row r="5281">
          <cell r="A5281" t="str">
            <v>Building Materials</v>
          </cell>
          <cell r="B5281" t="str">
            <v>Dare Power Dekor Home Co., Ltd. (SZSE:000910)</v>
          </cell>
          <cell r="C5281" t="str">
            <v>China</v>
          </cell>
        </row>
        <row r="5282">
          <cell r="A5282" t="str">
            <v>Building Materials</v>
          </cell>
          <cell r="B5282" t="str">
            <v>Zhuzhou Kibing Group Co., Ltd. (SHSE:601636)</v>
          </cell>
          <cell r="C5282" t="str">
            <v>China</v>
          </cell>
        </row>
        <row r="5283">
          <cell r="A5283" t="str">
            <v>Building Materials</v>
          </cell>
          <cell r="B5283" t="str">
            <v>Zhejiang Dun'an Artificial Environment Co., Ltd (SZSE:002011)</v>
          </cell>
          <cell r="C5283" t="str">
            <v>China</v>
          </cell>
        </row>
        <row r="5284">
          <cell r="A5284" t="str">
            <v>Building Materials</v>
          </cell>
          <cell r="B5284" t="str">
            <v>Taiwan Glass Ind. Corp. (TSEC:1802)</v>
          </cell>
          <cell r="C5284" t="str">
            <v>Taiwan</v>
          </cell>
        </row>
        <row r="5285">
          <cell r="A5285" t="str">
            <v>Building Materials</v>
          </cell>
          <cell r="B5285" t="str">
            <v>Elementia, S.A.B. de C.V. (BMV:ELEMENT *)</v>
          </cell>
          <cell r="C5285" t="str">
            <v>Mexico</v>
          </cell>
        </row>
        <row r="5286">
          <cell r="A5286" t="str">
            <v>Building Materials</v>
          </cell>
          <cell r="B5286" t="str">
            <v>China Fangda Group Co., Ltd. (SZSE:200055)</v>
          </cell>
          <cell r="C5286" t="str">
            <v>China</v>
          </cell>
        </row>
        <row r="5287">
          <cell r="A5287" t="str">
            <v>Building Materials</v>
          </cell>
          <cell r="B5287" t="str">
            <v>IS DongSeo Co., Ltd. (KOSE:A010780)</v>
          </cell>
          <cell r="C5287" t="str">
            <v>South Korea</v>
          </cell>
        </row>
        <row r="5288">
          <cell r="A5288" t="str">
            <v>Building Materials</v>
          </cell>
          <cell r="B5288" t="str">
            <v>Xiamen R&amp;T Plumbing Technology Co., Ltd. (SZSE:002790)</v>
          </cell>
          <cell r="C5288" t="str">
            <v>China</v>
          </cell>
        </row>
        <row r="5289">
          <cell r="A5289" t="str">
            <v>Building Materials</v>
          </cell>
          <cell r="B5289" t="str">
            <v>Kajaria Ceramics Limited (BSE:500233)</v>
          </cell>
          <cell r="C5289" t="str">
            <v>India</v>
          </cell>
        </row>
        <row r="5290">
          <cell r="A5290" t="str">
            <v>Building Materials</v>
          </cell>
          <cell r="B5290" t="str">
            <v>Luoyang Glass Company Limited (SEHK:1108)</v>
          </cell>
          <cell r="C5290" t="str">
            <v>China</v>
          </cell>
        </row>
        <row r="5291">
          <cell r="A5291" t="str">
            <v>Building Materials</v>
          </cell>
          <cell r="B5291" t="str">
            <v>Nanfang Ventilator Co., Ltd. (SZSE:300004)</v>
          </cell>
          <cell r="C5291" t="str">
            <v>China</v>
          </cell>
        </row>
        <row r="5292">
          <cell r="A5292" t="str">
            <v>Building Materials</v>
          </cell>
          <cell r="B5292" t="str">
            <v>Fujian Superpipe Co., Ltd. (SZSE:300198)</v>
          </cell>
          <cell r="C5292" t="str">
            <v>China</v>
          </cell>
        </row>
        <row r="5293">
          <cell r="A5293" t="str">
            <v>Building Materials</v>
          </cell>
          <cell r="B5293" t="str">
            <v>Caesarstone Ltd. (NasdaqGS:CSTE)</v>
          </cell>
          <cell r="C5293" t="str">
            <v>Israel</v>
          </cell>
        </row>
        <row r="5294">
          <cell r="A5294" t="str">
            <v>Building Materials</v>
          </cell>
          <cell r="B5294" t="str">
            <v>Huasu Holdings Co.,Ltd (SZSE:000509)</v>
          </cell>
          <cell r="C5294" t="str">
            <v>China</v>
          </cell>
        </row>
        <row r="5295">
          <cell r="A5295" t="str">
            <v>Building Materials</v>
          </cell>
          <cell r="B5295" t="str">
            <v>Zhejiang Yilida Ventilator Co., Ltd. (SZSE:002686)</v>
          </cell>
          <cell r="C5295" t="str">
            <v>China</v>
          </cell>
        </row>
        <row r="5296">
          <cell r="A5296" t="str">
            <v>Building Materials</v>
          </cell>
          <cell r="B5296" t="str">
            <v>Shanghai Everjoy Health Group Co., Ltd. (SZSE:002162)</v>
          </cell>
          <cell r="C5296" t="str">
            <v>China</v>
          </cell>
        </row>
        <row r="5297">
          <cell r="A5297" t="str">
            <v>Building Materials</v>
          </cell>
          <cell r="B5297" t="str">
            <v>Dynasty Ceramic Public Company Limited (SET:DCC)</v>
          </cell>
          <cell r="C5297" t="str">
            <v>Thailand</v>
          </cell>
        </row>
        <row r="5298">
          <cell r="A5298" t="str">
            <v>Building Materials</v>
          </cell>
          <cell r="B5298" t="str">
            <v>Beijing Hanjian Heshan Pipeline Co., Ltd. (SHSE:603616)</v>
          </cell>
          <cell r="C5298" t="str">
            <v>China</v>
          </cell>
        </row>
        <row r="5299">
          <cell r="A5299" t="str">
            <v>Building Materials</v>
          </cell>
          <cell r="B5299" t="str">
            <v>Guangdong Golden Glass Technologies Limited (SZSE:300093)</v>
          </cell>
          <cell r="C5299" t="str">
            <v>China</v>
          </cell>
        </row>
        <row r="5300">
          <cell r="A5300" t="str">
            <v>Building Materials</v>
          </cell>
          <cell r="B5300" t="str">
            <v>Grupo Lamosa, S.A.B. de C.V. (BMV:LAMOSA *)</v>
          </cell>
          <cell r="C5300" t="str">
            <v>Mexico</v>
          </cell>
        </row>
        <row r="5301">
          <cell r="A5301" t="str">
            <v>Building Materials</v>
          </cell>
          <cell r="B5301" t="str">
            <v>LG Hausys Ltd. (KOSE:A108670)</v>
          </cell>
          <cell r="C5301" t="str">
            <v>South Korea</v>
          </cell>
        </row>
        <row r="5302">
          <cell r="A5302" t="str">
            <v>Building Materials</v>
          </cell>
          <cell r="B5302" t="str">
            <v>Guangzhou Seagull Kitchen and Bath Products Co., Ltd. (SZSE:002084)</v>
          </cell>
          <cell r="C5302" t="str">
            <v>China</v>
          </cell>
        </row>
        <row r="5303">
          <cell r="A5303" t="str">
            <v>Building Materials</v>
          </cell>
          <cell r="B5303" t="str">
            <v>Zhejiang Goldensea Environment Technology Co.,Ltd (SHSE:603311)</v>
          </cell>
          <cell r="C5303" t="str">
            <v>China</v>
          </cell>
        </row>
        <row r="5304">
          <cell r="A5304" t="str">
            <v>Building Materials</v>
          </cell>
          <cell r="B5304" t="str">
            <v>Astral Poly Technik Limited (BSE:532830)</v>
          </cell>
          <cell r="C5304" t="str">
            <v>India</v>
          </cell>
        </row>
        <row r="5305">
          <cell r="A5305" t="str">
            <v>Building Materials</v>
          </cell>
          <cell r="B5305" t="str">
            <v>Beijing JIAYU Door, Window and Curtain Wall Joint-Stock Co., Ltd. (SZSE:300117)</v>
          </cell>
          <cell r="C5305" t="str">
            <v>China</v>
          </cell>
        </row>
        <row r="5306">
          <cell r="A5306" t="str">
            <v>Building Materials</v>
          </cell>
          <cell r="B5306" t="str">
            <v>Blue Star Limited (BSE:500067)</v>
          </cell>
          <cell r="C5306" t="str">
            <v>India</v>
          </cell>
        </row>
        <row r="5307">
          <cell r="A5307" t="str">
            <v>Building Materials</v>
          </cell>
          <cell r="B5307" t="str">
            <v>Harbin Air Conditioning Co.,Ltd. (SHSE:600202)</v>
          </cell>
          <cell r="C5307" t="str">
            <v>China</v>
          </cell>
        </row>
        <row r="5308">
          <cell r="A5308" t="str">
            <v>Building Materials</v>
          </cell>
          <cell r="B5308" t="str">
            <v>Hydroizomat AD (BUL:4HI)</v>
          </cell>
          <cell r="C5308" t="str">
            <v>Bulgaria</v>
          </cell>
        </row>
        <row r="5309">
          <cell r="A5309" t="str">
            <v>Building Materials</v>
          </cell>
          <cell r="B5309" t="str">
            <v>Ashish Polyplast Limited (BSE:530429)</v>
          </cell>
          <cell r="C5309" t="str">
            <v>India</v>
          </cell>
        </row>
        <row r="5310">
          <cell r="A5310" t="str">
            <v>Building Materials</v>
          </cell>
          <cell r="B5310" t="str">
            <v>Integrated Thermoplastics Limited (BSE:530921)</v>
          </cell>
          <cell r="C5310" t="str">
            <v>India</v>
          </cell>
        </row>
        <row r="5311">
          <cell r="A5311" t="str">
            <v>Building Materials</v>
          </cell>
          <cell r="B5311" t="str">
            <v>Serrano Limited (Catalist:40R)</v>
          </cell>
          <cell r="C5311" t="str">
            <v>Singapore</v>
          </cell>
        </row>
        <row r="5312">
          <cell r="A5312" t="str">
            <v>Building Materials</v>
          </cell>
          <cell r="B5312" t="str">
            <v>Arcee Industries Limited (BSE:520121)</v>
          </cell>
          <cell r="C5312" t="str">
            <v>India</v>
          </cell>
        </row>
        <row r="5313">
          <cell r="A5313" t="str">
            <v>Building Materials</v>
          </cell>
          <cell r="B5313" t="str">
            <v>Brushman (India) Limited (BSE:590061)</v>
          </cell>
          <cell r="C5313" t="str">
            <v>India</v>
          </cell>
        </row>
        <row r="5314">
          <cell r="A5314" t="str">
            <v>Building Materials</v>
          </cell>
          <cell r="B5314" t="str">
            <v>Asian Granito India Limited (NSEI:ASIANTILES)</v>
          </cell>
          <cell r="C5314" t="str">
            <v>India</v>
          </cell>
        </row>
        <row r="5315">
          <cell r="A5315" t="str">
            <v>Building Materials</v>
          </cell>
          <cell r="B5315" t="str">
            <v>Design Studio Group Ltd. (SGX:D11)</v>
          </cell>
          <cell r="C5315" t="str">
            <v>Singapore</v>
          </cell>
        </row>
        <row r="5316">
          <cell r="A5316" t="str">
            <v>Building Materials</v>
          </cell>
          <cell r="B5316" t="str">
            <v>Champion Building Materials Co., Ltd. (TSEC:1806)</v>
          </cell>
          <cell r="C5316" t="str">
            <v>Taiwan</v>
          </cell>
        </row>
        <row r="5317">
          <cell r="A5317" t="str">
            <v>Building Materials</v>
          </cell>
          <cell r="B5317" t="str">
            <v>PT Keramika Indonesia Assosiasi Tbk (JKSE:KIAS)</v>
          </cell>
          <cell r="C5317" t="str">
            <v>Indonesia</v>
          </cell>
        </row>
        <row r="5318">
          <cell r="A5318" t="str">
            <v>Building Materials</v>
          </cell>
          <cell r="B5318" t="str">
            <v>Royal Ceramics Lanka PLC (COSE:RCL-N-0000)</v>
          </cell>
          <cell r="C5318" t="str">
            <v>Sri Lanka</v>
          </cell>
        </row>
        <row r="5319">
          <cell r="A5319" t="str">
            <v>Building Materials</v>
          </cell>
          <cell r="B5319" t="str">
            <v>Sanitar Co., Ltd. (TSEC:1817)</v>
          </cell>
          <cell r="C5319" t="str">
            <v>Taiwan</v>
          </cell>
        </row>
        <row r="5320">
          <cell r="A5320" t="str">
            <v>Building Materials</v>
          </cell>
          <cell r="B5320" t="str">
            <v>White Horse Berhad (KLSE:WTHORSE)</v>
          </cell>
          <cell r="C5320" t="str">
            <v>Malaysia</v>
          </cell>
        </row>
        <row r="5321">
          <cell r="A5321" t="str">
            <v>Building Materials</v>
          </cell>
          <cell r="B5321" t="str">
            <v>Gujarat Borosil Limited (BSE:523768)</v>
          </cell>
          <cell r="C5321" t="str">
            <v>India</v>
          </cell>
        </row>
        <row r="5322">
          <cell r="A5322" t="str">
            <v>Building Materials</v>
          </cell>
          <cell r="B5322" t="str">
            <v>Daelim Trading Co., Ltd. (KOSE:A006570)</v>
          </cell>
          <cell r="C5322" t="str">
            <v>South Korea</v>
          </cell>
        </row>
        <row r="5323">
          <cell r="A5323" t="str">
            <v>Building Materials</v>
          </cell>
          <cell r="B5323" t="str">
            <v>The Union Mosaic Industry Public Company Limited (SET:UMI)</v>
          </cell>
          <cell r="C5323" t="str">
            <v>Thailand</v>
          </cell>
        </row>
        <row r="5324">
          <cell r="A5324" t="str">
            <v>Building Materials</v>
          </cell>
          <cell r="B5324" t="str">
            <v>Al Maha Ceramics SAOG (MSM:AMCI)</v>
          </cell>
          <cell r="C5324" t="str">
            <v>Oman</v>
          </cell>
        </row>
        <row r="5325">
          <cell r="A5325" t="str">
            <v>Building Materials</v>
          </cell>
          <cell r="B5325" t="str">
            <v>BRC Asia Limited (SGX:BEC)</v>
          </cell>
          <cell r="C5325" t="str">
            <v>Singapore</v>
          </cell>
        </row>
        <row r="5326">
          <cell r="A5326" t="str">
            <v>Building Materials</v>
          </cell>
          <cell r="B5326" t="str">
            <v>ML Global Berhad Prior To Reverse Merger With MITC Engineering Sdn. Bhd. (KLSE:MLGLOBAL)</v>
          </cell>
          <cell r="C5326" t="str">
            <v>Malaysia</v>
          </cell>
        </row>
        <row r="5327">
          <cell r="A5327" t="str">
            <v>Building Materials</v>
          </cell>
          <cell r="B5327" t="str">
            <v>World Houseware (Holdings) Limited (SEHK:713)</v>
          </cell>
          <cell r="C5327" t="str">
            <v>Hong Kong</v>
          </cell>
        </row>
        <row r="5328">
          <cell r="A5328" t="str">
            <v>Building Materials</v>
          </cell>
          <cell r="B5328" t="str">
            <v>Societe Tunisie Profiles Aluminium (BVMT:TPR)</v>
          </cell>
          <cell r="C5328" t="str">
            <v>Tunisia</v>
          </cell>
        </row>
        <row r="5329">
          <cell r="A5329" t="str">
            <v>Building Materials</v>
          </cell>
          <cell r="B5329" t="str">
            <v>Kuk Young G&amp;M Co., Ltd. (KOSDAQ:A006050)</v>
          </cell>
          <cell r="C5329" t="str">
            <v>South Korea</v>
          </cell>
        </row>
        <row r="5330">
          <cell r="A5330" t="str">
            <v>Building Materials</v>
          </cell>
          <cell r="B5330" t="str">
            <v>Nam Lee Pressed Metal Industries Limited (SGX:G0I)</v>
          </cell>
          <cell r="C5330" t="str">
            <v>Singapore</v>
          </cell>
        </row>
        <row r="5331">
          <cell r="A5331" t="str">
            <v>Building Materials</v>
          </cell>
          <cell r="B5331" t="str">
            <v>Golan Plastic Products Ltd. (TASE:GLPL)</v>
          </cell>
          <cell r="C5331" t="str">
            <v>Israel</v>
          </cell>
        </row>
        <row r="5332">
          <cell r="A5332" t="str">
            <v>Building Materials</v>
          </cell>
          <cell r="B5332" t="str">
            <v>Goh Ban Huat Berhad (KLSE:GBH)</v>
          </cell>
          <cell r="C5332" t="str">
            <v>Malaysia</v>
          </cell>
        </row>
        <row r="5333">
          <cell r="A5333" t="str">
            <v>Building Materials</v>
          </cell>
          <cell r="B5333" t="str">
            <v>Kim Hin Industry Berhad (KLSE:KIMHIN)</v>
          </cell>
          <cell r="C5333" t="str">
            <v>Malaysia</v>
          </cell>
        </row>
        <row r="5334">
          <cell r="A5334" t="str">
            <v>Building Materials</v>
          </cell>
          <cell r="B5334" t="str">
            <v>Wiik &amp; Hoeglund Public Company Limited (SET:WIIK)</v>
          </cell>
          <cell r="C5334" t="str">
            <v>Thailand</v>
          </cell>
        </row>
        <row r="5335">
          <cell r="A5335" t="str">
            <v>Building Materials</v>
          </cell>
          <cell r="B5335" t="str">
            <v>Aluminium Du Maroc SA (CBSE:ALM)</v>
          </cell>
          <cell r="C5335" t="str">
            <v>Morocco</v>
          </cell>
        </row>
        <row r="5336">
          <cell r="A5336" t="str">
            <v>Building Materials</v>
          </cell>
          <cell r="B5336" t="str">
            <v>Premier Products Public Company Limited (SET:PPP-R)</v>
          </cell>
          <cell r="C5336" t="str">
            <v>Thailand</v>
          </cell>
        </row>
        <row r="5337">
          <cell r="A5337" t="str">
            <v>Building Materials</v>
          </cell>
          <cell r="B5337" t="str">
            <v>PT Mulia Industrindo Tbk (JKSE:MLIA)</v>
          </cell>
          <cell r="C5337" t="str">
            <v>Indonesia</v>
          </cell>
        </row>
        <row r="5338">
          <cell r="A5338" t="str">
            <v>Building Materials</v>
          </cell>
          <cell r="B5338" t="str">
            <v>Bolina Holding Co., Ltd. (SEHK:1190)</v>
          </cell>
          <cell r="C5338" t="str">
            <v>China</v>
          </cell>
        </row>
        <row r="5339">
          <cell r="A5339" t="str">
            <v>Building Materials</v>
          </cell>
          <cell r="B5339" t="str">
            <v>PlumbFast Co., Ltd. (KOSDAQ:A035200)</v>
          </cell>
          <cell r="C5339" t="str">
            <v>South Korea</v>
          </cell>
        </row>
        <row r="5340">
          <cell r="A5340" t="str">
            <v>Building Materials</v>
          </cell>
          <cell r="B5340" t="str">
            <v>Trellicor (pty) Ltd (JSE:TRL)</v>
          </cell>
          <cell r="C5340" t="str">
            <v>South Africa</v>
          </cell>
        </row>
        <row r="5341">
          <cell r="A5341" t="str">
            <v>Building Materials</v>
          </cell>
          <cell r="B5341" t="str">
            <v>Seacera Group Berhad (KLSE:SEACERA)</v>
          </cell>
          <cell r="C5341" t="str">
            <v>Malaysia</v>
          </cell>
        </row>
        <row r="5342">
          <cell r="A5342" t="str">
            <v>Building Materials</v>
          </cell>
          <cell r="B5342" t="str">
            <v>Ajiya Berhad (KLSE:AJIYA)</v>
          </cell>
          <cell r="C5342" t="str">
            <v>Malaysia</v>
          </cell>
        </row>
        <row r="5343">
          <cell r="A5343" t="str">
            <v>Building Materials</v>
          </cell>
          <cell r="B5343" t="str">
            <v>Watos Corea Co., Ltd. (KOSDAQ:A079000)</v>
          </cell>
          <cell r="C5343" t="str">
            <v>South Korea</v>
          </cell>
        </row>
        <row r="5344">
          <cell r="A5344" t="str">
            <v>Building Materials</v>
          </cell>
          <cell r="B5344" t="str">
            <v>Birman Wood &amp; Hardware Ltd (TASE:BIRM)</v>
          </cell>
          <cell r="C5344" t="str">
            <v>Israel</v>
          </cell>
        </row>
        <row r="5345">
          <cell r="A5345" t="str">
            <v>Building Materials</v>
          </cell>
          <cell r="B5345" t="str">
            <v>Stylam Industries Limited (BSE:526951)</v>
          </cell>
          <cell r="C5345" t="str">
            <v>India</v>
          </cell>
        </row>
        <row r="5346">
          <cell r="A5346" t="str">
            <v>Building Materials</v>
          </cell>
          <cell r="B5346" t="str">
            <v>Superlon Holdings Berhad (KLSE:SUPERLN)</v>
          </cell>
          <cell r="C5346" t="str">
            <v>Malaysia</v>
          </cell>
        </row>
        <row r="5347">
          <cell r="A5347" t="str">
            <v>Building Materials</v>
          </cell>
          <cell r="B5347" t="str">
            <v>Everest Industries Limited (BSE:508906)</v>
          </cell>
          <cell r="C5347" t="str">
            <v>India</v>
          </cell>
        </row>
        <row r="5348">
          <cell r="A5348" t="str">
            <v>Building Materials</v>
          </cell>
          <cell r="B5348" t="str">
            <v>Thai Wire Products Public Company Limited (SET:TWP)</v>
          </cell>
          <cell r="C5348" t="str">
            <v>Thailand</v>
          </cell>
        </row>
        <row r="5349">
          <cell r="A5349" t="str">
            <v>Building Materials</v>
          </cell>
          <cell r="B5349" t="str">
            <v>Astino Berhad (KLSE:ASTINO)</v>
          </cell>
          <cell r="C5349" t="str">
            <v>Malaysia</v>
          </cell>
        </row>
        <row r="5350">
          <cell r="A5350" t="str">
            <v>Building Materials</v>
          </cell>
          <cell r="B5350" t="str">
            <v>MISR Refrigeration and Air Conditioning Mfg. Co. S.A.E (CASE:MRCO)</v>
          </cell>
          <cell r="C5350" t="str">
            <v>Egypt</v>
          </cell>
        </row>
        <row r="5351">
          <cell r="A5351" t="str">
            <v>Building Materials</v>
          </cell>
          <cell r="B5351" t="str">
            <v>Acrysil Limited (BSE:524091)</v>
          </cell>
          <cell r="C5351" t="str">
            <v>India</v>
          </cell>
        </row>
        <row r="5352">
          <cell r="A5352" t="str">
            <v>Building Materials</v>
          </cell>
          <cell r="B5352" t="str">
            <v>Nitco Limited (BSE:532722)</v>
          </cell>
          <cell r="C5352" t="str">
            <v>India</v>
          </cell>
        </row>
        <row r="5353">
          <cell r="A5353" t="str">
            <v>Building Materials</v>
          </cell>
          <cell r="B5353" t="str">
            <v>Jet Contractors (CBSE:JET)</v>
          </cell>
          <cell r="C5353" t="str">
            <v>Morocco</v>
          </cell>
        </row>
        <row r="5354">
          <cell r="A5354" t="str">
            <v>Building Materials</v>
          </cell>
          <cell r="B5354" t="str">
            <v>Lanka Walltiles PLC (COSE:LWL-N-0000)</v>
          </cell>
          <cell r="C5354" t="str">
            <v>Sri Lanka</v>
          </cell>
        </row>
        <row r="5355">
          <cell r="A5355" t="str">
            <v>Building Materials</v>
          </cell>
          <cell r="B5355" t="str">
            <v>EAGON Windows &amp; Doors Co., Ltd. (KOSDAQ:A039020)</v>
          </cell>
          <cell r="C5355" t="str">
            <v>South Korea</v>
          </cell>
        </row>
        <row r="5356">
          <cell r="A5356" t="str">
            <v>Building Materials</v>
          </cell>
          <cell r="B5356" t="str">
            <v>Lanka Tiles PLC (COSE:TILE-N-0000)</v>
          </cell>
          <cell r="C5356" t="str">
            <v>Sri Lanka</v>
          </cell>
        </row>
        <row r="5357">
          <cell r="A5357" t="str">
            <v>Building Materials</v>
          </cell>
          <cell r="B5357" t="str">
            <v>KLW Holdings Limited (Catalist:504)</v>
          </cell>
          <cell r="C5357" t="str">
            <v>Singapore</v>
          </cell>
        </row>
        <row r="5358">
          <cell r="A5358" t="str">
            <v>Building Materials</v>
          </cell>
          <cell r="B5358" t="str">
            <v>The Royal Ceramic Industry Public Company Limited (SET:RCI)</v>
          </cell>
          <cell r="C5358" t="str">
            <v>Thailand</v>
          </cell>
        </row>
        <row r="5359">
          <cell r="A5359" t="str">
            <v>Building Materials</v>
          </cell>
          <cell r="B5359" t="str">
            <v>Kisan Mouldings Limited (BSE:530145)</v>
          </cell>
          <cell r="C5359" t="str">
            <v>India</v>
          </cell>
        </row>
        <row r="5360">
          <cell r="A5360" t="str">
            <v>Building Materials</v>
          </cell>
          <cell r="B5360" t="str">
            <v>Orient Bell Limited (BSE:530365)</v>
          </cell>
          <cell r="C5360" t="str">
            <v>India</v>
          </cell>
        </row>
        <row r="5361">
          <cell r="A5361" t="str">
            <v>Building Materials</v>
          </cell>
          <cell r="B5361" t="str">
            <v>Yi-Lai Berhad (KLSE:YILAI)</v>
          </cell>
          <cell r="C5361" t="str">
            <v>Malaysia</v>
          </cell>
        </row>
        <row r="5362">
          <cell r="A5362" t="str">
            <v>Building Materials</v>
          </cell>
          <cell r="B5362" t="str">
            <v>Beardsell Limited (NSEI:BEARDSELL)</v>
          </cell>
          <cell r="C5362" t="str">
            <v>India</v>
          </cell>
        </row>
        <row r="5363">
          <cell r="A5363" t="str">
            <v>Building Materials</v>
          </cell>
          <cell r="B5363" t="str">
            <v>Global Energy Resources International Group Limited (SEHK:8192)</v>
          </cell>
          <cell r="C5363" t="str">
            <v>Hong Kong</v>
          </cell>
        </row>
        <row r="5364">
          <cell r="A5364" t="str">
            <v>Building Materials</v>
          </cell>
          <cell r="B5364" t="str">
            <v>Dong A Plastic Group Joint Stock Company (HOSE:DAG)</v>
          </cell>
          <cell r="C5364" t="str">
            <v>Vietnam</v>
          </cell>
        </row>
        <row r="5365">
          <cell r="A5365" t="str">
            <v>Building Materials</v>
          </cell>
          <cell r="B5365" t="str">
            <v>Société Tunisienne d'Email S.A. (BVMT:SOTEM)</v>
          </cell>
          <cell r="C5365" t="str">
            <v>Tunisia</v>
          </cell>
        </row>
        <row r="5366">
          <cell r="A5366" t="str">
            <v>Building Materials</v>
          </cell>
          <cell r="B5366" t="str">
            <v>Fu-Wang Ceramic Industry Limited (DSE:FUWANGCER)</v>
          </cell>
          <cell r="C5366" t="str">
            <v>Bangladesh</v>
          </cell>
        </row>
        <row r="5367">
          <cell r="A5367" t="str">
            <v>Building Materials</v>
          </cell>
          <cell r="B5367" t="str">
            <v>CKM Building Material Corp. (GTSM:8930)</v>
          </cell>
          <cell r="C5367" t="str">
            <v>Taiwan</v>
          </cell>
        </row>
        <row r="5368">
          <cell r="A5368" t="str">
            <v>Building Materials</v>
          </cell>
          <cell r="B5368" t="str">
            <v>Société Moderne de Céramique (BVMT:SOMOC)</v>
          </cell>
          <cell r="C5368" t="str">
            <v>Tunisia</v>
          </cell>
        </row>
        <row r="5369">
          <cell r="A5369" t="str">
            <v>Building Materials</v>
          </cell>
          <cell r="B5369" t="str">
            <v>Shabbir Tiles and Ceramics Limited (KASE:STCL)</v>
          </cell>
          <cell r="C5369" t="str">
            <v>Pakistan</v>
          </cell>
        </row>
        <row r="5370">
          <cell r="A5370" t="str">
            <v>Building Materials</v>
          </cell>
          <cell r="B5370" t="str">
            <v>GDS Global Limited (Catalist:5VP)</v>
          </cell>
          <cell r="C5370" t="str">
            <v>Singapore</v>
          </cell>
        </row>
        <row r="5371">
          <cell r="A5371" t="str">
            <v>Building Materials</v>
          </cell>
          <cell r="B5371" t="str">
            <v>Korado Bulgaria AD (BUL:4KX)</v>
          </cell>
          <cell r="C5371" t="str">
            <v>Bulgaria</v>
          </cell>
        </row>
        <row r="5372">
          <cell r="A5372" t="str">
            <v>Building Materials</v>
          </cell>
          <cell r="B5372" t="str">
            <v>Lanka Ceramic PLC (COSE:CERA-N-0000)</v>
          </cell>
          <cell r="C5372" t="str">
            <v>Sri Lanka</v>
          </cell>
        </row>
        <row r="5373">
          <cell r="A5373" t="str">
            <v>Building Materials</v>
          </cell>
          <cell r="B5373" t="str">
            <v>Kriti Industries (India) Limited (BSE:526423)</v>
          </cell>
          <cell r="C5373" t="str">
            <v>India</v>
          </cell>
        </row>
        <row r="5374">
          <cell r="A5374" t="str">
            <v>Building Materials</v>
          </cell>
          <cell r="B5374" t="str">
            <v>Amulya Leasing &amp; Finance Ltd. (BSE:531761)</v>
          </cell>
          <cell r="C5374" t="str">
            <v>India</v>
          </cell>
        </row>
        <row r="5375">
          <cell r="A5375" t="str">
            <v>Building Materials</v>
          </cell>
          <cell r="B5375" t="str">
            <v>Son Ha International Corporation (HOSE:SHI)</v>
          </cell>
          <cell r="C5375" t="str">
            <v>Vietnam</v>
          </cell>
        </row>
        <row r="5376">
          <cell r="A5376" t="str">
            <v>Building Materials</v>
          </cell>
          <cell r="B5376" t="str">
            <v>ES Ceramics Technology Berhad (KLSE:ESCERAM)</v>
          </cell>
          <cell r="C5376" t="str">
            <v>Malaysia</v>
          </cell>
        </row>
        <row r="5377">
          <cell r="A5377" t="str">
            <v>Building Materials</v>
          </cell>
          <cell r="B5377" t="str">
            <v>Buima Group Inc. (GTSM:5543)</v>
          </cell>
          <cell r="C5377" t="str">
            <v>Cayman Islands</v>
          </cell>
        </row>
        <row r="5378">
          <cell r="A5378" t="str">
            <v>Building Materials</v>
          </cell>
          <cell r="B5378" t="str">
            <v>Al Ezz Ceramics &amp; Porcelain Co. (S.A.E.) (CASE:ECAP)</v>
          </cell>
          <cell r="C5378" t="str">
            <v>Egypt</v>
          </cell>
        </row>
        <row r="5379">
          <cell r="A5379" t="str">
            <v>Building Materials</v>
          </cell>
          <cell r="B5379" t="str">
            <v>Kirin Group Holdings Limited (SEHK:8109)</v>
          </cell>
          <cell r="C5379" t="str">
            <v>Hong Kong</v>
          </cell>
        </row>
        <row r="5380">
          <cell r="A5380" t="str">
            <v>Building Materials</v>
          </cell>
          <cell r="B5380" t="str">
            <v>The Arab Ceramic Co. (CASE:CERA)</v>
          </cell>
          <cell r="C5380" t="str">
            <v>Egypt</v>
          </cell>
        </row>
        <row r="5381">
          <cell r="A5381" t="str">
            <v>Building Materials</v>
          </cell>
          <cell r="B5381" t="str">
            <v>Daii Group Public Company Limited (SET:DAII)</v>
          </cell>
          <cell r="C5381" t="str">
            <v>Thailand</v>
          </cell>
        </row>
        <row r="5382">
          <cell r="A5382" t="str">
            <v>Building Materials</v>
          </cell>
          <cell r="B5382" t="str">
            <v>Ocean Commerce Public Company Limited (SET:OCEAN)</v>
          </cell>
          <cell r="C5382" t="str">
            <v>Thailand</v>
          </cell>
        </row>
        <row r="5383">
          <cell r="A5383" t="str">
            <v>Building Materials</v>
          </cell>
          <cell r="B5383" t="str">
            <v>Murudeshwar Ceramics Limited (BSE:515037)</v>
          </cell>
          <cell r="C5383" t="str">
            <v>India</v>
          </cell>
        </row>
        <row r="5384">
          <cell r="A5384" t="str">
            <v>Building Materials</v>
          </cell>
          <cell r="B5384" t="str">
            <v>Lecico Egypt S.A.E. (CASE:LCSW)</v>
          </cell>
          <cell r="C5384" t="str">
            <v>Egypt</v>
          </cell>
        </row>
        <row r="5385">
          <cell r="A5385" t="str">
            <v>Building Materials</v>
          </cell>
          <cell r="B5385" t="str">
            <v>Compact Metal Industries Ltd (SGX:T4E)</v>
          </cell>
          <cell r="C5385" t="str">
            <v>Singapore</v>
          </cell>
        </row>
        <row r="5386">
          <cell r="A5386" t="str">
            <v>Building Materials</v>
          </cell>
          <cell r="B5386" t="str">
            <v>Sanco Industries Limited (NSEI:SANCO)</v>
          </cell>
          <cell r="C5386" t="str">
            <v>India</v>
          </cell>
        </row>
        <row r="5387">
          <cell r="A5387" t="str">
            <v>Building Materials</v>
          </cell>
          <cell r="B5387" t="str">
            <v>Usmania Glass Sheet Factory Limited (DSE:USMANIAGL)</v>
          </cell>
          <cell r="C5387" t="str">
            <v>Bangladesh</v>
          </cell>
        </row>
        <row r="5388">
          <cell r="A5388" t="str">
            <v>Building Materials</v>
          </cell>
          <cell r="B5388" t="str">
            <v>Aro Granite Industries Limited (BSE:513729)</v>
          </cell>
          <cell r="C5388" t="str">
            <v>India</v>
          </cell>
        </row>
        <row r="5389">
          <cell r="A5389" t="str">
            <v>Building Materials</v>
          </cell>
          <cell r="B5389" t="str">
            <v>Anzo Holdings Berhad (KLSE:ANZO)</v>
          </cell>
          <cell r="C5389" t="str">
            <v>Malaysia</v>
          </cell>
        </row>
        <row r="5390">
          <cell r="A5390" t="str">
            <v>Building Materials</v>
          </cell>
          <cell r="B5390" t="str">
            <v>Dutron Polymers Limited (BSE:517437)</v>
          </cell>
          <cell r="C5390" t="str">
            <v>India</v>
          </cell>
        </row>
        <row r="5391">
          <cell r="A5391" t="str">
            <v>Building Materials</v>
          </cell>
          <cell r="B5391" t="str">
            <v>Dhabriya Polywood Limited (BSE:538715)</v>
          </cell>
          <cell r="C5391" t="str">
            <v>India</v>
          </cell>
        </row>
        <row r="5392">
          <cell r="A5392" t="str">
            <v>Building Materials</v>
          </cell>
          <cell r="B5392" t="str">
            <v>Ekowood International Berhad (KLSE:EKOWOOD)</v>
          </cell>
          <cell r="C5392" t="str">
            <v>Malaysia</v>
          </cell>
        </row>
        <row r="5393">
          <cell r="A5393" t="str">
            <v>Building Materials</v>
          </cell>
          <cell r="B5393" t="str">
            <v>EMCO Industries Limited (KASE:EMCO)</v>
          </cell>
          <cell r="C5393" t="str">
            <v>Pakistan</v>
          </cell>
        </row>
        <row r="5394">
          <cell r="A5394" t="str">
            <v>Building Materials</v>
          </cell>
          <cell r="B5394" t="str">
            <v>Proplastics Limited (ZMSE:PROL)</v>
          </cell>
          <cell r="C5394" t="str">
            <v>Zimbabwe</v>
          </cell>
        </row>
        <row r="5395">
          <cell r="A5395" t="str">
            <v>Building Materials</v>
          </cell>
          <cell r="B5395" t="str">
            <v>Afric Industries SA (CBSE:AFI)</v>
          </cell>
          <cell r="C5395" t="str">
            <v>Morocco</v>
          </cell>
        </row>
        <row r="5396">
          <cell r="A5396" t="str">
            <v>Building Materials</v>
          </cell>
          <cell r="B5396" t="str">
            <v>Sarawak Consolidated Industries Berhad (KLSE:SCIB)</v>
          </cell>
          <cell r="C5396" t="str">
            <v>Malaysia</v>
          </cell>
        </row>
        <row r="5397">
          <cell r="A5397" t="str">
            <v>Building Materials</v>
          </cell>
          <cell r="B5397" t="str">
            <v>Poly Glass Fibre (M) Bhd. (KLSE:POLY)</v>
          </cell>
          <cell r="C5397" t="str">
            <v>Malaysia</v>
          </cell>
        </row>
        <row r="5398">
          <cell r="A5398" t="str">
            <v>Building Materials</v>
          </cell>
          <cell r="B5398" t="str">
            <v>YLI Holdings Berhad (KLSE:YLI)</v>
          </cell>
          <cell r="C5398" t="str">
            <v>Malaysia</v>
          </cell>
        </row>
        <row r="5399">
          <cell r="A5399" t="str">
            <v>Building Materials</v>
          </cell>
          <cell r="B5399" t="str">
            <v>Restile Ceramics Limited (BSE:515085)</v>
          </cell>
          <cell r="C5399" t="str">
            <v>India</v>
          </cell>
        </row>
        <row r="5400">
          <cell r="A5400" t="str">
            <v>Building Materials</v>
          </cell>
          <cell r="B5400" t="str">
            <v>Taicera Enterprise Company (HOSE:TCR)</v>
          </cell>
          <cell r="C5400" t="str">
            <v>Vietnam</v>
          </cell>
        </row>
        <row r="5401">
          <cell r="A5401" t="str">
            <v>Building Materials</v>
          </cell>
          <cell r="B5401" t="str">
            <v>Chinese Global Investors Group Ltd. (Catalist:5CJ)</v>
          </cell>
          <cell r="C5401" t="str">
            <v>Singapore</v>
          </cell>
        </row>
        <row r="5402">
          <cell r="A5402" t="str">
            <v>Building Materials</v>
          </cell>
          <cell r="B5402" t="str">
            <v>Trading Industrial Group AESSEL (MISX:AESL)</v>
          </cell>
          <cell r="C5402" t="str">
            <v>Russia</v>
          </cell>
        </row>
        <row r="5403">
          <cell r="A5403" t="str">
            <v>Building Materials</v>
          </cell>
          <cell r="B5403" t="str">
            <v>Madhav Marbles and Granites Limited (BSE:515093)</v>
          </cell>
          <cell r="C5403" t="str">
            <v>India</v>
          </cell>
        </row>
        <row r="5404">
          <cell r="A5404" t="str">
            <v>Building Materials</v>
          </cell>
          <cell r="B5404" t="str">
            <v>Sri KPR Industries Limited (BSE:514442)</v>
          </cell>
          <cell r="C5404" t="str">
            <v>India</v>
          </cell>
        </row>
        <row r="5405">
          <cell r="A5405" t="str">
            <v>Building Materials</v>
          </cell>
          <cell r="B5405" t="str">
            <v>Ambition Mica Limited (BSE:539223)</v>
          </cell>
          <cell r="C5405" t="str">
            <v>India</v>
          </cell>
        </row>
        <row r="5406">
          <cell r="A5406" t="str">
            <v>Building Materials</v>
          </cell>
          <cell r="B5406" t="str">
            <v>Jiasen International Holdings Limited (AIM:JSI)</v>
          </cell>
          <cell r="C5406" t="str">
            <v>China</v>
          </cell>
        </row>
        <row r="5407">
          <cell r="A5407" t="str">
            <v>Building Materials</v>
          </cell>
          <cell r="B5407" t="str">
            <v>China Haida Ltd. (SGX:C92)</v>
          </cell>
          <cell r="C5407" t="str">
            <v>Singapore</v>
          </cell>
        </row>
        <row r="5408">
          <cell r="A5408" t="str">
            <v>Building Materials</v>
          </cell>
          <cell r="B5408" t="str">
            <v>Central Industries PLC (COSE:CIND-N-0000)</v>
          </cell>
          <cell r="C5408" t="str">
            <v>Sri Lanka</v>
          </cell>
        </row>
        <row r="5409">
          <cell r="A5409" t="str">
            <v>Building Materials</v>
          </cell>
          <cell r="B5409" t="str">
            <v>China Ceramics Co., Ltd. (NasdaqCM:CCCL)</v>
          </cell>
          <cell r="C5409" t="str">
            <v>China</v>
          </cell>
        </row>
        <row r="5410">
          <cell r="A5410" t="str">
            <v>Building Materials</v>
          </cell>
          <cell r="B5410" t="str">
            <v>Viglacera Corporation (HASTC:VGC)</v>
          </cell>
          <cell r="C5410" t="str">
            <v>Vietnam</v>
          </cell>
        </row>
        <row r="5411">
          <cell r="A5411" t="str">
            <v>Building Materials</v>
          </cell>
          <cell r="B5411" t="str">
            <v>SKB Shutters Corporation Berhad (KLSE:SKBSHUT)</v>
          </cell>
          <cell r="C5411" t="str">
            <v>Malaysia</v>
          </cell>
        </row>
        <row r="5412">
          <cell r="A5412" t="str">
            <v>Building Materials</v>
          </cell>
          <cell r="B5412" t="str">
            <v>AbleGroup Berhad (KLSE:ABLEGRP)</v>
          </cell>
          <cell r="C5412" t="str">
            <v>Malaysia</v>
          </cell>
        </row>
        <row r="5413">
          <cell r="A5413" t="str">
            <v>Building Materials</v>
          </cell>
          <cell r="B5413" t="str">
            <v>Thanh Thanh Joint Stock Company (HASTC:TTC)</v>
          </cell>
          <cell r="C5413" t="str">
            <v>Vietnam</v>
          </cell>
        </row>
        <row r="5414">
          <cell r="A5414" t="str">
            <v>Building Materials</v>
          </cell>
          <cell r="B5414" t="str">
            <v>Woodlandor Holdings Berhad (KLSE:WOODLAN)</v>
          </cell>
          <cell r="C5414" t="str">
            <v>Malaysia</v>
          </cell>
        </row>
        <row r="5415">
          <cell r="A5415" t="str">
            <v>Building Materials</v>
          </cell>
          <cell r="B5415" t="str">
            <v>Bloom Dekor Limited (BSE:526225)</v>
          </cell>
          <cell r="C5415" t="str">
            <v>India</v>
          </cell>
        </row>
        <row r="5416">
          <cell r="A5416" t="str">
            <v>Building Materials</v>
          </cell>
          <cell r="B5416" t="str">
            <v>Scanwolf Corporation Berhad (KLSE:SCNWOLF)</v>
          </cell>
          <cell r="C5416" t="str">
            <v>Malaysia</v>
          </cell>
        </row>
        <row r="5417">
          <cell r="A5417" t="str">
            <v>Building Materials</v>
          </cell>
          <cell r="B5417" t="str">
            <v>Triveni Glass (BSE:502281)</v>
          </cell>
          <cell r="C5417" t="str">
            <v>India</v>
          </cell>
        </row>
        <row r="5418">
          <cell r="A5418" t="str">
            <v>Building Materials</v>
          </cell>
          <cell r="B5418" t="str">
            <v>Sejal Glass Limited (BSE:532993)</v>
          </cell>
          <cell r="C5418" t="str">
            <v>India</v>
          </cell>
        </row>
        <row r="5419">
          <cell r="A5419" t="str">
            <v>Building Materials</v>
          </cell>
          <cell r="B5419" t="str">
            <v>Aziz Pipes Limited (DSE:AZIZPIPES)</v>
          </cell>
          <cell r="C5419" t="str">
            <v>Bangladesh</v>
          </cell>
        </row>
        <row r="5420">
          <cell r="A5420" t="str">
            <v>Building Materials</v>
          </cell>
          <cell r="B5420" t="str">
            <v>PT Intikeramik Alamasri Industri Tbk (JKSE:IKAI)</v>
          </cell>
          <cell r="C5420" t="str">
            <v>Indonesia</v>
          </cell>
        </row>
        <row r="5421">
          <cell r="A5421" t="str">
            <v>Building Materials</v>
          </cell>
          <cell r="B5421" t="str">
            <v>Eindec Corporation Limited (Catalist:42Z)</v>
          </cell>
          <cell r="C5421" t="str">
            <v>Singapore</v>
          </cell>
        </row>
        <row r="5422">
          <cell r="A5422" t="str">
            <v>Building Materials</v>
          </cell>
          <cell r="B5422" t="str">
            <v>Da Nang Plastic Joint Stock Company (HASTC:DPC)</v>
          </cell>
          <cell r="C5422" t="str">
            <v>Vietnam</v>
          </cell>
        </row>
        <row r="5423">
          <cell r="A5423" t="str">
            <v>Building Materials</v>
          </cell>
          <cell r="B5423" t="str">
            <v>Captain Pipes Limited (BSE:538817)</v>
          </cell>
          <cell r="C5423" t="str">
            <v>India</v>
          </cell>
        </row>
        <row r="5424">
          <cell r="A5424" t="str">
            <v>Building Materials</v>
          </cell>
          <cell r="B5424" t="str">
            <v>Frontier Ceramics Limited (KASE:FRCL)</v>
          </cell>
          <cell r="C5424" t="str">
            <v>Pakistan</v>
          </cell>
        </row>
        <row r="5425">
          <cell r="A5425" t="str">
            <v>Building Materials</v>
          </cell>
          <cell r="B5425" t="str">
            <v>Euro Ceramics Limited (BSE:532823)</v>
          </cell>
          <cell r="C5425" t="str">
            <v>India</v>
          </cell>
        </row>
        <row r="5426">
          <cell r="A5426" t="str">
            <v>Building Materials</v>
          </cell>
          <cell r="B5426" t="str">
            <v>Regency Ceramics Limited (NSEI:REGENCERAM)</v>
          </cell>
          <cell r="C5426" t="str">
            <v>India</v>
          </cell>
        </row>
        <row r="5427">
          <cell r="A5427" t="str">
            <v>Building Materials</v>
          </cell>
          <cell r="B5427" t="str">
            <v>INLES Proizvodnja, trzenje in inzeniring d.d. (LJSE:IHPG)</v>
          </cell>
          <cell r="C5427" t="str">
            <v>Slovenia</v>
          </cell>
        </row>
        <row r="5428">
          <cell r="A5428" t="str">
            <v>Building Materials</v>
          </cell>
          <cell r="B5428" t="str">
            <v>Oman Ceramics Company SAOG (MSM:OMCI)</v>
          </cell>
          <cell r="C5428" t="str">
            <v>Oman</v>
          </cell>
        </row>
        <row r="5429">
          <cell r="A5429" t="str">
            <v>Building Materials</v>
          </cell>
          <cell r="B5429" t="str">
            <v>Tijaria Polypipes Limited (BSE:533629)</v>
          </cell>
          <cell r="C5429" t="str">
            <v>India</v>
          </cell>
        </row>
        <row r="5430">
          <cell r="A5430" t="str">
            <v>Building Materials</v>
          </cell>
          <cell r="B5430" t="str">
            <v>Royal Cushion Vinyl Products (BSE:526193)</v>
          </cell>
          <cell r="C5430" t="str">
            <v>India</v>
          </cell>
        </row>
        <row r="5431">
          <cell r="A5431" t="str">
            <v>Building Materials</v>
          </cell>
          <cell r="B5431" t="str">
            <v>Stone Master Corporation Berhad (KLSE:STONE)</v>
          </cell>
          <cell r="C5431" t="str">
            <v>Malaysia</v>
          </cell>
        </row>
        <row r="5432">
          <cell r="A5432" t="str">
            <v>Building Materials</v>
          </cell>
          <cell r="B5432" t="str">
            <v>Chang Yih Ceramic Joint Stock Company (HOSE:CYC)</v>
          </cell>
          <cell r="C5432" t="str">
            <v>Vietnam</v>
          </cell>
        </row>
        <row r="5433">
          <cell r="A5433" t="str">
            <v>Building Materials</v>
          </cell>
          <cell r="B5433" t="str">
            <v>Bansal Roofing Products Limited (BSE:538546)</v>
          </cell>
          <cell r="C5433" t="str">
            <v>India</v>
          </cell>
        </row>
        <row r="5434">
          <cell r="A5434" t="str">
            <v>Building Materials</v>
          </cell>
          <cell r="B5434" t="str">
            <v>Sturdy Industries Limited (BSE:530611)</v>
          </cell>
          <cell r="C5434" t="str">
            <v>India</v>
          </cell>
        </row>
        <row r="5435">
          <cell r="A5435" t="str">
            <v>Building Materials</v>
          </cell>
          <cell r="B5435" t="str">
            <v>Olympia Capital Holdings Limited (NASE:OCH.O)</v>
          </cell>
          <cell r="C5435" t="str">
            <v>Kenya</v>
          </cell>
        </row>
        <row r="5436">
          <cell r="A5436" t="str">
            <v>Building Materials</v>
          </cell>
          <cell r="B5436" t="str">
            <v>Rammaica India Limited (BSE:515127)</v>
          </cell>
          <cell r="C5436" t="str">
            <v>India</v>
          </cell>
        </row>
        <row r="5437">
          <cell r="A5437" t="str">
            <v>Building Materials</v>
          </cell>
          <cell r="B5437" t="str">
            <v>SC Armatura SA (BVB:ARM)</v>
          </cell>
          <cell r="C5437" t="str">
            <v>Romania</v>
          </cell>
        </row>
        <row r="5438">
          <cell r="A5438" t="str">
            <v>Building Materials</v>
          </cell>
          <cell r="B5438" t="str">
            <v>Suzhou Kelida Building &amp; Decoration Co., Ltd. (SHSE:603828)</v>
          </cell>
          <cell r="C5438" t="str">
            <v>China</v>
          </cell>
        </row>
        <row r="5439">
          <cell r="A5439" t="str">
            <v>Building Materials</v>
          </cell>
          <cell r="B5439" t="str">
            <v>Wuhu Conch Profiles and Science Co., Ltd. (SZSE:000619)</v>
          </cell>
          <cell r="C5439" t="str">
            <v>China</v>
          </cell>
        </row>
        <row r="5440">
          <cell r="A5440" t="str">
            <v>Building Materials</v>
          </cell>
          <cell r="B5440" t="str">
            <v>Vanachai Group Public Company Limited (SET:VNG)</v>
          </cell>
          <cell r="C5440" t="str">
            <v>Thailand</v>
          </cell>
        </row>
        <row r="5441">
          <cell r="A5441" t="str">
            <v>Building Materials</v>
          </cell>
          <cell r="B5441" t="str">
            <v>Sintex Industries Limited (BSE:502742)</v>
          </cell>
          <cell r="C5441" t="str">
            <v>India</v>
          </cell>
        </row>
        <row r="5442">
          <cell r="A5442" t="str">
            <v>Building Materials</v>
          </cell>
          <cell r="B5442" t="str">
            <v>Ras Al Khaimah Ceramics PSC (ADX:RAKCEC)</v>
          </cell>
          <cell r="C5442" t="str">
            <v>United Arab Emirates</v>
          </cell>
        </row>
        <row r="5443">
          <cell r="A5443" t="str">
            <v>Building Materials</v>
          </cell>
          <cell r="B5443" t="str">
            <v>Xinjiang Guotong Pipeline Co., Ltd. (SZSE:002205)</v>
          </cell>
          <cell r="C5443" t="str">
            <v>China</v>
          </cell>
        </row>
        <row r="5444">
          <cell r="A5444" t="str">
            <v>Building Materials</v>
          </cell>
          <cell r="B5444" t="str">
            <v>Dalian East New Energy Development Co., Ltd. (SZSE:300125)</v>
          </cell>
          <cell r="C5444" t="str">
            <v>China</v>
          </cell>
        </row>
        <row r="5445">
          <cell r="A5445" t="str">
            <v>Building Materials</v>
          </cell>
          <cell r="B5445" t="str">
            <v>KunShan KingLai Hygienic Materials Co., Ltd. (SZSE:300260)</v>
          </cell>
          <cell r="C5445" t="str">
            <v>China</v>
          </cell>
        </row>
        <row r="5446">
          <cell r="A5446" t="str">
            <v>Building Materials</v>
          </cell>
          <cell r="B5446" t="str">
            <v>Ceramica Carabobo, S.A.C.A. (CCSE:CCR)</v>
          </cell>
          <cell r="C5446" t="str">
            <v>Venezuela</v>
          </cell>
        </row>
        <row r="5447">
          <cell r="A5447" t="str">
            <v>Building Materials</v>
          </cell>
          <cell r="B5447" t="str">
            <v>Kyung Dong Navien Co., Ltd. (KOSE:A009450)</v>
          </cell>
          <cell r="C5447" t="str">
            <v>South Korea</v>
          </cell>
        </row>
        <row r="5448">
          <cell r="A5448" t="str">
            <v>Building Materials</v>
          </cell>
          <cell r="B5448" t="str">
            <v>Saudi Ceramic Company (SASE:2040)</v>
          </cell>
          <cell r="C5448" t="str">
            <v>Saudi Arabia</v>
          </cell>
        </row>
        <row r="5449">
          <cell r="A5449" t="str">
            <v>Building Materials</v>
          </cell>
          <cell r="B5449" t="str">
            <v>Concepcion Industrial Corporation (PSE:CIC)</v>
          </cell>
          <cell r="C5449" t="str">
            <v>Philippines</v>
          </cell>
        </row>
        <row r="5450">
          <cell r="A5450" t="str">
            <v>Building Materials</v>
          </cell>
          <cell r="B5450" t="str">
            <v>Cera Sanitaryware Limited (BSE:532443)</v>
          </cell>
          <cell r="C5450" t="str">
            <v>India</v>
          </cell>
        </row>
        <row r="5451">
          <cell r="A5451" t="str">
            <v>Building Materials</v>
          </cell>
          <cell r="B5451" t="str">
            <v>Binh Minh Plastics Joint Stock Company (HOSE:BMP)</v>
          </cell>
          <cell r="C5451" t="str">
            <v>Vietnam</v>
          </cell>
        </row>
        <row r="5452">
          <cell r="A5452" t="str">
            <v>Building Materials</v>
          </cell>
          <cell r="B5452" t="str">
            <v>PT Surya Toto Indonesia Tbk (JKSE:TOTO)</v>
          </cell>
          <cell r="C5452" t="str">
            <v>Indonesia</v>
          </cell>
        </row>
        <row r="5453">
          <cell r="A5453" t="str">
            <v>Building Materials</v>
          </cell>
          <cell r="B5453" t="str">
            <v>Xxentria Technology Materials Co., Ltd. (GTSM:8942)</v>
          </cell>
          <cell r="C5453" t="str">
            <v>Taiwan</v>
          </cell>
        </row>
        <row r="5454">
          <cell r="A5454" t="str">
            <v>Building Materials</v>
          </cell>
          <cell r="B5454" t="str">
            <v>Bawan Co. (SASE:1302)</v>
          </cell>
          <cell r="C5454" t="str">
            <v>Saudi Arabia</v>
          </cell>
        </row>
        <row r="5455">
          <cell r="A5455" t="str">
            <v>Building Materials</v>
          </cell>
          <cell r="B5455" t="str">
            <v>Inrom Construction Industries Ltd. (TASE:INRM)</v>
          </cell>
          <cell r="C5455" t="str">
            <v>Israel</v>
          </cell>
        </row>
        <row r="5456">
          <cell r="A5456" t="str">
            <v>Building Materials</v>
          </cell>
          <cell r="B5456" t="str">
            <v>Internacional de Cerámica, S.A.B. de C.V. (BMV:CERAMIC B)</v>
          </cell>
          <cell r="C5456" t="str">
            <v>Mexico</v>
          </cell>
        </row>
        <row r="5457">
          <cell r="A5457" t="str">
            <v>Building Materials</v>
          </cell>
          <cell r="B5457" t="str">
            <v>Far East Global Group Limited (SEHK:830)</v>
          </cell>
          <cell r="C5457" t="str">
            <v>Hong Kong</v>
          </cell>
        </row>
        <row r="5458">
          <cell r="A5458" t="str">
            <v>Building Materials</v>
          </cell>
          <cell r="B5458" t="str">
            <v>Somany Ceramics Limited (BSE:531548)</v>
          </cell>
          <cell r="C5458" t="str">
            <v>India</v>
          </cell>
        </row>
        <row r="5459">
          <cell r="A5459" t="str">
            <v>Building Materials</v>
          </cell>
          <cell r="B5459" t="str">
            <v>S.Y.Panel Co.,Ltd. (KOSDAQ:A109610)</v>
          </cell>
          <cell r="C5459" t="str">
            <v>South Korea</v>
          </cell>
        </row>
        <row r="5460">
          <cell r="A5460" t="str">
            <v>Building Materials</v>
          </cell>
          <cell r="B5460" t="str">
            <v>Finetex EnE, Inc. (KOSDAQ:A065160)</v>
          </cell>
          <cell r="C5460" t="str">
            <v>South Korea</v>
          </cell>
        </row>
        <row r="5461">
          <cell r="A5461" t="str">
            <v>Building Materials</v>
          </cell>
          <cell r="B5461" t="str">
            <v>PT Arwana Citramulia Tbk (JKSE:ARNA)</v>
          </cell>
          <cell r="C5461" t="str">
            <v>Indonesia</v>
          </cell>
        </row>
        <row r="5462">
          <cell r="A5462" t="str">
            <v>Building Materials</v>
          </cell>
          <cell r="B5462" t="str">
            <v>RAK Ceramics (Bangladesh) Limited (DSE:RAKCERAMIC)</v>
          </cell>
          <cell r="C5462" t="str">
            <v>Bangladesh</v>
          </cell>
        </row>
        <row r="5463">
          <cell r="A5463" t="str">
            <v>Building Materials</v>
          </cell>
          <cell r="B5463" t="str">
            <v>Lion Chemtech Co., Ltd. (KOSDAQ:A171120)</v>
          </cell>
          <cell r="C5463" t="str">
            <v>South Korea</v>
          </cell>
        </row>
        <row r="5464">
          <cell r="A5464" t="str">
            <v>Building Materials</v>
          </cell>
          <cell r="B5464" t="str">
            <v>Tien Phong Plastic Joint Stock Company (HASTC:NTP)</v>
          </cell>
          <cell r="C5464" t="str">
            <v>Vietnam</v>
          </cell>
        </row>
        <row r="5465">
          <cell r="A5465" t="str">
            <v>Building Materials</v>
          </cell>
          <cell r="B5465" t="str">
            <v>Taiwan Fu Hsing Industrial Co., Ltd. (TSEC:9924)</v>
          </cell>
          <cell r="C5465" t="str">
            <v>Taiwan</v>
          </cell>
        </row>
        <row r="5466">
          <cell r="A5466" t="str">
            <v>Building Materials</v>
          </cell>
          <cell r="B5466" t="str">
            <v>Chosun Refractories Co.,Ltd. (KOSE:A000480)</v>
          </cell>
          <cell r="C5466" t="str">
            <v>South Korea</v>
          </cell>
        </row>
        <row r="5467">
          <cell r="A5467" t="str">
            <v>Building Materials</v>
          </cell>
          <cell r="B5467" t="str">
            <v>Greenlam Industries Limited (BSE:538979)</v>
          </cell>
          <cell r="C5467" t="str">
            <v>India</v>
          </cell>
        </row>
        <row r="5468">
          <cell r="A5468" t="str">
            <v>Building Materials</v>
          </cell>
          <cell r="B5468" t="str">
            <v>Byucksan Corporation (KOSE:A007210)</v>
          </cell>
          <cell r="C5468" t="str">
            <v>South Korea</v>
          </cell>
        </row>
        <row r="5469">
          <cell r="A5469" t="str">
            <v>Building Materials</v>
          </cell>
          <cell r="B5469" t="str">
            <v>Hankuk Glass Industries Inc. (KOSE:A002000)</v>
          </cell>
          <cell r="C5469" t="str">
            <v>South Korea</v>
          </cell>
        </row>
        <row r="5470">
          <cell r="A5470" t="str">
            <v>Building Materials</v>
          </cell>
          <cell r="B5470" t="str">
            <v>PT Asahimas Flat Glass Tbk (JKSE:AMFG)</v>
          </cell>
          <cell r="C5470" t="str">
            <v>Indonesia</v>
          </cell>
        </row>
        <row r="5471">
          <cell r="A5471" t="str">
            <v>Building Materials</v>
          </cell>
          <cell r="B5471" t="str">
            <v>Sung Kwang Bend Co.,Ltd. (KOSDAQ:A014620)</v>
          </cell>
          <cell r="C5471" t="str">
            <v>South Korea</v>
          </cell>
        </row>
        <row r="5472">
          <cell r="A5472" t="str">
            <v>Building Materials</v>
          </cell>
          <cell r="B5472" t="str">
            <v>Klil Industries Ltd. (TASE:KLIL)</v>
          </cell>
          <cell r="C5472" t="str">
            <v>Israel</v>
          </cell>
        </row>
        <row r="5473">
          <cell r="A5473" t="str">
            <v>Building Materials</v>
          </cell>
          <cell r="B5473" t="str">
            <v>Nature Home Holding Company Limited (SEHK:2083)</v>
          </cell>
          <cell r="C5473" t="str">
            <v>China</v>
          </cell>
        </row>
        <row r="5474">
          <cell r="A5474" t="str">
            <v>Building Materials</v>
          </cell>
          <cell r="B5474" t="str">
            <v>Sunspring Metal Corporation (TSEC:2062)</v>
          </cell>
          <cell r="C5474" t="str">
            <v>Taiwan</v>
          </cell>
        </row>
        <row r="5475">
          <cell r="A5475" t="str">
            <v>Building Materials</v>
          </cell>
          <cell r="B5475" t="str">
            <v>China Glass Holdings Limited (SEHK:3300)</v>
          </cell>
          <cell r="C5475" t="str">
            <v>Hong Kong</v>
          </cell>
        </row>
        <row r="5476">
          <cell r="A5476" t="str">
            <v>Building Materials</v>
          </cell>
          <cell r="B5476" t="str">
            <v>LongiTech Smart Energy Holding Limited (SEHK:1281)</v>
          </cell>
          <cell r="C5476" t="str">
            <v>China</v>
          </cell>
        </row>
        <row r="5477">
          <cell r="A5477" t="str">
            <v>Building Materials</v>
          </cell>
          <cell r="B5477" t="str">
            <v>Globe Union Industrial Corp. (TSEC:9934)</v>
          </cell>
          <cell r="C5477" t="str">
            <v>Taiwan</v>
          </cell>
        </row>
        <row r="5478">
          <cell r="A5478" t="str">
            <v>Building Materials</v>
          </cell>
          <cell r="B5478" t="str">
            <v>Korea Cast Iron Pipe Ind. Co., Ltd. (KOSE:A000970)</v>
          </cell>
          <cell r="C5478" t="str">
            <v>South Korea</v>
          </cell>
        </row>
        <row r="5479">
          <cell r="A5479" t="str">
            <v>Building Materials</v>
          </cell>
          <cell r="B5479" t="str">
            <v>S-FORM Co., Ltd. (KOSDAQ:A018310)</v>
          </cell>
          <cell r="C5479" t="str">
            <v>South Korea</v>
          </cell>
        </row>
        <row r="5480">
          <cell r="A5480" t="str">
            <v>Building Materials</v>
          </cell>
          <cell r="B5480" t="str">
            <v>Nan Juen International Co., Ltd. (GTSM:6584)</v>
          </cell>
          <cell r="C5480" t="str">
            <v>Taiwan</v>
          </cell>
        </row>
        <row r="5481">
          <cell r="A5481" t="str">
            <v>Building Materials</v>
          </cell>
          <cell r="B5481" t="str">
            <v>Da Vinci Capital Holdings, Inc. (PSE:DAVIN)</v>
          </cell>
          <cell r="C5481" t="str">
            <v>Philippines</v>
          </cell>
        </row>
        <row r="5482">
          <cell r="A5482" t="str">
            <v>Building Materials</v>
          </cell>
          <cell r="B5482" t="str">
            <v>Hamat Group Ltd. (TASE:HAMAT)</v>
          </cell>
          <cell r="C5482" t="str">
            <v>Israel</v>
          </cell>
        </row>
        <row r="5483">
          <cell r="A5483" t="str">
            <v>Building Materials</v>
          </cell>
          <cell r="B5483" t="str">
            <v>Al Anwar Ceramic Tiles Company SAOG (MSM:AACT)</v>
          </cell>
          <cell r="C5483" t="str">
            <v>Oman</v>
          </cell>
        </row>
        <row r="5484">
          <cell r="A5484" t="str">
            <v>Building Materials</v>
          </cell>
          <cell r="B5484" t="str">
            <v>Yuanda China Holdings Limited (SEHK:2789)</v>
          </cell>
          <cell r="C5484" t="str">
            <v>China</v>
          </cell>
        </row>
        <row r="5485">
          <cell r="A5485" t="str">
            <v>Building Materials</v>
          </cell>
          <cell r="B5485" t="str">
            <v>Ferrum Sociedad Anonima de Ceramica y Metalurgia (BASE:FERR)</v>
          </cell>
          <cell r="C5485" t="str">
            <v>Argentina</v>
          </cell>
        </row>
        <row r="5486">
          <cell r="A5486" t="str">
            <v>Building Materials</v>
          </cell>
          <cell r="B5486" t="str">
            <v>Electrosteel Castings Limited (BSE:500128)</v>
          </cell>
          <cell r="C5486" t="str">
            <v>India</v>
          </cell>
        </row>
        <row r="5487">
          <cell r="A5487" t="str">
            <v>Building Materials</v>
          </cell>
          <cell r="B5487" t="str">
            <v>Rushil Décor Limited (BSE:533470)</v>
          </cell>
          <cell r="C5487" t="str">
            <v>India</v>
          </cell>
        </row>
        <row r="5488">
          <cell r="A5488" t="str">
            <v>Building Materials</v>
          </cell>
          <cell r="B5488" t="str">
            <v>Thai-German Ceramic Industry Public Company Limited (SET:TGCI)</v>
          </cell>
          <cell r="C5488" t="str">
            <v>Thailand</v>
          </cell>
        </row>
        <row r="5489">
          <cell r="A5489" t="str">
            <v>Building Materials</v>
          </cell>
          <cell r="B5489" t="str">
            <v>United U-LI Corporation Berhad (KLSE:ULICORP)</v>
          </cell>
          <cell r="C5489" t="str">
            <v>Malaysia</v>
          </cell>
        </row>
        <row r="5490">
          <cell r="A5490" t="str">
            <v>Building Materials</v>
          </cell>
          <cell r="B5490" t="str">
            <v>Wanli International Holdings Limited (KOSDAQ:A900180)</v>
          </cell>
          <cell r="C5490" t="str">
            <v>Hong Kong</v>
          </cell>
        </row>
        <row r="5491">
          <cell r="A5491" t="str">
            <v>Building Materials</v>
          </cell>
          <cell r="B5491" t="str">
            <v>Daelim B&amp;Co Co.,Ltd. (KOSE:A005750)</v>
          </cell>
          <cell r="C5491" t="str">
            <v>South Korea</v>
          </cell>
        </row>
        <row r="5492">
          <cell r="A5492" t="str">
            <v>Building Materials</v>
          </cell>
          <cell r="B5492" t="str">
            <v>Hocheng Corporation (TSEC:1810)</v>
          </cell>
          <cell r="C5492" t="str">
            <v>Taiwan</v>
          </cell>
        </row>
        <row r="5493">
          <cell r="A5493" t="str">
            <v>Building Materials</v>
          </cell>
          <cell r="B5493" t="str">
            <v>Jeongsan Aikang Co.,Ltd. (KOSDAQ:A022220)</v>
          </cell>
          <cell r="C5493" t="str">
            <v>South Korea</v>
          </cell>
        </row>
        <row r="5494">
          <cell r="A5494" t="str">
            <v>Building Materials</v>
          </cell>
          <cell r="B5494" t="str">
            <v>PBG S.A. (BOVESPA:PTBL3)</v>
          </cell>
          <cell r="C5494" t="str">
            <v>Brazil</v>
          </cell>
        </row>
        <row r="5495">
          <cell r="A5495" t="str">
            <v>Building Materials</v>
          </cell>
          <cell r="B5495" t="str">
            <v>Daikin Industries,Ltd. (TSE:6367)</v>
          </cell>
          <cell r="C5495" t="str">
            <v>Japan</v>
          </cell>
        </row>
        <row r="5496">
          <cell r="A5496" t="str">
            <v>Building Materials</v>
          </cell>
          <cell r="B5496" t="str">
            <v>Asahi Glass Co., Ltd. (TSE:5201)</v>
          </cell>
          <cell r="C5496" t="str">
            <v>Japan</v>
          </cell>
        </row>
        <row r="5497">
          <cell r="A5497" t="str">
            <v>Building Materials</v>
          </cell>
          <cell r="B5497" t="str">
            <v>Toto Ltd. (TSE:5332)</v>
          </cell>
          <cell r="C5497" t="str">
            <v>Japan</v>
          </cell>
        </row>
        <row r="5498">
          <cell r="A5498" t="str">
            <v>Building Materials</v>
          </cell>
          <cell r="B5498" t="str">
            <v>LIXIL Group Corporation (TSE:5938)</v>
          </cell>
          <cell r="C5498" t="str">
            <v>Japan</v>
          </cell>
        </row>
        <row r="5499">
          <cell r="A5499" t="str">
            <v>Building Materials</v>
          </cell>
          <cell r="B5499" t="str">
            <v>Sanwa Holdings Corporation (TSE:5929)</v>
          </cell>
          <cell r="C5499" t="str">
            <v>Japan</v>
          </cell>
        </row>
        <row r="5500">
          <cell r="A5500" t="str">
            <v>Building Materials</v>
          </cell>
          <cell r="B5500" t="str">
            <v>AICA Kogyo Co., Ltd. (TSE:4206)</v>
          </cell>
          <cell r="C5500" t="str">
            <v>Japan</v>
          </cell>
        </row>
        <row r="5501">
          <cell r="A5501" t="str">
            <v>Building Materials</v>
          </cell>
          <cell r="B5501" t="str">
            <v>Nichias Corporation (TSE:5393)</v>
          </cell>
          <cell r="C5501" t="str">
            <v>Japan</v>
          </cell>
        </row>
        <row r="5502">
          <cell r="A5502" t="str">
            <v>Building Materials</v>
          </cell>
          <cell r="B5502" t="str">
            <v>Takara Standard Co.,Ltd. (TSE:7981)</v>
          </cell>
          <cell r="C5502" t="str">
            <v>Japan</v>
          </cell>
        </row>
        <row r="5503">
          <cell r="A5503" t="str">
            <v>Building Materials</v>
          </cell>
          <cell r="B5503" t="str">
            <v>Central Glass Co., Ltd. (TSE:4044)</v>
          </cell>
          <cell r="C5503" t="str">
            <v>Japan</v>
          </cell>
        </row>
        <row r="5504">
          <cell r="A5504" t="str">
            <v>Building Materials</v>
          </cell>
          <cell r="B5504" t="str">
            <v>Takasago Thermal Engineering Co., Ltd. (TSE:1969)</v>
          </cell>
          <cell r="C5504" t="str">
            <v>Japan</v>
          </cell>
        </row>
        <row r="5505">
          <cell r="A5505" t="str">
            <v>Building Materials</v>
          </cell>
          <cell r="B5505" t="str">
            <v>Nichiha Corporation (TSE:7943)</v>
          </cell>
          <cell r="C5505" t="str">
            <v>Japan</v>
          </cell>
        </row>
        <row r="5506">
          <cell r="A5506" t="str">
            <v>Building Materials</v>
          </cell>
          <cell r="B5506" t="str">
            <v>Noritz Corporation (TSE:5943)</v>
          </cell>
          <cell r="C5506" t="str">
            <v>Japan</v>
          </cell>
        </row>
        <row r="5507">
          <cell r="A5507" t="str">
            <v>Building Materials</v>
          </cell>
          <cell r="B5507" t="str">
            <v>Nitto Boseki Co., Ltd. (TSE:3110)</v>
          </cell>
          <cell r="C5507" t="str">
            <v>Japan</v>
          </cell>
        </row>
        <row r="5508">
          <cell r="A5508" t="str">
            <v>Building Materials</v>
          </cell>
          <cell r="B5508" t="str">
            <v>Sekisui Jushi Corporation (TSE:4212)</v>
          </cell>
          <cell r="C5508" t="str">
            <v>Japan</v>
          </cell>
        </row>
        <row r="5509">
          <cell r="A5509" t="str">
            <v>Building Materials</v>
          </cell>
          <cell r="B5509" t="str">
            <v>Nippon Sheet Glass Co., Ltd. (TSE:5202)</v>
          </cell>
          <cell r="C5509" t="str">
            <v>Japan</v>
          </cell>
        </row>
        <row r="5510">
          <cell r="A5510" t="str">
            <v>Building Materials</v>
          </cell>
          <cell r="B5510" t="str">
            <v>Fukuvi Chemical Industry Co.,Ltd. (TSE:7871)</v>
          </cell>
          <cell r="C5510" t="str">
            <v>Japan</v>
          </cell>
        </row>
        <row r="5511">
          <cell r="A5511" t="str">
            <v>Building Materials</v>
          </cell>
          <cell r="B5511" t="str">
            <v>Kawasaki Thermal Engineering Co., Ltd. (JASDAQ:6414)</v>
          </cell>
          <cell r="C5511" t="str">
            <v>Japan</v>
          </cell>
        </row>
        <row r="5512">
          <cell r="A5512" t="str">
            <v>Building Materials</v>
          </cell>
          <cell r="B5512" t="str">
            <v>KVK Corporation (JASDAQ:6484)</v>
          </cell>
          <cell r="C5512" t="str">
            <v>Japan</v>
          </cell>
        </row>
        <row r="5513">
          <cell r="A5513" t="str">
            <v>Building Materials</v>
          </cell>
          <cell r="B5513" t="str">
            <v>A&amp;A Material Corporation (TSE:5391)</v>
          </cell>
          <cell r="C5513" t="str">
            <v>Japan</v>
          </cell>
        </row>
        <row r="5514">
          <cell r="A5514" t="str">
            <v>Building Materials</v>
          </cell>
          <cell r="B5514" t="str">
            <v>Lonseal Corporation (TSE:4224)</v>
          </cell>
          <cell r="C5514" t="str">
            <v>Japan</v>
          </cell>
        </row>
        <row r="5515">
          <cell r="A5515" t="str">
            <v>Building Materials</v>
          </cell>
          <cell r="B5515" t="str">
            <v>Kanematsu Sustech Corporation (TSE:7961)</v>
          </cell>
          <cell r="C5515" t="str">
            <v>Japan</v>
          </cell>
        </row>
        <row r="5516">
          <cell r="A5516" t="str">
            <v>Building Materials</v>
          </cell>
          <cell r="B5516" t="str">
            <v>Chiyoda Ute Co., Ltd. (JASDAQ:5387)</v>
          </cell>
          <cell r="C5516" t="str">
            <v>Japan</v>
          </cell>
        </row>
        <row r="5517">
          <cell r="A5517" t="str">
            <v>Building Materials</v>
          </cell>
          <cell r="B5517" t="str">
            <v>Sanyo Industries, Ltd. (TSE:5958)</v>
          </cell>
          <cell r="C5517" t="str">
            <v>Japan</v>
          </cell>
        </row>
        <row r="5518">
          <cell r="A5518" t="str">
            <v>Building Materials</v>
          </cell>
          <cell r="B5518" t="str">
            <v>Isolite Insulating Products Co., Ltd. (TSE:5358)</v>
          </cell>
          <cell r="C5518" t="str">
            <v>Japan</v>
          </cell>
        </row>
        <row r="5519">
          <cell r="A5519" t="str">
            <v>Building Materials</v>
          </cell>
          <cell r="B5519" t="str">
            <v>Kaneso Co., Ltd. (NSE:5979)</v>
          </cell>
          <cell r="C5519" t="str">
            <v>Japan</v>
          </cell>
        </row>
        <row r="5520">
          <cell r="A5520" t="str">
            <v>Building Materials</v>
          </cell>
          <cell r="B5520" t="str">
            <v>Takahashi Curtain Wall Corporation (JASDAQ:1994)</v>
          </cell>
          <cell r="C5520" t="str">
            <v>Japan</v>
          </cell>
        </row>
        <row r="5521">
          <cell r="A5521" t="str">
            <v>Building Materials</v>
          </cell>
          <cell r="B5521" t="str">
            <v>Danto Holdings Corporation (TSE:5337)</v>
          </cell>
          <cell r="C5521" t="str">
            <v>Japan</v>
          </cell>
        </row>
        <row r="5522">
          <cell r="A5522" t="str">
            <v>Building Materials</v>
          </cell>
          <cell r="B5522" t="str">
            <v>Kikusui Chemical Industries Co., Ltd. (TSE:7953)</v>
          </cell>
          <cell r="C5522" t="str">
            <v>Japan</v>
          </cell>
        </row>
        <row r="5523">
          <cell r="A5523" t="str">
            <v>Building Materials</v>
          </cell>
          <cell r="B5523" t="str">
            <v>Nihon Decoluxe Co., Ltd. (NSE:7950)</v>
          </cell>
          <cell r="C5523" t="str">
            <v>Japan</v>
          </cell>
        </row>
        <row r="5524">
          <cell r="A5524" t="str">
            <v>Building Materials</v>
          </cell>
          <cell r="B5524" t="str">
            <v>Almetax Manufacturing Co., Ltd. (TSE:5928)</v>
          </cell>
          <cell r="C5524" t="str">
            <v>Japan</v>
          </cell>
        </row>
        <row r="5525">
          <cell r="A5525" t="str">
            <v>Building Materials</v>
          </cell>
          <cell r="B5525" t="str">
            <v>Toyo Shutter Co., Ltd. (TSE:5936)</v>
          </cell>
          <cell r="C5525" t="str">
            <v>Japan</v>
          </cell>
        </row>
        <row r="5526">
          <cell r="A5526" t="str">
            <v>Building Materials</v>
          </cell>
          <cell r="B5526" t="str">
            <v>Atom Livin Tech Co., Ltd. (JASDAQ:3426)</v>
          </cell>
          <cell r="C5526" t="str">
            <v>Japan</v>
          </cell>
        </row>
        <row r="5527">
          <cell r="A5527" t="str">
            <v>Building Materials</v>
          </cell>
          <cell r="B5527" t="str">
            <v>Gantan Beauty Industry Co., Ltd. (JASDAQ:5935)</v>
          </cell>
          <cell r="C5527" t="str">
            <v>Japan</v>
          </cell>
        </row>
        <row r="5528">
          <cell r="A5528" t="str">
            <v>Building Materials</v>
          </cell>
          <cell r="B5528" t="str">
            <v>Tsuruya Co., Ltd. (TSE:5386)</v>
          </cell>
          <cell r="C5528" t="str">
            <v>Japan</v>
          </cell>
        </row>
        <row r="5529">
          <cell r="A5529" t="str">
            <v>Building Materials</v>
          </cell>
          <cell r="B5529" t="str">
            <v>Daiken Co. Ltd. (JASDAQ:5900)</v>
          </cell>
          <cell r="C5529" t="str">
            <v>Japan</v>
          </cell>
        </row>
        <row r="5530">
          <cell r="A5530" t="str">
            <v>Building Materials</v>
          </cell>
          <cell r="B5530" t="str">
            <v>Toami Corporation (TSE:5973)</v>
          </cell>
          <cell r="C5530" t="str">
            <v>Japan</v>
          </cell>
        </row>
        <row r="5531">
          <cell r="A5531" t="str">
            <v>Building Materials</v>
          </cell>
          <cell r="B5531" t="str">
            <v>Ito Yogyo Co., Ltd (TSE:5287)</v>
          </cell>
          <cell r="C5531" t="str">
            <v>Japan</v>
          </cell>
        </row>
        <row r="5532">
          <cell r="A5532" t="str">
            <v>Building Materials</v>
          </cell>
          <cell r="B5532" t="str">
            <v>Janis Ltd. (NSE:5342)</v>
          </cell>
          <cell r="C5532" t="str">
            <v>Japan</v>
          </cell>
        </row>
        <row r="5533">
          <cell r="A5533" t="str">
            <v>Building Materials</v>
          </cell>
          <cell r="B5533" t="str">
            <v>Kyoritsu Air Tech Inc. (JASDAQ:5997)</v>
          </cell>
          <cell r="C5533" t="str">
            <v>Japan</v>
          </cell>
        </row>
        <row r="5534">
          <cell r="A5534" t="str">
            <v>Building Materials</v>
          </cell>
          <cell r="B5534" t="str">
            <v>Japan Power Fastening Co., Ltd. (TSE:5950)</v>
          </cell>
          <cell r="C5534" t="str">
            <v>Japan</v>
          </cell>
        </row>
        <row r="5535">
          <cell r="A5535" t="str">
            <v>Building Materials</v>
          </cell>
          <cell r="B5535" t="str">
            <v>Spancrete Corporation (JASDAQ:5277)</v>
          </cell>
          <cell r="C5535" t="str">
            <v>Japan</v>
          </cell>
        </row>
        <row r="5536">
          <cell r="A5536" t="str">
            <v>Building Materials</v>
          </cell>
          <cell r="B5536" t="str">
            <v>Miyako, Inc. (JASDAQ:3424)</v>
          </cell>
          <cell r="C5536" t="str">
            <v>Japan</v>
          </cell>
        </row>
        <row r="5537">
          <cell r="A5537" t="str">
            <v>Building Materials</v>
          </cell>
          <cell r="B5537" t="str">
            <v>Seven Industries Co., Ltd. (TSE:7896)</v>
          </cell>
          <cell r="C5537" t="str">
            <v>Japan</v>
          </cell>
        </row>
        <row r="5538">
          <cell r="A5538" t="str">
            <v>Building Materials</v>
          </cell>
          <cell r="B5538" t="str">
            <v>Riken Corundum Company Limited (TSE:5395)</v>
          </cell>
          <cell r="C5538" t="str">
            <v>Japan</v>
          </cell>
        </row>
        <row r="5539">
          <cell r="A5539" t="str">
            <v>Building Materials</v>
          </cell>
          <cell r="B5539" t="str">
            <v>Showa Manufacturing Co., Ltd. (FKSE:5953)</v>
          </cell>
          <cell r="C5539" t="str">
            <v>Japan</v>
          </cell>
        </row>
        <row r="5540">
          <cell r="A5540" t="str">
            <v>Building Materials</v>
          </cell>
          <cell r="B5540" t="str">
            <v>Asahi Eito Co., Ltd. (TSE:5341)</v>
          </cell>
          <cell r="C5540" t="str">
            <v>Japan</v>
          </cell>
        </row>
        <row r="5541">
          <cell r="A5541" t="str">
            <v>Building Materials</v>
          </cell>
          <cell r="B5541" t="str">
            <v>Amatei Incorporated (TSE:5952)</v>
          </cell>
          <cell r="C5541" t="str">
            <v>Japan</v>
          </cell>
        </row>
        <row r="5542">
          <cell r="A5542" t="str">
            <v>Building Materials</v>
          </cell>
          <cell r="B5542" t="str">
            <v>Shinto Company Limited (JASDAQ:5380)</v>
          </cell>
          <cell r="C5542" t="str">
            <v>Japan</v>
          </cell>
        </row>
        <row r="5543">
          <cell r="A5543" t="str">
            <v>Building Materials</v>
          </cell>
          <cell r="B5543" t="str">
            <v>Bunka Shutter Co., Ltd. (TSE:5930)</v>
          </cell>
          <cell r="C5543" t="str">
            <v>Japan</v>
          </cell>
        </row>
        <row r="5544">
          <cell r="A5544" t="str">
            <v>Building Materials</v>
          </cell>
          <cell r="B5544" t="str">
            <v>Sankyo Tateyama, Inc. (TSE:5932)</v>
          </cell>
          <cell r="C5544" t="str">
            <v>Japan</v>
          </cell>
        </row>
        <row r="5545">
          <cell r="A5545" t="str">
            <v>Building Materials</v>
          </cell>
          <cell r="B5545" t="str">
            <v>Okabe Co., Ltd. (TSE:5959)</v>
          </cell>
          <cell r="C5545" t="str">
            <v>Japan</v>
          </cell>
        </row>
        <row r="5546">
          <cell r="A5546" t="str">
            <v>Building Materials</v>
          </cell>
          <cell r="B5546" t="str">
            <v>Maeda Kosen Co., Ltd. (TSE:7821)</v>
          </cell>
          <cell r="C5546" t="str">
            <v>Japan</v>
          </cell>
        </row>
        <row r="5547">
          <cell r="A5547" t="str">
            <v>Building Materials</v>
          </cell>
          <cell r="B5547" t="str">
            <v>Sinko Industries Ltd. (TSE:6458)</v>
          </cell>
          <cell r="C5547" t="str">
            <v>Japan</v>
          </cell>
        </row>
        <row r="5548">
          <cell r="A5548" t="str">
            <v>Building Materials</v>
          </cell>
          <cell r="B5548" t="str">
            <v>Shin Nippon Air Technologies Co. Ltd. (TSE:1952)</v>
          </cell>
          <cell r="C5548" t="str">
            <v>Japan</v>
          </cell>
        </row>
        <row r="5549">
          <cell r="A5549" t="str">
            <v>Building Materials</v>
          </cell>
          <cell r="B5549" t="str">
            <v>TOLI Corporation (TSE:7971)</v>
          </cell>
          <cell r="C5549" t="str">
            <v>Japan</v>
          </cell>
        </row>
        <row r="5550">
          <cell r="A5550" t="str">
            <v>Building Materials</v>
          </cell>
          <cell r="B5550" t="str">
            <v>Eidai Co., Ltd. (TSE:7822)</v>
          </cell>
          <cell r="C5550" t="str">
            <v>Japan</v>
          </cell>
        </row>
        <row r="5551">
          <cell r="A5551" t="str">
            <v>Building Materials</v>
          </cell>
          <cell r="B5551" t="str">
            <v>Kondotec Inc. (TSE:7438)</v>
          </cell>
          <cell r="C5551" t="str">
            <v>Japan</v>
          </cell>
        </row>
        <row r="5552">
          <cell r="A5552" t="str">
            <v>Building Materials</v>
          </cell>
          <cell r="B5552" t="str">
            <v>Nippon Hume Corporation (TSE:5262)</v>
          </cell>
          <cell r="C5552" t="str">
            <v>Japan</v>
          </cell>
        </row>
        <row r="5553">
          <cell r="A5553" t="str">
            <v>Building Materials</v>
          </cell>
          <cell r="B5553" t="str">
            <v>Maezawa Kasei Industries Co., Ltd. (TSE:7925)</v>
          </cell>
          <cell r="C5553" t="str">
            <v>Japan</v>
          </cell>
        </row>
        <row r="5554">
          <cell r="A5554" t="str">
            <v>Building Materials</v>
          </cell>
          <cell r="B5554" t="str">
            <v>Komatsu Wall Industry Co., Ltd. (TSE:7949)</v>
          </cell>
          <cell r="C5554" t="str">
            <v>Japan</v>
          </cell>
        </row>
        <row r="5555">
          <cell r="A5555" t="str">
            <v>Building Materials</v>
          </cell>
          <cell r="B5555" t="str">
            <v>Nihon Flush Co., Ltd. (TSE:7820)</v>
          </cell>
          <cell r="C5555" t="str">
            <v>Japan</v>
          </cell>
        </row>
        <row r="5556">
          <cell r="A5556" t="str">
            <v>Building Materials</v>
          </cell>
          <cell r="B5556" t="str">
            <v>Nihon Dengi Co., Ltd. (JASDAQ:1723)</v>
          </cell>
          <cell r="C5556" t="str">
            <v>Japan</v>
          </cell>
        </row>
        <row r="5557">
          <cell r="A5557" t="str">
            <v>Building Materials</v>
          </cell>
          <cell r="B5557" t="str">
            <v>KFC, Ltd. (TSE:3420)</v>
          </cell>
          <cell r="C5557" t="str">
            <v>Japan</v>
          </cell>
        </row>
        <row r="5558">
          <cell r="A5558" t="str">
            <v>Building Materials</v>
          </cell>
          <cell r="B5558" t="str">
            <v>Comany Inc. (TSE:7945)</v>
          </cell>
          <cell r="C5558" t="str">
            <v>Japan</v>
          </cell>
        </row>
        <row r="5559">
          <cell r="A5559" t="str">
            <v>Building Materials</v>
          </cell>
          <cell r="B5559" t="str">
            <v>Nippon Aqua Co., Ltd. (TSE:1429)</v>
          </cell>
          <cell r="C5559" t="str">
            <v>Japan</v>
          </cell>
        </row>
        <row r="5560">
          <cell r="A5560" t="str">
            <v>Building Materials</v>
          </cell>
          <cell r="B5560" t="str">
            <v>Fujisash Co., Ltd. (TSE:5940)</v>
          </cell>
          <cell r="C5560" t="str">
            <v>Japan</v>
          </cell>
        </row>
        <row r="5561">
          <cell r="A5561" t="str">
            <v>Building Materials</v>
          </cell>
          <cell r="B5561" t="str">
            <v>Sanko Metal Industrial Co., Ltd. (TSE:1972)</v>
          </cell>
          <cell r="C5561" t="str">
            <v>Japan</v>
          </cell>
        </row>
        <row r="5562">
          <cell r="A5562" t="str">
            <v>Building Materials</v>
          </cell>
          <cell r="B5562" t="str">
            <v>Haneda Zenith Holdings Co., Ltd. (TSE:5289)</v>
          </cell>
          <cell r="C5562" t="str">
            <v>Japan</v>
          </cell>
        </row>
        <row r="5563">
          <cell r="A5563" t="str">
            <v>Building Materials</v>
          </cell>
          <cell r="B5563" t="str">
            <v>Noda Corporation (TSE:7879)</v>
          </cell>
          <cell r="C5563" t="str">
            <v>Japan</v>
          </cell>
        </row>
        <row r="5564">
          <cell r="A5564" t="str">
            <v>Building Materials</v>
          </cell>
          <cell r="B5564" t="str">
            <v>Masco Corporation (NYSE:MAS)</v>
          </cell>
          <cell r="C5564" t="str">
            <v>United States</v>
          </cell>
        </row>
        <row r="5565">
          <cell r="A5565" t="str">
            <v>Building Materials</v>
          </cell>
          <cell r="B5565" t="str">
            <v>Fortune Brands Home &amp; Security, Inc. (NYSE:FBHS)</v>
          </cell>
          <cell r="C5565" t="str">
            <v>United States</v>
          </cell>
        </row>
        <row r="5566">
          <cell r="A5566" t="str">
            <v>Building Materials</v>
          </cell>
          <cell r="B5566" t="str">
            <v>A. O. Smith Corporation (NYSE:AOS)</v>
          </cell>
          <cell r="C5566" t="str">
            <v>United States</v>
          </cell>
        </row>
        <row r="5567">
          <cell r="A5567" t="str">
            <v>Building Materials</v>
          </cell>
          <cell r="B5567" t="str">
            <v>Lennox International Inc. (NYSE:LII)</v>
          </cell>
          <cell r="C5567" t="str">
            <v>United States</v>
          </cell>
        </row>
        <row r="5568">
          <cell r="A5568" t="str">
            <v>Building Materials</v>
          </cell>
          <cell r="B5568" t="str">
            <v>Owens Corning (NYSE:OC)</v>
          </cell>
          <cell r="C5568" t="str">
            <v>United States</v>
          </cell>
        </row>
        <row r="5569">
          <cell r="A5569" t="str">
            <v>Building Materials</v>
          </cell>
          <cell r="B5569" t="str">
            <v>USG Corporation (NYSE:USG)</v>
          </cell>
          <cell r="C5569" t="str">
            <v>United States</v>
          </cell>
        </row>
        <row r="5570">
          <cell r="A5570" t="str">
            <v>Building Materials</v>
          </cell>
          <cell r="B5570" t="str">
            <v>Armstrong World Industries, Inc. (NYSE:AWI)</v>
          </cell>
          <cell r="C5570" t="str">
            <v>United States</v>
          </cell>
        </row>
        <row r="5571">
          <cell r="A5571" t="str">
            <v>Building Materials</v>
          </cell>
          <cell r="B5571" t="str">
            <v>Simpson Manufacturing Co., Inc. (NYSE:SSD)</v>
          </cell>
          <cell r="C5571" t="str">
            <v>United States</v>
          </cell>
        </row>
        <row r="5572">
          <cell r="A5572" t="str">
            <v>Building Materials</v>
          </cell>
          <cell r="B5572" t="str">
            <v>Universal Forest Products, Inc. (NasdaqGS:UFPI)</v>
          </cell>
          <cell r="C5572" t="str">
            <v>United States</v>
          </cell>
        </row>
        <row r="5573">
          <cell r="A5573" t="str">
            <v>Building Materials</v>
          </cell>
          <cell r="B5573" t="str">
            <v>Trex Company, Inc. (NYSE:TREX)</v>
          </cell>
          <cell r="C5573" t="str">
            <v>United States</v>
          </cell>
        </row>
        <row r="5574">
          <cell r="A5574" t="str">
            <v>Building Materials</v>
          </cell>
          <cell r="B5574" t="str">
            <v>Masonite International Corporation (NYSE:DOOR)</v>
          </cell>
          <cell r="C5574" t="str">
            <v>United States</v>
          </cell>
        </row>
        <row r="5575">
          <cell r="A5575" t="str">
            <v>Building Materials</v>
          </cell>
          <cell r="B5575" t="str">
            <v>AAON, Inc. (NasdaqGS:AAON)</v>
          </cell>
          <cell r="C5575" t="str">
            <v>United States</v>
          </cell>
        </row>
        <row r="5576">
          <cell r="A5576" t="str">
            <v>Building Materials</v>
          </cell>
          <cell r="B5576" t="str">
            <v>Apogee Enterprises, Inc. (NasdaqGS:APOG)</v>
          </cell>
          <cell r="C5576" t="str">
            <v>United States</v>
          </cell>
        </row>
        <row r="5577">
          <cell r="A5577" t="str">
            <v>Building Materials</v>
          </cell>
          <cell r="B5577" t="str">
            <v>Gibraltar Industries, Inc. (NasdaqGS:ROCK)</v>
          </cell>
          <cell r="C5577" t="str">
            <v>United States</v>
          </cell>
        </row>
        <row r="5578">
          <cell r="A5578" t="str">
            <v>Building Materials</v>
          </cell>
          <cell r="B5578" t="str">
            <v>American Woodmark Corporation (NasdaqGS:AMWD)</v>
          </cell>
          <cell r="C5578" t="str">
            <v>United States</v>
          </cell>
        </row>
        <row r="5579">
          <cell r="A5579" t="str">
            <v>Building Materials</v>
          </cell>
          <cell r="B5579" t="str">
            <v>Reliance Worldwide Corporation Limited (ASX:RWC)</v>
          </cell>
          <cell r="C5579" t="str">
            <v>United States</v>
          </cell>
        </row>
        <row r="5580">
          <cell r="A5580" t="str">
            <v>Building Materials</v>
          </cell>
          <cell r="B5580" t="str">
            <v>Builders FirstSource, Inc. (NasdaqGS:BLDR)</v>
          </cell>
          <cell r="C5580" t="str">
            <v>United States</v>
          </cell>
        </row>
        <row r="5581">
          <cell r="A5581" t="str">
            <v>Building Materials</v>
          </cell>
          <cell r="B5581" t="str">
            <v>Patrick Industries, Inc. (NasdaqGS:PATK)</v>
          </cell>
          <cell r="C5581" t="str">
            <v>United States</v>
          </cell>
        </row>
        <row r="5582">
          <cell r="A5582" t="str">
            <v>Building Materials</v>
          </cell>
          <cell r="B5582" t="str">
            <v>Advanced Drainage Systems, Inc. (NYSE:WMS)</v>
          </cell>
          <cell r="C5582" t="str">
            <v>United States</v>
          </cell>
        </row>
        <row r="5583">
          <cell r="A5583" t="str">
            <v>Building Materials</v>
          </cell>
          <cell r="B5583" t="str">
            <v>NCI Building Systems, Inc. (NYSE:NCS)</v>
          </cell>
          <cell r="C5583" t="str">
            <v>United States</v>
          </cell>
        </row>
        <row r="5584">
          <cell r="A5584" t="str">
            <v>Building Materials</v>
          </cell>
          <cell r="B5584" t="str">
            <v>Ply Gem Holdings, Inc (NYSE:PGEM)</v>
          </cell>
          <cell r="C5584" t="str">
            <v>United States</v>
          </cell>
        </row>
        <row r="5585">
          <cell r="A5585" t="str">
            <v>Building Materials</v>
          </cell>
          <cell r="B5585" t="str">
            <v>Griffon Corporation (NYSE:GFF)</v>
          </cell>
          <cell r="C5585" t="str">
            <v>United States</v>
          </cell>
        </row>
        <row r="5586">
          <cell r="A5586" t="str">
            <v>Building Materials</v>
          </cell>
          <cell r="B5586" t="str">
            <v>Continental Building Products, Inc. (NYSE:CBPX)</v>
          </cell>
          <cell r="C5586" t="str">
            <v>United States</v>
          </cell>
        </row>
        <row r="5587">
          <cell r="A5587" t="str">
            <v>Building Materials</v>
          </cell>
          <cell r="B5587" t="str">
            <v>Quanex Building Products Corporation (NYSE:NX)</v>
          </cell>
          <cell r="C5587" t="str">
            <v>United States</v>
          </cell>
        </row>
        <row r="5588">
          <cell r="A5588" t="str">
            <v>Building Materials</v>
          </cell>
          <cell r="B5588" t="str">
            <v>Insteel Industries, Inc. (NasdaqGS:IIIN)</v>
          </cell>
          <cell r="C5588" t="str">
            <v>United States</v>
          </cell>
        </row>
        <row r="5589">
          <cell r="A5589" t="str">
            <v>Building Materials</v>
          </cell>
          <cell r="B5589" t="str">
            <v>LEEP, Inc. (OTCPK:LPPI)</v>
          </cell>
          <cell r="C5589" t="str">
            <v>United States</v>
          </cell>
        </row>
        <row r="5590">
          <cell r="A5590" t="str">
            <v>Building Materials</v>
          </cell>
          <cell r="B5590" t="str">
            <v>Tecogen Inc. (NasdaqCM:TGEN)</v>
          </cell>
          <cell r="C5590" t="str">
            <v>United States</v>
          </cell>
        </row>
        <row r="5591">
          <cell r="A5591" t="str">
            <v>Building Materials</v>
          </cell>
          <cell r="B5591" t="str">
            <v>Burnham Holdings, Inc. (OTCPK:BURC.A)</v>
          </cell>
          <cell r="C5591" t="str">
            <v>United States</v>
          </cell>
        </row>
        <row r="5592">
          <cell r="A5592" t="str">
            <v>Building Materials</v>
          </cell>
          <cell r="B5592" t="str">
            <v>Continental Materials Corporation (AMEX:CUO)</v>
          </cell>
          <cell r="C5592" t="str">
            <v>United States</v>
          </cell>
        </row>
        <row r="5593">
          <cell r="A5593" t="str">
            <v>Building Materials</v>
          </cell>
          <cell r="B5593" t="str">
            <v>Jewett-Cameron Trading Company Ltd. (NasdaqCM:JCTC.F)</v>
          </cell>
          <cell r="C5593" t="str">
            <v>United States</v>
          </cell>
        </row>
        <row r="5594">
          <cell r="A5594" t="str">
            <v>Building Materials</v>
          </cell>
          <cell r="B5594" t="str">
            <v>Surna Inc. (OTCPK:SRNA)</v>
          </cell>
          <cell r="C5594" t="str">
            <v>United States</v>
          </cell>
        </row>
        <row r="5595">
          <cell r="A5595" t="str">
            <v>Building Materials</v>
          </cell>
          <cell r="B5595" t="str">
            <v>Bollente Companies, Inc. (OTCPK:BOLC)</v>
          </cell>
          <cell r="C5595" t="str">
            <v>United States</v>
          </cell>
        </row>
        <row r="5596">
          <cell r="A5596" t="str">
            <v>Building Materials</v>
          </cell>
          <cell r="B5596" t="str">
            <v>International Barrier Technology Inc. (TSXV:IBH)</v>
          </cell>
          <cell r="C5596" t="str">
            <v>United States</v>
          </cell>
        </row>
        <row r="5597">
          <cell r="A5597" t="str">
            <v>Building Materials</v>
          </cell>
          <cell r="B5597" t="str">
            <v>BRK, Inc. (OTCPK:BRKK)</v>
          </cell>
          <cell r="C5597" t="str">
            <v>United States</v>
          </cell>
        </row>
        <row r="5598">
          <cell r="A5598" t="str">
            <v>Building Materials</v>
          </cell>
          <cell r="B5598" t="str">
            <v>Advanced Environmental Recycling Technologies, Inc. (OTCPK:AERT)</v>
          </cell>
          <cell r="C5598" t="str">
            <v>United States</v>
          </cell>
        </row>
        <row r="5599">
          <cell r="A5599" t="str">
            <v>Building Materials</v>
          </cell>
          <cell r="B5599" t="str">
            <v>Blue Star Opportunities Corp. (OTCPK:BSTO)</v>
          </cell>
          <cell r="C5599" t="str">
            <v>United States</v>
          </cell>
        </row>
        <row r="5600">
          <cell r="A5600" t="str">
            <v>Building Materials</v>
          </cell>
          <cell r="B5600" t="str">
            <v>Waxman Industries, Inc. (OTCPK:WXMN)</v>
          </cell>
          <cell r="C5600" t="str">
            <v>United States</v>
          </cell>
        </row>
        <row r="5601">
          <cell r="A5601" t="str">
            <v>Building Materials</v>
          </cell>
          <cell r="B5601" t="str">
            <v>PEI Worldwide Holdings, Inc. (OTCPK:PEIW)</v>
          </cell>
          <cell r="C5601" t="str">
            <v>United States</v>
          </cell>
        </row>
        <row r="5602">
          <cell r="A5602" t="str">
            <v>Building Materials</v>
          </cell>
          <cell r="B5602" t="str">
            <v>CSW Industrials, Inc. (NasdaqGS:CSWI)</v>
          </cell>
          <cell r="C5602" t="str">
            <v>United States</v>
          </cell>
        </row>
        <row r="5603">
          <cell r="A5603" t="str">
            <v>Building Materials</v>
          </cell>
          <cell r="B5603" t="str">
            <v>PGT Innovations, Inc. (NYSE:PGTI)</v>
          </cell>
          <cell r="C5603" t="str">
            <v>United States</v>
          </cell>
        </row>
        <row r="5604">
          <cell r="A5604" t="str">
            <v>Building Materials</v>
          </cell>
          <cell r="B5604" t="str">
            <v>Armstrong Flooring, Inc. (NYSE:AFI)</v>
          </cell>
          <cell r="C5604" t="str">
            <v>United States</v>
          </cell>
        </row>
        <row r="5605">
          <cell r="A5605" t="str">
            <v>Business &amp; Consumer Services</v>
          </cell>
          <cell r="B5605" t="str">
            <v>Brambles Limited (ASX:BXB)</v>
          </cell>
          <cell r="C5605" t="str">
            <v>Australia</v>
          </cell>
        </row>
        <row r="5606">
          <cell r="A5606" t="str">
            <v>Business &amp; Consumer Services</v>
          </cell>
          <cell r="B5606" t="str">
            <v>SEEK Limited (ASX:SEK)</v>
          </cell>
          <cell r="C5606" t="str">
            <v>Australia</v>
          </cell>
        </row>
        <row r="5607">
          <cell r="A5607" t="str">
            <v>Business &amp; Consumer Services</v>
          </cell>
          <cell r="B5607" t="str">
            <v>Ritchie Bros. Auctioneers Incorporated (NYSE:RBA)</v>
          </cell>
          <cell r="C5607" t="str">
            <v>Canada</v>
          </cell>
        </row>
        <row r="5608">
          <cell r="A5608" t="str">
            <v>Business &amp; Consumer Services</v>
          </cell>
          <cell r="B5608" t="str">
            <v>Stantec Inc. (TSX:STN)</v>
          </cell>
          <cell r="C5608" t="str">
            <v>Canada</v>
          </cell>
        </row>
        <row r="5609">
          <cell r="A5609" t="str">
            <v>Business &amp; Consumer Services</v>
          </cell>
          <cell r="B5609" t="str">
            <v>ALS Limited (ASX:ALQ)</v>
          </cell>
          <cell r="C5609" t="str">
            <v>Australia</v>
          </cell>
        </row>
        <row r="5610">
          <cell r="A5610" t="str">
            <v>Business &amp; Consumer Services</v>
          </cell>
          <cell r="B5610" t="str">
            <v>Downer EDI Limited (ASX:DOW)</v>
          </cell>
          <cell r="C5610" t="str">
            <v>Australia</v>
          </cell>
        </row>
        <row r="5611">
          <cell r="A5611" t="str">
            <v>Business &amp; Consumer Services</v>
          </cell>
          <cell r="B5611" t="str">
            <v>EnerCare Inc. (TSX:ECI)</v>
          </cell>
          <cell r="C5611" t="str">
            <v>Canada</v>
          </cell>
        </row>
        <row r="5612">
          <cell r="A5612" t="str">
            <v>Business &amp; Consumer Services</v>
          </cell>
          <cell r="B5612" t="str">
            <v>Boyd Group Income Fund (TSX:BYD.UN)</v>
          </cell>
          <cell r="C5612" t="str">
            <v>Canada</v>
          </cell>
        </row>
        <row r="5613">
          <cell r="A5613" t="str">
            <v>Business &amp; Consumer Services</v>
          </cell>
          <cell r="B5613" t="str">
            <v>InvoCare Limited (ASX:IVC)</v>
          </cell>
          <cell r="C5613" t="str">
            <v>Australia</v>
          </cell>
        </row>
        <row r="5614">
          <cell r="A5614" t="str">
            <v>Business &amp; Consumer Services</v>
          </cell>
          <cell r="B5614" t="str">
            <v>Spotless Group Holdings Limited (ASX:SPO)</v>
          </cell>
          <cell r="C5614" t="str">
            <v>Australia</v>
          </cell>
        </row>
        <row r="5615">
          <cell r="A5615" t="str">
            <v>Business &amp; Consumer Services</v>
          </cell>
          <cell r="B5615" t="str">
            <v>Morneau Shepell Inc. (TSX:MSI)</v>
          </cell>
          <cell r="C5615" t="str">
            <v>Canada</v>
          </cell>
        </row>
        <row r="5616">
          <cell r="A5616" t="str">
            <v>Business &amp; Consumer Services</v>
          </cell>
          <cell r="B5616" t="str">
            <v>IPH Limited (ASX:IPH)</v>
          </cell>
          <cell r="C5616" t="str">
            <v>Australia</v>
          </cell>
        </row>
        <row r="5617">
          <cell r="A5617" t="str">
            <v>Business &amp; Consumer Services</v>
          </cell>
          <cell r="B5617" t="str">
            <v>Pacific Link Mining Corp (TSXV:PKC.H)</v>
          </cell>
          <cell r="C5617" t="str">
            <v>Canada</v>
          </cell>
        </row>
        <row r="5618">
          <cell r="A5618" t="str">
            <v>Business &amp; Consumer Services</v>
          </cell>
          <cell r="B5618" t="str">
            <v>EKO International Corp. (OTCPK:EKNL)</v>
          </cell>
          <cell r="C5618" t="str">
            <v>Canada</v>
          </cell>
        </row>
        <row r="5619">
          <cell r="A5619" t="str">
            <v>Business &amp; Consumer Services</v>
          </cell>
          <cell r="B5619" t="str">
            <v>E-Debit Global Corporation (OTCPK:WSHE)</v>
          </cell>
          <cell r="C5619" t="str">
            <v>Canada</v>
          </cell>
        </row>
        <row r="5620">
          <cell r="A5620" t="str">
            <v>Business &amp; Consumer Services</v>
          </cell>
          <cell r="B5620" t="str">
            <v>Foodfest International 2000 Inc. (OTCPK:FDFT)</v>
          </cell>
          <cell r="C5620" t="str">
            <v>Canada</v>
          </cell>
        </row>
        <row r="5621">
          <cell r="A5621" t="str">
            <v>Business &amp; Consumer Services</v>
          </cell>
          <cell r="B5621" t="str">
            <v>Shine Corporate Limited (ASX:SHJ)</v>
          </cell>
          <cell r="C5621" t="str">
            <v>Australia</v>
          </cell>
        </row>
        <row r="5622">
          <cell r="A5622" t="str">
            <v>Business &amp; Consumer Services</v>
          </cell>
          <cell r="B5622" t="str">
            <v>AlarmForce Industries Inc. (TSX:AF)</v>
          </cell>
          <cell r="C5622" t="str">
            <v>Canada</v>
          </cell>
        </row>
        <row r="5623">
          <cell r="A5623" t="str">
            <v>Business &amp; Consumer Services</v>
          </cell>
          <cell r="B5623" t="str">
            <v>Salmat Limited (ASX:SLM)</v>
          </cell>
          <cell r="C5623" t="str">
            <v>Australia</v>
          </cell>
        </row>
        <row r="5624">
          <cell r="A5624" t="str">
            <v>Business &amp; Consumer Services</v>
          </cell>
          <cell r="B5624" t="str">
            <v>Countplus Limited (ASX:CUP)</v>
          </cell>
          <cell r="C5624" t="str">
            <v>Australia</v>
          </cell>
        </row>
        <row r="5625">
          <cell r="A5625" t="str">
            <v>Business &amp; Consumer Services</v>
          </cell>
          <cell r="B5625" t="str">
            <v>AWF Madison Group Limited (NZSE:AWF)</v>
          </cell>
          <cell r="C5625" t="str">
            <v>New Zealand</v>
          </cell>
        </row>
        <row r="5626">
          <cell r="A5626" t="str">
            <v>Business &amp; Consumer Services</v>
          </cell>
          <cell r="B5626" t="str">
            <v>Slater and Gordon Limited (ASX:SGH)</v>
          </cell>
          <cell r="C5626" t="str">
            <v>Australia</v>
          </cell>
        </row>
        <row r="5627">
          <cell r="A5627" t="str">
            <v>Business &amp; Consumer Services</v>
          </cell>
          <cell r="B5627" t="str">
            <v>Veris Limited (ASX:VRS)</v>
          </cell>
          <cell r="C5627" t="str">
            <v>Australia</v>
          </cell>
        </row>
        <row r="5628">
          <cell r="A5628" t="str">
            <v>Business &amp; Consumer Services</v>
          </cell>
          <cell r="B5628" t="str">
            <v>Millennium Services Group Limited (ASX:MIL)</v>
          </cell>
          <cell r="C5628" t="str">
            <v>Australia</v>
          </cell>
        </row>
        <row r="5629">
          <cell r="A5629" t="str">
            <v>Business &amp; Consumer Services</v>
          </cell>
          <cell r="B5629" t="str">
            <v>Tempo Australia Limited (ASX:TPP)</v>
          </cell>
          <cell r="C5629" t="str">
            <v>Australia</v>
          </cell>
        </row>
        <row r="5630">
          <cell r="A5630" t="str">
            <v>Business &amp; Consumer Services</v>
          </cell>
          <cell r="B5630" t="str">
            <v>Arem Pacific Corporation (OTCPK:ARPC)</v>
          </cell>
          <cell r="C5630" t="str">
            <v>Australia</v>
          </cell>
        </row>
        <row r="5631">
          <cell r="A5631" t="str">
            <v>Business &amp; Consumer Services</v>
          </cell>
          <cell r="B5631" t="str">
            <v>YPB Group Limited (ASX:YPB)</v>
          </cell>
          <cell r="C5631" t="str">
            <v>Australia</v>
          </cell>
        </row>
        <row r="5632">
          <cell r="A5632" t="str">
            <v>Business &amp; Consumer Services</v>
          </cell>
          <cell r="B5632" t="str">
            <v>Namoi Cotton Co-operative Limited (ASX:NAM)</v>
          </cell>
          <cell r="C5632" t="str">
            <v>Australia</v>
          </cell>
        </row>
        <row r="5633">
          <cell r="A5633" t="str">
            <v>Business &amp; Consumer Services</v>
          </cell>
          <cell r="B5633" t="str">
            <v>Mayfield Childcare Limited (ASX:MFD)</v>
          </cell>
          <cell r="C5633" t="str">
            <v>Australia</v>
          </cell>
        </row>
        <row r="5634">
          <cell r="A5634" t="str">
            <v>Business &amp; Consumer Services</v>
          </cell>
          <cell r="B5634" t="str">
            <v>Total Face Group Limited (ASX:TFG)</v>
          </cell>
          <cell r="C5634" t="str">
            <v>Australia</v>
          </cell>
        </row>
        <row r="5635">
          <cell r="A5635" t="str">
            <v>Business &amp; Consumer Services</v>
          </cell>
          <cell r="B5635" t="str">
            <v>CML Group Limited (ASX:CGR)</v>
          </cell>
          <cell r="C5635" t="str">
            <v>Australia</v>
          </cell>
        </row>
        <row r="5636">
          <cell r="A5636" t="str">
            <v>Business &amp; Consumer Services</v>
          </cell>
          <cell r="B5636" t="str">
            <v>Energy Action Limited (ASX:EAX)</v>
          </cell>
          <cell r="C5636" t="str">
            <v>Australia</v>
          </cell>
        </row>
        <row r="5637">
          <cell r="A5637" t="str">
            <v>Business &amp; Consumer Services</v>
          </cell>
          <cell r="B5637" t="str">
            <v>Avante Logixx Inc. (TSXV:XX)</v>
          </cell>
          <cell r="C5637" t="str">
            <v>Canada</v>
          </cell>
        </row>
        <row r="5638">
          <cell r="A5638" t="str">
            <v>Business &amp; Consumer Services</v>
          </cell>
          <cell r="B5638" t="str">
            <v>PS&amp;C Limited (ASX:PSZ)</v>
          </cell>
          <cell r="C5638" t="str">
            <v>Australia</v>
          </cell>
        </row>
        <row r="5639">
          <cell r="A5639" t="str">
            <v>Business &amp; Consumer Services</v>
          </cell>
          <cell r="B5639" t="str">
            <v>The Caldwell Partners International Inc. (TSX:CWL)</v>
          </cell>
          <cell r="C5639" t="str">
            <v>Canada</v>
          </cell>
        </row>
        <row r="5640">
          <cell r="A5640" t="str">
            <v>Business &amp; Consumer Services</v>
          </cell>
          <cell r="B5640" t="str">
            <v>Threat Protect Australia Limited (ASX:TPS)</v>
          </cell>
          <cell r="C5640" t="str">
            <v>Australia</v>
          </cell>
        </row>
        <row r="5641">
          <cell r="A5641" t="str">
            <v>Business &amp; Consumer Services</v>
          </cell>
          <cell r="B5641" t="str">
            <v>HiTech Group Australia Limited (ASX:HIT)</v>
          </cell>
          <cell r="C5641" t="str">
            <v>Australia</v>
          </cell>
        </row>
        <row r="5642">
          <cell r="A5642" t="str">
            <v>Business &amp; Consumer Services</v>
          </cell>
          <cell r="B5642" t="str">
            <v>Rubicor Group Limited (ASX:RUB)</v>
          </cell>
          <cell r="C5642" t="str">
            <v>Australia</v>
          </cell>
        </row>
        <row r="5643">
          <cell r="A5643" t="str">
            <v>Business &amp; Consumer Services</v>
          </cell>
          <cell r="B5643" t="str">
            <v>Ambition Group Limited (ASX:AMB)</v>
          </cell>
          <cell r="C5643" t="str">
            <v>Australia</v>
          </cell>
        </row>
        <row r="5644">
          <cell r="A5644" t="str">
            <v>Business &amp; Consumer Services</v>
          </cell>
          <cell r="B5644" t="str">
            <v>Powerhouse Ventures Limited (ASX:PVL)</v>
          </cell>
          <cell r="C5644" t="str">
            <v>New Zealand</v>
          </cell>
        </row>
        <row r="5645">
          <cell r="A5645" t="str">
            <v>Business &amp; Consumer Services</v>
          </cell>
          <cell r="B5645" t="str">
            <v>Clarius Group Limited (ASX:CND)</v>
          </cell>
          <cell r="C5645" t="str">
            <v>Australia</v>
          </cell>
        </row>
        <row r="5646">
          <cell r="A5646" t="str">
            <v>Business &amp; Consumer Services</v>
          </cell>
          <cell r="B5646" t="str">
            <v>AtmanCo Inc. (TSXV:ATW)</v>
          </cell>
          <cell r="C5646" t="str">
            <v>Canada</v>
          </cell>
        </row>
        <row r="5647">
          <cell r="A5647" t="str">
            <v>Business &amp; Consumer Services</v>
          </cell>
          <cell r="B5647" t="str">
            <v>MCS Services Limited (ASX:MSG)</v>
          </cell>
          <cell r="C5647" t="str">
            <v>Australia</v>
          </cell>
        </row>
        <row r="5648">
          <cell r="A5648" t="str">
            <v>Business &amp; Consumer Services</v>
          </cell>
          <cell r="B5648" t="str">
            <v>Earth Life Sciences Inc (OTCPK:CLTS)</v>
          </cell>
          <cell r="C5648" t="str">
            <v>Canada</v>
          </cell>
        </row>
        <row r="5649">
          <cell r="A5649" t="str">
            <v>Business &amp; Consumer Services</v>
          </cell>
          <cell r="B5649" t="str">
            <v>Bravo Multinational Incorporated (OTCPK:BRVO)</v>
          </cell>
          <cell r="C5649" t="str">
            <v>Canada</v>
          </cell>
        </row>
        <row r="5650">
          <cell r="A5650" t="str">
            <v>Business &amp; Consumer Services</v>
          </cell>
          <cell r="B5650" t="str">
            <v>North America Frac Sand, Inc. (OTCPK:NAFS)</v>
          </cell>
          <cell r="C5650" t="str">
            <v>Canada</v>
          </cell>
        </row>
        <row r="5651">
          <cell r="A5651" t="str">
            <v>Business &amp; Consumer Services</v>
          </cell>
          <cell r="B5651" t="str">
            <v>Family Memorials Inc. (TSXV:FAM)</v>
          </cell>
          <cell r="C5651" t="str">
            <v>Canada</v>
          </cell>
        </row>
        <row r="5652">
          <cell r="A5652" t="str">
            <v>Business &amp; Consumer Services</v>
          </cell>
          <cell r="B5652" t="str">
            <v>McMillan Shakespeare Limited (ASX:MMS)</v>
          </cell>
          <cell r="C5652" t="str">
            <v>Australia</v>
          </cell>
        </row>
        <row r="5653">
          <cell r="A5653" t="str">
            <v>Business &amp; Consumer Services</v>
          </cell>
          <cell r="B5653" t="str">
            <v>SG Fleet Group Limited (ASX:SGF)</v>
          </cell>
          <cell r="C5653" t="str">
            <v>Australia</v>
          </cell>
        </row>
        <row r="5654">
          <cell r="A5654" t="str">
            <v>Business &amp; Consumer Services</v>
          </cell>
          <cell r="B5654" t="str">
            <v>Smartgroup Corporation Ltd (ASX:SIQ)</v>
          </cell>
          <cell r="C5654" t="str">
            <v>Australia</v>
          </cell>
        </row>
        <row r="5655">
          <cell r="A5655" t="str">
            <v>Business &amp; Consumer Services</v>
          </cell>
          <cell r="B5655" t="str">
            <v>Cabcharge Australia Limited (ASX:CAB)</v>
          </cell>
          <cell r="C5655" t="str">
            <v>Australia</v>
          </cell>
        </row>
        <row r="5656">
          <cell r="A5656" t="str">
            <v>Business &amp; Consumer Services</v>
          </cell>
          <cell r="B5656" t="str">
            <v>iSelect Limited (ASX:ISU)</v>
          </cell>
          <cell r="C5656" t="str">
            <v>Australia</v>
          </cell>
        </row>
        <row r="5657">
          <cell r="A5657" t="str">
            <v>Business &amp; Consumer Services</v>
          </cell>
          <cell r="B5657" t="str">
            <v>K-Bro Linen Inc. (TSX:KBL)</v>
          </cell>
          <cell r="C5657" t="str">
            <v>Canada</v>
          </cell>
        </row>
        <row r="5658">
          <cell r="A5658" t="str">
            <v>Business &amp; Consumer Services</v>
          </cell>
          <cell r="B5658" t="str">
            <v>GDI Integrated Facility Services Inc. (TSX:GDI)</v>
          </cell>
          <cell r="C5658" t="str">
            <v>Canada</v>
          </cell>
        </row>
        <row r="5659">
          <cell r="A5659" t="str">
            <v>Business &amp; Consumer Services</v>
          </cell>
          <cell r="B5659" t="str">
            <v>DirectCash Payments Inc. (TSX:DCI)</v>
          </cell>
          <cell r="C5659" t="str">
            <v>Canada</v>
          </cell>
        </row>
        <row r="5660">
          <cell r="A5660" t="str">
            <v>Business &amp; Consumer Services</v>
          </cell>
          <cell r="B5660" t="str">
            <v>Horizon North Logistics Inc. (TSX:HNL)</v>
          </cell>
          <cell r="C5660" t="str">
            <v>Canada</v>
          </cell>
        </row>
        <row r="5661">
          <cell r="A5661" t="str">
            <v>Business &amp; Consumer Services</v>
          </cell>
          <cell r="B5661" t="str">
            <v>Sugar Terminals Limited (NSX:SUG)</v>
          </cell>
          <cell r="C5661" t="str">
            <v>Australia</v>
          </cell>
        </row>
        <row r="5662">
          <cell r="A5662" t="str">
            <v>Business &amp; Consumer Services</v>
          </cell>
          <cell r="B5662" t="str">
            <v>Qantm Intellectual Property Limited (ASX:QIP)</v>
          </cell>
          <cell r="C5662" t="str">
            <v>Australia</v>
          </cell>
        </row>
        <row r="5663">
          <cell r="A5663" t="str">
            <v>Business &amp; Consumer Services</v>
          </cell>
          <cell r="B5663" t="str">
            <v>People Corporation (TSXV:PEO)</v>
          </cell>
          <cell r="C5663" t="str">
            <v>Canada</v>
          </cell>
        </row>
        <row r="5664">
          <cell r="A5664" t="str">
            <v>Business &amp; Consumer Services</v>
          </cell>
          <cell r="B5664" t="str">
            <v>Black Diamond Group Limited (TSX:BDI)</v>
          </cell>
          <cell r="C5664" t="str">
            <v>Canada</v>
          </cell>
        </row>
        <row r="5665">
          <cell r="A5665" t="str">
            <v>Business &amp; Consumer Services</v>
          </cell>
          <cell r="B5665" t="str">
            <v>Collection House Limited (ASX:CLH)</v>
          </cell>
          <cell r="C5665" t="str">
            <v>Australia</v>
          </cell>
        </row>
        <row r="5666">
          <cell r="A5666" t="str">
            <v>Business &amp; Consumer Services</v>
          </cell>
          <cell r="B5666" t="str">
            <v>IBI Group Inc. (TSX:IBG)</v>
          </cell>
          <cell r="C5666" t="str">
            <v>Canada</v>
          </cell>
        </row>
        <row r="5667">
          <cell r="A5667" t="str">
            <v>Business &amp; Consumer Services</v>
          </cell>
          <cell r="B5667" t="str">
            <v>Xenith IP Group Limited (ASX:XIP)</v>
          </cell>
          <cell r="C5667" t="str">
            <v>Australia</v>
          </cell>
        </row>
        <row r="5668">
          <cell r="A5668" t="str">
            <v>Business &amp; Consumer Services</v>
          </cell>
          <cell r="B5668" t="str">
            <v>BSA Limited (ASX:BSA)</v>
          </cell>
          <cell r="C5668" t="str">
            <v>Australia</v>
          </cell>
        </row>
        <row r="5669">
          <cell r="A5669" t="str">
            <v>Business &amp; Consumer Services</v>
          </cell>
          <cell r="B5669" t="str">
            <v>Royal Wolf Holdings Limited (ASX:RWH)</v>
          </cell>
          <cell r="C5669" t="str">
            <v>Australia</v>
          </cell>
        </row>
        <row r="5670">
          <cell r="A5670" t="str">
            <v>Business &amp; Consumer Services</v>
          </cell>
          <cell r="B5670" t="str">
            <v>Park Lawn Corporation (TSX:PLC)</v>
          </cell>
          <cell r="C5670" t="str">
            <v>Canada</v>
          </cell>
        </row>
        <row r="5671">
          <cell r="A5671" t="str">
            <v>Business &amp; Consumer Services</v>
          </cell>
          <cell r="B5671" t="str">
            <v>RELX PLC (LSE:REL)</v>
          </cell>
          <cell r="C5671" t="str">
            <v>United Kingdom</v>
          </cell>
        </row>
        <row r="5672">
          <cell r="A5672" t="str">
            <v>Business &amp; Consumer Services</v>
          </cell>
          <cell r="B5672" t="str">
            <v>RELX NV (ENXTAM:REN)</v>
          </cell>
          <cell r="C5672" t="str">
            <v>Netherlands</v>
          </cell>
        </row>
        <row r="5673">
          <cell r="A5673" t="str">
            <v>Business &amp; Consumer Services</v>
          </cell>
          <cell r="B5673" t="str">
            <v>Experian plc (LSE:EXPN)</v>
          </cell>
          <cell r="C5673" t="str">
            <v>Ireland</v>
          </cell>
        </row>
        <row r="5674">
          <cell r="A5674" t="str">
            <v>Business &amp; Consumer Services</v>
          </cell>
          <cell r="B5674" t="str">
            <v>SGS SA (SWX:SGSN)</v>
          </cell>
          <cell r="C5674" t="str">
            <v>Switzerland</v>
          </cell>
        </row>
        <row r="5675">
          <cell r="A5675" t="str">
            <v>Business &amp; Consumer Services</v>
          </cell>
          <cell r="B5675" t="str">
            <v>IHS Markit Ltd. (NasdaqGS:INFO)</v>
          </cell>
          <cell r="C5675" t="str">
            <v>United Kingdom</v>
          </cell>
        </row>
        <row r="5676">
          <cell r="A5676" t="str">
            <v>Business &amp; Consumer Services</v>
          </cell>
          <cell r="B5676" t="str">
            <v>Adecco Group AG (SWX:ADEN)</v>
          </cell>
          <cell r="C5676" t="str">
            <v>Switzerland</v>
          </cell>
        </row>
        <row r="5677">
          <cell r="A5677" t="str">
            <v>Business &amp; Consumer Services</v>
          </cell>
          <cell r="B5677" t="str">
            <v>Wolters Kluwer N.V. (ENXTAM:WKL)</v>
          </cell>
          <cell r="C5677" t="str">
            <v>Netherlands</v>
          </cell>
        </row>
        <row r="5678">
          <cell r="A5678" t="str">
            <v>Business &amp; Consumer Services</v>
          </cell>
          <cell r="B5678" t="str">
            <v>Randstad Holding NV (ENXTAM:RAND)</v>
          </cell>
          <cell r="C5678" t="str">
            <v>Netherlands</v>
          </cell>
        </row>
        <row r="5679">
          <cell r="A5679" t="str">
            <v>Business &amp; Consumer Services</v>
          </cell>
          <cell r="B5679" t="str">
            <v>Bureau Veritas SA (ENXTPA:BVI)</v>
          </cell>
          <cell r="C5679" t="str">
            <v>France</v>
          </cell>
        </row>
        <row r="5680">
          <cell r="A5680" t="str">
            <v>Business &amp; Consumer Services</v>
          </cell>
          <cell r="B5680" t="str">
            <v>Intertek Group plc (LSE:ITRK)</v>
          </cell>
          <cell r="C5680" t="str">
            <v>United Kingdom</v>
          </cell>
        </row>
        <row r="5681">
          <cell r="A5681" t="str">
            <v>Business &amp; Consumer Services</v>
          </cell>
          <cell r="B5681" t="str">
            <v>ISS A/S (CPSE:ISS)</v>
          </cell>
          <cell r="C5681" t="str">
            <v>Denmark</v>
          </cell>
        </row>
        <row r="5682">
          <cell r="A5682" t="str">
            <v>Business &amp; Consumer Services</v>
          </cell>
          <cell r="B5682" t="str">
            <v>Babcock International Group plc (LSE:BAB)</v>
          </cell>
          <cell r="C5682" t="str">
            <v>United Kingdom</v>
          </cell>
        </row>
        <row r="5683">
          <cell r="A5683" t="str">
            <v>Business &amp; Consumer Services</v>
          </cell>
          <cell r="B5683" t="str">
            <v>Securitas AB (OM:SECU B)</v>
          </cell>
          <cell r="C5683" t="str">
            <v>Sweden</v>
          </cell>
        </row>
        <row r="5684">
          <cell r="A5684" t="str">
            <v>Business &amp; Consumer Services</v>
          </cell>
          <cell r="B5684" t="str">
            <v>Teleperformance SE (ENXTPA:RCF)</v>
          </cell>
          <cell r="C5684" t="str">
            <v>France</v>
          </cell>
        </row>
        <row r="5685">
          <cell r="A5685" t="str">
            <v>Business &amp; Consumer Services</v>
          </cell>
          <cell r="B5685" t="str">
            <v>Edenred SA (ENXTPA:EDEN)</v>
          </cell>
          <cell r="C5685" t="str">
            <v>France</v>
          </cell>
        </row>
        <row r="5686">
          <cell r="A5686" t="str">
            <v>Business &amp; Consumer Services</v>
          </cell>
          <cell r="B5686" t="str">
            <v>G4S plc (LSE:GFS)</v>
          </cell>
          <cell r="C5686" t="str">
            <v>United Kingdom</v>
          </cell>
        </row>
        <row r="5687">
          <cell r="A5687" t="str">
            <v>Business &amp; Consumer Services</v>
          </cell>
          <cell r="B5687" t="str">
            <v>DKSH Holding Ltd. (SWX:DKSH)</v>
          </cell>
          <cell r="C5687" t="str">
            <v>Switzerland</v>
          </cell>
        </row>
        <row r="5688">
          <cell r="A5688" t="str">
            <v>Business &amp; Consumer Services</v>
          </cell>
          <cell r="B5688" t="str">
            <v>Capita plc (LSE:CPI)</v>
          </cell>
          <cell r="C5688" t="str">
            <v>United Kingdom</v>
          </cell>
        </row>
        <row r="5689">
          <cell r="A5689" t="str">
            <v>Business &amp; Consumer Services</v>
          </cell>
          <cell r="B5689" t="str">
            <v>Prosegur Compañía de Seguridad, S.A. (BME:PSG)</v>
          </cell>
          <cell r="C5689" t="str">
            <v>Spain</v>
          </cell>
        </row>
        <row r="5690">
          <cell r="A5690" t="str">
            <v>Business &amp; Consumer Services</v>
          </cell>
          <cell r="B5690" t="str">
            <v>Aggreko plc (LSE:AGK)</v>
          </cell>
          <cell r="C5690" t="str">
            <v>United Kingdom</v>
          </cell>
        </row>
        <row r="5691">
          <cell r="A5691" t="str">
            <v>Business &amp; Consumer Services</v>
          </cell>
          <cell r="B5691" t="str">
            <v>Hays plc (LSE:HAS)</v>
          </cell>
          <cell r="C5691" t="str">
            <v>United Kingdom</v>
          </cell>
        </row>
        <row r="5692">
          <cell r="A5692" t="str">
            <v>Business &amp; Consumer Services</v>
          </cell>
          <cell r="B5692" t="str">
            <v>Intrum Justitia AB (OM:IJ)</v>
          </cell>
          <cell r="C5692" t="str">
            <v>Sweden</v>
          </cell>
        </row>
        <row r="5693">
          <cell r="A5693" t="str">
            <v>Business &amp; Consumer Services</v>
          </cell>
          <cell r="B5693" t="str">
            <v>HomeServe plc (LSE:HSV)</v>
          </cell>
          <cell r="C5693" t="str">
            <v>United Kingdom</v>
          </cell>
        </row>
        <row r="5694">
          <cell r="A5694" t="str">
            <v>Business &amp; Consumer Services</v>
          </cell>
          <cell r="B5694" t="str">
            <v>Loomis AB (OM:LOOM B)</v>
          </cell>
          <cell r="C5694" t="str">
            <v>Sweden</v>
          </cell>
        </row>
        <row r="5695">
          <cell r="A5695" t="str">
            <v>Business &amp; Consumer Services</v>
          </cell>
          <cell r="B5695" t="str">
            <v>AA plc (LSE:AA.)</v>
          </cell>
          <cell r="C5695" t="str">
            <v>United Kingdom</v>
          </cell>
        </row>
        <row r="5696">
          <cell r="A5696" t="str">
            <v>Business &amp; Consumer Services</v>
          </cell>
          <cell r="B5696" t="str">
            <v>S.A. Elis (ENXTPA:ELIS)</v>
          </cell>
          <cell r="C5696" t="str">
            <v>France</v>
          </cell>
        </row>
        <row r="5697">
          <cell r="A5697" t="str">
            <v>Business &amp; Consumer Services</v>
          </cell>
          <cell r="B5697" t="str">
            <v>Berendsen plc (LSE:BRSN)</v>
          </cell>
          <cell r="C5697" t="str">
            <v>United Kingdom</v>
          </cell>
        </row>
        <row r="5698">
          <cell r="A5698" t="str">
            <v>Business &amp; Consumer Services</v>
          </cell>
          <cell r="B5698" t="str">
            <v>WS Atkins plc (LSE:ATK)</v>
          </cell>
          <cell r="C5698" t="str">
            <v>United Kingdom</v>
          </cell>
        </row>
        <row r="5699">
          <cell r="A5699" t="str">
            <v>Business &amp; Consumer Services</v>
          </cell>
          <cell r="B5699" t="str">
            <v>Bilfinger SE (DB:GBF)</v>
          </cell>
          <cell r="C5699" t="str">
            <v>Germany</v>
          </cell>
        </row>
        <row r="5700">
          <cell r="A5700" t="str">
            <v>Business &amp; Consumer Services</v>
          </cell>
          <cell r="B5700" t="str">
            <v>Dignity plc (LSE:DTY)</v>
          </cell>
          <cell r="C5700" t="str">
            <v>United Kingdom</v>
          </cell>
        </row>
        <row r="5701">
          <cell r="A5701" t="str">
            <v>Business &amp; Consumer Services</v>
          </cell>
          <cell r="B5701" t="str">
            <v>PageGroup plc (LSE:PAGE)</v>
          </cell>
          <cell r="C5701" t="str">
            <v>United Kingdom</v>
          </cell>
        </row>
        <row r="5702">
          <cell r="A5702" t="str">
            <v>Business &amp; Consumer Services</v>
          </cell>
          <cell r="B5702" t="str">
            <v>ÅF AB (OM:AF B)</v>
          </cell>
          <cell r="C5702" t="str">
            <v>Sweden</v>
          </cell>
        </row>
        <row r="5703">
          <cell r="A5703" t="str">
            <v>Business &amp; Consumer Services</v>
          </cell>
          <cell r="B5703" t="str">
            <v>gategroup Holding AG (SWX:GATE)</v>
          </cell>
          <cell r="C5703" t="str">
            <v>Switzerland</v>
          </cell>
        </row>
        <row r="5704">
          <cell r="A5704" t="str">
            <v>Business &amp; Consumer Services</v>
          </cell>
          <cell r="B5704" t="str">
            <v>Applus Services, S.A. (BME:APPS)</v>
          </cell>
          <cell r="C5704" t="str">
            <v>Spain</v>
          </cell>
        </row>
        <row r="5705">
          <cell r="A5705" t="str">
            <v>Business &amp; Consumer Services</v>
          </cell>
          <cell r="B5705" t="str">
            <v>Bravida Holding AB (publ) (OM:BRAV)</v>
          </cell>
          <cell r="C5705" t="str">
            <v>Sweden</v>
          </cell>
        </row>
        <row r="5706">
          <cell r="A5706" t="str">
            <v>Business &amp; Consumer Services</v>
          </cell>
          <cell r="B5706" t="str">
            <v>Caverion Oyj (HLSE:CAV1V)</v>
          </cell>
          <cell r="C5706" t="str">
            <v>Finland</v>
          </cell>
        </row>
        <row r="5707">
          <cell r="A5707" t="str">
            <v>Business &amp; Consumer Services</v>
          </cell>
          <cell r="B5707" t="str">
            <v>Bertrandt AG (DB:BDT)</v>
          </cell>
          <cell r="C5707" t="str">
            <v>Germany</v>
          </cell>
        </row>
        <row r="5708">
          <cell r="A5708" t="str">
            <v>Business &amp; Consumer Services</v>
          </cell>
          <cell r="B5708" t="str">
            <v>RWS Holdings plc (AIM:RWS)</v>
          </cell>
          <cell r="C5708" t="str">
            <v>United Kingdom</v>
          </cell>
        </row>
        <row r="5709">
          <cell r="A5709" t="str">
            <v>Business &amp; Consumer Services</v>
          </cell>
          <cell r="B5709" t="str">
            <v>Synergie SA (ENXTPA:SDG)</v>
          </cell>
          <cell r="C5709" t="str">
            <v>France</v>
          </cell>
        </row>
        <row r="5710">
          <cell r="A5710" t="str">
            <v>Business &amp; Consumer Services</v>
          </cell>
          <cell r="B5710" t="str">
            <v>PayPoint plc (LSE:PAY)</v>
          </cell>
          <cell r="C5710" t="str">
            <v>United Kingdom</v>
          </cell>
        </row>
        <row r="5711">
          <cell r="A5711" t="str">
            <v>Business &amp; Consumer Services</v>
          </cell>
          <cell r="B5711" t="str">
            <v>Brunel International N.V. (ENXTAM:BRNL)</v>
          </cell>
          <cell r="C5711" t="str">
            <v>Netherlands</v>
          </cell>
        </row>
        <row r="5712">
          <cell r="A5712" t="str">
            <v>Business &amp; Consumer Services</v>
          </cell>
          <cell r="B5712" t="str">
            <v>Groupe CRIT SA (ENXTPA:CEN)</v>
          </cell>
          <cell r="C5712" t="str">
            <v>France</v>
          </cell>
        </row>
        <row r="5713">
          <cell r="A5713" t="str">
            <v>Business &amp; Consumer Services</v>
          </cell>
          <cell r="B5713" t="str">
            <v>Akka Technologies (ENXTPA:AKA)</v>
          </cell>
          <cell r="C5713" t="str">
            <v>France</v>
          </cell>
        </row>
        <row r="5714">
          <cell r="A5714" t="str">
            <v>Business &amp; Consumer Services</v>
          </cell>
          <cell r="B5714" t="str">
            <v>Calesco Spólka Akcyjna (WSE:CLS)</v>
          </cell>
          <cell r="C5714" t="str">
            <v>Poland</v>
          </cell>
        </row>
        <row r="5715">
          <cell r="A5715" t="str">
            <v>Business &amp; Consumer Services</v>
          </cell>
          <cell r="B5715" t="str">
            <v>Searchlight Solutions Ltd. (OTCPK:SLLN)</v>
          </cell>
          <cell r="C5715" t="str">
            <v>United Kingdom</v>
          </cell>
        </row>
        <row r="5716">
          <cell r="A5716" t="str">
            <v>Business &amp; Consumer Services</v>
          </cell>
          <cell r="B5716" t="str">
            <v>S.A. Ronsa (BDM:RON)</v>
          </cell>
          <cell r="C5716" t="str">
            <v>Spain</v>
          </cell>
        </row>
        <row r="5717">
          <cell r="A5717" t="str">
            <v>Business &amp; Consumer Services</v>
          </cell>
          <cell r="B5717" t="str">
            <v>autowerkstatt group N.V. (HMSE:AUV)</v>
          </cell>
          <cell r="C5717" t="str">
            <v>Netherlands</v>
          </cell>
        </row>
        <row r="5718">
          <cell r="A5718" t="str">
            <v>Business &amp; Consumer Services</v>
          </cell>
          <cell r="B5718" t="str">
            <v>Acartus S.A. (WSE:ACA)</v>
          </cell>
          <cell r="C5718" t="str">
            <v>Poland</v>
          </cell>
        </row>
        <row r="5719">
          <cell r="A5719" t="str">
            <v>Business &amp; Consumer Services</v>
          </cell>
          <cell r="B5719" t="str">
            <v>Optimus S.A. (ENXTPA:MLOPT)</v>
          </cell>
          <cell r="C5719" t="str">
            <v>France</v>
          </cell>
        </row>
        <row r="5720">
          <cell r="A5720" t="str">
            <v>Business &amp; Consumer Services</v>
          </cell>
          <cell r="B5720" t="str">
            <v>Laser-Med Spólka Akcyjna (WSE:LSR)</v>
          </cell>
          <cell r="C5720" t="str">
            <v>Poland</v>
          </cell>
        </row>
        <row r="5721">
          <cell r="A5721" t="str">
            <v>Business &amp; Consumer Services</v>
          </cell>
          <cell r="B5721" t="str">
            <v>Blue Tax Group S.A. (WSE:BTG)</v>
          </cell>
          <cell r="C5721" t="str">
            <v>Poland</v>
          </cell>
        </row>
        <row r="5722">
          <cell r="A5722" t="str">
            <v>Business &amp; Consumer Services</v>
          </cell>
          <cell r="B5722" t="str">
            <v>hubbr AB (publ) (OM:HUBR B)</v>
          </cell>
          <cell r="C5722" t="str">
            <v>Sweden</v>
          </cell>
        </row>
        <row r="5723">
          <cell r="A5723" t="str">
            <v>Business &amp; Consumer Services</v>
          </cell>
          <cell r="B5723" t="str">
            <v>Centrum Wspierania Projektów Europejskich S.A. (WSE:CWP)</v>
          </cell>
          <cell r="C5723" t="str">
            <v>Poland</v>
          </cell>
        </row>
        <row r="5724">
          <cell r="A5724" t="str">
            <v>Business &amp; Consumer Services</v>
          </cell>
          <cell r="B5724" t="str">
            <v>Wealth Bay Spólka Akcyjna (WSE:WBY)</v>
          </cell>
          <cell r="C5724" t="str">
            <v>Poland</v>
          </cell>
        </row>
        <row r="5725">
          <cell r="A5725" t="str">
            <v>Business &amp; Consumer Services</v>
          </cell>
          <cell r="B5725" t="str">
            <v>BOA S.A. (WSE:BOA)</v>
          </cell>
          <cell r="C5725" t="str">
            <v>Poland</v>
          </cell>
        </row>
        <row r="5726">
          <cell r="A5726" t="str">
            <v>Business &amp; Consumer Services</v>
          </cell>
          <cell r="B5726" t="str">
            <v>Tax-Net S.A. (WSE:TXN)</v>
          </cell>
          <cell r="C5726" t="str">
            <v>Poland</v>
          </cell>
        </row>
        <row r="5727">
          <cell r="A5727" t="str">
            <v>Business &amp; Consumer Services</v>
          </cell>
          <cell r="B5727" t="str">
            <v>Ormester Vagyonvédelmi Nyrt. (BUSE:ORMESTER)</v>
          </cell>
          <cell r="C5727" t="str">
            <v>Hungary</v>
          </cell>
        </row>
        <row r="5728">
          <cell r="A5728" t="str">
            <v>Business &amp; Consumer Services</v>
          </cell>
          <cell r="B5728" t="str">
            <v>MP6 (ENXTPA:MLMP6)</v>
          </cell>
          <cell r="C5728" t="str">
            <v>France</v>
          </cell>
        </row>
        <row r="5729">
          <cell r="A5729" t="str">
            <v>Business &amp; Consumer Services</v>
          </cell>
          <cell r="B5729" t="str">
            <v>Santa Fe Group A/S (CPSE:SFG)</v>
          </cell>
          <cell r="C5729" t="str">
            <v>Denmark</v>
          </cell>
        </row>
        <row r="5730">
          <cell r="A5730" t="str">
            <v>Business &amp; Consumer Services</v>
          </cell>
          <cell r="B5730" t="str">
            <v>Premier Technical Services Group plc (AIM:PTSG)</v>
          </cell>
          <cell r="C5730" t="str">
            <v>United Kingdom</v>
          </cell>
        </row>
        <row r="5731">
          <cell r="A5731" t="str">
            <v>Business &amp; Consumer Services</v>
          </cell>
          <cell r="B5731" t="str">
            <v>Service Point Solutions, S.A. (BME:SPS)</v>
          </cell>
          <cell r="C5731" t="str">
            <v>Spain</v>
          </cell>
        </row>
        <row r="5732">
          <cell r="A5732" t="str">
            <v>Business &amp; Consumer Services</v>
          </cell>
          <cell r="B5732" t="str">
            <v>Semcon AB (OM:SEMC)</v>
          </cell>
          <cell r="C5732" t="str">
            <v>Sweden</v>
          </cell>
        </row>
        <row r="5733">
          <cell r="A5733" t="str">
            <v>Business &amp; Consumer Services</v>
          </cell>
          <cell r="B5733" t="str">
            <v>Openjobmetis S.p.A. (BIT:OJM)</v>
          </cell>
          <cell r="C5733" t="str">
            <v>Italy</v>
          </cell>
        </row>
        <row r="5734">
          <cell r="A5734" t="str">
            <v>Business &amp; Consumer Services</v>
          </cell>
          <cell r="B5734" t="str">
            <v>Ymagis Société Anonyme (ENXTPA:MAGIS)</v>
          </cell>
          <cell r="C5734" t="str">
            <v>France</v>
          </cell>
        </row>
        <row r="5735">
          <cell r="A5735" t="str">
            <v>Business &amp; Consumer Services</v>
          </cell>
          <cell r="B5735" t="str">
            <v>Inspired Energy plc (AIM:INSE)</v>
          </cell>
          <cell r="C5735" t="str">
            <v>United Kingdom</v>
          </cell>
        </row>
        <row r="5736">
          <cell r="A5736" t="str">
            <v>Business &amp; Consumer Services</v>
          </cell>
          <cell r="B5736" t="str">
            <v>DPA Group N.V. (ENXTAM:DPA)</v>
          </cell>
          <cell r="C5736" t="str">
            <v>Netherlands</v>
          </cell>
        </row>
        <row r="5737">
          <cell r="A5737" t="str">
            <v>Business &amp; Consumer Services</v>
          </cell>
          <cell r="B5737" t="str">
            <v>Science Group plc (AIM:SAG)</v>
          </cell>
          <cell r="C5737" t="str">
            <v>United Kingdom</v>
          </cell>
        </row>
        <row r="5738">
          <cell r="A5738" t="str">
            <v>Business &amp; Consumer Services</v>
          </cell>
          <cell r="B5738" t="str">
            <v>ASM Group S.A. (WSE:ASM)</v>
          </cell>
          <cell r="C5738" t="str">
            <v>Poland</v>
          </cell>
        </row>
        <row r="5739">
          <cell r="A5739" t="str">
            <v>Business &amp; Consumer Services</v>
          </cell>
          <cell r="B5739" t="str">
            <v>Zalaris ASA (OB:ZAL)</v>
          </cell>
          <cell r="C5739" t="str">
            <v>Norway</v>
          </cell>
        </row>
        <row r="5740">
          <cell r="A5740" t="str">
            <v>Business &amp; Consumer Services</v>
          </cell>
          <cell r="B5740" t="str">
            <v>Impel S.A. (WSE:IPL)</v>
          </cell>
          <cell r="C5740" t="str">
            <v>Poland</v>
          </cell>
        </row>
        <row r="5741">
          <cell r="A5741" t="str">
            <v>Business &amp; Consumer Services</v>
          </cell>
          <cell r="B5741" t="str">
            <v>Gel Groupe SA (ENXTPA:MLGEL)</v>
          </cell>
          <cell r="C5741" t="str">
            <v>France</v>
          </cell>
        </row>
        <row r="5742">
          <cell r="A5742" t="str">
            <v>Business &amp; Consumer Services</v>
          </cell>
          <cell r="B5742" t="str">
            <v>EQS Group AG (XTRA:EQS)</v>
          </cell>
          <cell r="C5742" t="str">
            <v>Germany</v>
          </cell>
        </row>
        <row r="5743">
          <cell r="A5743" t="str">
            <v>Business &amp; Consumer Services</v>
          </cell>
          <cell r="B5743" t="str">
            <v>Saga Furs Oyj (HLSE:SAGCV)</v>
          </cell>
          <cell r="C5743" t="str">
            <v>Finland</v>
          </cell>
        </row>
        <row r="5744">
          <cell r="A5744" t="str">
            <v>Business &amp; Consumer Services</v>
          </cell>
          <cell r="B5744" t="str">
            <v>Lakehouse plc (LSE:LAKE)</v>
          </cell>
          <cell r="C5744" t="str">
            <v>United Kingdom</v>
          </cell>
        </row>
        <row r="5745">
          <cell r="A5745" t="str">
            <v>Business &amp; Consumer Services</v>
          </cell>
          <cell r="B5745" t="str">
            <v>Begbies Traynor Group plc (AIM:BEG)</v>
          </cell>
          <cell r="C5745" t="str">
            <v>United Kingdom</v>
          </cell>
        </row>
        <row r="5746">
          <cell r="A5746" t="str">
            <v>Business &amp; Consumer Services</v>
          </cell>
          <cell r="B5746" t="str">
            <v>Empresaria Group plc (AIM:EMR)</v>
          </cell>
          <cell r="C5746" t="str">
            <v>United Kingdom</v>
          </cell>
        </row>
        <row r="5747">
          <cell r="A5747" t="str">
            <v>Business &amp; Consumer Services</v>
          </cell>
          <cell r="B5747" t="str">
            <v>Murgitroyd Group plc (AIM:MUR)</v>
          </cell>
          <cell r="C5747" t="str">
            <v>United Kingdom</v>
          </cell>
        </row>
        <row r="5748">
          <cell r="A5748" t="str">
            <v>Business &amp; Consumer Services</v>
          </cell>
          <cell r="B5748" t="str">
            <v>AssetCo plc (AIM:ASTO)</v>
          </cell>
          <cell r="C5748" t="str">
            <v>United Kingdom</v>
          </cell>
        </row>
        <row r="5749">
          <cell r="A5749" t="str">
            <v>Business &amp; Consumer Services</v>
          </cell>
          <cell r="B5749" t="str">
            <v>Groupe CIOA (ENXTPA:MLCIO)</v>
          </cell>
          <cell r="C5749" t="str">
            <v>France</v>
          </cell>
        </row>
        <row r="5750">
          <cell r="A5750" t="str">
            <v>Business &amp; Consumer Services</v>
          </cell>
          <cell r="B5750" t="str">
            <v>Harvey Nash Group plc (LSE:HVN)</v>
          </cell>
          <cell r="C5750" t="str">
            <v>United Kingdom</v>
          </cell>
        </row>
        <row r="5751">
          <cell r="A5751" t="str">
            <v>Business &amp; Consumer Services</v>
          </cell>
          <cell r="B5751" t="str">
            <v>DLSI (ENXTPA:ALDLS)</v>
          </cell>
          <cell r="C5751" t="str">
            <v>France</v>
          </cell>
        </row>
        <row r="5752">
          <cell r="A5752" t="str">
            <v>Business &amp; Consumer Services</v>
          </cell>
          <cell r="B5752" t="str">
            <v>WISE Group AB (OM:WISE)</v>
          </cell>
          <cell r="C5752" t="str">
            <v>Sweden</v>
          </cell>
        </row>
        <row r="5753">
          <cell r="A5753" t="str">
            <v>Business &amp; Consumer Services</v>
          </cell>
          <cell r="B5753" t="str">
            <v>NetBooster S.A. (ENXTPA:ALNBT)</v>
          </cell>
          <cell r="C5753" t="str">
            <v>France</v>
          </cell>
        </row>
        <row r="5754">
          <cell r="A5754" t="str">
            <v>Business &amp; Consumer Services</v>
          </cell>
          <cell r="B5754" t="str">
            <v>Talenom Oyj (HLSE:TNOM)</v>
          </cell>
          <cell r="C5754" t="str">
            <v>Finland</v>
          </cell>
        </row>
        <row r="5755">
          <cell r="A5755" t="str">
            <v>Business &amp; Consumer Services</v>
          </cell>
          <cell r="B5755" t="str">
            <v>EGB Investments SA (WSE:EGB)</v>
          </cell>
          <cell r="C5755" t="str">
            <v>Poland</v>
          </cell>
        </row>
        <row r="5756">
          <cell r="A5756" t="str">
            <v>Business &amp; Consumer Services</v>
          </cell>
          <cell r="B5756" t="str">
            <v>SJR In Scandinavia AB (OM:SJR B)</v>
          </cell>
          <cell r="C5756" t="str">
            <v>Sweden</v>
          </cell>
        </row>
        <row r="5757">
          <cell r="A5757" t="str">
            <v>Business &amp; Consumer Services</v>
          </cell>
          <cell r="B5757" t="str">
            <v>Ilika plc (AIM:IKA)</v>
          </cell>
          <cell r="C5757" t="str">
            <v>United Kingdom</v>
          </cell>
        </row>
        <row r="5758">
          <cell r="A5758" t="str">
            <v>Business &amp; Consumer Services</v>
          </cell>
          <cell r="B5758" t="str">
            <v>Ilika plc (AIM:IKA)</v>
          </cell>
          <cell r="C5758" t="str">
            <v>United Kingdom</v>
          </cell>
        </row>
        <row r="5759">
          <cell r="A5759" t="str">
            <v>Business &amp; Consumer Services</v>
          </cell>
          <cell r="B5759" t="str">
            <v>Logzact S.A. (WSE:LGZ)</v>
          </cell>
          <cell r="C5759" t="str">
            <v>Poland</v>
          </cell>
        </row>
        <row r="5760">
          <cell r="A5760" t="str">
            <v>Business &amp; Consumer Services</v>
          </cell>
          <cell r="B5760" t="str">
            <v>Styles&amp;Wood Group plc (AIM:STY)</v>
          </cell>
          <cell r="C5760" t="str">
            <v>United Kingdom</v>
          </cell>
        </row>
        <row r="5761">
          <cell r="A5761" t="str">
            <v>Business &amp; Consumer Services</v>
          </cell>
          <cell r="B5761" t="str">
            <v>Franchise Brands plc (AIM:FRAN)</v>
          </cell>
          <cell r="C5761" t="str">
            <v>United Kingdom</v>
          </cell>
        </row>
        <row r="5762">
          <cell r="A5762" t="str">
            <v>Business &amp; Consumer Services</v>
          </cell>
          <cell r="B5762" t="str">
            <v>HOLLYWOOD S.A. (WSE:HLD)</v>
          </cell>
          <cell r="C5762" t="str">
            <v>Poland</v>
          </cell>
        </row>
        <row r="5763">
          <cell r="A5763" t="str">
            <v>Business &amp; Consumer Services</v>
          </cell>
          <cell r="B5763" t="str">
            <v>Freelance.com Société Anonyme (ENXTPA:ALFRE)</v>
          </cell>
          <cell r="C5763" t="str">
            <v>France</v>
          </cell>
        </row>
        <row r="5764">
          <cell r="A5764" t="str">
            <v>Business &amp; Consumer Services</v>
          </cell>
          <cell r="B5764" t="str">
            <v>Auxilia S.A. (WSE:AUX)</v>
          </cell>
          <cell r="C5764" t="str">
            <v>Poland</v>
          </cell>
        </row>
        <row r="5765">
          <cell r="A5765" t="str">
            <v>Business &amp; Consumer Services</v>
          </cell>
          <cell r="B5765" t="str">
            <v>Uniflex AB (publ) (OM:UFLX B)</v>
          </cell>
          <cell r="C5765" t="str">
            <v>Sweden</v>
          </cell>
        </row>
        <row r="5766">
          <cell r="A5766" t="str">
            <v>Business &amp; Consumer Services</v>
          </cell>
          <cell r="B5766" t="str">
            <v>GECI International S.A. (ENXTPA:GECP)</v>
          </cell>
          <cell r="C5766" t="str">
            <v>France</v>
          </cell>
        </row>
        <row r="5767">
          <cell r="A5767" t="str">
            <v>Business &amp; Consumer Services</v>
          </cell>
          <cell r="B5767" t="str">
            <v>Dovre Group Plc (HLSE:DOV1V)</v>
          </cell>
          <cell r="C5767" t="str">
            <v>Finland</v>
          </cell>
        </row>
        <row r="5768">
          <cell r="A5768" t="str">
            <v>Business &amp; Consumer Services</v>
          </cell>
          <cell r="B5768" t="str">
            <v>Waterman Group plc (LSE:WTM)</v>
          </cell>
          <cell r="C5768" t="str">
            <v>United Kingdom</v>
          </cell>
        </row>
        <row r="5769">
          <cell r="A5769" t="str">
            <v>Business &amp; Consumer Services</v>
          </cell>
          <cell r="B5769" t="str">
            <v>Poolia AB (publ) (OM:POOL B)</v>
          </cell>
          <cell r="C5769" t="str">
            <v>Sweden</v>
          </cell>
        </row>
        <row r="5770">
          <cell r="A5770" t="str">
            <v>Business &amp; Consumer Services</v>
          </cell>
          <cell r="B5770" t="str">
            <v>Best Union Company S.p.A. (BIT:BEST)</v>
          </cell>
          <cell r="C5770" t="str">
            <v>Italy</v>
          </cell>
        </row>
        <row r="5771">
          <cell r="A5771" t="str">
            <v>Business &amp; Consumer Services</v>
          </cell>
          <cell r="B5771" t="str">
            <v>Servoca Plc (AIM:SVCA)</v>
          </cell>
          <cell r="C5771" t="str">
            <v>United Kingdom</v>
          </cell>
        </row>
        <row r="5772">
          <cell r="A5772" t="str">
            <v>Business &amp; Consumer Services</v>
          </cell>
          <cell r="B5772" t="str">
            <v>Demos (ENXTPA:ALDMO)</v>
          </cell>
          <cell r="C5772" t="str">
            <v>France</v>
          </cell>
        </row>
        <row r="5773">
          <cell r="A5773" t="str">
            <v>Business &amp; Consumer Services</v>
          </cell>
          <cell r="B5773" t="str">
            <v>HomeMaid AB (publ) (XSAT:HOME B)</v>
          </cell>
          <cell r="C5773" t="str">
            <v>Sweden</v>
          </cell>
        </row>
        <row r="5774">
          <cell r="A5774" t="str">
            <v>Business &amp; Consumer Services</v>
          </cell>
          <cell r="B5774" t="str">
            <v>Christie Group plc (AIM:CTG)</v>
          </cell>
          <cell r="C5774" t="str">
            <v>United Kingdom</v>
          </cell>
        </row>
        <row r="5775">
          <cell r="A5775" t="str">
            <v>Business &amp; Consumer Services</v>
          </cell>
          <cell r="B5775" t="str">
            <v>Bernard Krief Consultants SA (ENXTPA:MLKRI)</v>
          </cell>
          <cell r="C5775" t="str">
            <v>France</v>
          </cell>
        </row>
        <row r="5776">
          <cell r="A5776" t="str">
            <v>Business &amp; Consumer Services</v>
          </cell>
          <cell r="B5776" t="str">
            <v>Novisource N.V. (ENXTAM:NOVI)</v>
          </cell>
          <cell r="C5776" t="str">
            <v>Netherlands</v>
          </cell>
        </row>
        <row r="5777">
          <cell r="A5777" t="str">
            <v>Business &amp; Consumer Services</v>
          </cell>
          <cell r="B5777" t="str">
            <v>A2micile Europe (ENXTPA:ALA2M)</v>
          </cell>
          <cell r="C5777" t="str">
            <v>France</v>
          </cell>
        </row>
        <row r="5778">
          <cell r="A5778" t="str">
            <v>Business &amp; Consumer Services</v>
          </cell>
          <cell r="B5778" t="str">
            <v>Leaderlease (ENXTPA:MLLEA)</v>
          </cell>
          <cell r="C5778" t="str">
            <v>France</v>
          </cell>
        </row>
        <row r="5779">
          <cell r="A5779" t="str">
            <v>Business &amp; Consumer Services</v>
          </cell>
          <cell r="B5779" t="str">
            <v>Management Consulting Group PLC (LSE:MMC)</v>
          </cell>
          <cell r="C5779" t="str">
            <v>United Kingdom</v>
          </cell>
        </row>
        <row r="5780">
          <cell r="A5780" t="str">
            <v>Business &amp; Consumer Services</v>
          </cell>
          <cell r="B5780" t="str">
            <v>Ivalis SA (ENXTPA:ALIVA)</v>
          </cell>
          <cell r="C5780" t="str">
            <v>France</v>
          </cell>
        </row>
        <row r="5781">
          <cell r="A5781" t="str">
            <v>Business &amp; Consumer Services</v>
          </cell>
          <cell r="B5781" t="str">
            <v>Driver Group plc (AIM:DRV)</v>
          </cell>
          <cell r="C5781" t="str">
            <v>United Kingdom</v>
          </cell>
        </row>
        <row r="5782">
          <cell r="A5782" t="str">
            <v>Business &amp; Consumer Services</v>
          </cell>
          <cell r="B5782" t="str">
            <v>Eurocon Consulting AB (publ) (XSAT:EURO)</v>
          </cell>
          <cell r="C5782" t="str">
            <v>Sweden</v>
          </cell>
        </row>
        <row r="5783">
          <cell r="A5783" t="str">
            <v>Business &amp; Consumer Services</v>
          </cell>
          <cell r="B5783" t="str">
            <v>Akdeniz Guvenlik Hizmetleri A.S (IBSE:AKGUV)</v>
          </cell>
          <cell r="C5783" t="str">
            <v>Turkey</v>
          </cell>
        </row>
        <row r="5784">
          <cell r="A5784" t="str">
            <v>Business &amp; Consumer Services</v>
          </cell>
          <cell r="B5784" t="str">
            <v>Hifab Group AB (Publ) (OM:HIFA B)</v>
          </cell>
          <cell r="C5784" t="str">
            <v>Sweden</v>
          </cell>
        </row>
        <row r="5785">
          <cell r="A5785" t="str">
            <v>Business &amp; Consumer Services</v>
          </cell>
          <cell r="B5785" t="str">
            <v>World Careers Network plc (AIM:WOR)</v>
          </cell>
          <cell r="C5785" t="str">
            <v>United Kingdom</v>
          </cell>
        </row>
        <row r="5786">
          <cell r="A5786" t="str">
            <v>Business &amp; Consumer Services</v>
          </cell>
          <cell r="B5786" t="str">
            <v>JWW Invest SA (WSE:JWW)</v>
          </cell>
          <cell r="C5786" t="str">
            <v>Poland</v>
          </cell>
        </row>
        <row r="5787">
          <cell r="A5787" t="str">
            <v>Business &amp; Consumer Services</v>
          </cell>
          <cell r="B5787" t="str">
            <v>Gielda Praw Majatkowych Vindexus Spolka Akcyjna (WSE:VIN)</v>
          </cell>
          <cell r="C5787" t="str">
            <v>Poland</v>
          </cell>
        </row>
        <row r="5788">
          <cell r="A5788" t="str">
            <v>Business &amp; Consumer Services</v>
          </cell>
          <cell r="B5788" t="str">
            <v>Interquest Group PLC (AIM:ITQ)</v>
          </cell>
          <cell r="C5788" t="str">
            <v>United Kingdom</v>
          </cell>
        </row>
        <row r="5789">
          <cell r="A5789" t="str">
            <v>Business &amp; Consumer Services</v>
          </cell>
          <cell r="B5789" t="str">
            <v>Norish plc (AIM:NSH)</v>
          </cell>
          <cell r="C5789" t="str">
            <v>United Kingdom</v>
          </cell>
        </row>
        <row r="5790">
          <cell r="A5790" t="str">
            <v>Business &amp; Consumer Services</v>
          </cell>
          <cell r="B5790" t="str">
            <v>Neolife SA (ENXTPA:ALNLF)</v>
          </cell>
          <cell r="C5790" t="str">
            <v>France</v>
          </cell>
        </row>
        <row r="5791">
          <cell r="A5791" t="str">
            <v>Business &amp; Consumer Services</v>
          </cell>
          <cell r="B5791" t="str">
            <v>Tekcapital plc (AIM:TEK)</v>
          </cell>
          <cell r="C5791" t="str">
            <v>United Kingdom</v>
          </cell>
        </row>
        <row r="5792">
          <cell r="A5792" t="str">
            <v>Business &amp; Consumer Services</v>
          </cell>
          <cell r="B5792" t="str">
            <v>Trainers’ House Oyj (HLSE:TRH1V)</v>
          </cell>
          <cell r="C5792" t="str">
            <v>Finland</v>
          </cell>
        </row>
        <row r="5793">
          <cell r="A5793" t="str">
            <v>Business &amp; Consumer Services</v>
          </cell>
          <cell r="B5793" t="str">
            <v>Prime People Plc (AIM:PRP)</v>
          </cell>
          <cell r="C5793" t="str">
            <v>United Kingdom</v>
          </cell>
        </row>
        <row r="5794">
          <cell r="A5794" t="str">
            <v>Business &amp; Consumer Services</v>
          </cell>
          <cell r="B5794" t="str">
            <v>11 88 0 Solutions AG (XTRA:TGT)</v>
          </cell>
          <cell r="C5794" t="str">
            <v>Germany</v>
          </cell>
        </row>
        <row r="5795">
          <cell r="A5795" t="str">
            <v>Business &amp; Consumer Services</v>
          </cell>
          <cell r="B5795" t="str">
            <v>Intellecta AB (publ) (OM:ICTA B)</v>
          </cell>
          <cell r="C5795" t="str">
            <v>Sweden</v>
          </cell>
        </row>
        <row r="5796">
          <cell r="A5796" t="str">
            <v>Business &amp; Consumer Services</v>
          </cell>
          <cell r="B5796" t="str">
            <v>Sescom Spólka Akcyjna (WSE:SES)</v>
          </cell>
          <cell r="C5796" t="str">
            <v>Poland</v>
          </cell>
        </row>
        <row r="5797">
          <cell r="A5797" t="str">
            <v>Business &amp; Consumer Services</v>
          </cell>
          <cell r="B5797" t="str">
            <v>Capacent Holding AB (publ) (OM:CAPAC)</v>
          </cell>
          <cell r="C5797" t="str">
            <v>Sweden</v>
          </cell>
        </row>
        <row r="5798">
          <cell r="A5798" t="str">
            <v>Business &amp; Consumer Services</v>
          </cell>
          <cell r="B5798" t="str">
            <v>Aquila SA (ENXTPA:ALAQU)</v>
          </cell>
          <cell r="C5798" t="str">
            <v>France</v>
          </cell>
        </row>
        <row r="5799">
          <cell r="A5799" t="str">
            <v>Business &amp; Consumer Services</v>
          </cell>
          <cell r="B5799" t="str">
            <v>Falanx Group Limited (AIM:FLX)</v>
          </cell>
          <cell r="C5799" t="str">
            <v>United Kingdom</v>
          </cell>
        </row>
        <row r="5800">
          <cell r="A5800" t="str">
            <v>Business &amp; Consumer Services</v>
          </cell>
          <cell r="B5800" t="str">
            <v>esoft systems a/s (CPSE:ESOFT)</v>
          </cell>
          <cell r="C5800" t="str">
            <v>Denmark</v>
          </cell>
        </row>
        <row r="5801">
          <cell r="A5801" t="str">
            <v>Business &amp; Consumer Services</v>
          </cell>
          <cell r="B5801" t="str">
            <v>Bumech S.A. (WSE:BMC)</v>
          </cell>
          <cell r="C5801" t="str">
            <v>Poland</v>
          </cell>
        </row>
        <row r="5802">
          <cell r="A5802" t="str">
            <v>Business &amp; Consumer Services</v>
          </cell>
          <cell r="B5802" t="str">
            <v>Paragon Entertainment Limited (AIM:PEL)</v>
          </cell>
          <cell r="C5802" t="str">
            <v>United Kingdom</v>
          </cell>
        </row>
        <row r="5803">
          <cell r="A5803" t="str">
            <v>Business &amp; Consumer Services</v>
          </cell>
          <cell r="B5803" t="str">
            <v>Hydrogen Group PLC (AIM:HYDG)</v>
          </cell>
          <cell r="C5803" t="str">
            <v>United Kingdom</v>
          </cell>
        </row>
        <row r="5804">
          <cell r="A5804" t="str">
            <v>Business &amp; Consumer Services</v>
          </cell>
          <cell r="B5804" t="str">
            <v>Catalis SE (DB:XAE2)</v>
          </cell>
          <cell r="C5804" t="str">
            <v>Netherlands</v>
          </cell>
        </row>
        <row r="5805">
          <cell r="A5805" t="str">
            <v>Business &amp; Consumer Services</v>
          </cell>
          <cell r="B5805" t="str">
            <v>Fairpoint Group plc (AIM:FRP)</v>
          </cell>
          <cell r="C5805" t="str">
            <v>United Kingdom</v>
          </cell>
        </row>
        <row r="5806">
          <cell r="A5806" t="str">
            <v>Business &amp; Consumer Services</v>
          </cell>
          <cell r="B5806" t="str">
            <v>Catenon, S.A. (BME:COM)</v>
          </cell>
          <cell r="C5806" t="str">
            <v>Spain</v>
          </cell>
        </row>
        <row r="5807">
          <cell r="A5807" t="str">
            <v>Business &amp; Consumer Services</v>
          </cell>
          <cell r="B5807" t="str">
            <v>Mindmancer AB (publ) (OM:MIND)</v>
          </cell>
          <cell r="C5807" t="str">
            <v>Sweden</v>
          </cell>
        </row>
        <row r="5808">
          <cell r="A5808" t="str">
            <v>Business &amp; Consumer Services</v>
          </cell>
          <cell r="B5808" t="str">
            <v>Aukett Swanke Group Plc (AIM:AUK)</v>
          </cell>
          <cell r="C5808" t="str">
            <v>United Kingdom</v>
          </cell>
        </row>
        <row r="5809">
          <cell r="A5809" t="str">
            <v>Business &amp; Consumer Services</v>
          </cell>
          <cell r="B5809" t="str">
            <v>Chemoservis-Dwory S.A. (WSE:CHS)</v>
          </cell>
          <cell r="C5809" t="str">
            <v>Poland</v>
          </cell>
        </row>
        <row r="5810">
          <cell r="A5810" t="str">
            <v>Business &amp; Consumer Services</v>
          </cell>
          <cell r="B5810" t="str">
            <v>Umalis Group (ENXTPA:MLUMG)</v>
          </cell>
          <cell r="C5810" t="str">
            <v>France</v>
          </cell>
        </row>
        <row r="5811">
          <cell r="A5811" t="str">
            <v>Business &amp; Consumer Services</v>
          </cell>
          <cell r="B5811" t="str">
            <v>Modern Ekonomi Sverige Holding AB (publ) (OM:ME)</v>
          </cell>
          <cell r="C5811" t="str">
            <v>Sweden</v>
          </cell>
        </row>
        <row r="5812">
          <cell r="A5812" t="str">
            <v>Business &amp; Consumer Services</v>
          </cell>
          <cell r="B5812" t="str">
            <v>MP7 Italia S.p.A. (BIT:M7IT)</v>
          </cell>
          <cell r="C5812" t="str">
            <v>Italy</v>
          </cell>
        </row>
        <row r="5813">
          <cell r="A5813" t="str">
            <v>Business &amp; Consumer Services</v>
          </cell>
          <cell r="B5813" t="str">
            <v>RTC Group plc (AIM:RTC)</v>
          </cell>
          <cell r="C5813" t="str">
            <v>United Kingdom</v>
          </cell>
        </row>
        <row r="5814">
          <cell r="A5814" t="str">
            <v>Business &amp; Consumer Services</v>
          </cell>
          <cell r="B5814" t="str">
            <v>MCT Danismanlik A.S. (IBSE:MCTAS)</v>
          </cell>
          <cell r="C5814" t="str">
            <v>Turkey</v>
          </cell>
        </row>
        <row r="5815">
          <cell r="A5815" t="str">
            <v>Business &amp; Consumer Services</v>
          </cell>
          <cell r="B5815" t="str">
            <v>Balticon S.A. (WSE:BLT)</v>
          </cell>
          <cell r="C5815" t="str">
            <v>Poland</v>
          </cell>
        </row>
        <row r="5816">
          <cell r="A5816" t="str">
            <v>Business &amp; Consumer Services</v>
          </cell>
          <cell r="B5816" t="str">
            <v>Les Thermes de Saujon Société Anonyme (ENXTPA:MLTDS)</v>
          </cell>
          <cell r="C5816" t="str">
            <v>France</v>
          </cell>
        </row>
        <row r="5817">
          <cell r="A5817" t="str">
            <v>Business &amp; Consumer Services</v>
          </cell>
          <cell r="B5817" t="str">
            <v>Auto - Spa Spólka Akcyjna (WSE:ASP)</v>
          </cell>
          <cell r="C5817" t="str">
            <v>Poland</v>
          </cell>
        </row>
        <row r="5818">
          <cell r="A5818" t="str">
            <v>Business &amp; Consumer Services</v>
          </cell>
          <cell r="B5818" t="str">
            <v>Gwarant Agencja Ochrony S.A. (WSE:GWR)</v>
          </cell>
          <cell r="C5818" t="str">
            <v>Poland</v>
          </cell>
        </row>
        <row r="5819">
          <cell r="A5819" t="str">
            <v>Business &amp; Consumer Services</v>
          </cell>
          <cell r="B5819" t="str">
            <v>Maxkompetens Sverige AB (publ) (OM:MAXK)</v>
          </cell>
          <cell r="C5819" t="str">
            <v>Sweden</v>
          </cell>
        </row>
        <row r="5820">
          <cell r="A5820" t="str">
            <v>Business &amp; Consumer Services</v>
          </cell>
          <cell r="B5820" t="str">
            <v>Traqueur, S.A. (ENXTPA:ALTRA)</v>
          </cell>
          <cell r="C5820" t="str">
            <v>France</v>
          </cell>
        </row>
        <row r="5821">
          <cell r="A5821" t="str">
            <v>Business &amp; Consumer Services</v>
          </cell>
          <cell r="B5821" t="str">
            <v>Senkron Güvenlik ve Iletisim Sistemleri A.S. (IBSE:SNKRN)</v>
          </cell>
          <cell r="C5821" t="str">
            <v>Turkey</v>
          </cell>
        </row>
        <row r="5822">
          <cell r="A5822" t="str">
            <v>Business &amp; Consumer Services</v>
          </cell>
          <cell r="B5822" t="str">
            <v>AG Fuer Historische Wertpapiere (BAYB:HIW)</v>
          </cell>
          <cell r="C5822" t="str">
            <v>Germany</v>
          </cell>
        </row>
        <row r="5823">
          <cell r="A5823" t="str">
            <v>Business &amp; Consumer Services</v>
          </cell>
          <cell r="B5823" t="str">
            <v>Novus Group International AB (XSAT:NOVU)</v>
          </cell>
          <cell r="C5823" t="str">
            <v>Sweden</v>
          </cell>
        </row>
        <row r="5824">
          <cell r="A5824" t="str">
            <v>Business &amp; Consumer Services</v>
          </cell>
          <cell r="B5824" t="str">
            <v>NetJobs Group AB (OM:NJOB)</v>
          </cell>
          <cell r="C5824" t="str">
            <v>Sweden</v>
          </cell>
        </row>
        <row r="5825">
          <cell r="A5825" t="str">
            <v>Business &amp; Consumer Services</v>
          </cell>
          <cell r="B5825" t="str">
            <v>RSY S.A. (WSE:RSY)</v>
          </cell>
          <cell r="C5825" t="str">
            <v>Poland</v>
          </cell>
        </row>
        <row r="5826">
          <cell r="A5826" t="str">
            <v>Business &amp; Consumer Services</v>
          </cell>
          <cell r="B5826" t="str">
            <v>Summa Linguae SA (WSE:SUL)</v>
          </cell>
          <cell r="C5826" t="str">
            <v>Poland</v>
          </cell>
        </row>
        <row r="5827">
          <cell r="A5827" t="str">
            <v>Business &amp; Consumer Services</v>
          </cell>
          <cell r="B5827" t="str">
            <v>WM Capital S.p.A. (BIT:WMC)</v>
          </cell>
          <cell r="C5827" t="str">
            <v>Italy</v>
          </cell>
        </row>
        <row r="5828">
          <cell r="A5828" t="str">
            <v>Business &amp; Consumer Services</v>
          </cell>
          <cell r="B5828" t="str">
            <v>Safe at Sea AB (XSAT:SAFE)</v>
          </cell>
          <cell r="C5828" t="str">
            <v>Sweden</v>
          </cell>
        </row>
        <row r="5829">
          <cell r="A5829" t="str">
            <v>Business &amp; Consumer Services</v>
          </cell>
          <cell r="B5829" t="str">
            <v>Progility Plc (AIM:PGY)</v>
          </cell>
          <cell r="C5829" t="str">
            <v>United Kingdom</v>
          </cell>
        </row>
        <row r="5830">
          <cell r="A5830" t="str">
            <v>Business &amp; Consumer Services</v>
          </cell>
          <cell r="B5830" t="str">
            <v>INVENTI Spólka Akcyjna (WSE:BSA)</v>
          </cell>
          <cell r="C5830" t="str">
            <v>Poland</v>
          </cell>
        </row>
        <row r="5831">
          <cell r="A5831" t="str">
            <v>Business &amp; Consumer Services</v>
          </cell>
          <cell r="B5831" t="str">
            <v>Lauren Peso Polska S.A. (WSE:LPS)</v>
          </cell>
          <cell r="C5831" t="str">
            <v>Poland</v>
          </cell>
        </row>
        <row r="5832">
          <cell r="A5832" t="str">
            <v>Business &amp; Consumer Services</v>
          </cell>
          <cell r="B5832" t="str">
            <v>Nakama Group plc (AIM:NAK)</v>
          </cell>
          <cell r="C5832" t="str">
            <v>United Kingdom</v>
          </cell>
        </row>
        <row r="5833">
          <cell r="A5833" t="str">
            <v>Business &amp; Consumer Services</v>
          </cell>
          <cell r="B5833" t="str">
            <v>Nakama Group plc (AIM:NAK)</v>
          </cell>
          <cell r="C5833" t="str">
            <v>United Kingdom</v>
          </cell>
        </row>
        <row r="5834">
          <cell r="A5834" t="str">
            <v>Business &amp; Consumer Services</v>
          </cell>
          <cell r="B5834" t="str">
            <v>Polman Spólka Akcyjna (WSE:PLM)</v>
          </cell>
          <cell r="C5834" t="str">
            <v>Poland</v>
          </cell>
        </row>
        <row r="5835">
          <cell r="A5835" t="str">
            <v>Business &amp; Consumer Services</v>
          </cell>
          <cell r="B5835" t="str">
            <v>LOYD S.A. (WSE:LYD)</v>
          </cell>
          <cell r="C5835" t="str">
            <v>Poland</v>
          </cell>
        </row>
        <row r="5836">
          <cell r="A5836" t="str">
            <v>Business &amp; Consumer Services</v>
          </cell>
          <cell r="B5836" t="str">
            <v>Soditech SA (ENXTPA:SEC)</v>
          </cell>
          <cell r="C5836" t="str">
            <v>France</v>
          </cell>
        </row>
        <row r="5837">
          <cell r="A5837" t="str">
            <v>Business &amp; Consumer Services</v>
          </cell>
          <cell r="B5837" t="str">
            <v>Danks - Europejskie Centrum Doradztwa Podatkowego S.A. (WSE:DNS)</v>
          </cell>
          <cell r="C5837" t="str">
            <v>Poland</v>
          </cell>
        </row>
        <row r="5838">
          <cell r="A5838" t="str">
            <v>Business &amp; Consumer Services</v>
          </cell>
          <cell r="B5838" t="str">
            <v>Vousse Corp, S.A. (BME:VOU)</v>
          </cell>
          <cell r="C5838" t="str">
            <v>Spain</v>
          </cell>
        </row>
        <row r="5839">
          <cell r="A5839" t="str">
            <v>Business &amp; Consumer Services</v>
          </cell>
          <cell r="B5839" t="str">
            <v>BVT S.A. (WSE:BVT)</v>
          </cell>
          <cell r="C5839" t="str">
            <v>Poland</v>
          </cell>
        </row>
        <row r="5840">
          <cell r="A5840" t="str">
            <v>Business &amp; Consumer Services</v>
          </cell>
          <cell r="B5840" t="str">
            <v>UHY ECA S.A. (WSE:ECA)</v>
          </cell>
          <cell r="C5840" t="str">
            <v>Poland</v>
          </cell>
        </row>
        <row r="5841">
          <cell r="A5841" t="str">
            <v>Business &amp; Consumer Services</v>
          </cell>
          <cell r="B5841" t="str">
            <v>Patent Fund S.A. (WSE:PFD)</v>
          </cell>
          <cell r="C5841" t="str">
            <v>Poland</v>
          </cell>
        </row>
        <row r="5842">
          <cell r="A5842" t="str">
            <v>Business &amp; Consumer Services</v>
          </cell>
          <cell r="B5842" t="str">
            <v>DGA Spólka Akcyjna (WSE:DGA)</v>
          </cell>
          <cell r="C5842" t="str">
            <v>Poland</v>
          </cell>
        </row>
        <row r="5843">
          <cell r="A5843" t="str">
            <v>Business &amp; Consumer Services</v>
          </cell>
          <cell r="B5843" t="str">
            <v>Afkem AG (BST:CHIA)</v>
          </cell>
          <cell r="C5843" t="str">
            <v>Germany</v>
          </cell>
        </row>
        <row r="5844">
          <cell r="A5844" t="str">
            <v>Business &amp; Consumer Services</v>
          </cell>
          <cell r="B5844" t="str">
            <v>Kancelaria Prawna-Inkaso Wec Sa (WSE:KPI)</v>
          </cell>
          <cell r="C5844" t="str">
            <v>Poland</v>
          </cell>
        </row>
        <row r="5845">
          <cell r="A5845" t="str">
            <v>Business &amp; Consumer Services</v>
          </cell>
          <cell r="B5845" t="str">
            <v>Ricardo plc (LSE:RCDO)</v>
          </cell>
          <cell r="C5845" t="str">
            <v>United Kingdom</v>
          </cell>
        </row>
        <row r="5846">
          <cell r="A5846" t="str">
            <v>Business &amp; Consumer Services</v>
          </cell>
          <cell r="B5846" t="str">
            <v>CEWE Stiftung &amp; Co. KGaA (DB:CWC)</v>
          </cell>
          <cell r="C5846" t="str">
            <v>Germany</v>
          </cell>
        </row>
        <row r="5847">
          <cell r="A5847" t="str">
            <v>Business &amp; Consumer Services</v>
          </cell>
          <cell r="B5847" t="str">
            <v>Assystem SA (ENXTPA:ASY)</v>
          </cell>
          <cell r="C5847" t="str">
            <v>France</v>
          </cell>
        </row>
        <row r="5848">
          <cell r="A5848" t="str">
            <v>Business &amp; Consumer Services</v>
          </cell>
          <cell r="B5848" t="str">
            <v>Exova Group plc (LSE:EXO)</v>
          </cell>
          <cell r="C5848" t="str">
            <v>United Kingdom</v>
          </cell>
        </row>
        <row r="5849">
          <cell r="A5849" t="str">
            <v>Business &amp; Consumer Services</v>
          </cell>
          <cell r="B5849" t="str">
            <v>Mears Group plc (LSE:MER)</v>
          </cell>
          <cell r="C5849" t="str">
            <v>United Kingdom</v>
          </cell>
        </row>
        <row r="5850">
          <cell r="A5850" t="str">
            <v>Business &amp; Consumer Services</v>
          </cell>
          <cell r="B5850" t="str">
            <v>Coor Service Management Holding AB (publ) (OM:COOR)</v>
          </cell>
          <cell r="C5850" t="str">
            <v>Sweden</v>
          </cell>
        </row>
        <row r="5851">
          <cell r="A5851" t="str">
            <v>Business &amp; Consumer Services</v>
          </cell>
          <cell r="B5851" t="str">
            <v>Restore PLC (AIM:RST)</v>
          </cell>
          <cell r="C5851" t="str">
            <v>United Kingdom</v>
          </cell>
        </row>
        <row r="5852">
          <cell r="A5852" t="str">
            <v>Business &amp; Consumer Services</v>
          </cell>
          <cell r="B5852" t="str">
            <v>Johnson Service Group plc (AIM:JSG)</v>
          </cell>
          <cell r="C5852" t="str">
            <v>United Kingdom</v>
          </cell>
        </row>
        <row r="5853">
          <cell r="A5853" t="str">
            <v>Business &amp; Consumer Services</v>
          </cell>
          <cell r="B5853" t="str">
            <v>SThree plc (LSE:STHR)</v>
          </cell>
          <cell r="C5853" t="str">
            <v>United Kingdom</v>
          </cell>
        </row>
        <row r="5854">
          <cell r="A5854" t="str">
            <v>Business &amp; Consumer Services</v>
          </cell>
          <cell r="B5854" t="str">
            <v>Clipper Logistics plc (LSE:CLG)</v>
          </cell>
          <cell r="C5854" t="str">
            <v>United Kingdom</v>
          </cell>
        </row>
        <row r="5855">
          <cell r="A5855" t="str">
            <v>Business &amp; Consumer Services</v>
          </cell>
          <cell r="B5855" t="str">
            <v>Impellam Group PLC (AIM:IPEL)</v>
          </cell>
          <cell r="C5855" t="str">
            <v>United Kingdom</v>
          </cell>
        </row>
        <row r="5856">
          <cell r="A5856" t="str">
            <v>Business &amp; Consumer Services</v>
          </cell>
          <cell r="B5856" t="str">
            <v>Benefit Systems S.A. (WSE:BFT)</v>
          </cell>
          <cell r="C5856" t="str">
            <v>Poland</v>
          </cell>
        </row>
        <row r="5857">
          <cell r="A5857" t="str">
            <v>Business &amp; Consumer Services</v>
          </cell>
          <cell r="B5857" t="str">
            <v>GL Events (ENXTPA:GLO)</v>
          </cell>
          <cell r="C5857" t="str">
            <v>France</v>
          </cell>
        </row>
        <row r="5858">
          <cell r="A5858" t="str">
            <v>Business &amp; Consumer Services</v>
          </cell>
          <cell r="B5858" t="str">
            <v>Amadeus FiRe AG (XTRA:AAD)</v>
          </cell>
          <cell r="C5858" t="str">
            <v>Germany</v>
          </cell>
        </row>
        <row r="5859">
          <cell r="A5859" t="str">
            <v>Business &amp; Consumer Services</v>
          </cell>
          <cell r="B5859" t="str">
            <v>Gunnebo AB (OM:GUNN)</v>
          </cell>
          <cell r="C5859" t="str">
            <v>Sweden</v>
          </cell>
        </row>
        <row r="5860">
          <cell r="A5860" t="str">
            <v>Business &amp; Consumer Services</v>
          </cell>
          <cell r="B5860" t="str">
            <v>Robert Walters PLC (LSE:RWA)</v>
          </cell>
          <cell r="C5860" t="str">
            <v>United Kingdom</v>
          </cell>
        </row>
        <row r="5861">
          <cell r="A5861" t="str">
            <v>Business &amp; Consumer Services</v>
          </cell>
          <cell r="B5861" t="str">
            <v>Multiconsult ASA (OB:MULTI)</v>
          </cell>
          <cell r="C5861" t="str">
            <v>Norway</v>
          </cell>
        </row>
        <row r="5862">
          <cell r="A5862" t="str">
            <v>Business &amp; Consumer Services</v>
          </cell>
          <cell r="B5862" t="str">
            <v>Asiakastieto Group Oyj (HLSE:ATG1V)</v>
          </cell>
          <cell r="C5862" t="str">
            <v>Finland</v>
          </cell>
        </row>
        <row r="5863">
          <cell r="A5863" t="str">
            <v>Business &amp; Consumer Services</v>
          </cell>
          <cell r="B5863" t="str">
            <v>Wilmington plc (LSE:WIL)</v>
          </cell>
          <cell r="C5863" t="str">
            <v>United Kingdom</v>
          </cell>
        </row>
        <row r="5864">
          <cell r="A5864" t="str">
            <v>Business &amp; Consumer Services</v>
          </cell>
          <cell r="B5864" t="str">
            <v>Hogg Robinson Group plc (LSE:HRG)</v>
          </cell>
          <cell r="C5864" t="str">
            <v>United Kingdom</v>
          </cell>
        </row>
        <row r="5865">
          <cell r="A5865" t="str">
            <v>Business &amp; Consumer Services</v>
          </cell>
          <cell r="B5865" t="str">
            <v>Staffline Group plc (AIM:STAF)</v>
          </cell>
          <cell r="C5865" t="str">
            <v>United Kingdom</v>
          </cell>
        </row>
        <row r="5866">
          <cell r="A5866" t="str">
            <v>Business &amp; Consumer Services</v>
          </cell>
          <cell r="B5866" t="str">
            <v>Aspo Oyj (HLSE:ASPO)</v>
          </cell>
          <cell r="C5866" t="str">
            <v>Finland</v>
          </cell>
        </row>
        <row r="5867">
          <cell r="A5867" t="str">
            <v>Business &amp; Consumer Services</v>
          </cell>
          <cell r="B5867" t="str">
            <v>Tecnoinvestimenti S.p.A. (BIT:TECN)</v>
          </cell>
          <cell r="C5867" t="str">
            <v>Italy</v>
          </cell>
        </row>
        <row r="5868">
          <cell r="A5868" t="str">
            <v>Business &amp; Consumer Services</v>
          </cell>
          <cell r="B5868" t="str">
            <v>Pöyry PLC (HLSE:POY1V)</v>
          </cell>
          <cell r="C5868" t="str">
            <v>Finland</v>
          </cell>
        </row>
        <row r="5869">
          <cell r="A5869" t="str">
            <v>Business &amp; Consumer Services</v>
          </cell>
          <cell r="B5869" t="str">
            <v>Utilitywise Plc (AIM:UTW)</v>
          </cell>
          <cell r="C5869" t="str">
            <v>United Kingdom</v>
          </cell>
        </row>
        <row r="5870">
          <cell r="A5870" t="str">
            <v>Business &amp; Consumer Services</v>
          </cell>
          <cell r="B5870" t="str">
            <v>CPL Resources plc (ISE:DQ5)</v>
          </cell>
          <cell r="C5870" t="str">
            <v>Ireland</v>
          </cell>
        </row>
        <row r="5871">
          <cell r="A5871" t="str">
            <v>Business &amp; Consumer Services</v>
          </cell>
          <cell r="B5871" t="str">
            <v>Gateley (Holdings) Plc (AIM:GTLY)</v>
          </cell>
          <cell r="C5871" t="str">
            <v>United Kingdom</v>
          </cell>
        </row>
        <row r="5872">
          <cell r="A5872" t="str">
            <v>Business &amp; Consumer Services</v>
          </cell>
          <cell r="B5872" t="str">
            <v>Work Service S.A. (WSE:WSE)</v>
          </cell>
          <cell r="C5872" t="str">
            <v>Poland</v>
          </cell>
        </row>
        <row r="5873">
          <cell r="A5873" t="str">
            <v>Business &amp; Consumer Services</v>
          </cell>
          <cell r="B5873" t="str">
            <v>Maintel Holdings Plc (AIM:MAI)</v>
          </cell>
          <cell r="C5873" t="str">
            <v>United Kingdom</v>
          </cell>
        </row>
        <row r="5874">
          <cell r="A5874" t="str">
            <v>Business &amp; Consumer Services</v>
          </cell>
          <cell r="B5874" t="str">
            <v>CPPGroup Plc (AIM:CPP)</v>
          </cell>
          <cell r="C5874" t="str">
            <v>United Kingdom</v>
          </cell>
        </row>
        <row r="5875">
          <cell r="A5875" t="str">
            <v>Business &amp; Consumer Services</v>
          </cell>
          <cell r="B5875" t="str">
            <v>BTS Group AB (publ) (OM:BTS B)</v>
          </cell>
          <cell r="C5875" t="str">
            <v>Sweden</v>
          </cell>
        </row>
        <row r="5876">
          <cell r="A5876" t="str">
            <v>Business &amp; Consumer Services</v>
          </cell>
          <cell r="B5876" t="str">
            <v>Marlowe plc (AIM:MRL)</v>
          </cell>
          <cell r="C5876" t="str">
            <v>United Kingdom</v>
          </cell>
        </row>
        <row r="5877">
          <cell r="A5877" t="str">
            <v>Business &amp; Consumer Services</v>
          </cell>
          <cell r="B5877" t="str">
            <v>Etteplan Oyj (HLSE:ETT1V)</v>
          </cell>
          <cell r="C5877" t="str">
            <v>Finland</v>
          </cell>
        </row>
        <row r="5878">
          <cell r="A5878" t="str">
            <v>Business &amp; Consumer Services</v>
          </cell>
          <cell r="B5878" t="str">
            <v>Catering International &amp; Services SA (ENXTPA:CTRG)</v>
          </cell>
          <cell r="C5878" t="str">
            <v>France</v>
          </cell>
        </row>
        <row r="5879">
          <cell r="A5879" t="str">
            <v>Business &amp; Consumer Services</v>
          </cell>
          <cell r="B5879" t="str">
            <v>Funespaña, S.A. (BME:FUN)</v>
          </cell>
          <cell r="C5879" t="str">
            <v>Spain</v>
          </cell>
        </row>
        <row r="5880">
          <cell r="A5880" t="str">
            <v>Business &amp; Consumer Services</v>
          </cell>
          <cell r="B5880" t="str">
            <v>Bastogi S.p.A. (BIT:B)</v>
          </cell>
          <cell r="C5880" t="str">
            <v>Italy</v>
          </cell>
        </row>
        <row r="5881">
          <cell r="A5881" t="str">
            <v>Business &amp; Consumer Services</v>
          </cell>
          <cell r="B5881" t="str">
            <v>Rejlers AB (OM:REJL B)</v>
          </cell>
          <cell r="C5881" t="str">
            <v>Sweden</v>
          </cell>
        </row>
        <row r="5882">
          <cell r="A5882" t="str">
            <v>Business &amp; Consumer Services</v>
          </cell>
          <cell r="B5882" t="str">
            <v>BEST S.A. (WSE:BST)</v>
          </cell>
          <cell r="C5882" t="str">
            <v>Poland</v>
          </cell>
        </row>
        <row r="5883">
          <cell r="A5883" t="str">
            <v>Business &amp; Consumer Services</v>
          </cell>
          <cell r="B5883" t="str">
            <v>Gattaca plc (AIM:GATC)</v>
          </cell>
          <cell r="C5883" t="str">
            <v>United Kingdom</v>
          </cell>
        </row>
        <row r="5884">
          <cell r="A5884" t="str">
            <v>Business &amp; Consumer Services</v>
          </cell>
          <cell r="B5884" t="str">
            <v>Fiera Milano SpA (BIT:FM)</v>
          </cell>
          <cell r="C5884" t="str">
            <v>Italy</v>
          </cell>
        </row>
        <row r="5885">
          <cell r="A5885" t="str">
            <v>Business &amp; Consumer Services</v>
          </cell>
          <cell r="B5885" t="str">
            <v>Beijing Orient Landscape and Environment Co., Ltd. (SZSE:002310)</v>
          </cell>
          <cell r="C5885" t="str">
            <v>China</v>
          </cell>
        </row>
        <row r="5886">
          <cell r="A5886" t="str">
            <v>Business &amp; Consumer Services</v>
          </cell>
          <cell r="B5886" t="str">
            <v>Jihua Group Corporation Limited (SHSE:601718)</v>
          </cell>
          <cell r="C5886" t="str">
            <v>China</v>
          </cell>
        </row>
        <row r="5887">
          <cell r="A5887" t="str">
            <v>Business &amp; Consumer Services</v>
          </cell>
          <cell r="B5887" t="str">
            <v>International Business Settlement Holdings Limited (SEHK:147)</v>
          </cell>
          <cell r="C5887" t="str">
            <v>Hong Kong</v>
          </cell>
        </row>
        <row r="5888">
          <cell r="A5888" t="str">
            <v>Business &amp; Consumer Services</v>
          </cell>
          <cell r="B5888" t="str">
            <v>Eternal Asia Supply Chain Management Ltd. (SZSE:002183)</v>
          </cell>
          <cell r="C5888" t="str">
            <v>China</v>
          </cell>
        </row>
        <row r="5889">
          <cell r="A5889" t="str">
            <v>Business &amp; Consumer Services</v>
          </cell>
          <cell r="B5889" t="str">
            <v>BlueFocus Communication Group Co., Ltd. (SZSE:300058)</v>
          </cell>
          <cell r="C5889" t="str">
            <v>China</v>
          </cell>
        </row>
        <row r="5890">
          <cell r="A5890" t="str">
            <v>Business &amp; Consumer Services</v>
          </cell>
          <cell r="B5890" t="str">
            <v>S-1 Corporation (KOSE:A012750)</v>
          </cell>
          <cell r="C5890" t="str">
            <v>South Korea</v>
          </cell>
        </row>
        <row r="5891">
          <cell r="A5891" t="str">
            <v>Business &amp; Consumer Services</v>
          </cell>
          <cell r="B5891" t="str">
            <v>Eastern Pioneer Driving School Co., Ltd (SHSE:603377)</v>
          </cell>
          <cell r="C5891" t="str">
            <v>China</v>
          </cell>
        </row>
        <row r="5892">
          <cell r="A5892" t="str">
            <v>Business &amp; Consumer Services</v>
          </cell>
          <cell r="B5892" t="str">
            <v>Saudi Airlines Catering Company (SASE:6004)</v>
          </cell>
          <cell r="C5892" t="str">
            <v>Saudi Arabia</v>
          </cell>
        </row>
        <row r="5893">
          <cell r="A5893" t="str">
            <v>Business &amp; Consumer Services</v>
          </cell>
          <cell r="B5893" t="str">
            <v>Zhejiang Yasha Decoration Co.,Ltd (SZSE:002375)</v>
          </cell>
          <cell r="C5893" t="str">
            <v>China</v>
          </cell>
        </row>
        <row r="5894">
          <cell r="A5894" t="str">
            <v>Business &amp; Consumer Services</v>
          </cell>
          <cell r="B5894" t="str">
            <v>KEPCO Plant Service &amp; Engineering Co., Ltd. (KOSE:A051600)</v>
          </cell>
          <cell r="C5894" t="str">
            <v>South Korea</v>
          </cell>
        </row>
        <row r="5895">
          <cell r="A5895" t="str">
            <v>Business &amp; Consumer Services</v>
          </cell>
          <cell r="B5895" t="str">
            <v>Pubang Landscape Architecture Co., Ltd. (SZSE:002663)</v>
          </cell>
          <cell r="C5895" t="str">
            <v>China</v>
          </cell>
        </row>
        <row r="5896">
          <cell r="A5896" t="str">
            <v>Business &amp; Consumer Services</v>
          </cell>
          <cell r="B5896" t="str">
            <v>Suzhou Electrical Apparatus Science Academy Co., Ltd. (SZSE:300215)</v>
          </cell>
          <cell r="C5896" t="str">
            <v>China</v>
          </cell>
        </row>
        <row r="5897">
          <cell r="A5897" t="str">
            <v>Business &amp; Consumer Services</v>
          </cell>
          <cell r="B5897" t="str">
            <v>Europol Intelligent Network Co., Ltd. (SZSE:002711)</v>
          </cell>
          <cell r="C5897" t="str">
            <v>China</v>
          </cell>
        </row>
        <row r="5898">
          <cell r="A5898" t="str">
            <v>Business &amp; Consumer Services</v>
          </cell>
          <cell r="B5898" t="str">
            <v>Centre Testing International Group Co., Ltd. (SZSE:300012)</v>
          </cell>
          <cell r="C5898" t="str">
            <v>China</v>
          </cell>
        </row>
        <row r="5899">
          <cell r="A5899" t="str">
            <v>Business &amp; Consumer Services</v>
          </cell>
          <cell r="B5899" t="str">
            <v>Fu Shou Yuan International Group Limited (SEHK:1448)</v>
          </cell>
          <cell r="C5899" t="str">
            <v>China</v>
          </cell>
        </row>
        <row r="5900">
          <cell r="A5900" t="str">
            <v>Business &amp; Consumer Services</v>
          </cell>
          <cell r="B5900" t="str">
            <v>Quess Corp Limited (BSE:539978)</v>
          </cell>
          <cell r="C5900" t="str">
            <v>India</v>
          </cell>
        </row>
        <row r="5901">
          <cell r="A5901" t="str">
            <v>Business &amp; Consumer Services</v>
          </cell>
          <cell r="B5901" t="str">
            <v>Taiwan Secom Co., Ltd. (TSEC:9917)</v>
          </cell>
          <cell r="C5901" t="str">
            <v>Taiwan</v>
          </cell>
        </row>
        <row r="5902">
          <cell r="A5902" t="str">
            <v>Business &amp; Consumer Services</v>
          </cell>
          <cell r="B5902" t="str">
            <v>L&amp;T Technology Services Limited (NSEI:LTTS)</v>
          </cell>
          <cell r="C5902" t="str">
            <v>India</v>
          </cell>
        </row>
        <row r="5903">
          <cell r="A5903" t="str">
            <v>Business &amp; Consumer Services</v>
          </cell>
          <cell r="B5903" t="str">
            <v>Shenzhen Ruihe Construction Decoration Co., Ltd. (SZSE:002620)</v>
          </cell>
          <cell r="C5903" t="str">
            <v>China</v>
          </cell>
        </row>
        <row r="5904">
          <cell r="A5904" t="str">
            <v>Business &amp; Consumer Services</v>
          </cell>
          <cell r="B5904" t="str">
            <v>China Building Material Test &amp; Certification Center (SHSE:603060)</v>
          </cell>
          <cell r="C5904" t="str">
            <v>China</v>
          </cell>
        </row>
        <row r="5905">
          <cell r="A5905" t="str">
            <v>Business &amp; Consumer Services</v>
          </cell>
          <cell r="B5905" t="str">
            <v>Yestar International Holdings Company Limited (SEHK:2393)</v>
          </cell>
          <cell r="C5905" t="str">
            <v>China</v>
          </cell>
        </row>
        <row r="5906">
          <cell r="A5906" t="str">
            <v>Business &amp; Consumer Services</v>
          </cell>
          <cell r="B5906" t="str">
            <v>Shenzhen Qixin Construction Group Co.,Ltd. (SZSE:002781)</v>
          </cell>
          <cell r="C5906" t="str">
            <v>China</v>
          </cell>
        </row>
        <row r="5907">
          <cell r="A5907" t="str">
            <v>Business &amp; Consumer Services</v>
          </cell>
          <cell r="B5907" t="str">
            <v>China Design Group Co.,Ltd. (SHSE:603018)</v>
          </cell>
          <cell r="C5907" t="str">
            <v>China</v>
          </cell>
        </row>
        <row r="5908">
          <cell r="A5908" t="str">
            <v>Business &amp; Consumer Services</v>
          </cell>
          <cell r="B5908" t="str">
            <v>Shenzhen Silkroad Digital Vision Co., Ltd (SZSE:300556)</v>
          </cell>
          <cell r="C5908" t="str">
            <v>China</v>
          </cell>
        </row>
        <row r="5909">
          <cell r="A5909" t="str">
            <v>Business &amp; Consumer Services</v>
          </cell>
          <cell r="B5909" t="str">
            <v>Greentown Service Group Co. Ltd. (SEHK:2869)</v>
          </cell>
          <cell r="C5909" t="str">
            <v>China</v>
          </cell>
        </row>
        <row r="5910">
          <cell r="A5910" t="str">
            <v>Business &amp; Consumer Services</v>
          </cell>
          <cell r="B5910" t="str">
            <v>Dong Yi Ri Sheng Home Decoration Group Co., Ltd. (SZSE:002713)</v>
          </cell>
          <cell r="C5910" t="str">
            <v>China</v>
          </cell>
        </row>
        <row r="5911">
          <cell r="A5911" t="str">
            <v>Business &amp; Consumer Services</v>
          </cell>
          <cell r="B5911" t="str">
            <v>Shenzhen Jianyi Decoration Group Co., Ltd. (SZSE:002789)</v>
          </cell>
          <cell r="C5911" t="str">
            <v>China</v>
          </cell>
        </row>
        <row r="5912">
          <cell r="A5912" t="str">
            <v>Business &amp; Consumer Services</v>
          </cell>
          <cell r="B5912" t="str">
            <v>Beijing Sanlian Hope Shin-Gosen Technical Service Co., Ltd. (SZSE:300384)</v>
          </cell>
          <cell r="C5912" t="str">
            <v>China</v>
          </cell>
        </row>
        <row r="5913">
          <cell r="A5913" t="str">
            <v>Business &amp; Consumer Services</v>
          </cell>
          <cell r="B5913" t="str">
            <v>Blue Label Telecoms Limited (JSE:BLU)</v>
          </cell>
          <cell r="C5913" t="str">
            <v>South Africa</v>
          </cell>
        </row>
        <row r="5914">
          <cell r="A5914" t="str">
            <v>Business &amp; Consumer Services</v>
          </cell>
          <cell r="B5914" t="str">
            <v>ARTS Group Co., Ltd. (SHSE:603017)</v>
          </cell>
          <cell r="C5914" t="str">
            <v>China</v>
          </cell>
        </row>
        <row r="5915">
          <cell r="A5915" t="str">
            <v>Business &amp; Consumer Services</v>
          </cell>
          <cell r="B5915" t="str">
            <v>Suzhou Institute of Architectural Design Co., Ltd. (SZSE:300500)</v>
          </cell>
          <cell r="C5915" t="str">
            <v>China</v>
          </cell>
        </row>
        <row r="5916">
          <cell r="A5916" t="str">
            <v>Business &amp; Consumer Services</v>
          </cell>
          <cell r="B5916" t="str">
            <v>Shanghai Trendzone Construction Decoration Group Co.,Ltd. (SHSE:603030)</v>
          </cell>
          <cell r="C5916" t="str">
            <v>China</v>
          </cell>
        </row>
        <row r="5917">
          <cell r="A5917" t="str">
            <v>Business &amp; Consumer Services</v>
          </cell>
          <cell r="B5917" t="str">
            <v>K W Nelson Interior Architect Group Ltd (SEHK:8411)</v>
          </cell>
          <cell r="C5917" t="str">
            <v>Hong Kong</v>
          </cell>
        </row>
        <row r="5918">
          <cell r="A5918" t="str">
            <v>Business &amp; Consumer Services</v>
          </cell>
          <cell r="B5918" t="str">
            <v>Sinomine Resource Exploration Co., Ltd. (SZSE:002738)</v>
          </cell>
          <cell r="C5918" t="str">
            <v>China</v>
          </cell>
        </row>
        <row r="5919">
          <cell r="A5919" t="str">
            <v>Business &amp; Consumer Services</v>
          </cell>
          <cell r="B5919" t="str">
            <v>Holsin Engineering Consulting Co., Ltd. (SHSE:603909)</v>
          </cell>
          <cell r="C5919" t="str">
            <v>China</v>
          </cell>
        </row>
        <row r="5920">
          <cell r="A5920" t="str">
            <v>Business &amp; Consumer Services</v>
          </cell>
          <cell r="B5920" t="str">
            <v>Lungyen Life Service Corporation (GTSM:5530)</v>
          </cell>
          <cell r="C5920" t="str">
            <v>Taiwan</v>
          </cell>
        </row>
        <row r="5921">
          <cell r="A5921" t="str">
            <v>Business &amp; Consumer Services</v>
          </cell>
          <cell r="B5921" t="str">
            <v>Halcyon Agri Corporation Limited (SGX:5VJ)</v>
          </cell>
          <cell r="C5921" t="str">
            <v>Singapore</v>
          </cell>
        </row>
        <row r="5922">
          <cell r="A5922" t="str">
            <v>Business &amp; Consumer Services</v>
          </cell>
          <cell r="B5922" t="str">
            <v>Suryo Foods &amp; Industries Limited (BSE:519604)</v>
          </cell>
          <cell r="C5922" t="str">
            <v>India</v>
          </cell>
        </row>
        <row r="5923">
          <cell r="A5923" t="str">
            <v>Business &amp; Consumer Services</v>
          </cell>
          <cell r="B5923" t="str">
            <v>Samtel India Limited (BSE:500371)</v>
          </cell>
          <cell r="C5923" t="str">
            <v>India</v>
          </cell>
        </row>
        <row r="5924">
          <cell r="A5924" t="str">
            <v>Business &amp; Consumer Services</v>
          </cell>
          <cell r="B5924" t="str">
            <v>Rajdarshan Industries Limited (BSE:526662)</v>
          </cell>
          <cell r="C5924" t="str">
            <v>India</v>
          </cell>
        </row>
        <row r="5925">
          <cell r="A5925" t="str">
            <v>Business &amp; Consumer Services</v>
          </cell>
          <cell r="B5925" t="str">
            <v>Provestment Services Limited (BSE:590120)</v>
          </cell>
          <cell r="C5925" t="str">
            <v>India</v>
          </cell>
        </row>
        <row r="5926">
          <cell r="A5926" t="str">
            <v>Business &amp; Consumer Services</v>
          </cell>
          <cell r="B5926" t="str">
            <v>JMG Corporation Limited (BSE:523712)</v>
          </cell>
          <cell r="C5926" t="str">
            <v>India</v>
          </cell>
        </row>
        <row r="5927">
          <cell r="A5927" t="str">
            <v>Business &amp; Consumer Services</v>
          </cell>
          <cell r="B5927" t="str">
            <v>T. Spiritual World Limited (BSE:532444)</v>
          </cell>
          <cell r="C5927" t="str">
            <v>India</v>
          </cell>
        </row>
        <row r="5928">
          <cell r="A5928" t="str">
            <v>Business &amp; Consumer Services</v>
          </cell>
          <cell r="B5928" t="str">
            <v>Life Corporation Ltd (OTCPK:CORF.F)</v>
          </cell>
          <cell r="C5928" t="str">
            <v>Singapore</v>
          </cell>
        </row>
        <row r="5929">
          <cell r="A5929" t="str">
            <v>Business &amp; Consumer Services</v>
          </cell>
          <cell r="B5929" t="str">
            <v>G-Tech Info-Training Limited (BSE:532139)</v>
          </cell>
          <cell r="C5929" t="str">
            <v>India</v>
          </cell>
        </row>
        <row r="5930">
          <cell r="A5930" t="str">
            <v>Business &amp; Consumer Services</v>
          </cell>
          <cell r="B5930" t="str">
            <v>Autoservis a.d. (BELEX:ATSVS)</v>
          </cell>
          <cell r="C5930" t="str">
            <v>Serbia</v>
          </cell>
        </row>
        <row r="5931">
          <cell r="A5931" t="str">
            <v>Business &amp; Consumer Services</v>
          </cell>
          <cell r="B5931" t="str">
            <v>KNK Holdings Limited (SEHK:8039)</v>
          </cell>
          <cell r="C5931" t="str">
            <v>Hong Kong</v>
          </cell>
        </row>
        <row r="5932">
          <cell r="A5932" t="str">
            <v>Business &amp; Consumer Services</v>
          </cell>
          <cell r="B5932" t="str">
            <v>Da Lue International Holding Co., Ltd. (GTSM:4804)</v>
          </cell>
          <cell r="C5932" t="str">
            <v>China</v>
          </cell>
        </row>
        <row r="5933">
          <cell r="A5933" t="str">
            <v>Business &amp; Consumer Services</v>
          </cell>
          <cell r="B5933" t="str">
            <v>Kingsmen Creatives Ltd. (SGX:5MZ)</v>
          </cell>
          <cell r="C5933" t="str">
            <v>Singapore</v>
          </cell>
        </row>
        <row r="5934">
          <cell r="A5934" t="str">
            <v>Business &amp; Consumer Services</v>
          </cell>
          <cell r="B5934" t="str">
            <v>PT Sumber Energi Andalan Tbk (JKSE:ITMA)</v>
          </cell>
          <cell r="C5934" t="str">
            <v>Indonesia</v>
          </cell>
        </row>
        <row r="5935">
          <cell r="A5935" t="str">
            <v>Business &amp; Consumer Services</v>
          </cell>
          <cell r="B5935" t="str">
            <v>China Ground Source Energy Industry Group Limited (SEHK:8128)</v>
          </cell>
          <cell r="C5935" t="str">
            <v>Hong Kong</v>
          </cell>
        </row>
        <row r="5936">
          <cell r="A5936" t="str">
            <v>Business &amp; Consumer Services</v>
          </cell>
          <cell r="B5936" t="str">
            <v>C Cheng Holdings Limited (SEHK:1486)</v>
          </cell>
          <cell r="C5936" t="str">
            <v>Hong Kong</v>
          </cell>
        </row>
        <row r="5937">
          <cell r="A5937" t="str">
            <v>Business &amp; Consumer Services</v>
          </cell>
          <cell r="B5937" t="str">
            <v>Perfect Shape Beauty Technology Limited (SEHK:1830)</v>
          </cell>
          <cell r="C5937" t="str">
            <v>Hong Kong</v>
          </cell>
        </row>
        <row r="5938">
          <cell r="A5938" t="str">
            <v>Business &amp; Consumer Services</v>
          </cell>
          <cell r="B5938" t="str">
            <v>Boardroom Limited (SGX:B10)</v>
          </cell>
          <cell r="C5938" t="str">
            <v>Singapore</v>
          </cell>
        </row>
        <row r="5939">
          <cell r="A5939" t="str">
            <v>Business &amp; Consumer Services</v>
          </cell>
          <cell r="B5939" t="str">
            <v>Digital EMC Co., Ltd. (KOSDAQ:A187220)</v>
          </cell>
          <cell r="C5939" t="str">
            <v>South Korea</v>
          </cell>
        </row>
        <row r="5940">
          <cell r="A5940" t="str">
            <v>Business &amp; Consumer Services</v>
          </cell>
          <cell r="B5940" t="str">
            <v>Saif Powertec Limited (DSE:SAIFPOWER)</v>
          </cell>
          <cell r="C5940" t="str">
            <v>Bangladesh</v>
          </cell>
        </row>
        <row r="5941">
          <cell r="A5941" t="str">
            <v>Business &amp; Consumer Services</v>
          </cell>
          <cell r="B5941" t="str">
            <v>Superior Plating Technology Co., Ltd. (GTSM:8431)</v>
          </cell>
          <cell r="C5941" t="str">
            <v>China</v>
          </cell>
        </row>
        <row r="5942">
          <cell r="A5942" t="str">
            <v>Business &amp; Consumer Services</v>
          </cell>
          <cell r="B5942" t="str">
            <v>Hua Lien International (Holding) Company Limited (SEHK:969)</v>
          </cell>
          <cell r="C5942" t="str">
            <v>Hong Kong</v>
          </cell>
        </row>
        <row r="5943">
          <cell r="A5943" t="str">
            <v>Business &amp; Consumer Services</v>
          </cell>
          <cell r="B5943" t="str">
            <v>Anxian Yuan China Holdings Limited (SEHK:922)</v>
          </cell>
          <cell r="C5943" t="str">
            <v>Hong Kong</v>
          </cell>
        </row>
        <row r="5944">
          <cell r="A5944" t="str">
            <v>Business &amp; Consumer Services</v>
          </cell>
          <cell r="B5944" t="str">
            <v>Chinlink International Holdings Limited (SEHK:997)</v>
          </cell>
          <cell r="C5944" t="str">
            <v>Hong Kong</v>
          </cell>
        </row>
        <row r="5945">
          <cell r="A5945" t="str">
            <v>Business &amp; Consumer Services</v>
          </cell>
          <cell r="B5945" t="str">
            <v>Nice D&amp;B Co., Ltd. (KOSDAQ:A130580)</v>
          </cell>
          <cell r="C5945" t="str">
            <v>South Korea</v>
          </cell>
        </row>
        <row r="5946">
          <cell r="A5946" t="str">
            <v>Business &amp; Consumer Services</v>
          </cell>
          <cell r="B5946" t="str">
            <v>MiraeING.Co.,Ltd. (KOSE:A007120)</v>
          </cell>
          <cell r="C5946" t="str">
            <v>South Korea</v>
          </cell>
        </row>
        <row r="5947">
          <cell r="A5947" t="str">
            <v>Business &amp; Consumer Services</v>
          </cell>
          <cell r="B5947" t="str">
            <v>Navana CNG Limited (DSE:NAVANACNG)</v>
          </cell>
          <cell r="C5947" t="str">
            <v>Bangladesh</v>
          </cell>
        </row>
        <row r="5948">
          <cell r="A5948" t="str">
            <v>Business &amp; Consumer Services</v>
          </cell>
          <cell r="B5948" t="str">
            <v>Neo Group Limited (Catalist:5UJ)</v>
          </cell>
          <cell r="C5948" t="str">
            <v>Singapore</v>
          </cell>
        </row>
        <row r="5949">
          <cell r="A5949" t="str">
            <v>Business &amp; Consumer Services</v>
          </cell>
          <cell r="B5949" t="str">
            <v>Mortice Limited (AIM:MORT)</v>
          </cell>
          <cell r="C5949" t="str">
            <v>Singapore</v>
          </cell>
        </row>
        <row r="5950">
          <cell r="A5950" t="str">
            <v>Business &amp; Consumer Services</v>
          </cell>
          <cell r="B5950" t="str">
            <v>Perubar SA (BVL:PERUBAI1)</v>
          </cell>
          <cell r="C5950" t="str">
            <v>Peru</v>
          </cell>
        </row>
        <row r="5951">
          <cell r="A5951" t="str">
            <v>Business &amp; Consumer Services</v>
          </cell>
          <cell r="B5951" t="str">
            <v>C&amp;S Corporation (KOSDAQ:A032040)</v>
          </cell>
          <cell r="C5951" t="str">
            <v>South Korea</v>
          </cell>
        </row>
        <row r="5952">
          <cell r="A5952" t="str">
            <v>Business &amp; Consumer Services</v>
          </cell>
          <cell r="B5952" t="str">
            <v>Hyundai Telecommunication Co.,Ltd. (KOSDAQ:A039010)</v>
          </cell>
          <cell r="C5952" t="str">
            <v>South Korea</v>
          </cell>
        </row>
        <row r="5953">
          <cell r="A5953" t="str">
            <v>Business &amp; Consumer Services</v>
          </cell>
          <cell r="B5953" t="str">
            <v>ZICO Holdings Inc. (Catalist:40W)</v>
          </cell>
          <cell r="C5953" t="str">
            <v>Singapore</v>
          </cell>
        </row>
        <row r="5954">
          <cell r="A5954" t="str">
            <v>Business &amp; Consumer Services</v>
          </cell>
          <cell r="B5954" t="str">
            <v>Secura Group Limited (Catalist:43B)</v>
          </cell>
          <cell r="C5954" t="str">
            <v>Singapore</v>
          </cell>
        </row>
        <row r="5955">
          <cell r="A5955" t="str">
            <v>Business &amp; Consumer Services</v>
          </cell>
          <cell r="B5955" t="str">
            <v>Water Oasis Group Limited (SEHK:1161)</v>
          </cell>
          <cell r="C5955" t="str">
            <v>Hong Kong</v>
          </cell>
        </row>
        <row r="5956">
          <cell r="A5956" t="str">
            <v>Business &amp; Consumer Services</v>
          </cell>
          <cell r="B5956" t="str">
            <v>Heerim Architects &amp; Planners Co., Ltd. (KOSDAQ:A037440)</v>
          </cell>
          <cell r="C5956" t="str">
            <v>South Korea</v>
          </cell>
        </row>
        <row r="5957">
          <cell r="A5957" t="str">
            <v>Business &amp; Consumer Services</v>
          </cell>
          <cell r="B5957" t="str">
            <v>Earthasia International Holdings Limited (SEHK:6128)</v>
          </cell>
          <cell r="C5957" t="str">
            <v>Hong Kong</v>
          </cell>
        </row>
        <row r="5958">
          <cell r="A5958" t="str">
            <v>Business &amp; Consumer Services</v>
          </cell>
          <cell r="B5958" t="str">
            <v>Pointer Telocation Ltd. (NasdaqCM:PNTR)</v>
          </cell>
          <cell r="C5958" t="str">
            <v>Israel</v>
          </cell>
        </row>
        <row r="5959">
          <cell r="A5959" t="str">
            <v>Business &amp; Consumer Services</v>
          </cell>
          <cell r="B5959" t="str">
            <v>Orbitech Co., Ltd. (KOSDAQ:A046120)</v>
          </cell>
          <cell r="C5959" t="str">
            <v>South Korea</v>
          </cell>
        </row>
        <row r="5960">
          <cell r="A5960" t="str">
            <v>Business &amp; Consumer Services</v>
          </cell>
          <cell r="B5960" t="str">
            <v>Culture Landmark Investment Limited (SEHK:674)</v>
          </cell>
          <cell r="C5960" t="str">
            <v>Hong Kong</v>
          </cell>
        </row>
        <row r="5961">
          <cell r="A5961" t="str">
            <v>Business &amp; Consumer Services</v>
          </cell>
          <cell r="B5961" t="str">
            <v>HCT Co., Ltd. (KOSDAQ:A072990)</v>
          </cell>
          <cell r="C5961" t="str">
            <v>South Korea</v>
          </cell>
        </row>
        <row r="5962">
          <cell r="A5962" t="str">
            <v>Business &amp; Consumer Services</v>
          </cell>
          <cell r="B5962" t="str">
            <v>Esthetics International Group Berhad (KLSE:EIG)</v>
          </cell>
          <cell r="C5962" t="str">
            <v>Malaysia</v>
          </cell>
        </row>
        <row r="5963">
          <cell r="A5963" t="str">
            <v>Business &amp; Consumer Services</v>
          </cell>
          <cell r="B5963" t="str">
            <v>PT Multifiling Mitra Indonesia Tbk (JKSE:MFMI)</v>
          </cell>
          <cell r="C5963" t="str">
            <v>Indonesia</v>
          </cell>
        </row>
        <row r="5964">
          <cell r="A5964" t="str">
            <v>Business &amp; Consumer Services</v>
          </cell>
          <cell r="B5964" t="str">
            <v>CSG Holdings Limited (JSE:CSG)</v>
          </cell>
          <cell r="C5964" t="str">
            <v>South Africa</v>
          </cell>
        </row>
        <row r="5965">
          <cell r="A5965" t="str">
            <v>Business &amp; Consumer Services</v>
          </cell>
          <cell r="B5965" t="str">
            <v>Advancer Global Limited (Catalist:43Q)</v>
          </cell>
          <cell r="C5965" t="str">
            <v>Singapore</v>
          </cell>
        </row>
        <row r="5966">
          <cell r="A5966" t="str">
            <v>Business &amp; Consumer Services</v>
          </cell>
          <cell r="B5966" t="str">
            <v>Modern Beauty Salon Holdings Limited (SEHK:919)</v>
          </cell>
          <cell r="C5966" t="str">
            <v>Hong Kong</v>
          </cell>
        </row>
        <row r="5967">
          <cell r="A5967" t="str">
            <v>Business &amp; Consumer Services</v>
          </cell>
          <cell r="B5967" t="str">
            <v>Daido Group Limited (SEHK:544)</v>
          </cell>
          <cell r="C5967" t="str">
            <v>Hong Kong</v>
          </cell>
        </row>
        <row r="5968">
          <cell r="A5968" t="str">
            <v>Business &amp; Consumer Services</v>
          </cell>
          <cell r="B5968" t="str">
            <v>CROSSTEC Group Holdings Limited (SEHK:3893)</v>
          </cell>
          <cell r="C5968" t="str">
            <v>Hong Kong</v>
          </cell>
        </row>
        <row r="5969">
          <cell r="A5969" t="str">
            <v>Business &amp; Consumer Services</v>
          </cell>
          <cell r="B5969" t="str">
            <v>King Force Group Holdings Limited (SEHK:8315)</v>
          </cell>
          <cell r="C5969" t="str">
            <v>Hong Kong</v>
          </cell>
        </row>
        <row r="5970">
          <cell r="A5970" t="str">
            <v>Business &amp; Consumer Services</v>
          </cell>
          <cell r="B5970" t="str">
            <v>One to One Contacts Public Company Limited (SET:OTO)</v>
          </cell>
          <cell r="C5970" t="str">
            <v>Thailand</v>
          </cell>
        </row>
        <row r="5971">
          <cell r="A5971" t="str">
            <v>Business &amp; Consumer Services</v>
          </cell>
          <cell r="B5971" t="str">
            <v>Frontken Corporation Berhad (KLSE:FRONTKN)</v>
          </cell>
          <cell r="C5971" t="str">
            <v>Malaysia</v>
          </cell>
        </row>
        <row r="5972">
          <cell r="A5972" t="str">
            <v>Business &amp; Consumer Services</v>
          </cell>
          <cell r="B5972" t="str">
            <v>Tiong Woon Corporation Holding Ltd (SGX:BQM)</v>
          </cell>
          <cell r="C5972" t="str">
            <v>Singapore</v>
          </cell>
        </row>
        <row r="5973">
          <cell r="A5973" t="str">
            <v>Business &amp; Consumer Services</v>
          </cell>
          <cell r="B5973" t="str">
            <v>Blumont Group Ltd. (SGX:A33)</v>
          </cell>
          <cell r="C5973" t="str">
            <v>Singapore</v>
          </cell>
        </row>
        <row r="5974">
          <cell r="A5974" t="str">
            <v>Business &amp; Consumer Services</v>
          </cell>
          <cell r="B5974" t="str">
            <v>Amanet Management &amp; Systems Ltd. (TASE:AMAN)</v>
          </cell>
          <cell r="C5974" t="str">
            <v>Israel</v>
          </cell>
        </row>
        <row r="5975">
          <cell r="A5975" t="str">
            <v>Business &amp; Consumer Services</v>
          </cell>
          <cell r="B5975" t="str">
            <v>TPL Trakker Limited (KASE:TPL)</v>
          </cell>
          <cell r="C5975" t="str">
            <v>Pakistan</v>
          </cell>
        </row>
        <row r="5976">
          <cell r="A5976" t="str">
            <v>Business &amp; Consumer Services</v>
          </cell>
          <cell r="B5976" t="str">
            <v>Workforce Holdings Limited (JSE:WKF)</v>
          </cell>
          <cell r="C5976" t="str">
            <v>South Africa</v>
          </cell>
        </row>
        <row r="5977">
          <cell r="A5977" t="str">
            <v>Business &amp; Consumer Services</v>
          </cell>
          <cell r="B5977" t="str">
            <v>Aran Research &amp; Development (1982) Ltd. (TASE:ARAN)</v>
          </cell>
          <cell r="C5977" t="str">
            <v>Israel</v>
          </cell>
        </row>
        <row r="5978">
          <cell r="A5978" t="str">
            <v>Business &amp; Consumer Services</v>
          </cell>
          <cell r="B5978" t="str">
            <v>Roma Group Limited (SEHK:8072)</v>
          </cell>
          <cell r="C5978" t="str">
            <v>Hong Kong</v>
          </cell>
        </row>
        <row r="5979">
          <cell r="A5979" t="str">
            <v>Business &amp; Consumer Services</v>
          </cell>
          <cell r="B5979" t="str">
            <v>GS Holdings Limited (Catalist:43A)</v>
          </cell>
          <cell r="C5979" t="str">
            <v>Singapore</v>
          </cell>
        </row>
        <row r="5980">
          <cell r="A5980" t="str">
            <v>Business &amp; Consumer Services</v>
          </cell>
          <cell r="B5980" t="str">
            <v>Telecom Service One Holdings Limited (SEHK:8145)</v>
          </cell>
          <cell r="C5980" t="str">
            <v>Hong Kong</v>
          </cell>
        </row>
        <row r="5981">
          <cell r="A5981" t="str">
            <v>Business &amp; Consumer Services</v>
          </cell>
          <cell r="B5981" t="str">
            <v>Krungdhep Sophon Public Company Limited (SET:KWC)</v>
          </cell>
          <cell r="C5981" t="str">
            <v>Thailand</v>
          </cell>
        </row>
        <row r="5982">
          <cell r="A5982" t="str">
            <v>Business &amp; Consumer Services</v>
          </cell>
          <cell r="B5982" t="str">
            <v>Koryo Credit Information Co., Ltd. (KOSDAQ:A049720)</v>
          </cell>
          <cell r="C5982" t="str">
            <v>South Korea</v>
          </cell>
        </row>
        <row r="5983">
          <cell r="A5983" t="str">
            <v>Business &amp; Consumer Services</v>
          </cell>
          <cell r="B5983" t="str">
            <v>Kingsmen C.M.T.I. Public Company Limited (SET:K)</v>
          </cell>
          <cell r="C5983" t="str">
            <v>Thailand</v>
          </cell>
        </row>
        <row r="5984">
          <cell r="A5984" t="str">
            <v>Business &amp; Consumer Services</v>
          </cell>
          <cell r="B5984" t="str">
            <v>XPEC Art Center Inc. (GTSM:4802)</v>
          </cell>
          <cell r="C5984" t="str">
            <v>Taiwan</v>
          </cell>
        </row>
        <row r="5985">
          <cell r="A5985" t="str">
            <v>Business &amp; Consumer Services</v>
          </cell>
          <cell r="B5985" t="str">
            <v>Thai Nondestructive Testing Public Company Limited (SET:TNDT)</v>
          </cell>
          <cell r="C5985" t="str">
            <v>Thailand</v>
          </cell>
        </row>
        <row r="5986">
          <cell r="A5986" t="str">
            <v>Business &amp; Consumer Services</v>
          </cell>
          <cell r="B5986" t="str">
            <v>Hancom GMD Inc. (KOSDAQ:A077280)</v>
          </cell>
          <cell r="C5986" t="str">
            <v>South Korea</v>
          </cell>
        </row>
        <row r="5987">
          <cell r="A5987" t="str">
            <v>Business &amp; Consumer Services</v>
          </cell>
          <cell r="B5987" t="str">
            <v>Delta Credit SPV (BUL:6AC)</v>
          </cell>
          <cell r="C5987" t="str">
            <v>Bulgaria</v>
          </cell>
        </row>
        <row r="5988">
          <cell r="A5988" t="str">
            <v>Business &amp; Consumer Services</v>
          </cell>
          <cell r="B5988" t="str">
            <v>Kong Shum Union Property Management (Holding) Limited (SEHK:8181)</v>
          </cell>
          <cell r="C5988" t="str">
            <v>Hong Kong</v>
          </cell>
        </row>
        <row r="5989">
          <cell r="A5989" t="str">
            <v>Business &amp; Consumer Services</v>
          </cell>
          <cell r="B5989" t="str">
            <v>AL Group Limited (SEHK:8360)</v>
          </cell>
          <cell r="C5989" t="str">
            <v>Hong Kong</v>
          </cell>
        </row>
        <row r="5990">
          <cell r="A5990" t="str">
            <v>Business &amp; Consumer Services</v>
          </cell>
          <cell r="B5990" t="str">
            <v>Sage International Group Limited (SEHK:8082)</v>
          </cell>
          <cell r="C5990" t="str">
            <v>Hong Kong</v>
          </cell>
        </row>
        <row r="5991">
          <cell r="A5991" t="str">
            <v>Business &amp; Consumer Services</v>
          </cell>
          <cell r="B5991" t="str">
            <v>Green Resources Public Company Limited (SET:GREEN)</v>
          </cell>
          <cell r="C5991" t="str">
            <v>Thailand</v>
          </cell>
        </row>
        <row r="5992">
          <cell r="A5992" t="str">
            <v>Business &amp; Consumer Services</v>
          </cell>
          <cell r="B5992" t="str">
            <v>Source Group N.V. (ENXTAM:SOURC)</v>
          </cell>
          <cell r="C5992" t="str">
            <v>Curaçao</v>
          </cell>
        </row>
        <row r="5993">
          <cell r="A5993" t="str">
            <v>Business &amp; Consumer Services</v>
          </cell>
          <cell r="B5993" t="str">
            <v>Natural Cool Holdings Limited (Catalist:5IF)</v>
          </cell>
          <cell r="C5993" t="str">
            <v>Singapore</v>
          </cell>
        </row>
        <row r="5994">
          <cell r="A5994" t="str">
            <v>Business &amp; Consumer Services</v>
          </cell>
          <cell r="B5994" t="str">
            <v>Avrot Industries Ltd. (TASE:AVRT)</v>
          </cell>
          <cell r="C5994" t="str">
            <v>Israel</v>
          </cell>
        </row>
        <row r="5995">
          <cell r="A5995" t="str">
            <v>Business &amp; Consumer Services</v>
          </cell>
          <cell r="B5995" t="str">
            <v>Tigbur - Temporary Professional Personnel Ltd. (TASE:TIGBUR)</v>
          </cell>
          <cell r="C5995" t="str">
            <v>Israel</v>
          </cell>
        </row>
        <row r="5996">
          <cell r="A5996" t="str">
            <v>Business &amp; Consumer Services</v>
          </cell>
          <cell r="B5996" t="str">
            <v>Innovative Technology Development Corporation (HOSE:ITD)</v>
          </cell>
          <cell r="C5996" t="str">
            <v>Vietnam</v>
          </cell>
        </row>
        <row r="5997">
          <cell r="A5997" t="str">
            <v>Business &amp; Consumer Services</v>
          </cell>
          <cell r="B5997" t="str">
            <v>Shagrir Group Vehicle Services Ltd (TASE:SHGR)</v>
          </cell>
          <cell r="C5997" t="str">
            <v>Israel</v>
          </cell>
        </row>
        <row r="5998">
          <cell r="A5998" t="str">
            <v>Business &amp; Consumer Services</v>
          </cell>
          <cell r="B5998" t="str">
            <v>PPS International (Holdings) Limited (SEHK:8201)</v>
          </cell>
          <cell r="C5998" t="str">
            <v>Hong Kong</v>
          </cell>
        </row>
        <row r="5999">
          <cell r="A5999" t="str">
            <v>Business &amp; Consumer Services</v>
          </cell>
          <cell r="B5999" t="str">
            <v>PT Dyandra Media International Tbk (JKSE:DYAN)</v>
          </cell>
          <cell r="C5999" t="str">
            <v>Indonesia</v>
          </cell>
        </row>
        <row r="6000">
          <cell r="A6000" t="str">
            <v>Business &amp; Consumer Services</v>
          </cell>
          <cell r="B6000" t="str">
            <v>Public Joint Stock Company Multisistema (MISX:MSST)</v>
          </cell>
          <cell r="C6000" t="str">
            <v>Russia</v>
          </cell>
        </row>
        <row r="6001">
          <cell r="A6001" t="str">
            <v>Business &amp; Consumer Services</v>
          </cell>
          <cell r="B6001" t="str">
            <v>Schwager Energy S.A. (SNSE:SCHWAGER)</v>
          </cell>
          <cell r="C6001" t="str">
            <v>Chile</v>
          </cell>
        </row>
        <row r="6002">
          <cell r="A6002" t="str">
            <v>Business &amp; Consumer Services</v>
          </cell>
          <cell r="B6002" t="str">
            <v>Vinacontrol Group Corporation (HASTC:VNC)</v>
          </cell>
          <cell r="C6002" t="str">
            <v>Vietnam</v>
          </cell>
        </row>
        <row r="6003">
          <cell r="A6003" t="str">
            <v>Business &amp; Consumer Services</v>
          </cell>
          <cell r="B6003" t="str">
            <v>Indiabulls Wholesale Services Limited (BSE:533520)</v>
          </cell>
          <cell r="C6003" t="str">
            <v>India</v>
          </cell>
        </row>
        <row r="6004">
          <cell r="A6004" t="str">
            <v>Business &amp; Consumer Services</v>
          </cell>
          <cell r="B6004" t="str">
            <v>Mega Sun City Holdings Berhad (KLSE:MEGASUN)</v>
          </cell>
          <cell r="C6004" t="str">
            <v>Malaysia</v>
          </cell>
        </row>
        <row r="6005">
          <cell r="A6005" t="str">
            <v>Business &amp; Consumer Services</v>
          </cell>
          <cell r="B6005" t="str">
            <v>Trust-Search Corp.,Ltd. (GTSM:3115)</v>
          </cell>
          <cell r="C6005" t="str">
            <v>Taiwan</v>
          </cell>
        </row>
        <row r="6006">
          <cell r="A6006" t="str">
            <v>Business &amp; Consumer Services</v>
          </cell>
          <cell r="B6006" t="str">
            <v>Public Joint Stock Company Chernogorneft (MISX:CHGZ)</v>
          </cell>
          <cell r="C6006" t="str">
            <v>Russia</v>
          </cell>
        </row>
        <row r="6007">
          <cell r="A6007" t="str">
            <v>Business &amp; Consumer Services</v>
          </cell>
          <cell r="B6007" t="str">
            <v>CMO Public Company Limited (SET:CMO)</v>
          </cell>
          <cell r="C6007" t="str">
            <v>Thailand</v>
          </cell>
        </row>
        <row r="6008">
          <cell r="A6008" t="str">
            <v>Business &amp; Consumer Services</v>
          </cell>
          <cell r="B6008" t="str">
            <v>Sino-Life Group Limited (SEHK:8296)</v>
          </cell>
          <cell r="C6008" t="str">
            <v>Hong Kong</v>
          </cell>
        </row>
        <row r="6009">
          <cell r="A6009" t="str">
            <v>Business &amp; Consumer Services</v>
          </cell>
          <cell r="B6009" t="str">
            <v>Advance Information Marketing Berhad (KLSE:AIM)</v>
          </cell>
          <cell r="C6009" t="str">
            <v>Malaysia</v>
          </cell>
        </row>
        <row r="6010">
          <cell r="A6010" t="str">
            <v>Business &amp; Consumer Services</v>
          </cell>
          <cell r="B6010" t="str">
            <v>Axcelasia Inc. (Catalist:42U)</v>
          </cell>
          <cell r="C6010" t="str">
            <v>Malaysia</v>
          </cell>
        </row>
        <row r="6011">
          <cell r="A6011" t="str">
            <v>Business &amp; Consumer Services</v>
          </cell>
          <cell r="B6011" t="str">
            <v>Asia-Pacific Strategic Investments Limited (Catalist:5RA)</v>
          </cell>
          <cell r="C6011" t="str">
            <v>Singapore</v>
          </cell>
        </row>
        <row r="6012">
          <cell r="A6012" t="str">
            <v>Business &amp; Consumer Services</v>
          </cell>
          <cell r="B6012" t="str">
            <v>An Phu Irradiation Joint Stock Company (HOSE:APC)</v>
          </cell>
          <cell r="C6012" t="str">
            <v>Vietnam</v>
          </cell>
        </row>
        <row r="6013">
          <cell r="A6013" t="str">
            <v>Business &amp; Consumer Services</v>
          </cell>
          <cell r="B6013" t="str">
            <v>Beng Kuang Marine Limited (SGX:BEZ)</v>
          </cell>
          <cell r="C6013" t="str">
            <v>Singapore</v>
          </cell>
        </row>
        <row r="6014">
          <cell r="A6014" t="str">
            <v>Business &amp; Consumer Services</v>
          </cell>
          <cell r="B6014" t="str">
            <v>Artech Power &amp; Trading Limited (BSE:517481)</v>
          </cell>
          <cell r="C6014" t="str">
            <v>India</v>
          </cell>
        </row>
        <row r="6015">
          <cell r="A6015" t="str">
            <v>Business &amp; Consumer Services</v>
          </cell>
          <cell r="B6015" t="str">
            <v>Chasen Holdings Limited (SGX:5NV)</v>
          </cell>
          <cell r="C6015" t="str">
            <v>Singapore</v>
          </cell>
        </row>
        <row r="6016">
          <cell r="A6016" t="str">
            <v>Business &amp; Consumer Services</v>
          </cell>
          <cell r="B6016" t="str">
            <v>Mary Chia Holdings Limited (Catalist:5OX)</v>
          </cell>
          <cell r="C6016" t="str">
            <v>Singapore</v>
          </cell>
        </row>
        <row r="6017">
          <cell r="A6017" t="str">
            <v>Business &amp; Consumer Services</v>
          </cell>
          <cell r="B6017" t="str">
            <v>PIV Joint Stock Company (HASTC:PIV)</v>
          </cell>
          <cell r="C6017" t="str">
            <v>Vietnam</v>
          </cell>
        </row>
        <row r="6018">
          <cell r="A6018" t="str">
            <v>Business &amp; Consumer Services</v>
          </cell>
          <cell r="B6018" t="str">
            <v>Walchand Peoplefirst Limited (BSE:501370)</v>
          </cell>
          <cell r="C6018" t="str">
            <v>India</v>
          </cell>
        </row>
        <row r="6019">
          <cell r="A6019" t="str">
            <v>Business &amp; Consumer Services</v>
          </cell>
          <cell r="B6019" t="str">
            <v>MClean Technologies Berhad (KLSE:MCLEAN)</v>
          </cell>
          <cell r="C6019" t="str">
            <v>Singapore</v>
          </cell>
        </row>
        <row r="6020">
          <cell r="A6020" t="str">
            <v>Business &amp; Consumer Services</v>
          </cell>
          <cell r="B6020" t="str">
            <v>Jordanian Management and Consulting PLC (ASE:JOMC)</v>
          </cell>
          <cell r="C6020" t="str">
            <v>Jordan</v>
          </cell>
        </row>
        <row r="6021">
          <cell r="A6021" t="str">
            <v>Business &amp; Consumer Services</v>
          </cell>
          <cell r="B6021" t="str">
            <v>Oceanaa Biotek Industries Limited (BSE:538019)</v>
          </cell>
          <cell r="C6021" t="str">
            <v>India</v>
          </cell>
        </row>
        <row r="6022">
          <cell r="A6022" t="str">
            <v>Business &amp; Consumer Services</v>
          </cell>
          <cell r="B6022" t="str">
            <v>VietNam Construction and Manpower Joint Stock Company (HASTC:CMS)</v>
          </cell>
          <cell r="C6022" t="str">
            <v>Vietnam</v>
          </cell>
        </row>
        <row r="6023">
          <cell r="A6023" t="str">
            <v>Business &amp; Consumer Services</v>
          </cell>
          <cell r="B6023" t="str">
            <v>Primeserv Group Limited (JSE:PMV)</v>
          </cell>
          <cell r="C6023" t="str">
            <v>South Africa</v>
          </cell>
        </row>
        <row r="6024">
          <cell r="A6024" t="str">
            <v>Business &amp; Consumer Services</v>
          </cell>
          <cell r="B6024" t="str">
            <v>Gulf Franchising Holding Company K.S.C.P. (Holding) (KWSE:GFC)</v>
          </cell>
          <cell r="C6024" t="str">
            <v>Kuwait</v>
          </cell>
        </row>
        <row r="6025">
          <cell r="A6025" t="str">
            <v>Business &amp; Consumer Services</v>
          </cell>
          <cell r="B6025" t="str">
            <v>Simco Songda Joint Stock Company (HASTC:SDA)</v>
          </cell>
          <cell r="C6025" t="str">
            <v>Vietnam</v>
          </cell>
        </row>
        <row r="6026">
          <cell r="A6026" t="str">
            <v>Business &amp; Consumer Services</v>
          </cell>
          <cell r="B6026" t="str">
            <v>Tefen Industrial Engineering &amp; Management &amp; Systems Analysis (TASE:TEFN)</v>
          </cell>
          <cell r="C6026" t="str">
            <v>Israel</v>
          </cell>
        </row>
        <row r="6027">
          <cell r="A6027" t="str">
            <v>Business &amp; Consumer Services</v>
          </cell>
          <cell r="B6027" t="str">
            <v>Tarini International Limited (BSE:538496)</v>
          </cell>
          <cell r="C6027" t="str">
            <v>India</v>
          </cell>
        </row>
        <row r="6028">
          <cell r="A6028" t="str">
            <v>Business &amp; Consumer Services</v>
          </cell>
          <cell r="B6028" t="str">
            <v>Vinaconex Trading and Manpower Joint Stock Company (HASTC:VCM)</v>
          </cell>
          <cell r="C6028" t="str">
            <v>Vietnam</v>
          </cell>
        </row>
        <row r="6029">
          <cell r="A6029" t="str">
            <v>Business &amp; Consumer Services</v>
          </cell>
          <cell r="B6029" t="str">
            <v>Art Design &amp; Communication JSC (HASTC:ADC)</v>
          </cell>
          <cell r="C6029" t="str">
            <v>Vietnam</v>
          </cell>
        </row>
        <row r="6030">
          <cell r="A6030" t="str">
            <v>Business &amp; Consumer Services</v>
          </cell>
          <cell r="B6030" t="str">
            <v>Tri Viet Management Investment Corporation (HASTC:TVC)</v>
          </cell>
          <cell r="C6030" t="str">
            <v>Vietnam</v>
          </cell>
        </row>
        <row r="6031">
          <cell r="A6031" t="str">
            <v>Business &amp; Consumer Services</v>
          </cell>
          <cell r="B6031" t="str">
            <v>Sumeru Industries Limited (BSE:530445)</v>
          </cell>
          <cell r="C6031" t="str">
            <v>India</v>
          </cell>
        </row>
        <row r="6032">
          <cell r="A6032" t="str">
            <v>Business &amp; Consumer Services</v>
          </cell>
          <cell r="B6032" t="str">
            <v>Choksi Laboratories Limited (BSE:526546)</v>
          </cell>
          <cell r="C6032" t="str">
            <v>India</v>
          </cell>
        </row>
        <row r="6033">
          <cell r="A6033" t="str">
            <v>Business &amp; Consumer Services</v>
          </cell>
          <cell r="B6033" t="str">
            <v>Arambhan Hospitality Services Limited (BSE:539403)</v>
          </cell>
          <cell r="C6033" t="str">
            <v>India</v>
          </cell>
        </row>
        <row r="6034">
          <cell r="A6034" t="str">
            <v>Business &amp; Consumer Services</v>
          </cell>
          <cell r="B6034" t="str">
            <v>Brahmanand Himghar Limited (BSE:590081)</v>
          </cell>
          <cell r="C6034" t="str">
            <v>India</v>
          </cell>
        </row>
        <row r="6035">
          <cell r="A6035" t="str">
            <v>Business &amp; Consumer Services</v>
          </cell>
          <cell r="B6035" t="str">
            <v>Karnimata Cold Storage Limited (BSE:537784)</v>
          </cell>
          <cell r="C6035" t="str">
            <v>India</v>
          </cell>
        </row>
        <row r="6036">
          <cell r="A6036" t="str">
            <v>Business &amp; Consumer Services</v>
          </cell>
          <cell r="B6036" t="str">
            <v>Sichuan Cendes Architectural Design Co., Ltd. (SZSE:300492)</v>
          </cell>
          <cell r="C6036" t="str">
            <v>China</v>
          </cell>
        </row>
        <row r="6037">
          <cell r="A6037" t="str">
            <v>Business &amp; Consumer Services</v>
          </cell>
          <cell r="B6037" t="str">
            <v>Sporton International Inc. (GTSM:6146)</v>
          </cell>
          <cell r="C6037" t="str">
            <v>Taiwan</v>
          </cell>
        </row>
        <row r="6038">
          <cell r="A6038" t="str">
            <v>Business &amp; Consumer Services</v>
          </cell>
          <cell r="B6038" t="str">
            <v>Taiwan Shin Kong Security Co.,Ltd. (TSEC:9925)</v>
          </cell>
          <cell r="C6038" t="str">
            <v>Taiwan</v>
          </cell>
        </row>
        <row r="6039">
          <cell r="A6039" t="str">
            <v>Business &amp; Consumer Services</v>
          </cell>
          <cell r="B6039" t="str">
            <v>Rowsley Ltd. (SGX:A50)</v>
          </cell>
          <cell r="C6039" t="str">
            <v>Singapore</v>
          </cell>
        </row>
        <row r="6040">
          <cell r="A6040" t="str">
            <v>Business &amp; Consumer Services</v>
          </cell>
          <cell r="B6040" t="str">
            <v>Union Medical Healthcare Limited (SEHK:2138)</v>
          </cell>
          <cell r="C6040" t="str">
            <v>Hong Kong</v>
          </cell>
        </row>
        <row r="6041">
          <cell r="A6041" t="str">
            <v>Business &amp; Consumer Services</v>
          </cell>
          <cell r="B6041" t="str">
            <v>VICOM Ltd (SGX:V01)</v>
          </cell>
          <cell r="C6041" t="str">
            <v>Singapore</v>
          </cell>
        </row>
        <row r="6042">
          <cell r="A6042" t="str">
            <v>Business &amp; Consumer Services</v>
          </cell>
          <cell r="B6042" t="str">
            <v>Zheng Li Holdings Limited (SEHK:8283)</v>
          </cell>
          <cell r="C6042" t="str">
            <v>Singapore</v>
          </cell>
        </row>
        <row r="6043">
          <cell r="A6043" t="str">
            <v>Business &amp; Consumer Services</v>
          </cell>
          <cell r="B6043" t="str">
            <v>L&amp;K Engineering Co., Ltd. (TSEC:6139)</v>
          </cell>
          <cell r="C6043" t="str">
            <v>Taiwan</v>
          </cell>
        </row>
        <row r="6044">
          <cell r="A6044" t="str">
            <v>Business &amp; Consumer Services</v>
          </cell>
          <cell r="B6044" t="str">
            <v>Dragon Crown Group Holdings Limited (SEHK:935)</v>
          </cell>
          <cell r="C6044" t="str">
            <v>Hong Kong</v>
          </cell>
        </row>
        <row r="6045">
          <cell r="A6045" t="str">
            <v>Business &amp; Consumer Services</v>
          </cell>
          <cell r="B6045" t="str">
            <v>TeamLease Services Limited (BSE:539658)</v>
          </cell>
          <cell r="C6045" t="str">
            <v>India</v>
          </cell>
        </row>
        <row r="6046">
          <cell r="A6046" t="str">
            <v>Business &amp; Consumer Services</v>
          </cell>
          <cell r="B6046" t="str">
            <v>Siam Wellness Group Public Company Limited (SET:SPA)</v>
          </cell>
          <cell r="C6046" t="str">
            <v>Thailand</v>
          </cell>
        </row>
        <row r="6047">
          <cell r="A6047" t="str">
            <v>Business &amp; Consumer Services</v>
          </cell>
          <cell r="B6047" t="str">
            <v>Cape plc (LSE:CIU)</v>
          </cell>
          <cell r="C6047" t="str">
            <v>Singapore</v>
          </cell>
        </row>
        <row r="6048">
          <cell r="A6048" t="str">
            <v>Business &amp; Consumer Services</v>
          </cell>
          <cell r="B6048" t="str">
            <v>Depa Limited (DIFX:DEPA)</v>
          </cell>
          <cell r="C6048" t="str">
            <v>United Arab Emirates</v>
          </cell>
        </row>
        <row r="6049">
          <cell r="A6049" t="str">
            <v>Business &amp; Consumer Services</v>
          </cell>
          <cell r="B6049" t="str">
            <v>JMT Network Services Public Company Limited (SET:JMT)</v>
          </cell>
          <cell r="C6049" t="str">
            <v>Thailand</v>
          </cell>
        </row>
        <row r="6050">
          <cell r="A6050" t="str">
            <v>Business &amp; Consumer Services</v>
          </cell>
          <cell r="B6050" t="str">
            <v>KPM Holding Limited (SEHK:8027)</v>
          </cell>
          <cell r="C6050" t="str">
            <v>Singapore</v>
          </cell>
        </row>
        <row r="6051">
          <cell r="A6051" t="str">
            <v>Business &amp; Consumer Services</v>
          </cell>
          <cell r="B6051" t="str">
            <v>Sun International Resources Limited (SEHK:8029)</v>
          </cell>
          <cell r="C6051" t="str">
            <v>Hong Kong</v>
          </cell>
        </row>
        <row r="6052">
          <cell r="A6052" t="str">
            <v>Business &amp; Consumer Services</v>
          </cell>
          <cell r="B6052" t="str">
            <v>Cogent Holdings Limited (SGX:KJ9)</v>
          </cell>
          <cell r="C6052" t="str">
            <v>Singapore</v>
          </cell>
        </row>
        <row r="6053">
          <cell r="A6053" t="str">
            <v>Business &amp; Consumer Services</v>
          </cell>
          <cell r="B6053" t="str">
            <v>Englewood Lab, Inc. (KOSDAQ:A950140)</v>
          </cell>
          <cell r="C6053" t="str">
            <v>South Korea</v>
          </cell>
        </row>
        <row r="6054">
          <cell r="A6054" t="str">
            <v>Business &amp; Consumer Services</v>
          </cell>
          <cell r="B6054" t="str">
            <v>Yin He Holdings Limited (SEHK:8260)</v>
          </cell>
          <cell r="C6054" t="str">
            <v>Hong Kong</v>
          </cell>
        </row>
        <row r="6055">
          <cell r="A6055" t="str">
            <v>Business &amp; Consumer Services</v>
          </cell>
          <cell r="B6055" t="str">
            <v>Danel (Adir Yehoshua) Ltd. (TASE:DANE)</v>
          </cell>
          <cell r="C6055" t="str">
            <v>Israel</v>
          </cell>
        </row>
        <row r="6056">
          <cell r="A6056" t="str">
            <v>Business &amp; Consumer Services</v>
          </cell>
          <cell r="B6056" t="str">
            <v>Global Tech (Holdings) Limited (SEHK:143)</v>
          </cell>
          <cell r="C6056" t="str">
            <v>Hong Kong</v>
          </cell>
        </row>
        <row r="6057">
          <cell r="A6057" t="str">
            <v>Business &amp; Consumer Services</v>
          </cell>
          <cell r="B6057" t="str">
            <v>Global Tech (Holdings) Limited (SEHK:143)</v>
          </cell>
          <cell r="C6057" t="str">
            <v>Hong Kong</v>
          </cell>
        </row>
        <row r="6058">
          <cell r="A6058" t="str">
            <v>Business &amp; Consumer Services</v>
          </cell>
          <cell r="B6058" t="str">
            <v>Kate China Holdings Limited (SEHK:8125)</v>
          </cell>
          <cell r="C6058" t="str">
            <v>Hong Kong</v>
          </cell>
        </row>
        <row r="6059">
          <cell r="A6059" t="str">
            <v>Business &amp; Consumer Services</v>
          </cell>
          <cell r="B6059" t="str">
            <v>Golden Haven Memorial Park, Inc. (PSE:HVN)</v>
          </cell>
          <cell r="C6059" t="str">
            <v>Philippines</v>
          </cell>
        </row>
        <row r="6060">
          <cell r="A6060" t="str">
            <v>Business &amp; Consumer Services</v>
          </cell>
          <cell r="B6060" t="str">
            <v>SaraminHR Co.,Ltd. (KOSDAQ:A143240)</v>
          </cell>
          <cell r="C6060" t="str">
            <v>South Korea</v>
          </cell>
        </row>
        <row r="6061">
          <cell r="A6061" t="str">
            <v>Business &amp; Consumer Services</v>
          </cell>
          <cell r="B6061" t="str">
            <v>Union Auction Public Company Limited (SET:AUCT)</v>
          </cell>
          <cell r="C6061" t="str">
            <v>Thailand</v>
          </cell>
        </row>
        <row r="6062">
          <cell r="A6062" t="str">
            <v>Business &amp; Consumer Services</v>
          </cell>
          <cell r="B6062" t="str">
            <v>Cityneon Holdings Limited (SGX:5HJ)</v>
          </cell>
          <cell r="C6062" t="str">
            <v>Singapore</v>
          </cell>
        </row>
        <row r="6063">
          <cell r="A6063" t="str">
            <v>Business &amp; Consumer Services</v>
          </cell>
          <cell r="B6063" t="str">
            <v>Eastern Media International Corporation (TSEC:2614)</v>
          </cell>
          <cell r="C6063" t="str">
            <v>Taiwan</v>
          </cell>
        </row>
        <row r="6064">
          <cell r="A6064" t="str">
            <v>Business &amp; Consumer Services</v>
          </cell>
          <cell r="B6064" t="str">
            <v>Mega Expo Holdings Limited (SEHK:1360)</v>
          </cell>
          <cell r="C6064" t="str">
            <v>Hong Kong</v>
          </cell>
        </row>
        <row r="6065">
          <cell r="A6065" t="str">
            <v>Business &amp; Consumer Services</v>
          </cell>
          <cell r="B6065" t="str">
            <v>Grand Peace Group Holdings Limited (SEHK:8108)</v>
          </cell>
          <cell r="C6065" t="str">
            <v>Hong Kong</v>
          </cell>
        </row>
        <row r="6066">
          <cell r="A6066" t="str">
            <v>Business &amp; Consumer Services</v>
          </cell>
          <cell r="B6066" t="str">
            <v>104 Corporation (TSEC:3130)</v>
          </cell>
          <cell r="C6066" t="str">
            <v>Taiwan</v>
          </cell>
        </row>
        <row r="6067">
          <cell r="A6067" t="str">
            <v>Business &amp; Consumer Services</v>
          </cell>
          <cell r="B6067" t="str">
            <v>SingAsia Holdings Limited (SEHK:8293)</v>
          </cell>
          <cell r="C6067" t="str">
            <v>Singapore</v>
          </cell>
        </row>
        <row r="6068">
          <cell r="A6068" t="str">
            <v>Business &amp; Consumer Services</v>
          </cell>
          <cell r="B6068" t="str">
            <v>Kaya Limited (BSE:539276)</v>
          </cell>
          <cell r="C6068" t="str">
            <v>India</v>
          </cell>
        </row>
        <row r="6069">
          <cell r="A6069" t="str">
            <v>Business &amp; Consumer Services</v>
          </cell>
          <cell r="B6069" t="str">
            <v>NICE Total Cash Management Co., Ltd. (KOSDAQ:A063570)</v>
          </cell>
          <cell r="C6069" t="str">
            <v>South Korea</v>
          </cell>
        </row>
        <row r="6070">
          <cell r="A6070" t="str">
            <v>Business &amp; Consumer Services</v>
          </cell>
          <cell r="B6070" t="str">
            <v>Seoul Auction Co., Ltd. (KOSDAQ:A063170)</v>
          </cell>
          <cell r="C6070" t="str">
            <v>South Korea</v>
          </cell>
        </row>
        <row r="6071">
          <cell r="A6071" t="str">
            <v>Business &amp; Consumer Services</v>
          </cell>
          <cell r="B6071" t="str">
            <v>The Brooker Group Public Company Limited (SET:BROOK)</v>
          </cell>
          <cell r="C6071" t="str">
            <v>Thailand</v>
          </cell>
        </row>
        <row r="6072">
          <cell r="A6072" t="str">
            <v>Business &amp; Consumer Services</v>
          </cell>
          <cell r="B6072" t="str">
            <v>U Banquet Group Holding Limited (SEHK:1483)</v>
          </cell>
          <cell r="C6072" t="str">
            <v>Hong Kong</v>
          </cell>
        </row>
        <row r="6073">
          <cell r="A6073" t="str">
            <v>Business &amp; Consumer Services</v>
          </cell>
          <cell r="B6073" t="str">
            <v>LC Group Holdings Limited (SEHK:1683)</v>
          </cell>
          <cell r="C6073" t="str">
            <v>Hong Kong</v>
          </cell>
        </row>
        <row r="6074">
          <cell r="A6074" t="str">
            <v>Business &amp; Consumer Services</v>
          </cell>
          <cell r="B6074" t="str">
            <v>Adcorp Holdings Limited (JSE:ADR)</v>
          </cell>
          <cell r="C6074" t="str">
            <v>South Africa</v>
          </cell>
        </row>
        <row r="6075">
          <cell r="A6075" t="str">
            <v>Business &amp; Consumer Services</v>
          </cell>
          <cell r="B6075" t="str">
            <v>Kukbo Design Co. Ltd. (KOSDAQ:A066620)</v>
          </cell>
          <cell r="C6075" t="str">
            <v>South Korea</v>
          </cell>
        </row>
        <row r="6076">
          <cell r="A6076" t="str">
            <v>Business &amp; Consumer Services</v>
          </cell>
          <cell r="B6076" t="str">
            <v>Oman Investment &amp; Finance Company SAOG (MSM:OIFC)</v>
          </cell>
          <cell r="C6076" t="str">
            <v>Oman</v>
          </cell>
        </row>
        <row r="6077">
          <cell r="A6077" t="str">
            <v>Business &amp; Consumer Services</v>
          </cell>
          <cell r="B6077" t="str">
            <v>Al Jazeira Services Company SAOG (MSM:AJSS)</v>
          </cell>
          <cell r="C6077" t="str">
            <v>Oman</v>
          </cell>
        </row>
        <row r="6078">
          <cell r="A6078" t="str">
            <v>Business &amp; Consumer Services</v>
          </cell>
          <cell r="B6078" t="str">
            <v>Refrigeration Industries and Storage Company - K.S.C.P (KWSE:REFRI)</v>
          </cell>
          <cell r="C6078" t="str">
            <v>Kuwait</v>
          </cell>
        </row>
        <row r="6079">
          <cell r="A6079" t="str">
            <v>Business &amp; Consumer Services</v>
          </cell>
          <cell r="B6079" t="str">
            <v>Recruit Holdings Co.,Ltd. (TSE:6098)</v>
          </cell>
          <cell r="C6079" t="str">
            <v>Japan</v>
          </cell>
        </row>
        <row r="6080">
          <cell r="A6080" t="str">
            <v>Business &amp; Consumer Services</v>
          </cell>
          <cell r="B6080" t="str">
            <v>SECOM CO., LTD. (TSE:9735)</v>
          </cell>
          <cell r="C6080" t="str">
            <v>Japan</v>
          </cell>
        </row>
        <row r="6081">
          <cell r="A6081" t="str">
            <v>Business &amp; Consumer Services</v>
          </cell>
          <cell r="B6081" t="str">
            <v>Sohgo Security Services Co.,Ltd. (TSE:2331)</v>
          </cell>
          <cell r="C6081" t="str">
            <v>Japan</v>
          </cell>
        </row>
        <row r="6082">
          <cell r="A6082" t="str">
            <v>Business &amp; Consumer Services</v>
          </cell>
          <cell r="B6082" t="str">
            <v>Temp Holdings Co., Ltd. (TSE:2181)</v>
          </cell>
          <cell r="C6082" t="str">
            <v>Japan</v>
          </cell>
        </row>
        <row r="6083">
          <cell r="A6083" t="str">
            <v>Business &amp; Consumer Services</v>
          </cell>
          <cell r="B6083" t="str">
            <v>Duskin Co., Ltd. (TSE:4665)</v>
          </cell>
          <cell r="C6083" t="str">
            <v>Japan</v>
          </cell>
        </row>
        <row r="6084">
          <cell r="A6084" t="str">
            <v>Business &amp; Consumer Services</v>
          </cell>
          <cell r="B6084" t="str">
            <v>Meitec Corporation (TSE:9744)</v>
          </cell>
          <cell r="C6084" t="str">
            <v>Japan</v>
          </cell>
        </row>
        <row r="6085">
          <cell r="A6085" t="str">
            <v>Business &amp; Consumer Services</v>
          </cell>
          <cell r="B6085" t="str">
            <v>TechnoPro Holdings, Inc. (TSE:6028)</v>
          </cell>
          <cell r="C6085" t="str">
            <v>Japan</v>
          </cell>
        </row>
        <row r="6086">
          <cell r="A6086" t="str">
            <v>Business &amp; Consumer Services</v>
          </cell>
          <cell r="B6086" t="str">
            <v>Benefit One Inc. (TSE:2412)</v>
          </cell>
          <cell r="C6086" t="str">
            <v>Japan</v>
          </cell>
        </row>
        <row r="6087">
          <cell r="A6087" t="str">
            <v>Business &amp; Consumer Services</v>
          </cell>
          <cell r="B6087" t="str">
            <v>en-japan Inc. (JASDAQ:4849)</v>
          </cell>
          <cell r="C6087" t="str">
            <v>Japan</v>
          </cell>
        </row>
        <row r="6088">
          <cell r="A6088" t="str">
            <v>Business &amp; Consumer Services</v>
          </cell>
          <cell r="B6088" t="str">
            <v>NOMURA Co., Ltd. (TSE:9716)</v>
          </cell>
          <cell r="C6088" t="str">
            <v>Japan</v>
          </cell>
        </row>
        <row r="6089">
          <cell r="A6089" t="str">
            <v>Business &amp; Consumer Services</v>
          </cell>
          <cell r="B6089" t="str">
            <v>Will Group, Inc. (TSE:6089)</v>
          </cell>
          <cell r="C6089" t="str">
            <v>Japan</v>
          </cell>
        </row>
        <row r="6090">
          <cell r="A6090" t="str">
            <v>Business &amp; Consumer Services</v>
          </cell>
          <cell r="B6090" t="str">
            <v>Heian Ceremony Service Co., Ltd. (JASDAQ:2344)</v>
          </cell>
          <cell r="C6090" t="str">
            <v>Japan</v>
          </cell>
        </row>
        <row r="6091">
          <cell r="A6091" t="str">
            <v>Business &amp; Consumer Services</v>
          </cell>
          <cell r="B6091" t="str">
            <v>Tanabe Management Consulting Co.,Ltd. (TSE:9644)</v>
          </cell>
          <cell r="C6091" t="str">
            <v>Japan</v>
          </cell>
        </row>
        <row r="6092">
          <cell r="A6092" t="str">
            <v>Business &amp; Consumer Services</v>
          </cell>
          <cell r="B6092" t="str">
            <v>Hakuyosha Company, Ltd. (TSE:9731)</v>
          </cell>
          <cell r="C6092" t="str">
            <v>Japan</v>
          </cell>
        </row>
        <row r="6093">
          <cell r="A6093" t="str">
            <v>Business &amp; Consumer Services</v>
          </cell>
          <cell r="B6093" t="str">
            <v>IR Japan Holdings, Ltd. (JASDAQ:6035)</v>
          </cell>
          <cell r="C6093" t="str">
            <v>Japan</v>
          </cell>
        </row>
        <row r="6094">
          <cell r="A6094" t="str">
            <v>Business &amp; Consumer Services</v>
          </cell>
          <cell r="B6094" t="str">
            <v>Interworks, Inc. (TSE:6032)</v>
          </cell>
          <cell r="C6094" t="str">
            <v>Japan</v>
          </cell>
        </row>
        <row r="6095">
          <cell r="A6095" t="str">
            <v>Business &amp; Consumer Services</v>
          </cell>
          <cell r="B6095" t="str">
            <v>CAREERLINK Co., Ltd. (TSE:6070)</v>
          </cell>
          <cell r="C6095" t="str">
            <v>Japan</v>
          </cell>
        </row>
        <row r="6096">
          <cell r="A6096" t="str">
            <v>Business &amp; Consumer Services</v>
          </cell>
          <cell r="B6096" t="str">
            <v>SHL-Japan Ltd. (JASDAQ:4327)</v>
          </cell>
          <cell r="C6096" t="str">
            <v>Japan</v>
          </cell>
        </row>
        <row r="6097">
          <cell r="A6097" t="str">
            <v>Business &amp; Consumer Services</v>
          </cell>
          <cell r="B6097" t="str">
            <v>Take and Give. Needs Co., Ltd (TSE:4331)</v>
          </cell>
          <cell r="C6097" t="str">
            <v>Japan</v>
          </cell>
        </row>
        <row r="6098">
          <cell r="A6098" t="str">
            <v>Business &amp; Consumer Services</v>
          </cell>
          <cell r="B6098" t="str">
            <v>SAN Holdings, Inc. (TSE:9628)</v>
          </cell>
          <cell r="C6098" t="str">
            <v>Japan</v>
          </cell>
        </row>
        <row r="6099">
          <cell r="A6099" t="str">
            <v>Business &amp; Consumer Services</v>
          </cell>
          <cell r="B6099" t="str">
            <v>Career Design Center Co., Ltd. (TSE:2410)</v>
          </cell>
          <cell r="C6099" t="str">
            <v>Japan</v>
          </cell>
        </row>
        <row r="6100">
          <cell r="A6100" t="str">
            <v>Business &amp; Consumer Services</v>
          </cell>
          <cell r="B6100" t="str">
            <v>Asia Air Survey Co., Ltd. (TSE:9233)</v>
          </cell>
          <cell r="C6100" t="str">
            <v>Japan</v>
          </cell>
        </row>
        <row r="6101">
          <cell r="A6101" t="str">
            <v>Business &amp; Consumer Services</v>
          </cell>
          <cell r="B6101" t="str">
            <v>Japan Best Rescue System Co.,Ltd. (TSE:2453)</v>
          </cell>
          <cell r="C6101" t="str">
            <v>Japan</v>
          </cell>
        </row>
        <row r="6102">
          <cell r="A6102" t="str">
            <v>Business &amp; Consumer Services</v>
          </cell>
          <cell r="B6102" t="str">
            <v>Kawanishi Warehouse Co.,Ltd. (TSE:9322)</v>
          </cell>
          <cell r="C6102" t="str">
            <v>Japan</v>
          </cell>
        </row>
        <row r="6103">
          <cell r="A6103" t="str">
            <v>Business &amp; Consumer Services</v>
          </cell>
          <cell r="B6103" t="str">
            <v>CMC Corporation (JASDAQ:2185)</v>
          </cell>
          <cell r="C6103" t="str">
            <v>Japan</v>
          </cell>
        </row>
        <row r="6104">
          <cell r="A6104" t="str">
            <v>Business &amp; Consumer Services</v>
          </cell>
          <cell r="B6104" t="str">
            <v>Escrit Inc. (TSE:2196)</v>
          </cell>
          <cell r="C6104" t="str">
            <v>Japan</v>
          </cell>
        </row>
        <row r="6105">
          <cell r="A6105" t="str">
            <v>Business &amp; Consumer Services</v>
          </cell>
          <cell r="B6105" t="str">
            <v>Tokai Lease Co., Ltd. (TSE:9761)</v>
          </cell>
          <cell r="C6105" t="str">
            <v>Japan</v>
          </cell>
        </row>
        <row r="6106">
          <cell r="A6106" t="str">
            <v>Business &amp; Consumer Services</v>
          </cell>
          <cell r="B6106" t="str">
            <v>Yume Technology Co., Ltd. (JASDAQ:2458)</v>
          </cell>
          <cell r="C6106" t="str">
            <v>Japan</v>
          </cell>
        </row>
        <row r="6107">
          <cell r="A6107" t="str">
            <v>Business &amp; Consumer Services</v>
          </cell>
          <cell r="B6107" t="str">
            <v>Maruhachi Warehouse Company, Limited (TSE:9313)</v>
          </cell>
          <cell r="C6107" t="str">
            <v>Japan</v>
          </cell>
        </row>
        <row r="6108">
          <cell r="A6108" t="str">
            <v>Business &amp; Consumer Services</v>
          </cell>
          <cell r="B6108" t="str">
            <v>ERI Holdings Co., Ltd. (TSE:6083)</v>
          </cell>
          <cell r="C6108" t="str">
            <v>Japan</v>
          </cell>
        </row>
        <row r="6109">
          <cell r="A6109" t="str">
            <v>Business &amp; Consumer Services</v>
          </cell>
          <cell r="B6109" t="str">
            <v>Sun Life Corporation (JASDAQ:4656)</v>
          </cell>
          <cell r="C6109" t="str">
            <v>Japan</v>
          </cell>
        </row>
        <row r="6110">
          <cell r="A6110" t="str">
            <v>Business &amp; Consumer Services</v>
          </cell>
          <cell r="B6110" t="str">
            <v>ThreePro Group Inc. (TSE:2375)</v>
          </cell>
          <cell r="C6110" t="str">
            <v>Japan</v>
          </cell>
        </row>
        <row r="6111">
          <cell r="A6111" t="str">
            <v>Business &amp; Consumer Services</v>
          </cell>
          <cell r="B6111" t="str">
            <v>Honyaku Center Inc. (JASDAQ:2483)</v>
          </cell>
          <cell r="C6111" t="str">
            <v>Japan</v>
          </cell>
        </row>
        <row r="6112">
          <cell r="A6112" t="str">
            <v>Business &amp; Consumer Services</v>
          </cell>
          <cell r="B6112" t="str">
            <v>Partner Agent, Inc. (TSE:6181)</v>
          </cell>
          <cell r="C6112" t="str">
            <v>Japan</v>
          </cell>
        </row>
        <row r="6113">
          <cell r="A6113" t="str">
            <v>Business &amp; Consumer Services</v>
          </cell>
          <cell r="B6113" t="str">
            <v>E J Holdings Inc. (TSE:2153)</v>
          </cell>
          <cell r="C6113" t="str">
            <v>Japan</v>
          </cell>
        </row>
        <row r="6114">
          <cell r="A6114" t="str">
            <v>Business &amp; Consumer Services</v>
          </cell>
          <cell r="B6114" t="str">
            <v>Interlife Holdings Co., Ltd. (JASDAQ:1418)</v>
          </cell>
          <cell r="C6114" t="str">
            <v>Japan</v>
          </cell>
        </row>
        <row r="6115">
          <cell r="A6115" t="str">
            <v>Business &amp; Consumer Services</v>
          </cell>
          <cell r="B6115" t="str">
            <v>Mystar Engineering Corp. (TSE:4695)</v>
          </cell>
          <cell r="C6115" t="str">
            <v>Japan</v>
          </cell>
        </row>
        <row r="6116">
          <cell r="A6116" t="str">
            <v>Business &amp; Consumer Services</v>
          </cell>
          <cell r="B6116" t="str">
            <v>Nippon Manufacturing Service Corporation (JASDAQ:2162)</v>
          </cell>
          <cell r="C6116" t="str">
            <v>Japan</v>
          </cell>
        </row>
        <row r="6117">
          <cell r="A6117" t="str">
            <v>Business &amp; Consumer Services</v>
          </cell>
          <cell r="B6117" t="str">
            <v>Brass Corporation (TSE:2424)</v>
          </cell>
          <cell r="C6117" t="str">
            <v>Japan</v>
          </cell>
        </row>
        <row r="6118">
          <cell r="A6118" t="str">
            <v>Business &amp; Consumer Services</v>
          </cell>
          <cell r="B6118" t="str">
            <v>Sugimura Warehouse Co., Ltd. (TSE:9307)</v>
          </cell>
          <cell r="C6118" t="str">
            <v>Japan</v>
          </cell>
        </row>
        <row r="6119">
          <cell r="A6119" t="str">
            <v>Business &amp; Consumer Services</v>
          </cell>
          <cell r="B6119" t="str">
            <v>C.E.Management Integrated Laboratory Co.Ltd (TSE:6171)</v>
          </cell>
          <cell r="C6119" t="str">
            <v>Japan</v>
          </cell>
        </row>
        <row r="6120">
          <cell r="A6120" t="str">
            <v>Business &amp; Consumer Services</v>
          </cell>
          <cell r="B6120" t="str">
            <v>Wesco Holdings Inc. (TSE:6091)</v>
          </cell>
          <cell r="C6120" t="str">
            <v>Japan</v>
          </cell>
        </row>
        <row r="6121">
          <cell r="A6121" t="str">
            <v>Business &amp; Consumer Services</v>
          </cell>
          <cell r="B6121" t="str">
            <v>S-Pool, Inc. (JASDAQ:2471)</v>
          </cell>
          <cell r="C6121" t="str">
            <v>Japan</v>
          </cell>
        </row>
        <row r="6122">
          <cell r="A6122" t="str">
            <v>Business &amp; Consumer Services</v>
          </cell>
          <cell r="B6122" t="str">
            <v>Watabe Wedding Corporation (TSE:4696)</v>
          </cell>
          <cell r="C6122" t="str">
            <v>Japan</v>
          </cell>
        </row>
        <row r="6123">
          <cell r="A6123" t="str">
            <v>Business &amp; Consumer Services</v>
          </cell>
          <cell r="B6123" t="str">
            <v>Cerespo CO., Ltd. (JASDAQ:9625)</v>
          </cell>
          <cell r="C6123" t="str">
            <v>Japan</v>
          </cell>
        </row>
        <row r="6124">
          <cell r="A6124" t="str">
            <v>Business &amp; Consumer Services</v>
          </cell>
          <cell r="B6124" t="str">
            <v>Tosnet Corporation (JASDAQ:4754)</v>
          </cell>
          <cell r="C6124" t="str">
            <v>Japan</v>
          </cell>
        </row>
        <row r="6125">
          <cell r="A6125" t="str">
            <v>Business &amp; Consumer Services</v>
          </cell>
          <cell r="B6125" t="str">
            <v>Cocolonet Co., Ltd. (JASDAQ:6060)</v>
          </cell>
          <cell r="C6125" t="str">
            <v>Japan</v>
          </cell>
        </row>
        <row r="6126">
          <cell r="A6126" t="str">
            <v>Business &amp; Consumer Services</v>
          </cell>
          <cell r="B6126" t="str">
            <v>RiskMonster.com (TSE:3768)</v>
          </cell>
          <cell r="C6126" t="str">
            <v>Japan</v>
          </cell>
        </row>
        <row r="6127">
          <cell r="A6127" t="str">
            <v>Business &amp; Consumer Services</v>
          </cell>
          <cell r="B6127" t="str">
            <v>Plaza Create Co., Ltd. (JASDAQ:7502)</v>
          </cell>
          <cell r="C6127" t="str">
            <v>Japan</v>
          </cell>
        </row>
        <row r="6128">
          <cell r="A6128" t="str">
            <v>Business &amp; Consumer Services</v>
          </cell>
          <cell r="B6128" t="str">
            <v>Artner Company Ltd. (JASDAQ:2163)</v>
          </cell>
          <cell r="C6128" t="str">
            <v>Japan</v>
          </cell>
        </row>
        <row r="6129">
          <cell r="A6129" t="str">
            <v>Business &amp; Consumer Services</v>
          </cell>
          <cell r="B6129" t="str">
            <v>Kyokuto Co., Ltd. (JASDAQ:2300)</v>
          </cell>
          <cell r="C6129" t="str">
            <v>Japan</v>
          </cell>
        </row>
        <row r="6130">
          <cell r="A6130" t="str">
            <v>Business &amp; Consumer Services</v>
          </cell>
          <cell r="B6130" t="str">
            <v>ARTE Salon Holdings, Inc. (JASDAQ:2406)</v>
          </cell>
          <cell r="C6130" t="str">
            <v>Japan</v>
          </cell>
        </row>
        <row r="6131">
          <cell r="A6131" t="str">
            <v>Business &amp; Consumer Services</v>
          </cell>
          <cell r="B6131" t="str">
            <v>Zwei Co., Ltd. (TSE:2417)</v>
          </cell>
          <cell r="C6131" t="str">
            <v>Japan</v>
          </cell>
        </row>
        <row r="6132">
          <cell r="A6132" t="str">
            <v>Business &amp; Consumer Services</v>
          </cell>
          <cell r="B6132" t="str">
            <v>TAYA Co., Ltd. (TSE:4679)</v>
          </cell>
          <cell r="C6132" t="str">
            <v>Japan</v>
          </cell>
        </row>
        <row r="6133">
          <cell r="A6133" t="str">
            <v>Business &amp; Consumer Services</v>
          </cell>
          <cell r="B6133" t="str">
            <v>Nichiryoku Co., Ltd. (JASDAQ:7578)</v>
          </cell>
          <cell r="C6133" t="str">
            <v>Japan</v>
          </cell>
        </row>
        <row r="6134">
          <cell r="A6134" t="str">
            <v>Business &amp; Consumer Services</v>
          </cell>
          <cell r="B6134" t="str">
            <v>Sanritsu Corporation (TSE:9366)</v>
          </cell>
          <cell r="C6134" t="str">
            <v>Japan</v>
          </cell>
        </row>
        <row r="6135">
          <cell r="A6135" t="str">
            <v>Business &amp; Consumer Services</v>
          </cell>
          <cell r="B6135" t="str">
            <v>HyAS&amp;Co. Inc. (TSE:6192)</v>
          </cell>
          <cell r="C6135" t="str">
            <v>Japan</v>
          </cell>
        </row>
        <row r="6136">
          <cell r="A6136" t="str">
            <v>Business &amp; Consumer Services</v>
          </cell>
          <cell r="B6136" t="str">
            <v>M H Group Ltd (JASDAQ:9439)</v>
          </cell>
          <cell r="C6136" t="str">
            <v>Japan</v>
          </cell>
        </row>
        <row r="6137">
          <cell r="A6137" t="str">
            <v>Business &amp; Consumer Services</v>
          </cell>
          <cell r="B6137" t="str">
            <v>Shin Pro Maint Inc. (TSE:6086)</v>
          </cell>
          <cell r="C6137" t="str">
            <v>Japan</v>
          </cell>
        </row>
        <row r="6138">
          <cell r="A6138" t="str">
            <v>Business &amp; Consumer Services</v>
          </cell>
          <cell r="B6138" t="str">
            <v>Mediaflag Inc. (TSE:6067)</v>
          </cell>
          <cell r="C6138" t="str">
            <v>Japan</v>
          </cell>
        </row>
        <row r="6139">
          <cell r="A6139" t="str">
            <v>Business &amp; Consumer Services</v>
          </cell>
          <cell r="B6139" t="str">
            <v>CSS Holdings,Ltd. (JASDAQ:2304)</v>
          </cell>
          <cell r="C6139" t="str">
            <v>Japan</v>
          </cell>
        </row>
        <row r="6140">
          <cell r="A6140" t="str">
            <v>Business &amp; Consumer Services</v>
          </cell>
          <cell r="B6140" t="str">
            <v>Yamada Servicer Synthetic Office Co.,Ltd (JASDAQ:4351)</v>
          </cell>
          <cell r="C6140" t="str">
            <v>Japan</v>
          </cell>
        </row>
        <row r="6141">
          <cell r="A6141" t="str">
            <v>Business &amp; Consumer Services</v>
          </cell>
          <cell r="B6141" t="str">
            <v>Nihonwasou Holdings, Inc. (TSE:2499)</v>
          </cell>
          <cell r="C6141" t="str">
            <v>Japan</v>
          </cell>
        </row>
        <row r="6142">
          <cell r="A6142" t="str">
            <v>Business &amp; Consumer Services</v>
          </cell>
          <cell r="B6142" t="str">
            <v>Architects Studio Japan Inc. (TSE:6085)</v>
          </cell>
          <cell r="C6142" t="str">
            <v>Japan</v>
          </cell>
        </row>
        <row r="6143">
          <cell r="A6143" t="str">
            <v>Business &amp; Consumer Services</v>
          </cell>
          <cell r="B6143" t="str">
            <v>JTEC Corporation (JASDAQ:2479)</v>
          </cell>
          <cell r="C6143" t="str">
            <v>Japan</v>
          </cell>
        </row>
        <row r="6144">
          <cell r="A6144" t="str">
            <v>Business &amp; Consumer Services</v>
          </cell>
          <cell r="B6144" t="str">
            <v>Harima B.Stem Corporation (JASDAQ:9780)</v>
          </cell>
          <cell r="C6144" t="str">
            <v>Japan</v>
          </cell>
        </row>
        <row r="6145">
          <cell r="A6145" t="str">
            <v>Business &amp; Consumer Services</v>
          </cell>
          <cell r="B6145" t="str">
            <v>Shinwa Art Auction Co., Ltd. (JASDAQ:2437)</v>
          </cell>
          <cell r="C6145" t="str">
            <v>Japan</v>
          </cell>
        </row>
        <row r="6146">
          <cell r="A6146" t="str">
            <v>Business &amp; Consumer Services</v>
          </cell>
          <cell r="B6146" t="str">
            <v>Palma Co., Ltd. (TSE:3461)</v>
          </cell>
          <cell r="C6146" t="str">
            <v>Japan</v>
          </cell>
        </row>
        <row r="6147">
          <cell r="A6147" t="str">
            <v>Business &amp; Consumer Services</v>
          </cell>
          <cell r="B6147" t="str">
            <v>Aqualine Ltd. (TSE:6173)</v>
          </cell>
          <cell r="C6147" t="str">
            <v>Japan</v>
          </cell>
        </row>
        <row r="6148">
          <cell r="A6148" t="str">
            <v>Business &amp; Consumer Services</v>
          </cell>
          <cell r="B6148" t="str">
            <v>Trust Holdings Inc. (TSE:3286)</v>
          </cell>
          <cell r="C6148" t="str">
            <v>Japan</v>
          </cell>
        </row>
        <row r="6149">
          <cell r="A6149" t="str">
            <v>Business &amp; Consumer Services</v>
          </cell>
          <cell r="B6149" t="str">
            <v>PA Co., Ltd. (TSE:4766)</v>
          </cell>
          <cell r="C6149" t="str">
            <v>Japan</v>
          </cell>
        </row>
        <row r="6150">
          <cell r="A6150" t="str">
            <v>Business &amp; Consumer Services</v>
          </cell>
          <cell r="B6150" t="str">
            <v>HIRAYAMA Co.,Ltd. (JASDAQ:7781)</v>
          </cell>
          <cell r="C6150" t="str">
            <v>Japan</v>
          </cell>
        </row>
        <row r="6151">
          <cell r="A6151" t="str">
            <v>Business &amp; Consumer Services</v>
          </cell>
          <cell r="B6151" t="str">
            <v>Wilson Learning Worldwide Inc (JASDAQ:9610)</v>
          </cell>
          <cell r="C6151" t="str">
            <v>Japan</v>
          </cell>
        </row>
        <row r="6152">
          <cell r="A6152" t="str">
            <v>Business &amp; Consumer Services</v>
          </cell>
          <cell r="B6152" t="str">
            <v>Gexeed Co., Ltd. (JASDAQ:3719)</v>
          </cell>
          <cell r="C6152" t="str">
            <v>Japan</v>
          </cell>
        </row>
        <row r="6153">
          <cell r="A6153" t="str">
            <v>Business &amp; Consumer Services</v>
          </cell>
          <cell r="B6153" t="str">
            <v>Beauty Kadan Co., Ltd. (TSE:3041)</v>
          </cell>
          <cell r="C6153" t="str">
            <v>Japan</v>
          </cell>
        </row>
        <row r="6154">
          <cell r="A6154" t="str">
            <v>Business &amp; Consumer Services</v>
          </cell>
          <cell r="B6154" t="str">
            <v>Crie Anabuki Inc. (JASDAQ:4336)</v>
          </cell>
          <cell r="C6154" t="str">
            <v>Japan</v>
          </cell>
        </row>
        <row r="6155">
          <cell r="A6155" t="str">
            <v>Business &amp; Consumer Services</v>
          </cell>
          <cell r="B6155" t="str">
            <v>CAREER BANK Co., Ltd. (SPSE:4834)</v>
          </cell>
          <cell r="C6155" t="str">
            <v>Japan</v>
          </cell>
        </row>
        <row r="6156">
          <cell r="A6156" t="str">
            <v>Business &amp; Consumer Services</v>
          </cell>
          <cell r="B6156" t="str">
            <v>Ecomic Co., Ltd (SPSE:3802)</v>
          </cell>
          <cell r="C6156" t="str">
            <v>Japan</v>
          </cell>
        </row>
        <row r="6157">
          <cell r="A6157" t="str">
            <v>Business &amp; Consumer Services</v>
          </cell>
          <cell r="B6157" t="str">
            <v>OUTSOURCING Inc. (TSE:2427)</v>
          </cell>
          <cell r="C6157" t="str">
            <v>Japan</v>
          </cell>
        </row>
        <row r="6158">
          <cell r="A6158" t="str">
            <v>Business &amp; Consumer Services</v>
          </cell>
          <cell r="B6158" t="str">
            <v>Funai Soken Holdings Incorporated (TSE:9757)</v>
          </cell>
          <cell r="C6158" t="str">
            <v>Japan</v>
          </cell>
        </row>
        <row r="6159">
          <cell r="A6159" t="str">
            <v>Business &amp; Consumer Services</v>
          </cell>
          <cell r="B6159" t="str">
            <v>Yumeshin Holdings Co.,Ltd. (JASDAQ:2362)</v>
          </cell>
          <cell r="C6159" t="str">
            <v>Japan</v>
          </cell>
        </row>
        <row r="6160">
          <cell r="A6160" t="str">
            <v>Business &amp; Consumer Services</v>
          </cell>
          <cell r="B6160" t="str">
            <v>JAC Recruitment Co., Ltd. (TSE:2124)</v>
          </cell>
          <cell r="C6160" t="str">
            <v>Japan</v>
          </cell>
        </row>
        <row r="6161">
          <cell r="A6161" t="str">
            <v>Business &amp; Consumer Services</v>
          </cell>
          <cell r="B6161" t="str">
            <v>Prestige International Inc. (TSE:4290)</v>
          </cell>
          <cell r="C6161" t="str">
            <v>Japan</v>
          </cell>
        </row>
        <row r="6162">
          <cell r="A6162" t="str">
            <v>Business &amp; Consumer Services</v>
          </cell>
          <cell r="B6162" t="str">
            <v>Link and Motivation Inc. (TSE:2170)</v>
          </cell>
          <cell r="C6162" t="str">
            <v>Japan</v>
          </cell>
        </row>
        <row r="6163">
          <cell r="A6163" t="str">
            <v>Business &amp; Consumer Services</v>
          </cell>
          <cell r="B6163" t="str">
            <v>Secom Joshinetsu Co., Ltd. (TSE:4342)</v>
          </cell>
          <cell r="C6163" t="str">
            <v>Japan</v>
          </cell>
        </row>
        <row r="6164">
          <cell r="A6164" t="str">
            <v>Business &amp; Consumer Services</v>
          </cell>
          <cell r="B6164" t="str">
            <v>Pia Corporation (TSE:4337)</v>
          </cell>
          <cell r="C6164" t="str">
            <v>Japan</v>
          </cell>
        </row>
        <row r="6165">
          <cell r="A6165" t="str">
            <v>Business &amp; Consumer Services</v>
          </cell>
          <cell r="B6165" t="str">
            <v>ARRK Corporation (TSE:7873)</v>
          </cell>
          <cell r="C6165" t="str">
            <v>Japan</v>
          </cell>
        </row>
        <row r="6166">
          <cell r="A6166" t="str">
            <v>Business &amp; Consumer Services</v>
          </cell>
          <cell r="B6166" t="str">
            <v>Weathernews Inc. (TSE:4825)</v>
          </cell>
          <cell r="C6166" t="str">
            <v>Japan</v>
          </cell>
        </row>
        <row r="6167">
          <cell r="A6167" t="str">
            <v>Business &amp; Consumer Services</v>
          </cell>
          <cell r="B6167" t="str">
            <v>Tanseisha Co., Ltd. (TSE:9743)</v>
          </cell>
          <cell r="C6167" t="str">
            <v>Japan</v>
          </cell>
        </row>
        <row r="6168">
          <cell r="A6168" t="str">
            <v>Business &amp; Consumer Services</v>
          </cell>
          <cell r="B6168" t="str">
            <v>Fullcast Holdings Co., Ltd. (TSE:4848)</v>
          </cell>
          <cell r="C6168" t="str">
            <v>Japan</v>
          </cell>
        </row>
        <row r="6169">
          <cell r="A6169" t="str">
            <v>Business &amp; Consumer Services</v>
          </cell>
          <cell r="B6169" t="str">
            <v>Studio Alice Co., Ltd. (TSE:2305)</v>
          </cell>
          <cell r="C6169" t="str">
            <v>Japan</v>
          </cell>
        </row>
        <row r="6170">
          <cell r="A6170" t="str">
            <v>Business &amp; Consumer Services</v>
          </cell>
          <cell r="B6170" t="str">
            <v>World Holdings Co., Ltd. (TSE:2429)</v>
          </cell>
          <cell r="C6170" t="str">
            <v>Japan</v>
          </cell>
        </row>
        <row r="6171">
          <cell r="A6171" t="str">
            <v>Business &amp; Consumer Services</v>
          </cell>
          <cell r="B6171" t="str">
            <v>Tsukada Global Holdings Inc. (TSE:2418)</v>
          </cell>
          <cell r="C6171" t="str">
            <v>Japan</v>
          </cell>
        </row>
        <row r="6172">
          <cell r="A6172" t="str">
            <v>Business &amp; Consumer Services</v>
          </cell>
          <cell r="B6172" t="str">
            <v>Trust Tech Inc. (TSE:2154)</v>
          </cell>
          <cell r="C6172" t="str">
            <v>Japan</v>
          </cell>
        </row>
        <row r="6173">
          <cell r="A6173" t="str">
            <v>Business &amp; Consumer Services</v>
          </cell>
          <cell r="B6173" t="str">
            <v>Beauty Garage Inc. (TSE:3180)</v>
          </cell>
          <cell r="C6173" t="str">
            <v>Japan</v>
          </cell>
        </row>
        <row r="6174">
          <cell r="A6174" t="str">
            <v>Business &amp; Consumer Services</v>
          </cell>
          <cell r="B6174" t="str">
            <v>Central Security Patrols Co., Ltd. (TSE:9740)</v>
          </cell>
          <cell r="C6174" t="str">
            <v>Japan</v>
          </cell>
        </row>
        <row r="6175">
          <cell r="A6175" t="str">
            <v>Business &amp; Consumer Services</v>
          </cell>
          <cell r="B6175" t="str">
            <v>Pasona Group Inc. (TSE:2168)</v>
          </cell>
          <cell r="C6175" t="str">
            <v>Japan</v>
          </cell>
        </row>
        <row r="6176">
          <cell r="A6176" t="str">
            <v>Business &amp; Consumer Services</v>
          </cell>
          <cell r="B6176" t="str">
            <v>Pasco Corporation (TSE:9232)</v>
          </cell>
          <cell r="C6176" t="str">
            <v>Japan</v>
          </cell>
        </row>
        <row r="6177">
          <cell r="A6177" t="str">
            <v>Business &amp; Consumer Services</v>
          </cell>
          <cell r="B6177" t="str">
            <v>WDB Holdings Co., Ltd. (TSE:2475)</v>
          </cell>
          <cell r="C6177" t="str">
            <v>Japan</v>
          </cell>
        </row>
        <row r="6178">
          <cell r="A6178" t="str">
            <v>Business &amp; Consumer Services</v>
          </cell>
          <cell r="B6178" t="str">
            <v>HITO-Communications, Inc. (TSE:3654)</v>
          </cell>
          <cell r="C6178" t="str">
            <v>Japan</v>
          </cell>
        </row>
        <row r="6179">
          <cell r="A6179" t="str">
            <v>Business &amp; Consumer Services</v>
          </cell>
          <cell r="B6179" t="str">
            <v>Space Co., Ltd. (TSE:9622)</v>
          </cell>
          <cell r="C6179" t="str">
            <v>Japan</v>
          </cell>
        </row>
        <row r="6180">
          <cell r="A6180" t="str">
            <v>Business &amp; Consumer Services</v>
          </cell>
          <cell r="B6180" t="str">
            <v>Altech Corporation (TSE:4641)</v>
          </cell>
          <cell r="C6180" t="str">
            <v>Japan</v>
          </cell>
        </row>
        <row r="6181">
          <cell r="A6181" t="str">
            <v>Business &amp; Consumer Services</v>
          </cell>
          <cell r="B6181" t="str">
            <v>Inui Global Logistics Co., Ltd. (TSE:9308)</v>
          </cell>
          <cell r="C6181" t="str">
            <v>Japan</v>
          </cell>
        </row>
        <row r="6182">
          <cell r="A6182" t="str">
            <v>Business &amp; Consumer Services</v>
          </cell>
          <cell r="B6182" t="str">
            <v>AJIS Co., Ltd. (JASDAQ:4659)</v>
          </cell>
          <cell r="C6182" t="str">
            <v>Japan</v>
          </cell>
        </row>
        <row r="6183">
          <cell r="A6183" t="str">
            <v>Business &amp; Consumer Services</v>
          </cell>
          <cell r="B6183" t="str">
            <v>IBJ, Inc. (TSE:6071)</v>
          </cell>
          <cell r="C6183" t="str">
            <v>Japan</v>
          </cell>
        </row>
        <row r="6184">
          <cell r="A6184" t="str">
            <v>Business &amp; Consumer Services</v>
          </cell>
          <cell r="B6184" t="str">
            <v>YAMADA Consulting Group Co., Ltd. (JASDAQ:4792)</v>
          </cell>
          <cell r="C6184" t="str">
            <v>Japan</v>
          </cell>
        </row>
        <row r="6185">
          <cell r="A6185" t="str">
            <v>Business &amp; Consumer Services</v>
          </cell>
          <cell r="B6185" t="str">
            <v>Asante Incorporated (TSE:6073)</v>
          </cell>
          <cell r="C6185" t="str">
            <v>Japan</v>
          </cell>
        </row>
        <row r="6186">
          <cell r="A6186" t="str">
            <v>Business &amp; Consumer Services</v>
          </cell>
          <cell r="B6186" t="str">
            <v>JP-Holdings,Inc. (TSE:2749)</v>
          </cell>
          <cell r="C6186" t="str">
            <v>Japan</v>
          </cell>
        </row>
        <row r="6187">
          <cell r="A6187" t="str">
            <v>Business &amp; Consumer Services</v>
          </cell>
          <cell r="B6187" t="str">
            <v>Rozetta Corporation (TSE:6182)</v>
          </cell>
          <cell r="C6187" t="str">
            <v>Japan</v>
          </cell>
        </row>
        <row r="6188">
          <cell r="A6188" t="str">
            <v>Business &amp; Consumer Services</v>
          </cell>
          <cell r="B6188" t="str">
            <v>IKK Inc. (TSE:2198)</v>
          </cell>
          <cell r="C6188" t="str">
            <v>Japan</v>
          </cell>
        </row>
        <row r="6189">
          <cell r="A6189" t="str">
            <v>Business &amp; Consumer Services</v>
          </cell>
          <cell r="B6189" t="str">
            <v>QUICK Co., Ltd. (TSE:4318)</v>
          </cell>
          <cell r="C6189" t="str">
            <v>Japan</v>
          </cell>
        </row>
        <row r="6190">
          <cell r="A6190" t="str">
            <v>Business &amp; Consumer Services</v>
          </cell>
          <cell r="B6190" t="str">
            <v>Matching Service Japan Co., Ltd. (TSE:6539)</v>
          </cell>
          <cell r="C6190" t="str">
            <v>Japan</v>
          </cell>
        </row>
        <row r="6191">
          <cell r="A6191" t="str">
            <v>Business &amp; Consumer Services</v>
          </cell>
          <cell r="B6191" t="str">
            <v>Human Holdings Co., Ltd. (JASDAQ:2415)</v>
          </cell>
          <cell r="C6191" t="str">
            <v>Japan</v>
          </cell>
        </row>
        <row r="6192">
          <cell r="A6192" t="str">
            <v>Business &amp; Consumer Services</v>
          </cell>
          <cell r="B6192" t="str">
            <v>Gakujo Co., Ltd. (TSE:2301)</v>
          </cell>
          <cell r="C6192" t="str">
            <v>Japan</v>
          </cell>
        </row>
        <row r="6193">
          <cell r="A6193" t="str">
            <v>Business &amp; Consumer Services</v>
          </cell>
          <cell r="B6193" t="str">
            <v>J-COM Holdings Co.,Ltd. (TSE:2462)</v>
          </cell>
          <cell r="C6193" t="str">
            <v>Japan</v>
          </cell>
        </row>
        <row r="6194">
          <cell r="A6194" t="str">
            <v>Business &amp; Consumer Services</v>
          </cell>
          <cell r="B6194" t="str">
            <v>CREEK &amp; RIVER Co., Ltd. (TSE:4763)</v>
          </cell>
          <cell r="C6194" t="str">
            <v>Japan</v>
          </cell>
        </row>
        <row r="6195">
          <cell r="A6195" t="str">
            <v>Business &amp; Consumer Services</v>
          </cell>
          <cell r="B6195" t="str">
            <v>Asukanet Co., Ltd. (TSE:2438)</v>
          </cell>
          <cell r="C6195" t="str">
            <v>Japan</v>
          </cell>
        </row>
        <row r="6196">
          <cell r="A6196" t="str">
            <v>Business &amp; Consumer Services</v>
          </cell>
          <cell r="B6196" t="str">
            <v>Nac Co., Ltd. (TSE:9788)</v>
          </cell>
          <cell r="C6196" t="str">
            <v>Japan</v>
          </cell>
        </row>
        <row r="6197">
          <cell r="A6197" t="str">
            <v>Business &amp; Consumer Services</v>
          </cell>
          <cell r="B6197" t="str">
            <v>Washhouse Co.,Ltd. (TSE:6537)</v>
          </cell>
          <cell r="C6197" t="str">
            <v>Japan</v>
          </cell>
        </row>
        <row r="6198">
          <cell r="A6198" t="str">
            <v>Business &amp; Consumer Services</v>
          </cell>
          <cell r="B6198" t="str">
            <v>CTS Co., Ltd. (TSE:4345)</v>
          </cell>
          <cell r="C6198" t="str">
            <v>Japan</v>
          </cell>
        </row>
        <row r="6199">
          <cell r="A6199" t="str">
            <v>Business &amp; Consumer Services</v>
          </cell>
          <cell r="B6199" t="str">
            <v>LuckLand Co., Ltd. (TSE:9612)</v>
          </cell>
          <cell r="C6199" t="str">
            <v>Japan</v>
          </cell>
        </row>
        <row r="6200">
          <cell r="A6200" t="str">
            <v>Business &amp; Consumer Services</v>
          </cell>
          <cell r="B6200" t="str">
            <v>Kimura Unity Co., Ltd. (TSE:9368)</v>
          </cell>
          <cell r="C6200" t="str">
            <v>Japan</v>
          </cell>
        </row>
        <row r="6201">
          <cell r="A6201" t="str">
            <v>Business &amp; Consumer Services</v>
          </cell>
          <cell r="B6201" t="str">
            <v>Abist Co., Ltd. (TSE:6087)</v>
          </cell>
          <cell r="C6201" t="str">
            <v>Japan</v>
          </cell>
        </row>
        <row r="6202">
          <cell r="A6202" t="str">
            <v>Business &amp; Consumer Services</v>
          </cell>
          <cell r="B6202" t="str">
            <v>SIGMAXYZ Inc. (TSE:6088)</v>
          </cell>
          <cell r="C6202" t="str">
            <v>Japan</v>
          </cell>
        </row>
        <row r="6203">
          <cell r="A6203" t="str">
            <v>Business &amp; Consumer Services</v>
          </cell>
          <cell r="B6203" t="str">
            <v>F&amp;M Co.,Ltd. (JASDAQ:4771)</v>
          </cell>
          <cell r="C6203" t="str">
            <v>Japan</v>
          </cell>
        </row>
        <row r="6204">
          <cell r="A6204" t="str">
            <v>Business &amp; Consumer Services</v>
          </cell>
          <cell r="B6204" t="str">
            <v>Global Group Corp. (TSE:6189)</v>
          </cell>
          <cell r="C6204" t="str">
            <v>Japan</v>
          </cell>
        </row>
        <row r="6205">
          <cell r="A6205" t="str">
            <v>Business &amp; Consumer Services</v>
          </cell>
          <cell r="B6205" t="str">
            <v>Baycurrent Consulting, Inc. (TSE:6532)</v>
          </cell>
          <cell r="C6205" t="str">
            <v>Japan</v>
          </cell>
        </row>
        <row r="6206">
          <cell r="A6206" t="str">
            <v>Business &amp; Consumer Services</v>
          </cell>
          <cell r="B6206" t="str">
            <v>Tear Corporation (TSE:2485)</v>
          </cell>
          <cell r="C6206" t="str">
            <v>Japan</v>
          </cell>
        </row>
        <row r="6207">
          <cell r="A6207" t="str">
            <v>Business &amp; Consumer Services</v>
          </cell>
          <cell r="B6207" t="str">
            <v>Escrow Agent Japan, Inc. (TSE:6093)</v>
          </cell>
          <cell r="C6207" t="str">
            <v>Japan</v>
          </cell>
        </row>
        <row r="6208">
          <cell r="A6208" t="str">
            <v>Business &amp; Consumer Services</v>
          </cell>
          <cell r="B6208" t="str">
            <v>CAREER CO., LTD. (TSE:6198)</v>
          </cell>
          <cell r="C6208" t="str">
            <v>Japan</v>
          </cell>
        </row>
        <row r="6209">
          <cell r="A6209" t="str">
            <v>Business &amp; Consumer Services</v>
          </cell>
          <cell r="B6209" t="str">
            <v>Insource Co., Ltd. (TSE:6200)</v>
          </cell>
          <cell r="C6209" t="str">
            <v>Japan</v>
          </cell>
        </row>
        <row r="6210">
          <cell r="A6210" t="str">
            <v>Business &amp; Consumer Services</v>
          </cell>
          <cell r="B6210" t="str">
            <v>Toyo Tec Co. Ltd. (TSE:9686)</v>
          </cell>
          <cell r="C6210" t="str">
            <v>Japan</v>
          </cell>
        </row>
        <row r="6211">
          <cell r="A6211" t="str">
            <v>Business &amp; Consumer Services</v>
          </cell>
          <cell r="B6211" t="str">
            <v>Toyo Logistics Co., Ltd. (TSE:9306)</v>
          </cell>
          <cell r="C6211" t="str">
            <v>Japan</v>
          </cell>
        </row>
        <row r="6212">
          <cell r="A6212" t="str">
            <v>Business &amp; Consumer Services</v>
          </cell>
          <cell r="B6212" t="str">
            <v>Nielsen Holdings plc (NYSE:NLSN)</v>
          </cell>
          <cell r="C6212" t="str">
            <v>United States</v>
          </cell>
        </row>
        <row r="6213">
          <cell r="A6213" t="str">
            <v>Business &amp; Consumer Services</v>
          </cell>
          <cell r="B6213" t="str">
            <v>Equifax Inc. (NYSE:EFX)</v>
          </cell>
          <cell r="C6213" t="str">
            <v>United States</v>
          </cell>
        </row>
        <row r="6214">
          <cell r="A6214" t="str">
            <v>Business &amp; Consumer Services</v>
          </cell>
          <cell r="B6214" t="str">
            <v>Verisk Analytics, Inc. (NasdaqGS:VRSK)</v>
          </cell>
          <cell r="C6214" t="str">
            <v>United States</v>
          </cell>
        </row>
        <row r="6215">
          <cell r="A6215" t="str">
            <v>Business &amp; Consumer Services</v>
          </cell>
          <cell r="B6215" t="str">
            <v>Cintas Corporation (NasdaqGS:CTAS)</v>
          </cell>
          <cell r="C6215" t="str">
            <v>United States</v>
          </cell>
        </row>
        <row r="6216">
          <cell r="A6216" t="str">
            <v>Business &amp; Consumer Services</v>
          </cell>
          <cell r="B6216" t="str">
            <v>Copart, Inc. (NasdaqGS:CPRT)</v>
          </cell>
          <cell r="C6216" t="str">
            <v>United States</v>
          </cell>
        </row>
        <row r="6217">
          <cell r="A6217" t="str">
            <v>Business &amp; Consumer Services</v>
          </cell>
          <cell r="B6217" t="str">
            <v>Robert Half International Inc. (NYSE:RHI)</v>
          </cell>
          <cell r="C6217" t="str">
            <v>United States</v>
          </cell>
        </row>
        <row r="6218">
          <cell r="A6218" t="str">
            <v>Business &amp; Consumer Services</v>
          </cell>
          <cell r="B6218" t="str">
            <v>ManpowerGroup Inc. (NYSE:MAN)</v>
          </cell>
          <cell r="C6218" t="str">
            <v>United States</v>
          </cell>
        </row>
        <row r="6219">
          <cell r="A6219" t="str">
            <v>Business &amp; Consumer Services</v>
          </cell>
          <cell r="B6219" t="str">
            <v>KAR Auction Services, Inc. (NYSE:KAR)</v>
          </cell>
          <cell r="C6219" t="str">
            <v>United States</v>
          </cell>
        </row>
        <row r="6220">
          <cell r="A6220" t="str">
            <v>Business &amp; Consumer Services</v>
          </cell>
          <cell r="B6220" t="str">
            <v>TransUnion (NYSE:TRU)</v>
          </cell>
          <cell r="C6220" t="str">
            <v>United States</v>
          </cell>
        </row>
        <row r="6221">
          <cell r="A6221" t="str">
            <v>Business &amp; Consumer Services</v>
          </cell>
          <cell r="B6221" t="str">
            <v>Service Corporation International (NYSE:SCI)</v>
          </cell>
          <cell r="C6221" t="str">
            <v>United States</v>
          </cell>
        </row>
        <row r="6222">
          <cell r="A6222" t="str">
            <v>Business &amp; Consumer Services</v>
          </cell>
          <cell r="B6222" t="str">
            <v>ServiceMaster Global Holdings, Inc. (NYSE:SERV)</v>
          </cell>
          <cell r="C6222" t="str">
            <v>United States</v>
          </cell>
        </row>
        <row r="6223">
          <cell r="A6223" t="str">
            <v>Business &amp; Consumer Services</v>
          </cell>
          <cell r="B6223" t="str">
            <v>H&amp;R Block, Inc. (NYSE:HRB)</v>
          </cell>
          <cell r="C6223" t="str">
            <v>United States</v>
          </cell>
        </row>
        <row r="6224">
          <cell r="A6224" t="str">
            <v>Business &amp; Consumer Services</v>
          </cell>
          <cell r="B6224" t="str">
            <v>The Dun &amp; Bradstreet Corporation (NYSE:DNB)</v>
          </cell>
          <cell r="C6224" t="str">
            <v>United States</v>
          </cell>
        </row>
        <row r="6225">
          <cell r="A6225" t="str">
            <v>Business &amp; Consumer Services</v>
          </cell>
          <cell r="B6225" t="str">
            <v>UniFirst Corporation (NYSE:UNF)</v>
          </cell>
          <cell r="C6225" t="str">
            <v>United States</v>
          </cell>
        </row>
        <row r="6226">
          <cell r="A6226" t="str">
            <v>Business &amp; Consumer Services</v>
          </cell>
          <cell r="B6226" t="str">
            <v>Healthcare Services Group, Inc. (NasdaqGS:HCSG)</v>
          </cell>
          <cell r="C6226" t="str">
            <v>United States</v>
          </cell>
        </row>
        <row r="6227">
          <cell r="A6227" t="str">
            <v>Business &amp; Consumer Services</v>
          </cell>
          <cell r="B6227" t="str">
            <v>WageWorks, Inc. (NYSE:WAGE)</v>
          </cell>
          <cell r="C6227" t="str">
            <v>United States</v>
          </cell>
        </row>
        <row r="6228">
          <cell r="A6228" t="str">
            <v>Business &amp; Consumer Services</v>
          </cell>
          <cell r="B6228" t="str">
            <v>Matthews International Corporation (NasdaqGS:MATW)</v>
          </cell>
          <cell r="C6228" t="str">
            <v>United States</v>
          </cell>
        </row>
        <row r="6229">
          <cell r="A6229" t="str">
            <v>Business &amp; Consumer Services</v>
          </cell>
          <cell r="B6229" t="str">
            <v>On Assignment, Inc. (NYSE:ASGN)</v>
          </cell>
          <cell r="C6229" t="str">
            <v>United States</v>
          </cell>
        </row>
        <row r="6230">
          <cell r="A6230" t="str">
            <v>Business &amp; Consumer Services</v>
          </cell>
          <cell r="B6230" t="str">
            <v>LifeLock, Inc. (NYSE:LOCK)</v>
          </cell>
          <cell r="C6230" t="str">
            <v>United States</v>
          </cell>
        </row>
        <row r="6231">
          <cell r="A6231" t="str">
            <v>Business &amp; Consumer Services</v>
          </cell>
          <cell r="B6231" t="str">
            <v>Sotheby's (NYSE:BID)</v>
          </cell>
          <cell r="C6231" t="str">
            <v>United States</v>
          </cell>
        </row>
        <row r="6232">
          <cell r="A6232" t="str">
            <v>Business &amp; Consumer Services</v>
          </cell>
          <cell r="B6232" t="str">
            <v>The Brink's Company (NYSE:BCO)</v>
          </cell>
          <cell r="C6232" t="str">
            <v>United States</v>
          </cell>
        </row>
        <row r="6233">
          <cell r="A6233" t="str">
            <v>Business &amp; Consumer Services</v>
          </cell>
          <cell r="B6233" t="str">
            <v>CEB Inc. (NYSE:CEB)</v>
          </cell>
          <cell r="C6233" t="str">
            <v>United States</v>
          </cell>
        </row>
        <row r="6234">
          <cell r="A6234" t="str">
            <v>Business &amp; Consumer Services</v>
          </cell>
          <cell r="B6234" t="str">
            <v>G&amp;K Services, Inc. (NasdaqGS:GK)</v>
          </cell>
          <cell r="C6234" t="str">
            <v>United States</v>
          </cell>
        </row>
        <row r="6235">
          <cell r="A6235" t="str">
            <v>Business &amp; Consumer Services</v>
          </cell>
          <cell r="B6235" t="str">
            <v>FTI Consulting, Inc. (NYSE:FCN)</v>
          </cell>
          <cell r="C6235" t="str">
            <v>United States</v>
          </cell>
        </row>
        <row r="6236">
          <cell r="A6236" t="str">
            <v>Business &amp; Consumer Services</v>
          </cell>
          <cell r="B6236" t="str">
            <v>TriNet Group, Inc. (NYSE:TNET)</v>
          </cell>
          <cell r="C6236" t="str">
            <v>United States</v>
          </cell>
        </row>
        <row r="6237">
          <cell r="A6237" t="str">
            <v>Business &amp; Consumer Services</v>
          </cell>
          <cell r="B6237" t="str">
            <v>Korn/Ferry International (NYSE:KFY)</v>
          </cell>
          <cell r="C6237" t="str">
            <v>United States</v>
          </cell>
        </row>
        <row r="6238">
          <cell r="A6238" t="str">
            <v>Business &amp; Consumer Services</v>
          </cell>
          <cell r="B6238" t="str">
            <v>Exponent, Inc. (NasdaqGS:EXPO)</v>
          </cell>
          <cell r="C6238" t="str">
            <v>United States</v>
          </cell>
        </row>
        <row r="6239">
          <cell r="A6239" t="str">
            <v>Business &amp; Consumer Services</v>
          </cell>
          <cell r="B6239" t="str">
            <v>Insperity, Inc. (NYSE:NSP)</v>
          </cell>
          <cell r="C6239" t="str">
            <v>United States</v>
          </cell>
        </row>
        <row r="6240">
          <cell r="A6240" t="str">
            <v>Business &amp; Consumer Services</v>
          </cell>
          <cell r="B6240" t="str">
            <v>Mobile Mini, Inc. (NasdaqGS:MINI)</v>
          </cell>
          <cell r="C6240" t="str">
            <v>United States</v>
          </cell>
        </row>
        <row r="6241">
          <cell r="A6241" t="str">
            <v>Business &amp; Consumer Services</v>
          </cell>
          <cell r="B6241" t="str">
            <v>The Advisory Board Company (NasdaqGS:ABCO)</v>
          </cell>
          <cell r="C6241" t="str">
            <v>United States</v>
          </cell>
        </row>
        <row r="6242">
          <cell r="A6242" t="str">
            <v>Business &amp; Consumer Services</v>
          </cell>
          <cell r="B6242" t="str">
            <v>Navigant Consulting, Inc. (NYSE:NCI)</v>
          </cell>
          <cell r="C6242" t="str">
            <v>United States</v>
          </cell>
        </row>
        <row r="6243">
          <cell r="A6243" t="str">
            <v>Business &amp; Consumer Services</v>
          </cell>
          <cell r="B6243" t="str">
            <v>Huron Consulting Group Inc. (NasdaqGS:HURN)</v>
          </cell>
          <cell r="C6243" t="str">
            <v>United States</v>
          </cell>
        </row>
        <row r="6244">
          <cell r="A6244" t="str">
            <v>Business &amp; Consumer Services</v>
          </cell>
          <cell r="B6244" t="str">
            <v>ICF International, Inc. (NasdaqGS:ICFI)</v>
          </cell>
          <cell r="C6244" t="str">
            <v>United States</v>
          </cell>
        </row>
        <row r="6245">
          <cell r="A6245" t="str">
            <v>Business &amp; Consumer Services</v>
          </cell>
          <cell r="B6245" t="str">
            <v>TrueBlue, Inc. (NYSE:TBI)</v>
          </cell>
          <cell r="C6245" t="str">
            <v>United States</v>
          </cell>
        </row>
        <row r="6246">
          <cell r="A6246" t="str">
            <v>Business &amp; Consumer Services</v>
          </cell>
          <cell r="B6246" t="str">
            <v>McGrath Rentcorp (NasdaqGS:MGRC)</v>
          </cell>
          <cell r="C6246" t="str">
            <v>United States</v>
          </cell>
        </row>
        <row r="6247">
          <cell r="A6247" t="str">
            <v>Business &amp; Consumer Services</v>
          </cell>
          <cell r="B6247" t="str">
            <v>Viad Corp (NYSE:VVI)</v>
          </cell>
          <cell r="C6247" t="str">
            <v>United States</v>
          </cell>
        </row>
        <row r="6248">
          <cell r="A6248" t="str">
            <v>Business &amp; Consumer Services</v>
          </cell>
          <cell r="B6248" t="str">
            <v>Kelly Services, Inc. (NasdaqGS:KELY.A)</v>
          </cell>
          <cell r="C6248" t="str">
            <v>United States</v>
          </cell>
        </row>
        <row r="6249">
          <cell r="A6249" t="str">
            <v>Business &amp; Consumer Services</v>
          </cell>
          <cell r="B6249" t="str">
            <v>Mistras Group, Inc. (NYSE:MG)</v>
          </cell>
          <cell r="C6249" t="str">
            <v>United States</v>
          </cell>
        </row>
        <row r="6250">
          <cell r="A6250" t="str">
            <v>Business &amp; Consumer Services</v>
          </cell>
          <cell r="B6250" t="str">
            <v>Weight Watchers International, Inc. (NYSE:WTW)</v>
          </cell>
          <cell r="C6250" t="str">
            <v>United States</v>
          </cell>
        </row>
        <row r="6251">
          <cell r="A6251" t="str">
            <v>Business &amp; Consumer Services</v>
          </cell>
          <cell r="B6251" t="str">
            <v>CBIZ, Inc. (NYSE:CBZ)</v>
          </cell>
          <cell r="C6251" t="str">
            <v>United States</v>
          </cell>
        </row>
        <row r="6252">
          <cell r="A6252" t="str">
            <v>Business &amp; Consumer Services</v>
          </cell>
          <cell r="B6252" t="str">
            <v>Resources Connection, Inc. (NasdaqGS:RECN)</v>
          </cell>
          <cell r="C6252" t="str">
            <v>United States</v>
          </cell>
        </row>
        <row r="6253">
          <cell r="A6253" t="str">
            <v>Business &amp; Consumer Services</v>
          </cell>
          <cell r="B6253" t="str">
            <v>Regis Corporation (NYSE:RGS)</v>
          </cell>
          <cell r="C6253" t="str">
            <v>United States</v>
          </cell>
        </row>
        <row r="6254">
          <cell r="A6254" t="str">
            <v>Business &amp; Consumer Services</v>
          </cell>
          <cell r="B6254" t="str">
            <v>TGI Solar Power Group, Inc. (OTCPK:TSPG)</v>
          </cell>
          <cell r="C6254" t="str">
            <v>United States</v>
          </cell>
        </row>
        <row r="6255">
          <cell r="A6255" t="str">
            <v>Business &amp; Consumer Services</v>
          </cell>
          <cell r="B6255" t="str">
            <v>TSS, Inc. (OTCPK:TSSI)</v>
          </cell>
          <cell r="C6255" t="str">
            <v>United States</v>
          </cell>
        </row>
        <row r="6256">
          <cell r="A6256" t="str">
            <v>Business &amp; Consumer Services</v>
          </cell>
          <cell r="B6256" t="str">
            <v>The Chron Organization, Inc. (OTCPK:CHRO)</v>
          </cell>
          <cell r="C6256" t="str">
            <v>United States</v>
          </cell>
        </row>
        <row r="6257">
          <cell r="A6257" t="str">
            <v>Business &amp; Consumer Services</v>
          </cell>
          <cell r="B6257" t="str">
            <v>Innocap, Inc. (OTCPK:INNO)</v>
          </cell>
          <cell r="C6257" t="str">
            <v>United States</v>
          </cell>
        </row>
        <row r="6258">
          <cell r="A6258" t="str">
            <v>Business &amp; Consumer Services</v>
          </cell>
          <cell r="B6258" t="str">
            <v>Nutrition Management Services Company (OTCPK:NMSC.A)</v>
          </cell>
          <cell r="C6258" t="str">
            <v>United States</v>
          </cell>
        </row>
        <row r="6259">
          <cell r="A6259" t="str">
            <v>Business &amp; Consumer Services</v>
          </cell>
          <cell r="B6259" t="str">
            <v>Deep Blue Marine Inc. (OTCPK:DPBE)</v>
          </cell>
          <cell r="C6259" t="str">
            <v>United States</v>
          </cell>
        </row>
        <row r="6260">
          <cell r="A6260" t="str">
            <v>Business &amp; Consumer Services</v>
          </cell>
          <cell r="B6260" t="str">
            <v>Daniels Corporate Advisory Company, Inc. (OTCPK:DCAC)</v>
          </cell>
          <cell r="C6260" t="str">
            <v>United States</v>
          </cell>
        </row>
        <row r="6261">
          <cell r="A6261" t="str">
            <v>Business &amp; Consumer Services</v>
          </cell>
          <cell r="B6261" t="str">
            <v>Syndication, Inc. (OTCPK:SYNJ)</v>
          </cell>
          <cell r="C6261" t="str">
            <v>United States</v>
          </cell>
        </row>
        <row r="6262">
          <cell r="A6262" t="str">
            <v>Business &amp; Consumer Services</v>
          </cell>
          <cell r="B6262" t="str">
            <v>EV Charging USA, Inc. (OTCPK:EVUS)</v>
          </cell>
          <cell r="C6262" t="str">
            <v>United States</v>
          </cell>
        </row>
        <row r="6263">
          <cell r="A6263" t="str">
            <v>Business &amp; Consumer Services</v>
          </cell>
          <cell r="B6263" t="str">
            <v>Encompass Compliance Corporation (OTCPK:ENCC)</v>
          </cell>
          <cell r="C6263" t="str">
            <v>United States</v>
          </cell>
        </row>
        <row r="6264">
          <cell r="A6264" t="str">
            <v>Business &amp; Consumer Services</v>
          </cell>
          <cell r="B6264" t="str">
            <v>Airborne Security &amp; Protective Services, Inc. (OTCPK:ABPR)</v>
          </cell>
          <cell r="C6264" t="str">
            <v>United States</v>
          </cell>
        </row>
        <row r="6265">
          <cell r="A6265" t="str">
            <v>Business &amp; Consumer Services</v>
          </cell>
          <cell r="B6265" t="str">
            <v>The Staffing Group, Ltd. (OTCPK:TSGL)</v>
          </cell>
          <cell r="C6265" t="str">
            <v>United States</v>
          </cell>
        </row>
        <row r="6266">
          <cell r="A6266" t="str">
            <v>Business &amp; Consumer Services</v>
          </cell>
          <cell r="B6266" t="str">
            <v>Corporate Resource Services, Inc. (OTCPK:CRRS.Q)</v>
          </cell>
          <cell r="C6266" t="str">
            <v>United States</v>
          </cell>
        </row>
        <row r="6267">
          <cell r="A6267" t="str">
            <v>Business &amp; Consumer Services</v>
          </cell>
          <cell r="B6267" t="str">
            <v>Public Company Management Corp. (OTCPK:PCMC)</v>
          </cell>
          <cell r="C6267" t="str">
            <v>United States</v>
          </cell>
        </row>
        <row r="6268">
          <cell r="A6268" t="str">
            <v>Business &amp; Consumer Services</v>
          </cell>
          <cell r="B6268" t="str">
            <v>UnderSea Recovery Corporation (OTCPK:UNDR)</v>
          </cell>
          <cell r="C6268" t="str">
            <v>United States</v>
          </cell>
        </row>
        <row r="6269">
          <cell r="A6269" t="str">
            <v>Business &amp; Consumer Services</v>
          </cell>
          <cell r="B6269" t="str">
            <v>HS3 Technologies, Inc. (OTCPK:HSTH)</v>
          </cell>
          <cell r="C6269" t="str">
            <v>United States</v>
          </cell>
        </row>
        <row r="6270">
          <cell r="A6270" t="str">
            <v>Business &amp; Consumer Services</v>
          </cell>
          <cell r="B6270" t="str">
            <v>Integrated Cannabis Solutions, Inc. (OTCPK:IGPK)</v>
          </cell>
          <cell r="C6270" t="str">
            <v>United States</v>
          </cell>
        </row>
        <row r="6271">
          <cell r="A6271" t="str">
            <v>Business &amp; Consumer Services</v>
          </cell>
          <cell r="B6271" t="str">
            <v>In Ovations Holdings, Inc. (OTCPK:INOH)</v>
          </cell>
          <cell r="C6271" t="str">
            <v>United States</v>
          </cell>
        </row>
        <row r="6272">
          <cell r="A6272" t="str">
            <v>Business &amp; Consumer Services</v>
          </cell>
          <cell r="B6272" t="str">
            <v>MK Automotive, Inc. (OTCPK:MKAU)</v>
          </cell>
          <cell r="C6272" t="str">
            <v>United States</v>
          </cell>
        </row>
        <row r="6273">
          <cell r="A6273" t="str">
            <v>Business &amp; Consumer Services</v>
          </cell>
          <cell r="B6273" t="str">
            <v>Global Arena Holding Inc. (OTCPK:GAHC)</v>
          </cell>
          <cell r="C6273" t="str">
            <v>United States</v>
          </cell>
        </row>
        <row r="6274">
          <cell r="A6274" t="str">
            <v>Business &amp; Consumer Services</v>
          </cell>
          <cell r="B6274" t="str">
            <v>Dalrada Financial Corporation (OTCPK:DFCO)</v>
          </cell>
          <cell r="C6274" t="str">
            <v>United States</v>
          </cell>
        </row>
        <row r="6275">
          <cell r="A6275" t="str">
            <v>Business &amp; Consumer Services</v>
          </cell>
          <cell r="B6275" t="str">
            <v>Blue Diamond Ventures Inc. (OTCPK:BLDV)</v>
          </cell>
          <cell r="C6275" t="str">
            <v>United States</v>
          </cell>
        </row>
        <row r="6276">
          <cell r="A6276" t="str">
            <v>Business &amp; Consumer Services</v>
          </cell>
          <cell r="B6276" t="str">
            <v>Aperture Health, Inc (OTCPK:APRE)</v>
          </cell>
          <cell r="C6276" t="str">
            <v>United States</v>
          </cell>
        </row>
        <row r="6277">
          <cell r="A6277" t="str">
            <v>Business &amp; Consumer Services</v>
          </cell>
          <cell r="B6277" t="str">
            <v>Dig-It Underground, Inc. (OTCPK:DIGX)</v>
          </cell>
          <cell r="C6277" t="str">
            <v>United States</v>
          </cell>
        </row>
        <row r="6278">
          <cell r="A6278" t="str">
            <v>Business &amp; Consumer Services</v>
          </cell>
          <cell r="B6278" t="str">
            <v>Innovaro, Inc. (OTCPK:INNI)</v>
          </cell>
          <cell r="C6278" t="str">
            <v>United States</v>
          </cell>
        </row>
        <row r="6279">
          <cell r="A6279" t="str">
            <v>Business &amp; Consumer Services</v>
          </cell>
          <cell r="B6279" t="str">
            <v>NuOncology Labs Inc. (OTCPK:NLAB)</v>
          </cell>
          <cell r="C6279" t="str">
            <v>United States</v>
          </cell>
        </row>
        <row r="6280">
          <cell r="A6280" t="str">
            <v>Business &amp; Consumer Services</v>
          </cell>
          <cell r="B6280" t="str">
            <v>Kbridge Energy Corp. (OTCPK:BMMC.F)</v>
          </cell>
          <cell r="C6280" t="str">
            <v>United States</v>
          </cell>
        </row>
        <row r="6281">
          <cell r="A6281" t="str">
            <v>Business &amp; Consumer Services</v>
          </cell>
          <cell r="B6281" t="str">
            <v>Consumer Products Services Group, Inc. (OTCPK:CPSV)</v>
          </cell>
          <cell r="C6281" t="str">
            <v>United States</v>
          </cell>
        </row>
        <row r="6282">
          <cell r="A6282" t="str">
            <v>Business &amp; Consumer Services</v>
          </cell>
          <cell r="B6282" t="str">
            <v>MicroChannel Technologies Corporation (OTCPK:MCTC)</v>
          </cell>
          <cell r="C6282" t="str">
            <v>United States</v>
          </cell>
        </row>
        <row r="6283">
          <cell r="A6283" t="str">
            <v>Business &amp; Consumer Services</v>
          </cell>
          <cell r="B6283" t="str">
            <v>Suncast Solar Energy, Inc. (OTCPK:SUNC)</v>
          </cell>
          <cell r="C6283" t="str">
            <v>United States</v>
          </cell>
        </row>
        <row r="6284">
          <cell r="A6284" t="str">
            <v>Business &amp; Consumer Services</v>
          </cell>
          <cell r="B6284" t="str">
            <v>Safeguard Security Holding, Inc. (OTCPK:SSHS.Q)</v>
          </cell>
          <cell r="C6284" t="str">
            <v>United States</v>
          </cell>
        </row>
        <row r="6285">
          <cell r="A6285" t="str">
            <v>Business &amp; Consumer Services</v>
          </cell>
          <cell r="B6285" t="str">
            <v>Endeavor IP, Inc. (OTCPK:ENIP)</v>
          </cell>
          <cell r="C6285" t="str">
            <v>United States</v>
          </cell>
        </row>
        <row r="6286">
          <cell r="A6286" t="str">
            <v>Business &amp; Consumer Services</v>
          </cell>
          <cell r="B6286" t="str">
            <v>BGI Inc. (OTCPK:BGII)</v>
          </cell>
          <cell r="C6286" t="str">
            <v>United States</v>
          </cell>
        </row>
        <row r="6287">
          <cell r="A6287" t="str">
            <v>Business &amp; Consumer Services</v>
          </cell>
          <cell r="B6287" t="str">
            <v>Rhino Human Resources, Inc. (OTCPK:IFHR)</v>
          </cell>
          <cell r="C6287" t="str">
            <v>United States</v>
          </cell>
        </row>
        <row r="6288">
          <cell r="A6288" t="str">
            <v>Business &amp; Consumer Services</v>
          </cell>
          <cell r="B6288" t="str">
            <v>Isonics Corporation (OTCPK:ISON)</v>
          </cell>
          <cell r="C6288" t="str">
            <v>United States</v>
          </cell>
        </row>
        <row r="6289">
          <cell r="A6289" t="str">
            <v>Business &amp; Consumer Services</v>
          </cell>
          <cell r="B6289" t="str">
            <v>Intersections Inc. (NasdaqGM:INTX)</v>
          </cell>
          <cell r="C6289" t="str">
            <v>United States</v>
          </cell>
        </row>
        <row r="6290">
          <cell r="A6290" t="str">
            <v>Business &amp; Consumer Services</v>
          </cell>
          <cell r="B6290" t="str">
            <v>RCM Technologies, Inc. (NasdaqGM:RCMT)</v>
          </cell>
          <cell r="C6290" t="str">
            <v>United States</v>
          </cell>
        </row>
        <row r="6291">
          <cell r="A6291" t="str">
            <v>Business &amp; Consumer Services</v>
          </cell>
          <cell r="B6291" t="str">
            <v>DLH Holdings Corp. (NasdaqCM:DLHC)</v>
          </cell>
          <cell r="C6291" t="str">
            <v>United States</v>
          </cell>
        </row>
        <row r="6292">
          <cell r="A6292" t="str">
            <v>Business &amp; Consumer Services</v>
          </cell>
          <cell r="B6292" t="str">
            <v>AmeriCann, Inc. (OTCPK:ACAN)</v>
          </cell>
          <cell r="C6292" t="str">
            <v>United States</v>
          </cell>
        </row>
        <row r="6293">
          <cell r="A6293" t="str">
            <v>Business &amp; Consumer Services</v>
          </cell>
          <cell r="B6293" t="str">
            <v>root9B Holdings, Inc. (NasdaqCM:RTNB)</v>
          </cell>
          <cell r="C6293" t="str">
            <v>United States</v>
          </cell>
        </row>
        <row r="6294">
          <cell r="A6294" t="str">
            <v>Business &amp; Consumer Services</v>
          </cell>
          <cell r="B6294" t="str">
            <v>AMREP Corporation (NYSE:AXR)</v>
          </cell>
          <cell r="C6294" t="str">
            <v>United States</v>
          </cell>
        </row>
        <row r="6295">
          <cell r="A6295" t="str">
            <v>Business &amp; Consumer Services</v>
          </cell>
          <cell r="B6295" t="str">
            <v>Wilhelmina International, Inc. (NasdaqCM:WHLM)</v>
          </cell>
          <cell r="C6295" t="str">
            <v>United States</v>
          </cell>
        </row>
        <row r="6296">
          <cell r="A6296" t="str">
            <v>Business &amp; Consumer Services</v>
          </cell>
          <cell r="B6296" t="str">
            <v>Hudson Global, Inc (NasdaqGS:HSON)</v>
          </cell>
          <cell r="C6296" t="str">
            <v>United States</v>
          </cell>
        </row>
        <row r="6297">
          <cell r="A6297" t="str">
            <v>Business &amp; Consumer Services</v>
          </cell>
          <cell r="B6297" t="str">
            <v>American Cannabis Company, Inc. (OTCPK:AMMJ)</v>
          </cell>
          <cell r="C6297" t="str">
            <v>United States</v>
          </cell>
        </row>
        <row r="6298">
          <cell r="A6298" t="str">
            <v>Business &amp; Consumer Services</v>
          </cell>
          <cell r="B6298" t="str">
            <v>Gee Group Inc. (AMEX:JOB)</v>
          </cell>
          <cell r="C6298" t="str">
            <v>United States</v>
          </cell>
        </row>
        <row r="6299">
          <cell r="A6299" t="str">
            <v>Business &amp; Consumer Services</v>
          </cell>
          <cell r="B6299" t="str">
            <v>Pacific Oil Company (OTCPK:POIL)</v>
          </cell>
          <cell r="C6299" t="str">
            <v>United States</v>
          </cell>
        </row>
        <row r="6300">
          <cell r="A6300" t="str">
            <v>Business &amp; Consumer Services</v>
          </cell>
          <cell r="B6300" t="str">
            <v>Marathon Patent Group, Inc. (NasdaqCM:MARA)</v>
          </cell>
          <cell r="C6300" t="str">
            <v>United States</v>
          </cell>
        </row>
        <row r="6301">
          <cell r="A6301" t="str">
            <v>Business &amp; Consumer Services</v>
          </cell>
          <cell r="B6301" t="str">
            <v>Mastech Digital, Inc. (AMEX:MHH)</v>
          </cell>
          <cell r="C6301" t="str">
            <v>United States</v>
          </cell>
        </row>
        <row r="6302">
          <cell r="A6302" t="str">
            <v>Business &amp; Consumer Services</v>
          </cell>
          <cell r="B6302" t="str">
            <v>Command Security Corporation (AMEX:MOC)</v>
          </cell>
          <cell r="C6302" t="str">
            <v>United States</v>
          </cell>
        </row>
        <row r="6303">
          <cell r="A6303" t="str">
            <v>Business &amp; Consumer Services</v>
          </cell>
          <cell r="B6303" t="str">
            <v>Odyssey Marine Exploration, Inc. (NasdaqCM:OMEX)</v>
          </cell>
          <cell r="C6303" t="str">
            <v>United States</v>
          </cell>
        </row>
        <row r="6304">
          <cell r="A6304" t="str">
            <v>Business &amp; Consumer Services</v>
          </cell>
          <cell r="B6304" t="str">
            <v>Nukkleus, Inc. (OTCPK:NUKK)</v>
          </cell>
          <cell r="C6304" t="str">
            <v>United States</v>
          </cell>
        </row>
        <row r="6305">
          <cell r="A6305" t="str">
            <v>Business &amp; Consumer Services</v>
          </cell>
          <cell r="B6305" t="str">
            <v>Signal Bay, Inc. (OTCPK:SGBY)</v>
          </cell>
          <cell r="C6305" t="str">
            <v>United States</v>
          </cell>
        </row>
        <row r="6306">
          <cell r="A6306" t="str">
            <v>Business &amp; Consumer Services</v>
          </cell>
          <cell r="B6306" t="str">
            <v>Command Center, Inc. (OTCPK:CCNI)</v>
          </cell>
          <cell r="C6306" t="str">
            <v>United States</v>
          </cell>
        </row>
        <row r="6307">
          <cell r="A6307" t="str">
            <v>Business &amp; Consumer Services</v>
          </cell>
          <cell r="B6307" t="str">
            <v>ID Watchdog, Inc. (TSXV:IDW)</v>
          </cell>
          <cell r="C6307" t="str">
            <v>United States</v>
          </cell>
        </row>
        <row r="6308">
          <cell r="A6308" t="str">
            <v>Business &amp; Consumer Services</v>
          </cell>
          <cell r="B6308" t="str">
            <v>Spectrum Group International Inc. (OTCPK:SPGZ)</v>
          </cell>
          <cell r="C6308" t="str">
            <v>United States</v>
          </cell>
        </row>
        <row r="6309">
          <cell r="A6309" t="str">
            <v>Business &amp; Consumer Services</v>
          </cell>
          <cell r="B6309" t="str">
            <v>CSA Holdings, Inc. (OTCPK:CSAX)</v>
          </cell>
          <cell r="C6309" t="str">
            <v>United States</v>
          </cell>
        </row>
        <row r="6310">
          <cell r="A6310" t="str">
            <v>Business &amp; Consumer Services</v>
          </cell>
          <cell r="B6310" t="str">
            <v>Worlds Online Inc. (OTCPK:WORX)</v>
          </cell>
          <cell r="C6310" t="str">
            <v>United States</v>
          </cell>
        </row>
        <row r="6311">
          <cell r="A6311" t="str">
            <v>Business &amp; Consumer Services</v>
          </cell>
          <cell r="B6311" t="str">
            <v>Interlink Plus, Inc. (OTCPK:ITRK)</v>
          </cell>
          <cell r="C6311" t="str">
            <v>United States</v>
          </cell>
        </row>
        <row r="6312">
          <cell r="A6312" t="str">
            <v>Business &amp; Consumer Services</v>
          </cell>
          <cell r="B6312" t="str">
            <v>Grasshopper Staffing, Inc. (OTCPK:TCKF)</v>
          </cell>
          <cell r="C6312" t="str">
            <v>United States</v>
          </cell>
        </row>
        <row r="6313">
          <cell r="A6313" t="str">
            <v>Business &amp; Consumer Services</v>
          </cell>
          <cell r="B6313" t="str">
            <v>National Stock Yards Co. (OTCPK:NSYC)</v>
          </cell>
          <cell r="C6313" t="str">
            <v>United States</v>
          </cell>
        </row>
        <row r="6314">
          <cell r="A6314" t="str">
            <v>Business &amp; Consumer Services</v>
          </cell>
          <cell r="B6314" t="str">
            <v>usell.com, Inc. (OTCPK:USEL)</v>
          </cell>
          <cell r="C6314" t="str">
            <v>United States</v>
          </cell>
        </row>
        <row r="6315">
          <cell r="A6315" t="str">
            <v>Business &amp; Consumer Services</v>
          </cell>
          <cell r="B6315" t="str">
            <v>ClearStar, Inc. (AIM:CLST)</v>
          </cell>
          <cell r="C6315" t="str">
            <v>United States</v>
          </cell>
        </row>
        <row r="6316">
          <cell r="A6316" t="str">
            <v>Business &amp; Consumer Services</v>
          </cell>
          <cell r="B6316" t="str">
            <v>Walker Innovation Inc. (OTCPK:WLKR)</v>
          </cell>
          <cell r="C6316" t="str">
            <v>United States</v>
          </cell>
        </row>
        <row r="6317">
          <cell r="A6317" t="str">
            <v>Business &amp; Consumer Services</v>
          </cell>
          <cell r="B6317" t="str">
            <v>ITEX Corporation (OTCPK:ITEX)</v>
          </cell>
          <cell r="C6317" t="str">
            <v>United States</v>
          </cell>
        </row>
        <row r="6318">
          <cell r="A6318" t="str">
            <v>Business &amp; Consumer Services</v>
          </cell>
          <cell r="B6318" t="str">
            <v>Staffing 360 Solutions, Inc. (NasdaqCM:STAF)</v>
          </cell>
          <cell r="C6318" t="str">
            <v>United States</v>
          </cell>
        </row>
        <row r="6319">
          <cell r="A6319" t="str">
            <v>Business &amp; Consumer Services</v>
          </cell>
          <cell r="B6319" t="str">
            <v>Nevada Canyon Gold Corp. (OTCPK:NGLD)</v>
          </cell>
          <cell r="C6319" t="str">
            <v>United States</v>
          </cell>
        </row>
        <row r="6320">
          <cell r="A6320" t="str">
            <v>Business &amp; Consumer Services</v>
          </cell>
          <cell r="B6320" t="str">
            <v>Lightbridge Corporation (NasdaqCM:LTBR)</v>
          </cell>
          <cell r="C6320" t="str">
            <v>United States</v>
          </cell>
        </row>
        <row r="6321">
          <cell r="A6321" t="str">
            <v>Business &amp; Consumer Services</v>
          </cell>
          <cell r="B6321" t="str">
            <v>Energy &amp; Environmental Services Inc. (OTCPK:ENLB)</v>
          </cell>
          <cell r="C6321" t="str">
            <v>United States</v>
          </cell>
        </row>
        <row r="6322">
          <cell r="A6322" t="str">
            <v>Business &amp; Consumer Services</v>
          </cell>
          <cell r="B6322" t="str">
            <v>THC Farmaceuticals, Inc. (OTCPK:CBDG)</v>
          </cell>
          <cell r="C6322" t="str">
            <v>United States</v>
          </cell>
        </row>
        <row r="6323">
          <cell r="A6323" t="str">
            <v>Business &amp; Consumer Services</v>
          </cell>
          <cell r="B6323" t="str">
            <v>ABV Consulting, Inc. (OTCPK:ABVN)</v>
          </cell>
          <cell r="C6323" t="str">
            <v>United States</v>
          </cell>
        </row>
        <row r="6324">
          <cell r="A6324" t="str">
            <v>Business &amp; Consumer Services</v>
          </cell>
          <cell r="B6324" t="str">
            <v>Blue Line Protection Group, Inc. (OTCPK:BLPG)</v>
          </cell>
          <cell r="C6324" t="str">
            <v>United States</v>
          </cell>
        </row>
        <row r="6325">
          <cell r="A6325" t="str">
            <v>Business &amp; Consumer Services</v>
          </cell>
          <cell r="B6325" t="str">
            <v>Spherix Incorporated (NasdaqCM:SPEX)</v>
          </cell>
          <cell r="C6325" t="str">
            <v>United States</v>
          </cell>
        </row>
        <row r="6326">
          <cell r="A6326" t="str">
            <v>Business &amp; Consumer Services</v>
          </cell>
          <cell r="B6326" t="str">
            <v>Kidville, Inc. (OTCPK:KVIL)</v>
          </cell>
          <cell r="C6326" t="str">
            <v>United States</v>
          </cell>
        </row>
        <row r="6327">
          <cell r="A6327" t="str">
            <v>Business &amp; Consumer Services</v>
          </cell>
          <cell r="B6327" t="str">
            <v>Blue Water Ventures International, Inc. (OTCPK:BWVI)</v>
          </cell>
          <cell r="C6327" t="str">
            <v>United States</v>
          </cell>
        </row>
        <row r="6328">
          <cell r="A6328" t="str">
            <v>Business &amp; Consumer Services</v>
          </cell>
          <cell r="B6328" t="str">
            <v>VIASPACE Inc. (OTCPK:VSPC)</v>
          </cell>
          <cell r="C6328" t="str">
            <v>United States</v>
          </cell>
        </row>
        <row r="6329">
          <cell r="A6329" t="str">
            <v>Business &amp; Consumer Services</v>
          </cell>
          <cell r="B6329" t="str">
            <v>ISA Internationale Inc. (OTCPK:ISAT)</v>
          </cell>
          <cell r="C6329" t="str">
            <v>United States</v>
          </cell>
        </row>
        <row r="6330">
          <cell r="A6330" t="str">
            <v>Business &amp; Consumer Services</v>
          </cell>
          <cell r="B6330" t="str">
            <v>Oceanic Research &amp; Recovery, Inc. (OTCPK:ORRV)</v>
          </cell>
          <cell r="C6330" t="str">
            <v>United States</v>
          </cell>
        </row>
        <row r="6331">
          <cell r="A6331" t="str">
            <v>Business &amp; Consumer Services</v>
          </cell>
          <cell r="B6331" t="str">
            <v>Seafarer Exploration Corp. (OTCPK:SFRX)</v>
          </cell>
          <cell r="C6331" t="str">
            <v>United States</v>
          </cell>
        </row>
        <row r="6332">
          <cell r="A6332" t="str">
            <v>Business &amp; Consumer Services</v>
          </cell>
          <cell r="B6332" t="str">
            <v>International Monetary Systems, Ltd. (OTCPK:ITNM)</v>
          </cell>
          <cell r="C6332" t="str">
            <v>United States</v>
          </cell>
        </row>
        <row r="6333">
          <cell r="A6333" t="str">
            <v>Business &amp; Consumer Services</v>
          </cell>
          <cell r="B6333" t="str">
            <v>Malaysia Pro-Guardians Security Management Corporation (OTCPK:MPGS)</v>
          </cell>
          <cell r="C6333" t="str">
            <v>United States</v>
          </cell>
        </row>
        <row r="6334">
          <cell r="A6334" t="str">
            <v>Business &amp; Consumer Services</v>
          </cell>
          <cell r="B6334" t="str">
            <v>Pinpoint Recovery Solutions Corp. (OTCPK:PPNT)</v>
          </cell>
          <cell r="C6334" t="str">
            <v>United States</v>
          </cell>
        </row>
        <row r="6335">
          <cell r="A6335" t="str">
            <v>Business &amp; Consumer Services</v>
          </cell>
          <cell r="B6335" t="str">
            <v>CHUMA HOLDINGS, INC. (OTCPK:CHUM)</v>
          </cell>
          <cell r="C6335" t="str">
            <v>United States</v>
          </cell>
        </row>
        <row r="6336">
          <cell r="A6336" t="str">
            <v>Business &amp; Consumer Services</v>
          </cell>
          <cell r="B6336" t="str">
            <v>EDD Helms Group, Inc. (OTCPK:EDHD)</v>
          </cell>
          <cell r="C6336" t="str">
            <v>United States</v>
          </cell>
        </row>
        <row r="6337">
          <cell r="A6337" t="str">
            <v>Business &amp; Consumer Services</v>
          </cell>
          <cell r="B6337" t="str">
            <v>SocialPlay USA, Inc. (OTCPK:SPLY)</v>
          </cell>
          <cell r="C6337" t="str">
            <v>United States</v>
          </cell>
        </row>
        <row r="6338">
          <cell r="A6338" t="str">
            <v>Business &amp; Consumer Services</v>
          </cell>
          <cell r="B6338" t="str">
            <v>Sack Lunch Productions, Inc. (OTCPK:SAKL)</v>
          </cell>
          <cell r="C6338" t="str">
            <v>United States</v>
          </cell>
        </row>
        <row r="6339">
          <cell r="A6339" t="str">
            <v>Business &amp; Consumer Services</v>
          </cell>
          <cell r="B6339" t="str">
            <v>Trucept, Inc. (OTCPK:TREP)</v>
          </cell>
          <cell r="C6339" t="str">
            <v>United States</v>
          </cell>
        </row>
        <row r="6340">
          <cell r="A6340" t="str">
            <v>Business &amp; Consumer Services</v>
          </cell>
          <cell r="B6340" t="str">
            <v>American Seniors Association Holding Group, Inc. (OTCPK:AMSA)</v>
          </cell>
          <cell r="C6340" t="str">
            <v>United States</v>
          </cell>
        </row>
        <row r="6341">
          <cell r="A6341" t="str">
            <v>Business &amp; Consumer Services</v>
          </cell>
          <cell r="B6341" t="str">
            <v>Occidental Development Group, Inc. (OTCPK:OXDG)</v>
          </cell>
          <cell r="C6341" t="str">
            <v>United States</v>
          </cell>
        </row>
        <row r="6342">
          <cell r="A6342" t="str">
            <v>Business &amp; Consumer Services</v>
          </cell>
          <cell r="B6342" t="str">
            <v>Agri Dynamics, Inc. (OTCPK:AGDY)</v>
          </cell>
          <cell r="C6342" t="str">
            <v>United States</v>
          </cell>
        </row>
        <row r="6343">
          <cell r="A6343" t="str">
            <v>Business &amp; Consumer Services</v>
          </cell>
          <cell r="B6343" t="str">
            <v>Green Endeavors, Inc. (OTCPK:GRNE)</v>
          </cell>
          <cell r="C6343" t="str">
            <v>United States</v>
          </cell>
        </row>
        <row r="6344">
          <cell r="A6344" t="str">
            <v>Business &amp; Consumer Services</v>
          </cell>
          <cell r="B6344" t="str">
            <v>Reliability Incorporated (OTCPK:RLBY)</v>
          </cell>
          <cell r="C6344" t="str">
            <v>United States</v>
          </cell>
        </row>
        <row r="6345">
          <cell r="A6345" t="str">
            <v>Business &amp; Consumer Services</v>
          </cell>
          <cell r="B6345" t="str">
            <v>MV Portfolios, Inc. (OTCPK:MVPI)</v>
          </cell>
          <cell r="C6345" t="str">
            <v>United States</v>
          </cell>
        </row>
        <row r="6346">
          <cell r="A6346" t="str">
            <v>Business &amp; Consumer Services</v>
          </cell>
          <cell r="B6346" t="str">
            <v>Midnight Holdings Group Inc. (OTCPK:MHGI)</v>
          </cell>
          <cell r="C6346" t="str">
            <v>United States</v>
          </cell>
        </row>
        <row r="6347">
          <cell r="A6347" t="str">
            <v>Business &amp; Consumer Services</v>
          </cell>
          <cell r="B6347" t="str">
            <v>Quest Patent Research Corporation (OTCPK:QPRC)</v>
          </cell>
          <cell r="C6347" t="str">
            <v>United States</v>
          </cell>
        </row>
        <row r="6348">
          <cell r="A6348" t="str">
            <v>Business &amp; Consumer Services</v>
          </cell>
          <cell r="B6348" t="str">
            <v>Labor Smart, Inc. (OTCPK:LTNC)</v>
          </cell>
          <cell r="C6348" t="str">
            <v>United States</v>
          </cell>
        </row>
        <row r="6349">
          <cell r="A6349" t="str">
            <v>Business &amp; Consumer Services</v>
          </cell>
          <cell r="B6349" t="str">
            <v>One Step Vending Corp. (OTCPK:KOSK)</v>
          </cell>
          <cell r="C6349" t="str">
            <v>United States</v>
          </cell>
        </row>
        <row r="6350">
          <cell r="A6350" t="str">
            <v>Business &amp; Consumer Services</v>
          </cell>
          <cell r="B6350" t="str">
            <v>St. Joseph, Inc. (OTCPK:STJO)</v>
          </cell>
          <cell r="C6350" t="str">
            <v>United States</v>
          </cell>
        </row>
        <row r="6351">
          <cell r="A6351" t="str">
            <v>Business &amp; Consumer Services</v>
          </cell>
          <cell r="B6351" t="str">
            <v>Kforce Inc. (NasdaqGS:KFRC)</v>
          </cell>
          <cell r="C6351" t="str">
            <v>United States</v>
          </cell>
        </row>
        <row r="6352">
          <cell r="A6352" t="str">
            <v>Business &amp; Consumer Services</v>
          </cell>
          <cell r="B6352" t="str">
            <v>RPX Corporation (NasdaqGS:RPXC)</v>
          </cell>
          <cell r="C6352" t="str">
            <v>United States</v>
          </cell>
        </row>
        <row r="6353">
          <cell r="A6353" t="str">
            <v>Business &amp; Consumer Services</v>
          </cell>
          <cell r="B6353" t="str">
            <v>GP Strategies Corporation (NYSE:GPX)</v>
          </cell>
          <cell r="C6353" t="str">
            <v>United States</v>
          </cell>
        </row>
        <row r="6354">
          <cell r="A6354" t="str">
            <v>Business &amp; Consumer Services</v>
          </cell>
          <cell r="B6354" t="str">
            <v>Carriage Services, Inc. (NYSE:CSV)</v>
          </cell>
          <cell r="C6354" t="str">
            <v>United States</v>
          </cell>
        </row>
        <row r="6355">
          <cell r="A6355" t="str">
            <v>Business &amp; Consumer Services</v>
          </cell>
          <cell r="B6355" t="str">
            <v>Barrett Business Services, Inc. (NasdaqGS:BBSI)</v>
          </cell>
          <cell r="C6355" t="str">
            <v>United States</v>
          </cell>
        </row>
        <row r="6356">
          <cell r="A6356" t="str">
            <v>Business &amp; Consumer Services</v>
          </cell>
          <cell r="B6356" t="str">
            <v>Heidrick &amp; Struggles International, Inc. (NasdaqGS:HSII)</v>
          </cell>
          <cell r="C6356" t="str">
            <v>United States</v>
          </cell>
        </row>
        <row r="6357">
          <cell r="A6357" t="str">
            <v>Business &amp; Consumer Services</v>
          </cell>
          <cell r="B6357" t="str">
            <v>VSE Corporation (NasdaqGS:VSEC)</v>
          </cell>
          <cell r="C6357" t="str">
            <v>United States</v>
          </cell>
        </row>
        <row r="6358">
          <cell r="A6358" t="str">
            <v>Business &amp; Consumer Services</v>
          </cell>
          <cell r="B6358" t="str">
            <v>Acacia Research Corporation (NasdaqGS:ACTG)</v>
          </cell>
          <cell r="C6358" t="str">
            <v>United States</v>
          </cell>
        </row>
        <row r="6359">
          <cell r="A6359" t="str">
            <v>Business &amp; Consumer Services</v>
          </cell>
          <cell r="B6359" t="str">
            <v>StoneMor Partners L.P. (NYSE:STON)</v>
          </cell>
          <cell r="C6359" t="str">
            <v>United States</v>
          </cell>
        </row>
        <row r="6360">
          <cell r="A6360" t="str">
            <v>Business &amp; Consumer Services</v>
          </cell>
          <cell r="B6360" t="str">
            <v>CRA International, Inc. (NasdaqGS:CRAI)</v>
          </cell>
          <cell r="C6360" t="str">
            <v>United States</v>
          </cell>
        </row>
        <row r="6361">
          <cell r="A6361" t="str">
            <v>Business &amp; Consumer Services</v>
          </cell>
          <cell r="B6361" t="str">
            <v>Franklin Covey Co. (NYSE:FC)</v>
          </cell>
          <cell r="C6361" t="str">
            <v>United States</v>
          </cell>
        </row>
        <row r="6362">
          <cell r="A6362" t="str">
            <v>Business &amp; Consumer Services</v>
          </cell>
          <cell r="B6362" t="str">
            <v>Civeo Corporation (NYSE:CVEO)</v>
          </cell>
          <cell r="C6362" t="str">
            <v>United States</v>
          </cell>
        </row>
        <row r="6363">
          <cell r="A6363" t="str">
            <v>Business &amp; Consumer Services</v>
          </cell>
          <cell r="B6363" t="str">
            <v>Hill International, Inc. (NYSE:HIL)</v>
          </cell>
          <cell r="C6363" t="str">
            <v>United States</v>
          </cell>
        </row>
        <row r="6364">
          <cell r="A6364" t="str">
            <v>Business &amp; Consumer Services</v>
          </cell>
          <cell r="B6364" t="str">
            <v>Ascent Capital Group, Inc. (NasdaqGS:ASCM.A)</v>
          </cell>
          <cell r="C6364" t="str">
            <v>United States</v>
          </cell>
        </row>
        <row r="6365">
          <cell r="A6365" t="str">
            <v>Business &amp; Consumer Services</v>
          </cell>
          <cell r="B6365" t="str">
            <v>Collectors Universe Inc. (NasdaqGM:CLCT)</v>
          </cell>
          <cell r="C6365" t="str">
            <v>United States</v>
          </cell>
        </row>
        <row r="6366">
          <cell r="A6366" t="str">
            <v>Business &amp; Consumer Services</v>
          </cell>
          <cell r="B6366" t="str">
            <v>Willdan Group, Inc. (NasdaqGM:WLDN)</v>
          </cell>
          <cell r="C6366" t="str">
            <v>United States</v>
          </cell>
        </row>
        <row r="6367">
          <cell r="A6367" t="str">
            <v>Business &amp; Consumer Services</v>
          </cell>
          <cell r="B6367" t="str">
            <v>Liberty Tax, Inc. (NasdaqGS:TAX)</v>
          </cell>
          <cell r="C6367" t="str">
            <v>United States</v>
          </cell>
        </row>
        <row r="6368">
          <cell r="A6368" t="str">
            <v>Business &amp; Consumer Services</v>
          </cell>
          <cell r="B6368" t="str">
            <v>Cogint, Inc. (NasdaqGM:COGT)</v>
          </cell>
          <cell r="C6368" t="str">
            <v>United States</v>
          </cell>
        </row>
        <row r="6369">
          <cell r="A6369" t="str">
            <v>Business &amp; Consumer Services</v>
          </cell>
          <cell r="B6369" t="str">
            <v>CannaGrow Holdings, Inc (OTCPK:CGRW)</v>
          </cell>
          <cell r="C6369" t="str">
            <v>United States</v>
          </cell>
        </row>
        <row r="6370">
          <cell r="A6370" t="str">
            <v>Business &amp; Consumer Services</v>
          </cell>
          <cell r="B6370" t="str">
            <v>Pendrell Corporation (NasdaqCM:PCO)</v>
          </cell>
          <cell r="C6370" t="str">
            <v>United States</v>
          </cell>
        </row>
        <row r="6371">
          <cell r="A6371" t="str">
            <v>Business &amp; Consumer Services</v>
          </cell>
          <cell r="B6371" t="str">
            <v>Blancco Technology Group plc (AIM:BLTG)</v>
          </cell>
          <cell r="C6371" t="str">
            <v>United States</v>
          </cell>
        </row>
        <row r="6372">
          <cell r="A6372" t="str">
            <v>Business &amp; Consumer Services</v>
          </cell>
          <cell r="B6372" t="str">
            <v>Volt Information Sciences, Inc. (AMEX:VISI)</v>
          </cell>
          <cell r="C6372" t="str">
            <v>United States</v>
          </cell>
        </row>
        <row r="6373">
          <cell r="A6373" t="str">
            <v>Business &amp; Consumer Services</v>
          </cell>
          <cell r="B6373" t="str">
            <v>CDI Corp. (NYSE:CDI)</v>
          </cell>
          <cell r="C6373" t="str">
            <v>United States</v>
          </cell>
        </row>
        <row r="6374">
          <cell r="A6374" t="str">
            <v>Business &amp; Consumer Services</v>
          </cell>
          <cell r="B6374" t="str">
            <v>BG Staffing, Inc. (AMEX:BGSF)</v>
          </cell>
          <cell r="C6374" t="str">
            <v>United States</v>
          </cell>
        </row>
        <row r="6375">
          <cell r="A6375" t="str">
            <v>Business &amp; Consumer Services</v>
          </cell>
          <cell r="B6375" t="str">
            <v>Performant Financial Corporation (NasdaqGS:PFMT)</v>
          </cell>
          <cell r="C6375" t="str">
            <v>United States</v>
          </cell>
        </row>
        <row r="6376">
          <cell r="A6376" t="str">
            <v>Business &amp; Consumer Services</v>
          </cell>
          <cell r="B6376" t="str">
            <v>Ceres Global Ag Corp. (TSX:CRP)</v>
          </cell>
          <cell r="C6376" t="str">
            <v>United States</v>
          </cell>
        </row>
        <row r="6377">
          <cell r="A6377" t="str">
            <v>Cable TV</v>
          </cell>
          <cell r="B6377" t="str">
            <v>Shaw Communications Inc. (TSX:SJR.B)</v>
          </cell>
          <cell r="C6377" t="str">
            <v>Canada</v>
          </cell>
        </row>
        <row r="6378">
          <cell r="A6378" t="str">
            <v>Cable TV</v>
          </cell>
          <cell r="B6378" t="str">
            <v>Quebecor Inc. (TSX:QBR.B)</v>
          </cell>
          <cell r="C6378" t="str">
            <v>Canada</v>
          </cell>
        </row>
        <row r="6379">
          <cell r="A6379" t="str">
            <v>Cable TV</v>
          </cell>
          <cell r="B6379" t="str">
            <v>Cogeco Communications Inc. (TSX:CCA)</v>
          </cell>
          <cell r="C6379" t="str">
            <v>Canada</v>
          </cell>
        </row>
        <row r="6380">
          <cell r="A6380" t="str">
            <v>Cable TV</v>
          </cell>
          <cell r="B6380" t="str">
            <v>SKY Network Television Limited (NZSE:SKT)</v>
          </cell>
          <cell r="C6380" t="str">
            <v>New Zealand</v>
          </cell>
        </row>
        <row r="6381">
          <cell r="A6381" t="str">
            <v>Cable TV</v>
          </cell>
          <cell r="B6381" t="str">
            <v>COGECO Inc. (TSX:CGO)</v>
          </cell>
          <cell r="C6381" t="str">
            <v>Canada</v>
          </cell>
        </row>
        <row r="6382">
          <cell r="A6382" t="str">
            <v>Cable TV</v>
          </cell>
          <cell r="B6382" t="str">
            <v>Sirius XM Canada Holdings Inc. (TSX:XSR)</v>
          </cell>
          <cell r="C6382" t="str">
            <v>Canada</v>
          </cell>
        </row>
        <row r="6383">
          <cell r="A6383" t="str">
            <v>Cable TV</v>
          </cell>
          <cell r="B6383" t="str">
            <v>Liberty Global plc (NasdaqGS:LBTY.A)</v>
          </cell>
          <cell r="C6383" t="str">
            <v>United Kingdom</v>
          </cell>
        </row>
        <row r="6384">
          <cell r="A6384" t="str">
            <v>Cable TV</v>
          </cell>
          <cell r="B6384" t="str">
            <v>Altice N.V. (ENXTAM:ATC)</v>
          </cell>
          <cell r="C6384" t="str">
            <v>Netherlands</v>
          </cell>
        </row>
        <row r="6385">
          <cell r="A6385" t="str">
            <v>Cable TV</v>
          </cell>
          <cell r="B6385" t="str">
            <v>Sky plc (LSE:SKY)</v>
          </cell>
          <cell r="C6385" t="str">
            <v>United Kingdom</v>
          </cell>
        </row>
        <row r="6386">
          <cell r="A6386" t="str">
            <v>Cable TV</v>
          </cell>
          <cell r="B6386" t="str">
            <v>Kabel Deutschland Holding AG (HMSE:KD8)</v>
          </cell>
          <cell r="C6386" t="str">
            <v>Germany</v>
          </cell>
        </row>
        <row r="6387">
          <cell r="A6387" t="str">
            <v>Cable TV</v>
          </cell>
          <cell r="B6387" t="str">
            <v>Telenet Group Holding NV (ENXTBR:TNET)</v>
          </cell>
          <cell r="C6387" t="str">
            <v>Belgium</v>
          </cell>
        </row>
        <row r="6388">
          <cell r="A6388" t="str">
            <v>Cable TV</v>
          </cell>
          <cell r="B6388" t="str">
            <v>Eutelsat Communications S.A. (ENXTPA:ETL)</v>
          </cell>
          <cell r="C6388" t="str">
            <v>France</v>
          </cell>
        </row>
        <row r="6389">
          <cell r="A6389" t="str">
            <v>Cable TV</v>
          </cell>
          <cell r="B6389" t="str">
            <v>Cyfrowy Polsat S.A. (WSE:CPS)</v>
          </cell>
          <cell r="C6389" t="str">
            <v>Poland</v>
          </cell>
        </row>
        <row r="6390">
          <cell r="A6390" t="str">
            <v>Cable TV</v>
          </cell>
          <cell r="B6390" t="str">
            <v>Liberty LiLAC Group (NasdaqGS:LILA.K)</v>
          </cell>
          <cell r="C6390" t="str">
            <v>United Kingdom</v>
          </cell>
        </row>
        <row r="6391">
          <cell r="A6391" t="str">
            <v>Cable TV</v>
          </cell>
          <cell r="B6391" t="str">
            <v>NOS, SGPS, S.A. (ENXTLS:NOS)</v>
          </cell>
          <cell r="C6391" t="str">
            <v>Portugal</v>
          </cell>
        </row>
        <row r="6392">
          <cell r="A6392" t="str">
            <v>Cable TV</v>
          </cell>
          <cell r="B6392" t="str">
            <v>Tele Columbus AG (DB:TC1)</v>
          </cell>
          <cell r="C6392" t="str">
            <v>Germany</v>
          </cell>
        </row>
        <row r="6393">
          <cell r="A6393" t="str">
            <v>Cable TV</v>
          </cell>
          <cell r="B6393" t="str">
            <v>Brave Bison Group Plc (AIM:BBSN)</v>
          </cell>
          <cell r="C6393" t="str">
            <v>United Kingdom</v>
          </cell>
        </row>
        <row r="6394">
          <cell r="A6394" t="str">
            <v>Cable TV</v>
          </cell>
          <cell r="B6394" t="str">
            <v>Vonetize Plc (TASE:VNTZ)</v>
          </cell>
          <cell r="C6394" t="str">
            <v>Cyprus</v>
          </cell>
        </row>
        <row r="6395">
          <cell r="A6395" t="str">
            <v>Cable TV</v>
          </cell>
          <cell r="B6395" t="str">
            <v>Naspers Limited (JSE:NPN)</v>
          </cell>
          <cell r="C6395" t="str">
            <v>South Africa</v>
          </cell>
        </row>
        <row r="6396">
          <cell r="A6396" t="str">
            <v>Cable TV</v>
          </cell>
          <cell r="B6396" t="str">
            <v>Shanghai Oriental Pearl Media Co., Ltd. (SHSE:600637)</v>
          </cell>
          <cell r="C6396" t="str">
            <v>China</v>
          </cell>
        </row>
        <row r="6397">
          <cell r="A6397" t="str">
            <v>Cable TV</v>
          </cell>
          <cell r="B6397" t="str">
            <v>CITIC Guoan Information Industry Co., Ltd. (SZSE:000839)</v>
          </cell>
          <cell r="C6397" t="str">
            <v>China</v>
          </cell>
        </row>
        <row r="6398">
          <cell r="A6398" t="str">
            <v>Cable TV</v>
          </cell>
          <cell r="B6398" t="str">
            <v>Wasu Media Holding Co., Ltd. (SZSE:000156)</v>
          </cell>
          <cell r="C6398" t="str">
            <v>China</v>
          </cell>
        </row>
        <row r="6399">
          <cell r="A6399" t="str">
            <v>Cable TV</v>
          </cell>
          <cell r="B6399" t="str">
            <v>Grupo Clarín S.A. (BASE:GCLA)</v>
          </cell>
          <cell r="C6399" t="str">
            <v>Argentina</v>
          </cell>
        </row>
        <row r="6400">
          <cell r="A6400" t="str">
            <v>Cable TV</v>
          </cell>
          <cell r="B6400" t="str">
            <v>Guangxi Radio and Television Information Network Corporation Limited (SHSE:600936)</v>
          </cell>
          <cell r="C6400" t="str">
            <v>China</v>
          </cell>
        </row>
        <row r="6401">
          <cell r="A6401" t="str">
            <v>Cable TV</v>
          </cell>
          <cell r="B6401" t="str">
            <v>Beijing Gehua CATV Network Co., LTD. (SHSE:600037)</v>
          </cell>
          <cell r="C6401" t="str">
            <v>China</v>
          </cell>
        </row>
        <row r="6402">
          <cell r="A6402" t="str">
            <v>Cable TV</v>
          </cell>
          <cell r="B6402" t="str">
            <v>Guizhou Broadcasting &amp; TV Information Network Co., Ltd. (SHSE:600996)</v>
          </cell>
          <cell r="C6402" t="str">
            <v>China</v>
          </cell>
        </row>
        <row r="6403">
          <cell r="A6403" t="str">
            <v>Cable TV</v>
          </cell>
          <cell r="B6403" t="str">
            <v>JiShi Media Co., Ltd. (SHSE:601929)</v>
          </cell>
          <cell r="C6403" t="str">
            <v>China</v>
          </cell>
        </row>
        <row r="6404">
          <cell r="A6404" t="str">
            <v>Cable TV</v>
          </cell>
          <cell r="B6404" t="str">
            <v>Dish TV India Limited (BSE:532839)</v>
          </cell>
          <cell r="C6404" t="str">
            <v>India</v>
          </cell>
        </row>
        <row r="6405">
          <cell r="A6405" t="str">
            <v>Cable TV</v>
          </cell>
          <cell r="B6405" t="str">
            <v>Shenzhen Topway Video Communication Co., Ltd. (SZSE:002238)</v>
          </cell>
          <cell r="C6405" t="str">
            <v>China</v>
          </cell>
        </row>
        <row r="6406">
          <cell r="A6406" t="str">
            <v>Cable TV</v>
          </cell>
          <cell r="B6406" t="str">
            <v>Shaanxi Broadcast &amp; TV Network Intermediary (Group) Co.,Ltd. (SHSE:600831)</v>
          </cell>
          <cell r="C6406" t="str">
            <v>China</v>
          </cell>
        </row>
        <row r="6407">
          <cell r="A6407" t="str">
            <v>Cable TV</v>
          </cell>
          <cell r="B6407" t="str">
            <v>KT Skylife Co., Ltd. (KOSE:A053210)</v>
          </cell>
          <cell r="C6407" t="str">
            <v>South Korea</v>
          </cell>
        </row>
        <row r="6408">
          <cell r="A6408" t="str">
            <v>Cable TV</v>
          </cell>
          <cell r="B6408" t="str">
            <v>Hathway Bhawani Cabletel and Datacom Limited (BSE:509073)</v>
          </cell>
          <cell r="C6408" t="str">
            <v>India</v>
          </cell>
        </row>
        <row r="6409">
          <cell r="A6409" t="str">
            <v>Cable TV</v>
          </cell>
          <cell r="B6409" t="str">
            <v>Ortel Communications Limited (BSE:539015)</v>
          </cell>
          <cell r="C6409" t="str">
            <v>India</v>
          </cell>
        </row>
        <row r="6410">
          <cell r="A6410" t="str">
            <v>Cable TV</v>
          </cell>
          <cell r="B6410" t="str">
            <v>Heng Xin China Holdings Limited (SEHK:8046)</v>
          </cell>
          <cell r="C6410" t="str">
            <v>Hong Kong</v>
          </cell>
        </row>
        <row r="6411">
          <cell r="A6411" t="str">
            <v>Cable TV</v>
          </cell>
          <cell r="B6411" t="str">
            <v>Kuwait Cable Vision Company - KPSC (KWSE:CABLETV)</v>
          </cell>
          <cell r="C6411" t="str">
            <v>Kuwait</v>
          </cell>
        </row>
        <row r="6412">
          <cell r="A6412" t="str">
            <v>Cable TV</v>
          </cell>
          <cell r="B6412" t="str">
            <v>PT MNC Sky Vision Tbk (JKSE:MSKY)</v>
          </cell>
          <cell r="C6412" t="str">
            <v>Indonesia</v>
          </cell>
        </row>
        <row r="6413">
          <cell r="A6413" t="str">
            <v>Cable TV</v>
          </cell>
          <cell r="B6413" t="str">
            <v>CJ HelloVision Co., Ltd. (KOSE:A037560)</v>
          </cell>
          <cell r="C6413" t="str">
            <v>South Korea</v>
          </cell>
        </row>
        <row r="6414">
          <cell r="A6414" t="str">
            <v>Cable TV</v>
          </cell>
          <cell r="B6414" t="str">
            <v>Taiwan Optical Platform Co., Ltd. (TSEC:6464)</v>
          </cell>
          <cell r="C6414" t="str">
            <v>Taiwan</v>
          </cell>
        </row>
        <row r="6415">
          <cell r="A6415" t="str">
            <v>Cable TV</v>
          </cell>
          <cell r="B6415" t="str">
            <v>SITI Networks Limited (BSE:532795)</v>
          </cell>
          <cell r="C6415" t="str">
            <v>India</v>
          </cell>
        </row>
        <row r="6416">
          <cell r="A6416" t="str">
            <v>Cable TV</v>
          </cell>
          <cell r="B6416" t="str">
            <v>Hathway Cable &amp; Datacom Limited (BSE:533162)</v>
          </cell>
          <cell r="C6416" t="str">
            <v>India</v>
          </cell>
        </row>
        <row r="6417">
          <cell r="A6417" t="str">
            <v>Cable TV</v>
          </cell>
          <cell r="B6417" t="str">
            <v>Asian Pay Television Trust (SGX:S7OU)</v>
          </cell>
          <cell r="C6417" t="str">
            <v>Singapore</v>
          </cell>
        </row>
        <row r="6418">
          <cell r="A6418" t="str">
            <v>Cable TV</v>
          </cell>
          <cell r="B6418" t="str">
            <v>Hyundai HCN Co., Ltd. (KOSE:A126560)</v>
          </cell>
          <cell r="C6418" t="str">
            <v>South Korea</v>
          </cell>
        </row>
        <row r="6419">
          <cell r="A6419" t="str">
            <v>Cable TV</v>
          </cell>
          <cell r="B6419" t="str">
            <v>i-CABLE Communications Limited (SEHK:1097)</v>
          </cell>
          <cell r="C6419" t="str">
            <v>Hong Kong</v>
          </cell>
        </row>
        <row r="6420">
          <cell r="A6420" t="str">
            <v>Cable TV</v>
          </cell>
          <cell r="B6420" t="str">
            <v>DEN Networks Limited (NSEI:DEN)</v>
          </cell>
          <cell r="C6420" t="str">
            <v>India</v>
          </cell>
        </row>
        <row r="6421">
          <cell r="A6421" t="str">
            <v>Cable TV</v>
          </cell>
          <cell r="B6421" t="str">
            <v>Hinduja Ventures Limited (BSE:500189)</v>
          </cell>
          <cell r="C6421" t="str">
            <v>India</v>
          </cell>
        </row>
        <row r="6422">
          <cell r="A6422" t="str">
            <v>Cable TV</v>
          </cell>
          <cell r="B6422" t="str">
            <v>Dafeng TV Ltd. (TSEC:6184)</v>
          </cell>
          <cell r="C6422" t="str">
            <v>Taiwan</v>
          </cell>
        </row>
        <row r="6423">
          <cell r="A6423" t="str">
            <v>Cable TV</v>
          </cell>
          <cell r="B6423" t="str">
            <v>Korea Cable T.V. Chung-Buk System Co., Ltd. (KOSDAQ:A066790)</v>
          </cell>
          <cell r="C6423" t="str">
            <v>South Korea</v>
          </cell>
        </row>
        <row r="6424">
          <cell r="A6424" t="str">
            <v>Cable TV</v>
          </cell>
          <cell r="B6424" t="str">
            <v>Hum Network Limited (KASE:HUMNL)</v>
          </cell>
          <cell r="C6424" t="str">
            <v>Pakistan</v>
          </cell>
        </row>
        <row r="6425">
          <cell r="A6425" t="str">
            <v>Cable TV</v>
          </cell>
          <cell r="B6425" t="str">
            <v>SKY Perfect JSAT Holdings Inc. (TSE:9412)</v>
          </cell>
          <cell r="C6425" t="str">
            <v>Japan</v>
          </cell>
        </row>
        <row r="6426">
          <cell r="A6426" t="str">
            <v>Cable TV</v>
          </cell>
          <cell r="B6426" t="str">
            <v>Comcast Corporation (NasdaqGS:CMCS.A)</v>
          </cell>
          <cell r="C6426" t="str">
            <v>United States</v>
          </cell>
        </row>
        <row r="6427">
          <cell r="A6427" t="str">
            <v>Cable TV</v>
          </cell>
          <cell r="B6427" t="str">
            <v>Charter Communications, Inc. (NasdaqGS:CHTR)</v>
          </cell>
          <cell r="C6427" t="str">
            <v>United States</v>
          </cell>
        </row>
        <row r="6428">
          <cell r="A6428" t="str">
            <v>Cable TV</v>
          </cell>
          <cell r="B6428" t="str">
            <v>DISH Network Corporation (NasdaqGS:DISH)</v>
          </cell>
          <cell r="C6428" t="str">
            <v>United States</v>
          </cell>
        </row>
        <row r="6429">
          <cell r="A6429" t="str">
            <v>Cable TV</v>
          </cell>
          <cell r="B6429" t="str">
            <v>Sirius XM Holdings Inc. (NasdaqGS:SIRI)</v>
          </cell>
          <cell r="C6429" t="str">
            <v>United States</v>
          </cell>
        </row>
        <row r="6430">
          <cell r="A6430" t="str">
            <v>Cable TV</v>
          </cell>
          <cell r="B6430" t="str">
            <v>Liberty Broadband Corporation (NasdaqGS:LBRD.K)</v>
          </cell>
          <cell r="C6430" t="str">
            <v>United States</v>
          </cell>
        </row>
        <row r="6431">
          <cell r="A6431" t="str">
            <v>Cable TV</v>
          </cell>
          <cell r="B6431" t="str">
            <v>The Liberty SiriusXM Group (NasdaqGS:LSXM.K)</v>
          </cell>
          <cell r="C6431" t="str">
            <v>United States</v>
          </cell>
        </row>
        <row r="6432">
          <cell r="A6432" t="str">
            <v>Cable TV</v>
          </cell>
          <cell r="B6432" t="str">
            <v>AMC Networks Inc. (NasdaqGS:AMCX)</v>
          </cell>
          <cell r="C6432" t="str">
            <v>United States</v>
          </cell>
        </row>
        <row r="6433">
          <cell r="A6433" t="str">
            <v>Cable TV</v>
          </cell>
          <cell r="B6433" t="str">
            <v>Cable ONE, Inc. (NYSE:CABO)</v>
          </cell>
          <cell r="C6433" t="str">
            <v>United States</v>
          </cell>
        </row>
        <row r="6434">
          <cell r="A6434" t="str">
            <v>Cable TV</v>
          </cell>
          <cell r="B6434" t="str">
            <v>MSG Networks Inc. (NYSE:MSGN)</v>
          </cell>
          <cell r="C6434" t="str">
            <v>United States</v>
          </cell>
        </row>
        <row r="6435">
          <cell r="A6435" t="str">
            <v>Cable TV</v>
          </cell>
          <cell r="B6435" t="str">
            <v>Loral Space &amp; Communications Inc. (NasdaqGS:LORL)</v>
          </cell>
          <cell r="C6435" t="str">
            <v>United States</v>
          </cell>
        </row>
        <row r="6436">
          <cell r="A6436" t="str">
            <v>Cable TV</v>
          </cell>
          <cell r="B6436" t="str">
            <v>Wecast Network, Inc. (NasdaqCM:WCST)</v>
          </cell>
          <cell r="C6436" t="str">
            <v>United States</v>
          </cell>
        </row>
        <row r="6437">
          <cell r="A6437" t="str">
            <v>Cable TV</v>
          </cell>
          <cell r="B6437" t="str">
            <v>Players Network (OTCPK:PNTV)</v>
          </cell>
          <cell r="C6437" t="str">
            <v>United States</v>
          </cell>
        </row>
        <row r="6438">
          <cell r="A6438" t="str">
            <v>Cable TV</v>
          </cell>
          <cell r="B6438" t="str">
            <v>B2Digital Inc. (OTCPK:BTDG)</v>
          </cell>
          <cell r="C6438" t="str">
            <v>United States</v>
          </cell>
        </row>
        <row r="6439">
          <cell r="A6439" t="str">
            <v>Cable TV</v>
          </cell>
          <cell r="B6439" t="str">
            <v>NeuLion, Inc. (TSX:NLN)</v>
          </cell>
          <cell r="C6439" t="str">
            <v>United States</v>
          </cell>
        </row>
        <row r="6440">
          <cell r="A6440" t="str">
            <v>Chemical (Basic)</v>
          </cell>
          <cell r="B6440" t="str">
            <v>Orica Limited (ASX:ORI)</v>
          </cell>
          <cell r="C6440" t="str">
            <v>Australia</v>
          </cell>
        </row>
        <row r="6441">
          <cell r="A6441" t="str">
            <v>Chemical (Basic)</v>
          </cell>
          <cell r="B6441" t="str">
            <v>Methanex Corporation (TSX:MX)</v>
          </cell>
          <cell r="C6441" t="str">
            <v>Canada</v>
          </cell>
        </row>
        <row r="6442">
          <cell r="A6442" t="str">
            <v>Chemical (Basic)</v>
          </cell>
          <cell r="B6442" t="str">
            <v>Chemtrade Logistics Income Fund (TSX:CHE.UN)</v>
          </cell>
          <cell r="C6442" t="str">
            <v>Canada</v>
          </cell>
        </row>
        <row r="6443">
          <cell r="A6443" t="str">
            <v>Chemical (Basic)</v>
          </cell>
          <cell r="B6443" t="str">
            <v>Crailar Technologies Inc. (OTCPK:CRLR.Q)</v>
          </cell>
          <cell r="C6443" t="str">
            <v>Canada</v>
          </cell>
        </row>
        <row r="6444">
          <cell r="A6444" t="str">
            <v>Chemical (Basic)</v>
          </cell>
          <cell r="B6444" t="str">
            <v>Eco-Tek Group Inc. (OTCPK:ETEK)</v>
          </cell>
          <cell r="C6444" t="str">
            <v>Canada</v>
          </cell>
        </row>
        <row r="6445">
          <cell r="A6445" t="str">
            <v>Chemical (Basic)</v>
          </cell>
          <cell r="B6445" t="str">
            <v>Radient Technologies Inc. (TSXV:RTI)</v>
          </cell>
          <cell r="C6445" t="str">
            <v>Canada</v>
          </cell>
        </row>
        <row r="6446">
          <cell r="A6446" t="str">
            <v>Chemical (Basic)</v>
          </cell>
          <cell r="B6446" t="str">
            <v>CFOAM Limited (ASX:CFO)</v>
          </cell>
          <cell r="C6446" t="str">
            <v>Australia</v>
          </cell>
        </row>
        <row r="6447">
          <cell r="A6447" t="str">
            <v>Chemical (Basic)</v>
          </cell>
          <cell r="B6447" t="str">
            <v>SECOS Group Limited (ASX:SES)</v>
          </cell>
          <cell r="C6447" t="str">
            <v>Australia</v>
          </cell>
        </row>
        <row r="6448">
          <cell r="A6448" t="str">
            <v>Chemical (Basic)</v>
          </cell>
          <cell r="B6448" t="str">
            <v>Solegear Bioplastic Technologies Inc. (TSXV:SGB)</v>
          </cell>
          <cell r="C6448" t="str">
            <v>Canada</v>
          </cell>
        </row>
        <row r="6449">
          <cell r="A6449" t="str">
            <v>Chemical (Basic)</v>
          </cell>
          <cell r="B6449" t="str">
            <v>CHAR Technologies Ltd. (TSXV:YES)</v>
          </cell>
          <cell r="C6449" t="str">
            <v>Canada</v>
          </cell>
        </row>
        <row r="6450">
          <cell r="A6450" t="str">
            <v>Chemical (Basic)</v>
          </cell>
          <cell r="B6450" t="str">
            <v>Intec Limited (ASX:INL)</v>
          </cell>
          <cell r="C6450" t="str">
            <v>Australia</v>
          </cell>
        </row>
        <row r="6451">
          <cell r="A6451" t="str">
            <v>Chemical (Basic)</v>
          </cell>
          <cell r="B6451" t="str">
            <v>Pearl River Holdings Limited (TSXV:PRH)</v>
          </cell>
          <cell r="C6451" t="str">
            <v>Canada</v>
          </cell>
        </row>
        <row r="6452">
          <cell r="A6452" t="str">
            <v>Chemical (Basic)</v>
          </cell>
          <cell r="B6452" t="str">
            <v>Canexus Corporation (TSX:CUS)</v>
          </cell>
          <cell r="C6452" t="str">
            <v>Canada</v>
          </cell>
        </row>
        <row r="6453">
          <cell r="A6453" t="str">
            <v>Chemical (Basic)</v>
          </cell>
          <cell r="B6453" t="str">
            <v>Airboss of America Corp. (TSX:BOS)</v>
          </cell>
          <cell r="C6453" t="str">
            <v>Canada</v>
          </cell>
        </row>
        <row r="6454">
          <cell r="A6454" t="str">
            <v>Chemical (Basic)</v>
          </cell>
          <cell r="B6454" t="str">
            <v>BioAmber Inc. (NYSE:BIOA)</v>
          </cell>
          <cell r="C6454" t="str">
            <v>Canada</v>
          </cell>
        </row>
        <row r="6455">
          <cell r="A6455" t="str">
            <v>Chemical (Basic)</v>
          </cell>
          <cell r="B6455" t="str">
            <v>Range International Limited (ASX:RAN)</v>
          </cell>
          <cell r="C6455" t="str">
            <v>Australia</v>
          </cell>
        </row>
        <row r="6456">
          <cell r="A6456" t="str">
            <v>Chemical (Basic)</v>
          </cell>
          <cell r="B6456" t="str">
            <v>LyondellBasell Industries N.V. (NYSE:LYB)</v>
          </cell>
          <cell r="C6456" t="str">
            <v>United Kingdom</v>
          </cell>
        </row>
        <row r="6457">
          <cell r="A6457" t="str">
            <v>Chemical (Basic)</v>
          </cell>
          <cell r="B6457" t="str">
            <v>Lenzing Aktiengesellschaft (WBAG:LNZ)</v>
          </cell>
          <cell r="C6457" t="str">
            <v>Austria</v>
          </cell>
        </row>
        <row r="6458">
          <cell r="A6458" t="str">
            <v>Chemical (Basic)</v>
          </cell>
          <cell r="B6458" t="str">
            <v>Solvac S.A. (ENXTBR:SOLV)</v>
          </cell>
          <cell r="C6458" t="str">
            <v>Belgium</v>
          </cell>
        </row>
        <row r="6459">
          <cell r="A6459" t="str">
            <v>Chemical (Basic)</v>
          </cell>
          <cell r="B6459" t="str">
            <v>Aliaxis SA (ENXTBR:094124352)</v>
          </cell>
          <cell r="C6459" t="str">
            <v>Belgium</v>
          </cell>
        </row>
        <row r="6460">
          <cell r="A6460" t="str">
            <v>Chemical (Basic)</v>
          </cell>
          <cell r="B6460" t="str">
            <v>Petkim Petrokimya Holding Anonim Sirketi (IBSE:PETKM)</v>
          </cell>
          <cell r="C6460" t="str">
            <v>Turkey</v>
          </cell>
        </row>
        <row r="6461">
          <cell r="A6461" t="str">
            <v>Chemical (Basic)</v>
          </cell>
          <cell r="B6461" t="str">
            <v>Essentra plc (LSE:ESNT)</v>
          </cell>
          <cell r="C6461" t="str">
            <v>United Kingdom</v>
          </cell>
        </row>
        <row r="6462">
          <cell r="A6462" t="str">
            <v>Chemical (Basic)</v>
          </cell>
          <cell r="B6462" t="str">
            <v>Synthos S.A. (WSE:SNS)</v>
          </cell>
          <cell r="C6462" t="str">
            <v>Poland</v>
          </cell>
        </row>
        <row r="6463">
          <cell r="A6463" t="str">
            <v>Chemical (Basic)</v>
          </cell>
          <cell r="B6463" t="str">
            <v>Unipetrol AS (SEP:UNIPE)</v>
          </cell>
          <cell r="C6463" t="str">
            <v>Czech Republic</v>
          </cell>
        </row>
        <row r="6464">
          <cell r="A6464" t="str">
            <v>Chemical (Basic)</v>
          </cell>
          <cell r="B6464" t="str">
            <v>Orion Engineered Carbons, S.A. (NYSE:OEC)</v>
          </cell>
          <cell r="C6464" t="str">
            <v>Luxembourg</v>
          </cell>
        </row>
        <row r="6465">
          <cell r="A6465" t="str">
            <v>Chemical (Basic)</v>
          </cell>
          <cell r="B6465" t="str">
            <v>Tikkurila Oyj (HLSE:TIK1V)</v>
          </cell>
          <cell r="C6465" t="str">
            <v>Finland</v>
          </cell>
        </row>
        <row r="6466">
          <cell r="A6466" t="str">
            <v>Chemical (Basic)</v>
          </cell>
          <cell r="B6466" t="str">
            <v>Ciech S.A. (WSE:CIE)</v>
          </cell>
          <cell r="C6466" t="str">
            <v>Poland</v>
          </cell>
        </row>
        <row r="6467">
          <cell r="A6467" t="str">
            <v>Chemical (Basic)</v>
          </cell>
          <cell r="B6467" t="str">
            <v>Mega Polietilen Köpük Sanayi ve Ticaret Anonim Sirketi (IBSE:MEGAP)</v>
          </cell>
          <cell r="C6467" t="str">
            <v>Turkey</v>
          </cell>
        </row>
        <row r="6468">
          <cell r="A6468" t="str">
            <v>Chemical (Basic)</v>
          </cell>
          <cell r="B6468" t="str">
            <v>Pongs &amp; Zahn AG (DB:PUZ)</v>
          </cell>
          <cell r="C6468" t="str">
            <v>Germany</v>
          </cell>
        </row>
        <row r="6469">
          <cell r="A6469" t="str">
            <v>Chemical (Basic)</v>
          </cell>
          <cell r="B6469" t="str">
            <v>Polscy Inwestorzy S.A. (WSE:PIS)</v>
          </cell>
          <cell r="C6469" t="str">
            <v>Poland</v>
          </cell>
        </row>
        <row r="6470">
          <cell r="A6470" t="str">
            <v>Chemical (Basic)</v>
          </cell>
          <cell r="B6470" t="str">
            <v>Unylon AG (BST:UYN)</v>
          </cell>
          <cell r="C6470" t="str">
            <v>Germany</v>
          </cell>
        </row>
        <row r="6471">
          <cell r="A6471" t="str">
            <v>Chemical (Basic)</v>
          </cell>
          <cell r="B6471" t="str">
            <v>emQtec AG (XTRA:EMQ)</v>
          </cell>
          <cell r="C6471" t="str">
            <v>Germany</v>
          </cell>
        </row>
        <row r="6472">
          <cell r="A6472" t="str">
            <v>Chemical (Basic)</v>
          </cell>
          <cell r="B6472" t="str">
            <v>Nexam Chemical Holding AB (publ) (OM:NEXAM)</v>
          </cell>
          <cell r="C6472" t="str">
            <v>Sweden</v>
          </cell>
        </row>
        <row r="6473">
          <cell r="A6473" t="str">
            <v>Chemical (Basic)</v>
          </cell>
          <cell r="B6473" t="str">
            <v>Global Bioenergies (ENXTPA:ALGBE)</v>
          </cell>
          <cell r="C6473" t="str">
            <v>France</v>
          </cell>
        </row>
        <row r="6474">
          <cell r="A6474" t="str">
            <v>Chemical (Basic)</v>
          </cell>
          <cell r="B6474" t="str">
            <v>Boero Bartolomeo SpA (BIT:BOE)</v>
          </cell>
          <cell r="C6474" t="str">
            <v>Italy</v>
          </cell>
        </row>
        <row r="6475">
          <cell r="A6475" t="str">
            <v>Chemical (Basic)</v>
          </cell>
          <cell r="B6475" t="str">
            <v>PCC Exol Spólka Akcyjna (WSE:PCX)</v>
          </cell>
          <cell r="C6475" t="str">
            <v>Poland</v>
          </cell>
        </row>
        <row r="6476">
          <cell r="A6476" t="str">
            <v>Chemical (Basic)</v>
          </cell>
          <cell r="B6476" t="str">
            <v>Decheng Technology AG (DB:333)</v>
          </cell>
          <cell r="C6476" t="str">
            <v>Germany</v>
          </cell>
        </row>
        <row r="6477">
          <cell r="A6477" t="str">
            <v>Chemical (Basic)</v>
          </cell>
          <cell r="B6477" t="str">
            <v>Holland Colours N.V. (ENXTAM:HOLCO)</v>
          </cell>
          <cell r="C6477" t="str">
            <v>Netherlands</v>
          </cell>
        </row>
        <row r="6478">
          <cell r="A6478" t="str">
            <v>Chemical (Basic)</v>
          </cell>
          <cell r="B6478" t="str">
            <v>IZO-BLOK S.A. (WSE:IZB)</v>
          </cell>
          <cell r="C6478" t="str">
            <v>Poland</v>
          </cell>
        </row>
        <row r="6479">
          <cell r="A6479" t="str">
            <v>Chemical (Basic)</v>
          </cell>
          <cell r="B6479" t="str">
            <v>Ergis S.A. (WSE:EGS)</v>
          </cell>
          <cell r="C6479" t="str">
            <v>Poland</v>
          </cell>
        </row>
        <row r="6480">
          <cell r="A6480" t="str">
            <v>Chemical (Basic)</v>
          </cell>
          <cell r="B6480" t="str">
            <v>Plastics Capital plc (AIM:PLA)</v>
          </cell>
          <cell r="C6480" t="str">
            <v>United Kingdom</v>
          </cell>
        </row>
        <row r="6481">
          <cell r="A6481" t="str">
            <v>Chemical (Basic)</v>
          </cell>
          <cell r="B6481" t="str">
            <v>TE-MAPOL Polimer Plastik ve Insaat Sanayi Ticaret A.S. (IBSE:TMPOL)</v>
          </cell>
          <cell r="C6481" t="str">
            <v>Turkey</v>
          </cell>
        </row>
        <row r="6482">
          <cell r="A6482" t="str">
            <v>Chemical (Basic)</v>
          </cell>
          <cell r="B6482" t="str">
            <v>Applied Graphene Materials plc (AIM:AGM)</v>
          </cell>
          <cell r="C6482" t="str">
            <v>United Kingdom</v>
          </cell>
        </row>
        <row r="6483">
          <cell r="A6483" t="str">
            <v>Chemical (Basic)</v>
          </cell>
          <cell r="B6483" t="str">
            <v>Carbios SAS (ENXTPA:ALCRB)</v>
          </cell>
          <cell r="C6483" t="str">
            <v>France</v>
          </cell>
        </row>
        <row r="6484">
          <cell r="A6484" t="str">
            <v>Chemical (Basic)</v>
          </cell>
          <cell r="B6484" t="str">
            <v>Sniace, S.A. (BME:SNC)</v>
          </cell>
          <cell r="C6484" t="str">
            <v>Spain</v>
          </cell>
        </row>
        <row r="6485">
          <cell r="A6485" t="str">
            <v>Chemical (Basic)</v>
          </cell>
          <cell r="B6485" t="str">
            <v>Revolymer plc (AIM:REVO)</v>
          </cell>
          <cell r="C6485" t="str">
            <v>United Kingdom</v>
          </cell>
        </row>
        <row r="6486">
          <cell r="A6486" t="str">
            <v>Chemical (Basic)</v>
          </cell>
          <cell r="B6486" t="str">
            <v>Svenska Aerogel AB (OM:AERO)</v>
          </cell>
          <cell r="C6486" t="str">
            <v>Sweden</v>
          </cell>
        </row>
        <row r="6487">
          <cell r="A6487" t="str">
            <v>Chemical (Basic)</v>
          </cell>
          <cell r="B6487" t="str">
            <v>Hirsch Servo AG (WBAG:HIS)</v>
          </cell>
          <cell r="C6487" t="str">
            <v>Austria</v>
          </cell>
        </row>
        <row r="6488">
          <cell r="A6488" t="str">
            <v>Chemical (Basic)</v>
          </cell>
          <cell r="B6488" t="str">
            <v>ERG Spólka Akcyjna (WSE:ERG)</v>
          </cell>
          <cell r="C6488" t="str">
            <v>Poland</v>
          </cell>
        </row>
        <row r="6489">
          <cell r="A6489" t="str">
            <v>Chemical (Basic)</v>
          </cell>
          <cell r="B6489" t="str">
            <v>Gediz Ambalaj Sanayi Ve Ticaret A.S. (IBSE:GEDZA)</v>
          </cell>
          <cell r="C6489" t="str">
            <v>Turkey</v>
          </cell>
        </row>
        <row r="6490">
          <cell r="A6490" t="str">
            <v>Chemical (Basic)</v>
          </cell>
          <cell r="B6490" t="str">
            <v>OTI Greentech AG (DUSE:NSA)</v>
          </cell>
          <cell r="C6490" t="str">
            <v>Germany</v>
          </cell>
        </row>
        <row r="6491">
          <cell r="A6491" t="str">
            <v>Chemical (Basic)</v>
          </cell>
          <cell r="B6491" t="str">
            <v>Lordos United Plastics Public Limited (CSE:LPL)</v>
          </cell>
          <cell r="C6491" t="str">
            <v>Cyprus</v>
          </cell>
        </row>
        <row r="6492">
          <cell r="A6492" t="str">
            <v>Chemical (Basic)</v>
          </cell>
          <cell r="B6492" t="str">
            <v>Sodas Sodyum Sanayii Anonim Sirketi (IBSE:SODSN)</v>
          </cell>
          <cell r="C6492" t="str">
            <v>Turkey</v>
          </cell>
        </row>
        <row r="6493">
          <cell r="A6493" t="str">
            <v>Chemical (Basic)</v>
          </cell>
          <cell r="B6493" t="str">
            <v>Sanifoam Sunger Sanayi ve Ticaret A.S. (IBSE:SANFM)</v>
          </cell>
          <cell r="C6493" t="str">
            <v>Turkey</v>
          </cell>
        </row>
        <row r="6494">
          <cell r="A6494" t="str">
            <v>Chemical (Basic)</v>
          </cell>
          <cell r="B6494" t="str">
            <v>EcoRub AB (publ) (XSAT:ECO B)</v>
          </cell>
          <cell r="C6494" t="str">
            <v>Sweden</v>
          </cell>
        </row>
        <row r="6495">
          <cell r="A6495" t="str">
            <v>Chemical (Basic)</v>
          </cell>
          <cell r="B6495" t="str">
            <v>Biome Technologies plc (AIM:BIOM)</v>
          </cell>
          <cell r="C6495" t="str">
            <v>United Kingdom</v>
          </cell>
        </row>
        <row r="6496">
          <cell r="A6496" t="str">
            <v>Chemical (Basic)</v>
          </cell>
          <cell r="B6496" t="str">
            <v>Deflamo AB (OM:DEFL B)</v>
          </cell>
          <cell r="C6496" t="str">
            <v>Sweden</v>
          </cell>
        </row>
        <row r="6497">
          <cell r="A6497" t="str">
            <v>Chemical (Basic)</v>
          </cell>
          <cell r="B6497" t="str">
            <v>New-York Hamburger Gummi-Waaren Compagnie Aktiengesellschaft (DB:NYH)</v>
          </cell>
          <cell r="C6497" t="str">
            <v>Germany</v>
          </cell>
        </row>
        <row r="6498">
          <cell r="A6498" t="str">
            <v>Chemical (Basic)</v>
          </cell>
          <cell r="B6498" t="str">
            <v>Sanwil Holding Spólka Akcyjna (WSE:SNW)</v>
          </cell>
          <cell r="C6498" t="str">
            <v>Poland</v>
          </cell>
        </row>
        <row r="6499">
          <cell r="A6499" t="str">
            <v>Chemical (Basic)</v>
          </cell>
          <cell r="B6499" t="str">
            <v>Uzertas Boya Sanayi Ticaret ve Yatirim Anonim Sirketi (IBSE:UZERB)</v>
          </cell>
          <cell r="C6499" t="str">
            <v>Turkey</v>
          </cell>
        </row>
        <row r="6500">
          <cell r="A6500" t="str">
            <v>Chemical (Basic)</v>
          </cell>
          <cell r="B6500" t="str">
            <v>Plastiques du Val de Loire (ENXTPA:PVL)</v>
          </cell>
          <cell r="C6500" t="str">
            <v>France</v>
          </cell>
        </row>
        <row r="6501">
          <cell r="A6501" t="str">
            <v>Chemical (Basic)</v>
          </cell>
          <cell r="B6501" t="str">
            <v>Recticel NV/SA (ENXTBR:REC)</v>
          </cell>
          <cell r="C6501" t="str">
            <v>Belgium</v>
          </cell>
        </row>
        <row r="6502">
          <cell r="A6502" t="str">
            <v>Chemical (Basic)</v>
          </cell>
          <cell r="B6502" t="str">
            <v>Sasa Polyester Sanayi Anonim Sirketi (IBSE:SASA)</v>
          </cell>
          <cell r="C6502" t="str">
            <v>Turkey</v>
          </cell>
        </row>
        <row r="6503">
          <cell r="A6503" t="str">
            <v>Chemical (Basic)</v>
          </cell>
          <cell r="B6503" t="str">
            <v>Société Internationale de Plantations d'Hévéas Société Anonyme (ENXTPA:SIPH)</v>
          </cell>
          <cell r="C6503" t="str">
            <v>France</v>
          </cell>
        </row>
        <row r="6504">
          <cell r="A6504" t="str">
            <v>Chemical (Basic)</v>
          </cell>
          <cell r="B6504" t="str">
            <v>Simona AG (DB:SIM)</v>
          </cell>
          <cell r="C6504" t="str">
            <v>Germany</v>
          </cell>
        </row>
        <row r="6505">
          <cell r="A6505" t="str">
            <v>Chemical (Basic)</v>
          </cell>
          <cell r="B6505" t="str">
            <v>Ercros, S.A. (BME:ECR)</v>
          </cell>
          <cell r="C6505" t="str">
            <v>Spain</v>
          </cell>
        </row>
        <row r="6506">
          <cell r="A6506" t="str">
            <v>Chemical (Basic)</v>
          </cell>
          <cell r="B6506" t="str">
            <v>Plastika Kritis S.A. (ATSE:PLAKR)</v>
          </cell>
          <cell r="C6506" t="str">
            <v>Greece</v>
          </cell>
        </row>
        <row r="6507">
          <cell r="A6507" t="str">
            <v>Chemical (Basic)</v>
          </cell>
          <cell r="B6507" t="str">
            <v>SP Group A/S (CPSE:SPG)</v>
          </cell>
          <cell r="C6507" t="str">
            <v>Denmark</v>
          </cell>
        </row>
        <row r="6508">
          <cell r="A6508" t="str">
            <v>Chemical (Basic)</v>
          </cell>
          <cell r="B6508" t="str">
            <v>Fabryka Farb i Lakierów SNIEZKA Spolka Akcyjna (WSE:SKA)</v>
          </cell>
          <cell r="C6508" t="str">
            <v>Poland</v>
          </cell>
        </row>
        <row r="6509">
          <cell r="A6509" t="str">
            <v>Chemical (Basic)</v>
          </cell>
          <cell r="B6509" t="str">
            <v>Flügger A/S (CPSE:FLUG B)</v>
          </cell>
          <cell r="C6509" t="str">
            <v>Denmark</v>
          </cell>
        </row>
        <row r="6510">
          <cell r="A6510" t="str">
            <v>Chemical (Basic)</v>
          </cell>
          <cell r="B6510" t="str">
            <v>EPC Groupe (ENXTPA:EXPL)</v>
          </cell>
          <cell r="C6510" t="str">
            <v>France</v>
          </cell>
        </row>
        <row r="6511">
          <cell r="A6511" t="str">
            <v>Chemical (Basic)</v>
          </cell>
          <cell r="B6511" t="str">
            <v>Zotefoams plc (LSE:ZTF)</v>
          </cell>
          <cell r="C6511" t="str">
            <v>United Kingdom</v>
          </cell>
        </row>
        <row r="6512">
          <cell r="A6512" t="str">
            <v>Chemical (Basic)</v>
          </cell>
          <cell r="B6512" t="str">
            <v>Selena FM Spolka Akcyjna (WSE:SEL)</v>
          </cell>
          <cell r="C6512" t="str">
            <v>Poland</v>
          </cell>
        </row>
        <row r="6513">
          <cell r="A6513" t="str">
            <v>Chemical (Basic)</v>
          </cell>
          <cell r="B6513" t="str">
            <v>Thrace Plastics Co. S.A. (ATSE:PLAT)</v>
          </cell>
          <cell r="C6513" t="str">
            <v>Greece</v>
          </cell>
        </row>
        <row r="6514">
          <cell r="A6514" t="str">
            <v>Chemical (Basic)</v>
          </cell>
          <cell r="B6514" t="str">
            <v>Marshall Boya Ve Vernik Sanayii A.S. (IBSE:MRSHL)</v>
          </cell>
          <cell r="C6514" t="str">
            <v>Turkey</v>
          </cell>
        </row>
        <row r="6515">
          <cell r="A6515" t="str">
            <v>Chemical (Basic)</v>
          </cell>
          <cell r="B6515" t="str">
            <v>Saudi Basic Industries Corporation (SASE:2010)</v>
          </cell>
          <cell r="C6515" t="str">
            <v>Saudi Arabia</v>
          </cell>
        </row>
        <row r="6516">
          <cell r="A6516" t="str">
            <v>Chemical (Basic)</v>
          </cell>
          <cell r="B6516" t="str">
            <v>Formosa Plastics Corporation (TSEC:1301)</v>
          </cell>
          <cell r="C6516" t="str">
            <v>Taiwan</v>
          </cell>
        </row>
        <row r="6517">
          <cell r="A6517" t="str">
            <v>Chemical (Basic)</v>
          </cell>
          <cell r="B6517" t="str">
            <v>Nan Ya Plastics Corporation (TSEC:1303)</v>
          </cell>
          <cell r="C6517" t="str">
            <v>Taiwan</v>
          </cell>
        </row>
        <row r="6518">
          <cell r="A6518" t="str">
            <v>Chemical (Basic)</v>
          </cell>
          <cell r="B6518" t="str">
            <v>Formosa Chemicals &amp; Fibre Corporation (TSEC:1326)</v>
          </cell>
          <cell r="C6518" t="str">
            <v>Taiwan</v>
          </cell>
        </row>
        <row r="6519">
          <cell r="A6519" t="str">
            <v>Chemical (Basic)</v>
          </cell>
          <cell r="B6519" t="str">
            <v>LG Chem, Ltd. (KOSE:A051910)</v>
          </cell>
          <cell r="C6519" t="str">
            <v>South Korea</v>
          </cell>
        </row>
        <row r="6520">
          <cell r="A6520" t="str">
            <v>Chemical (Basic)</v>
          </cell>
          <cell r="B6520" t="str">
            <v>Petronas Chemicals Group Berhad (KLSE:PCHEM)</v>
          </cell>
          <cell r="C6520" t="str">
            <v>Malaysia</v>
          </cell>
        </row>
        <row r="6521">
          <cell r="A6521" t="str">
            <v>Chemical (Basic)</v>
          </cell>
          <cell r="B6521" t="str">
            <v>Lotte Chemical Corporation (KOSE:A011170)</v>
          </cell>
          <cell r="C6521" t="str">
            <v>South Korea</v>
          </cell>
        </row>
        <row r="6522">
          <cell r="A6522" t="str">
            <v>Chemical (Basic)</v>
          </cell>
          <cell r="B6522" t="str">
            <v>Kangde Xin Composite Material Group Co., Ltd. (SZSE:002450)</v>
          </cell>
          <cell r="C6522" t="str">
            <v>China</v>
          </cell>
        </row>
        <row r="6523">
          <cell r="A6523" t="str">
            <v>Chemical (Basic)</v>
          </cell>
          <cell r="B6523" t="str">
            <v>Sinopec Shanghai Petrochemical Co. Ltd. (SEHK:338)</v>
          </cell>
          <cell r="C6523" t="str">
            <v>China</v>
          </cell>
        </row>
        <row r="6524">
          <cell r="A6524" t="str">
            <v>Chemical (Basic)</v>
          </cell>
          <cell r="B6524" t="str">
            <v>Yanbu National Petrochemical Company (SASE:2290)</v>
          </cell>
          <cell r="C6524" t="str">
            <v>Saudi Arabia</v>
          </cell>
        </row>
        <row r="6525">
          <cell r="A6525" t="str">
            <v>Chemical (Basic)</v>
          </cell>
          <cell r="B6525" t="str">
            <v>Beijing Sanju Environmental Protection &amp; New Materials Co., Ltd. (SZSE:300072)</v>
          </cell>
          <cell r="C6525" t="str">
            <v>China</v>
          </cell>
        </row>
        <row r="6526">
          <cell r="A6526" t="str">
            <v>Chemical (Basic)</v>
          </cell>
          <cell r="B6526" t="str">
            <v>PTT Global Chemical Public Company Limited (SET:PTTGC)</v>
          </cell>
          <cell r="C6526" t="str">
            <v>Thailand</v>
          </cell>
        </row>
        <row r="6527">
          <cell r="A6527" t="str">
            <v>Chemical (Basic)</v>
          </cell>
          <cell r="B6527" t="str">
            <v>Inner Mongolia Junzheng Energy &amp; Chemical Group Co., Ltd. (SHSE:601216)</v>
          </cell>
          <cell r="C6527" t="str">
            <v>China</v>
          </cell>
        </row>
        <row r="6528">
          <cell r="A6528" t="str">
            <v>Chemical (Basic)</v>
          </cell>
          <cell r="B6528" t="str">
            <v>Rongsheng Petrochemical Co., Ltd. (SZSE:002493)</v>
          </cell>
          <cell r="C6528" t="str">
            <v>China</v>
          </cell>
        </row>
        <row r="6529">
          <cell r="A6529" t="str">
            <v>Chemical (Basic)</v>
          </cell>
          <cell r="B6529" t="str">
            <v>Bluestar Adisseo Company (SHSE:600299)</v>
          </cell>
          <cell r="C6529" t="str">
            <v>China</v>
          </cell>
        </row>
        <row r="6530">
          <cell r="A6530" t="str">
            <v>Chemical (Basic)</v>
          </cell>
          <cell r="B6530" t="str">
            <v>Mesaieed Petrochemical Holding Company Q.S.C. (DSM:MPHC)</v>
          </cell>
          <cell r="C6530" t="str">
            <v>Qatar</v>
          </cell>
        </row>
        <row r="6531">
          <cell r="A6531" t="str">
            <v>Chemical (Basic)</v>
          </cell>
          <cell r="B6531" t="str">
            <v>PT. Chandra Asri Petrochemical Tbk (JKSE:TPIA)</v>
          </cell>
          <cell r="C6531" t="str">
            <v>Indonesia</v>
          </cell>
        </row>
        <row r="6532">
          <cell r="A6532" t="str">
            <v>Chemical (Basic)</v>
          </cell>
          <cell r="B6532" t="str">
            <v>Mexichem, S.A.B. de C.V. (BMV:MEXCHEM *)</v>
          </cell>
          <cell r="C6532" t="str">
            <v>Mexico</v>
          </cell>
        </row>
        <row r="6533">
          <cell r="A6533" t="str">
            <v>Chemical (Basic)</v>
          </cell>
          <cell r="B6533" t="str">
            <v>Grupo Zuliano, C.A. (CCSE:GZL)</v>
          </cell>
          <cell r="C6533" t="str">
            <v>Venezuela</v>
          </cell>
        </row>
        <row r="6534">
          <cell r="A6534" t="str">
            <v>Chemical (Basic)</v>
          </cell>
          <cell r="B6534" t="str">
            <v>Indorama Ventures Public Company Limited (SET:IVL)</v>
          </cell>
          <cell r="C6534" t="str">
            <v>Thailand</v>
          </cell>
        </row>
        <row r="6535">
          <cell r="A6535" t="str">
            <v>Chemical (Basic)</v>
          </cell>
          <cell r="B6535" t="str">
            <v>Hyosung Corporation (KOSE:A004800)</v>
          </cell>
          <cell r="C6535" t="str">
            <v>South Korea</v>
          </cell>
        </row>
        <row r="6536">
          <cell r="A6536" t="str">
            <v>Chemical (Basic)</v>
          </cell>
          <cell r="B6536" t="str">
            <v>China Hainan Rubber Industry Group Co., Ltd (SHSE:601118)</v>
          </cell>
          <cell r="C6536" t="str">
            <v>China</v>
          </cell>
        </row>
        <row r="6537">
          <cell r="A6537" t="str">
            <v>Chemical (Basic)</v>
          </cell>
          <cell r="B6537" t="str">
            <v>Hebei Baoshuo Co., Ltd. (SHSE:600155)</v>
          </cell>
          <cell r="C6537" t="str">
            <v>China</v>
          </cell>
        </row>
        <row r="6538">
          <cell r="A6538" t="str">
            <v>Chemical (Basic)</v>
          </cell>
          <cell r="B6538" t="str">
            <v>Xinjiang Zhongtai Chemical Co., Ltd. (SZSE:002092)</v>
          </cell>
          <cell r="C6538" t="str">
            <v>China</v>
          </cell>
        </row>
        <row r="6539">
          <cell r="A6539" t="str">
            <v>Chemical (Basic)</v>
          </cell>
          <cell r="B6539" t="str">
            <v>Saudi Kayan Petrochemical Company (SASE:2350)</v>
          </cell>
          <cell r="C6539" t="str">
            <v>Saudi Arabia</v>
          </cell>
        </row>
        <row r="6540">
          <cell r="A6540" t="str">
            <v>Chemical (Basic)</v>
          </cell>
          <cell r="B6540" t="str">
            <v>Hengyi Petrochemical Co., Ltd. (SZSE:000703)</v>
          </cell>
          <cell r="C6540" t="str">
            <v>China</v>
          </cell>
        </row>
        <row r="6541">
          <cell r="A6541" t="str">
            <v>Chemical (Basic)</v>
          </cell>
          <cell r="B6541" t="str">
            <v>Hanwha Chemical Corporation (KOSE:A009830)</v>
          </cell>
          <cell r="C6541" t="str">
            <v>South Korea</v>
          </cell>
        </row>
        <row r="6542">
          <cell r="A6542" t="str">
            <v>Chemical (Basic)</v>
          </cell>
          <cell r="B6542" t="str">
            <v>Zhejiang Juhua Co., Ltd. (SHSE:600160)</v>
          </cell>
          <cell r="C6542" t="str">
            <v>China</v>
          </cell>
        </row>
        <row r="6543">
          <cell r="A6543" t="str">
            <v>Chemical (Basic)</v>
          </cell>
          <cell r="B6543" t="str">
            <v>Kingfa Sci. &amp; Tech. Co., Ltd. (SHSE:600143)</v>
          </cell>
          <cell r="C6543" t="str">
            <v>China</v>
          </cell>
        </row>
        <row r="6544">
          <cell r="A6544" t="str">
            <v>Chemical (Basic)</v>
          </cell>
          <cell r="B6544" t="str">
            <v>Berger Paints India Limited (BSE:509480)</v>
          </cell>
          <cell r="C6544" t="str">
            <v>India</v>
          </cell>
        </row>
        <row r="6545">
          <cell r="A6545" t="str">
            <v>Chemical (Basic)</v>
          </cell>
          <cell r="B6545" t="str">
            <v>Sichuan Hebang Biotechnology Co., Ltd. (SHSE:603077)</v>
          </cell>
          <cell r="C6545" t="str">
            <v>China</v>
          </cell>
        </row>
        <row r="6546">
          <cell r="A6546" t="str">
            <v>Chemical (Basic)</v>
          </cell>
          <cell r="B6546" t="str">
            <v>Castrol India Limited (BSE:500870)</v>
          </cell>
          <cell r="C6546" t="str">
            <v>India</v>
          </cell>
        </row>
        <row r="6547">
          <cell r="A6547" t="str">
            <v>Chemical (Basic)</v>
          </cell>
          <cell r="B6547" t="str">
            <v>North Huajin Chemical Industries Co.,Ltd (SZSE:000059)</v>
          </cell>
          <cell r="C6547" t="str">
            <v>China</v>
          </cell>
        </row>
        <row r="6548">
          <cell r="A6548" t="str">
            <v>Chemical (Basic)</v>
          </cell>
          <cell r="B6548" t="str">
            <v>National Petrochemical Company (SASE:2002)</v>
          </cell>
          <cell r="C6548" t="str">
            <v>Saudi Arabia</v>
          </cell>
        </row>
        <row r="6549">
          <cell r="A6549" t="str">
            <v>Chemical (Basic)</v>
          </cell>
          <cell r="B6549" t="str">
            <v>Hongda Xingye Co., Ltd. (SZSE:002002)</v>
          </cell>
          <cell r="C6549" t="str">
            <v>China</v>
          </cell>
        </row>
        <row r="6550">
          <cell r="A6550" t="str">
            <v>Chemical (Basic)</v>
          </cell>
          <cell r="B6550" t="str">
            <v>Tongkun Group Co., Ltd. (SHSE:601233)</v>
          </cell>
          <cell r="C6550" t="str">
            <v>China</v>
          </cell>
        </row>
        <row r="6551">
          <cell r="A6551" t="str">
            <v>Chemical (Basic)</v>
          </cell>
          <cell r="B6551" t="str">
            <v>ALPEK, S.A.B. de C.V. (BMV:ALPEK A)</v>
          </cell>
          <cell r="C6551" t="str">
            <v>Mexico</v>
          </cell>
        </row>
        <row r="6552">
          <cell r="A6552" t="str">
            <v>Chemical (Basic)</v>
          </cell>
          <cell r="B6552" t="str">
            <v>Kansai Nerolac Paints Limited (BSE:500165)</v>
          </cell>
          <cell r="C6552" t="str">
            <v>India</v>
          </cell>
        </row>
        <row r="6553">
          <cell r="A6553" t="str">
            <v>Chemical (Basic)</v>
          </cell>
          <cell r="B6553" t="str">
            <v>Tangshan Sanyou Chemical Industries Co.,Ltd. (SHSE:600409)</v>
          </cell>
          <cell r="C6553" t="str">
            <v>China</v>
          </cell>
        </row>
        <row r="6554">
          <cell r="A6554" t="str">
            <v>Chemical (Basic)</v>
          </cell>
          <cell r="B6554" t="str">
            <v>Do-Fluoride Chemicals Co., Ltd. (SZSE:002407)</v>
          </cell>
          <cell r="C6554" t="str">
            <v>China</v>
          </cell>
        </row>
        <row r="6555">
          <cell r="A6555" t="str">
            <v>Chemical (Basic)</v>
          </cell>
          <cell r="B6555" t="str">
            <v>Advanced Petrochemical Company (SASE:2330)</v>
          </cell>
          <cell r="C6555" t="str">
            <v>Saudi Arabia</v>
          </cell>
        </row>
        <row r="6556">
          <cell r="A6556" t="str">
            <v>Chemical (Basic)</v>
          </cell>
          <cell r="B6556" t="str">
            <v>Shangying Global Co., Ltd. (SHSE:600146)</v>
          </cell>
          <cell r="C6556" t="str">
            <v>China</v>
          </cell>
        </row>
        <row r="6557">
          <cell r="A6557" t="str">
            <v>Chemical (Basic)</v>
          </cell>
          <cell r="B6557" t="str">
            <v>Zhejiang Zhongcheng Packing Material Co., Ltd. (SZSE:002522)</v>
          </cell>
          <cell r="C6557" t="str">
            <v>China</v>
          </cell>
        </row>
        <row r="6558">
          <cell r="A6558" t="str">
            <v>Chemical (Basic)</v>
          </cell>
          <cell r="B6558" t="str">
            <v>Saudi Industrial Investment Group (SASE:2250)</v>
          </cell>
          <cell r="C6558" t="str">
            <v>Saudi Arabia</v>
          </cell>
        </row>
        <row r="6559">
          <cell r="A6559" t="str">
            <v>Chemical (Basic)</v>
          </cell>
          <cell r="B6559" t="str">
            <v>Guangdong Kaiping Chunhui Co., Ltd. (SZSE:000976)</v>
          </cell>
          <cell r="C6559" t="str">
            <v>China</v>
          </cell>
        </row>
        <row r="6560">
          <cell r="A6560" t="str">
            <v>Chemical (Basic)</v>
          </cell>
          <cell r="B6560" t="str">
            <v>Inner Mongolia Elion Clean Energy Company Limited (SHSE:600277)</v>
          </cell>
          <cell r="C6560" t="str">
            <v>China</v>
          </cell>
        </row>
        <row r="6561">
          <cell r="A6561" t="str">
            <v>Chemical (Basic)</v>
          </cell>
          <cell r="B6561" t="str">
            <v>Goody Science &amp; Technology Co., Ltd. (SZSE:002694)</v>
          </cell>
          <cell r="C6561" t="str">
            <v>China</v>
          </cell>
        </row>
        <row r="6562">
          <cell r="A6562" t="str">
            <v>Chemical (Basic)</v>
          </cell>
          <cell r="B6562" t="str">
            <v>Ciwen Media Co., Ltd. (SZSE:002343)</v>
          </cell>
          <cell r="C6562" t="str">
            <v>China</v>
          </cell>
        </row>
        <row r="6563">
          <cell r="A6563" t="str">
            <v>Chemical (Basic)</v>
          </cell>
          <cell r="B6563" t="str">
            <v>Sinoma Science &amp; Technology Co., Ltd. (SZSE:002080)</v>
          </cell>
          <cell r="C6563" t="str">
            <v>China</v>
          </cell>
        </row>
        <row r="6564">
          <cell r="A6564" t="str">
            <v>Chemical (Basic)</v>
          </cell>
          <cell r="B6564" t="str">
            <v>PJSC Nizhnekamskneftekhim (MISX:NKNC)</v>
          </cell>
          <cell r="C6564" t="str">
            <v>Russia</v>
          </cell>
        </row>
        <row r="6565">
          <cell r="A6565" t="str">
            <v>Chemical (Basic)</v>
          </cell>
          <cell r="B6565" t="str">
            <v>Guangzhou Tinci Materials Technology Co., Ltd. (SZSE:002709)</v>
          </cell>
          <cell r="C6565" t="str">
            <v>China</v>
          </cell>
        </row>
        <row r="6566">
          <cell r="A6566" t="str">
            <v>Chemical (Basic)</v>
          </cell>
          <cell r="B6566" t="str">
            <v>Shanghai Chlor-Alkali Chemical Co.,Ltd. (SHSE:900908)</v>
          </cell>
          <cell r="C6566" t="str">
            <v>China</v>
          </cell>
        </row>
        <row r="6567">
          <cell r="A6567" t="str">
            <v>Chemical (Basic)</v>
          </cell>
          <cell r="B6567" t="str">
            <v>Saudi International Petrochemical Company (SASE:2310)</v>
          </cell>
          <cell r="C6567" t="str">
            <v>Saudi Arabia</v>
          </cell>
        </row>
        <row r="6568">
          <cell r="A6568" t="str">
            <v>Chemical (Basic)</v>
          </cell>
          <cell r="B6568" t="str">
            <v>Zhejiang Jiahua Energy Chemical Industry Co.,Ltd. (SHSE:600273)</v>
          </cell>
          <cell r="C6568" t="str">
            <v>China</v>
          </cell>
        </row>
        <row r="6569">
          <cell r="A6569" t="str">
            <v>Chemical (Basic)</v>
          </cell>
          <cell r="B6569" t="str">
            <v>Inner Mongolia Yuan Xing Energy Co., Ltd. (SZSE:000683)</v>
          </cell>
          <cell r="C6569" t="str">
            <v>China</v>
          </cell>
        </row>
        <row r="6570">
          <cell r="A6570" t="str">
            <v>Chemical (Basic)</v>
          </cell>
          <cell r="B6570" t="str">
            <v>Sahara Petrochemical Company (SASE:2260)</v>
          </cell>
          <cell r="C6570" t="str">
            <v>Saudi Arabia</v>
          </cell>
        </row>
        <row r="6571">
          <cell r="A6571" t="str">
            <v>Chemical (Basic)</v>
          </cell>
          <cell r="B6571" t="str">
            <v>Zhejiang Weixing New Building Materials Co., Ltd. (SZSE:002372)</v>
          </cell>
          <cell r="C6571" t="str">
            <v>China</v>
          </cell>
        </row>
        <row r="6572">
          <cell r="A6572" t="str">
            <v>Chemical (Basic)</v>
          </cell>
          <cell r="B6572" t="str">
            <v>The Supreme Industries Limited (NSEI:SUPREMEIND)</v>
          </cell>
          <cell r="C6572" t="str">
            <v>India</v>
          </cell>
        </row>
        <row r="6573">
          <cell r="A6573" t="str">
            <v>Chemical (Basic)</v>
          </cell>
          <cell r="B6573" t="str">
            <v>Kumho Petrochemical Co., Ltd. (KOSE:A011780)</v>
          </cell>
          <cell r="C6573" t="str">
            <v>South Korea</v>
          </cell>
        </row>
        <row r="6574">
          <cell r="A6574" t="str">
            <v>Chemical (Basic)</v>
          </cell>
          <cell r="B6574" t="str">
            <v>Huafon Microfibre (Shanghai) Co., Ltd. (SZSE:300180)</v>
          </cell>
          <cell r="C6574" t="str">
            <v>China</v>
          </cell>
        </row>
        <row r="6575">
          <cell r="A6575" t="str">
            <v>Chemical (Basic)</v>
          </cell>
          <cell r="B6575" t="str">
            <v>Huaxun Fangzhou Co., Ltd. (SZSE:000687)</v>
          </cell>
          <cell r="C6575" t="str">
            <v>China</v>
          </cell>
        </row>
        <row r="6576">
          <cell r="A6576" t="str">
            <v>Chemical (Basic)</v>
          </cell>
          <cell r="B6576" t="str">
            <v>Batu Kawan Berhad (KLSE:BKAWAN)</v>
          </cell>
          <cell r="C6576" t="str">
            <v>Malaysia</v>
          </cell>
        </row>
        <row r="6577">
          <cell r="A6577" t="str">
            <v>Chemical (Basic)</v>
          </cell>
          <cell r="B6577" t="str">
            <v>Zhuzhou Times New Material Technology Co., Ltd. (SHSE:600458)</v>
          </cell>
          <cell r="C6577" t="str">
            <v>China</v>
          </cell>
        </row>
        <row r="6578">
          <cell r="A6578" t="str">
            <v>Chemical (Basic)</v>
          </cell>
          <cell r="B6578" t="str">
            <v>Guangdong Sunwill Precising Plasitc Co., Ltd. (SZSE:002676)</v>
          </cell>
          <cell r="C6578" t="str">
            <v>China</v>
          </cell>
        </row>
        <row r="6579">
          <cell r="A6579" t="str">
            <v>Chemical (Basic)</v>
          </cell>
          <cell r="B6579" t="str">
            <v>Kolon Industries, Inc. (KOSE:A120110)</v>
          </cell>
          <cell r="C6579" t="str">
            <v>South Korea</v>
          </cell>
        </row>
        <row r="6580">
          <cell r="A6580" t="str">
            <v>Chemical (Basic)</v>
          </cell>
          <cell r="B6580" t="str">
            <v>Zhejiang Wansheng Co., Ltd. (SHSE:603010)</v>
          </cell>
          <cell r="C6580" t="str">
            <v>China</v>
          </cell>
        </row>
        <row r="6581">
          <cell r="A6581" t="str">
            <v>Chemical (Basic)</v>
          </cell>
          <cell r="B6581" t="str">
            <v>Hubei Kaile Science and Technology Co., Ltd. (SHSE:600260)</v>
          </cell>
          <cell r="C6581" t="str">
            <v>China</v>
          </cell>
        </row>
        <row r="6582">
          <cell r="A6582" t="str">
            <v>Chemical (Basic)</v>
          </cell>
          <cell r="B6582" t="str">
            <v>Shenzhen Senior Technology Material Co., Ltd. (SZSE:300568)</v>
          </cell>
          <cell r="C6582" t="str">
            <v>China</v>
          </cell>
        </row>
        <row r="6583">
          <cell r="A6583" t="str">
            <v>Chemical (Basic)</v>
          </cell>
          <cell r="B6583" t="str">
            <v>Zhejiang Satellite Petrochemical Co., Ltd. (SZSE:002648)</v>
          </cell>
          <cell r="C6583" t="str">
            <v>China</v>
          </cell>
        </row>
        <row r="6584">
          <cell r="A6584" t="str">
            <v>Chemical (Basic)</v>
          </cell>
          <cell r="B6584" t="str">
            <v>Korea Petrochemical Ind. Co., Ltd. (KOSE:A006650)</v>
          </cell>
          <cell r="C6584" t="str">
            <v>South Korea</v>
          </cell>
        </row>
        <row r="6585">
          <cell r="A6585" t="str">
            <v>Chemical (Basic)</v>
          </cell>
          <cell r="B6585" t="str">
            <v>CNNC Hua Yuan Titanium Dioxide Co., Ltd (SZSE:002145)</v>
          </cell>
          <cell r="C6585" t="str">
            <v>China</v>
          </cell>
        </row>
        <row r="6586">
          <cell r="A6586" t="str">
            <v>Chemical (Basic)</v>
          </cell>
          <cell r="B6586" t="str">
            <v>Jiangsu Jingshen Salt &amp; Chemical Industry Co., Ltd. (SHSE:603299)</v>
          </cell>
          <cell r="C6586" t="str">
            <v>China</v>
          </cell>
        </row>
        <row r="6587">
          <cell r="A6587" t="str">
            <v>Chemical (Basic)</v>
          </cell>
          <cell r="B6587" t="str">
            <v>Zhejiang Hailide New Material Co., Ltd (SZSE:002206)</v>
          </cell>
          <cell r="C6587" t="str">
            <v>China</v>
          </cell>
        </row>
        <row r="6588">
          <cell r="A6588" t="str">
            <v>Chemical (Basic)</v>
          </cell>
          <cell r="B6588" t="str">
            <v>Ningxia Yinglite Chemicals Co., Ltd (SZSE:000635)</v>
          </cell>
          <cell r="C6588" t="str">
            <v>China</v>
          </cell>
        </row>
        <row r="6589">
          <cell r="A6589" t="str">
            <v>Chemical (Basic)</v>
          </cell>
          <cell r="B6589" t="str">
            <v>Zhejiang Huafeng Spandex Co., Ltd (SZSE:002064)</v>
          </cell>
          <cell r="C6589" t="str">
            <v>China</v>
          </cell>
        </row>
        <row r="6590">
          <cell r="A6590" t="str">
            <v>Chemical (Basic)</v>
          </cell>
          <cell r="B6590" t="str">
            <v>Henan Billions Chemicals Co., Ltd. (SZSE:002601)</v>
          </cell>
          <cell r="C6590" t="str">
            <v>China</v>
          </cell>
        </row>
        <row r="6591">
          <cell r="A6591" t="str">
            <v>Chemical (Basic)</v>
          </cell>
          <cell r="B6591" t="str">
            <v>Yiwu Huading Nylon Co.,Ltd. (SHSE:601113)</v>
          </cell>
          <cell r="C6591" t="str">
            <v>China</v>
          </cell>
        </row>
        <row r="6592">
          <cell r="A6592" t="str">
            <v>Chemical (Basic)</v>
          </cell>
          <cell r="B6592" t="str">
            <v>Kazan Public Joint Stock Company Organichesky sintez (MISX:KZOS)</v>
          </cell>
          <cell r="C6592" t="str">
            <v>Russia</v>
          </cell>
        </row>
        <row r="6593">
          <cell r="A6593" t="str">
            <v>Chemical (Basic)</v>
          </cell>
          <cell r="B6593" t="str">
            <v>Befar Group Co., Ltd. (SHSE:601678)</v>
          </cell>
          <cell r="C6593" t="str">
            <v>China</v>
          </cell>
        </row>
        <row r="6594">
          <cell r="A6594" t="str">
            <v>Chemical (Basic)</v>
          </cell>
          <cell r="B6594" t="str">
            <v>Xinjiang Tianye Co., Ltd. (SHSE:600075)</v>
          </cell>
          <cell r="C6594" t="str">
            <v>China</v>
          </cell>
        </row>
        <row r="6595">
          <cell r="A6595" t="str">
            <v>Chemical (Basic)</v>
          </cell>
          <cell r="B6595" t="str">
            <v>Fangda Jinhua Chemical Technology Co.,Ltd (SZSE:000818)</v>
          </cell>
          <cell r="C6595" t="str">
            <v>China</v>
          </cell>
        </row>
        <row r="6596">
          <cell r="A6596" t="str">
            <v>Chemical (Basic)</v>
          </cell>
          <cell r="B6596" t="str">
            <v>Guangdong Orient Zirconic Ind Sci &amp; Tech Co., Ltd. (SZSE:002167)</v>
          </cell>
          <cell r="C6596" t="str">
            <v>China</v>
          </cell>
        </row>
        <row r="6597">
          <cell r="A6597" t="str">
            <v>Chemical (Basic)</v>
          </cell>
          <cell r="B6597" t="str">
            <v>Boai NKY Pharmaceuticals Ltd. (SZSE:300109)</v>
          </cell>
          <cell r="C6597" t="str">
            <v>China</v>
          </cell>
        </row>
        <row r="6598">
          <cell r="A6598" t="str">
            <v>Chemical (Basic)</v>
          </cell>
          <cell r="B6598" t="str">
            <v>Jiangsu Yoke Technology Co., Ltd. (SZSE:002409)</v>
          </cell>
          <cell r="C6598" t="str">
            <v>China</v>
          </cell>
        </row>
        <row r="6599">
          <cell r="A6599" t="str">
            <v>Chemical (Basic)</v>
          </cell>
          <cell r="B6599" t="str">
            <v>LCY Chemical corp. (TSEC:1704)</v>
          </cell>
          <cell r="C6599" t="str">
            <v>Taiwan</v>
          </cell>
        </row>
        <row r="6600">
          <cell r="A6600" t="str">
            <v>Chemical (Basic)</v>
          </cell>
          <cell r="B6600" t="str">
            <v>Enaex S.A. (SNSE:ENAEX)</v>
          </cell>
          <cell r="C6600" t="str">
            <v>Chile</v>
          </cell>
        </row>
        <row r="6601">
          <cell r="A6601" t="str">
            <v>Chemical (Basic)</v>
          </cell>
          <cell r="B6601" t="str">
            <v>SK Chemicals Co., Ltd. (KOSE:A006120)</v>
          </cell>
          <cell r="C6601" t="str">
            <v>South Korea</v>
          </cell>
        </row>
        <row r="6602">
          <cell r="A6602" t="str">
            <v>Chemical (Basic)</v>
          </cell>
          <cell r="B6602" t="str">
            <v>Kinghand Industrial Investment Co., Ltd. (SZSE:000615)</v>
          </cell>
          <cell r="C6602" t="str">
            <v>China</v>
          </cell>
        </row>
        <row r="6603">
          <cell r="A6603" t="str">
            <v>Chemical (Basic)</v>
          </cell>
          <cell r="B6603" t="str">
            <v>Shanghai Pret Composites Co., Ltd. (SZSE:002324)</v>
          </cell>
          <cell r="C6603" t="str">
            <v>China</v>
          </cell>
        </row>
        <row r="6604">
          <cell r="A6604" t="str">
            <v>Chemical (Basic)</v>
          </cell>
          <cell r="B6604" t="str">
            <v>Shandong Shida Shenghua Chemical Group Co., Ltd. (SHSE:603026)</v>
          </cell>
          <cell r="C6604" t="str">
            <v>China</v>
          </cell>
        </row>
        <row r="6605">
          <cell r="A6605" t="str">
            <v>Chemical (Basic)</v>
          </cell>
          <cell r="B6605" t="str">
            <v>Shanghai Yahong Moulding Co., Ltd. (SHSE:603159)</v>
          </cell>
          <cell r="C6605" t="str">
            <v>China</v>
          </cell>
        </row>
        <row r="6606">
          <cell r="A6606" t="str">
            <v>Chemical (Basic)</v>
          </cell>
          <cell r="B6606" t="str">
            <v>HeBei Jinniu Chemical Industrial Co., Ltd. (SHSE:600722)</v>
          </cell>
          <cell r="C6606" t="str">
            <v>China</v>
          </cell>
        </row>
        <row r="6607">
          <cell r="A6607" t="str">
            <v>Chemical (Basic)</v>
          </cell>
          <cell r="B6607" t="str">
            <v>Qingdao Citymedia Co., Ltd. (SHSE:600229)</v>
          </cell>
          <cell r="C6607" t="str">
            <v>China</v>
          </cell>
        </row>
        <row r="6608">
          <cell r="A6608" t="str">
            <v>Chemical (Basic)</v>
          </cell>
          <cell r="B6608" t="str">
            <v>Jiangsu Changhai Composite Materials Co., Ltd (SZSE:300196)</v>
          </cell>
          <cell r="C6608" t="str">
            <v>China</v>
          </cell>
        </row>
        <row r="6609">
          <cell r="A6609" t="str">
            <v>Chemical (Basic)</v>
          </cell>
          <cell r="B6609" t="str">
            <v>Guangdong Silver Age Sci &amp; Tech Co., Ltd. (SZSE:300221)</v>
          </cell>
          <cell r="C6609" t="str">
            <v>China</v>
          </cell>
        </row>
        <row r="6610">
          <cell r="A6610" t="str">
            <v>Chemical (Basic)</v>
          </cell>
          <cell r="B6610" t="str">
            <v>Fujian Yuanli Active Carbon Co., Ltd (SZSE:300174)</v>
          </cell>
          <cell r="C6610" t="str">
            <v>China</v>
          </cell>
        </row>
        <row r="6611">
          <cell r="A6611" t="str">
            <v>Chemical (Basic)</v>
          </cell>
          <cell r="B6611" t="str">
            <v>Xinxiang Chemical Fiber Co., Ltd. (SZSE:000949)</v>
          </cell>
          <cell r="C6611" t="str">
            <v>China</v>
          </cell>
        </row>
        <row r="6612">
          <cell r="A6612" t="str">
            <v>Chemical (Basic)</v>
          </cell>
          <cell r="B6612" t="str">
            <v>Eternal Materials Co., Ltd. (TSEC:1717)</v>
          </cell>
          <cell r="C6612" t="str">
            <v>Taiwan</v>
          </cell>
        </row>
        <row r="6613">
          <cell r="A6613" t="str">
            <v>Chemical (Basic)</v>
          </cell>
          <cell r="B6613" t="str">
            <v>Hubei Xingfa Chemicals Group Co., Ltd. (SHSE:600141)</v>
          </cell>
          <cell r="C6613" t="str">
            <v>China</v>
          </cell>
        </row>
        <row r="6614">
          <cell r="A6614" t="str">
            <v>Chemical (Basic)</v>
          </cell>
          <cell r="B6614" t="str">
            <v>Jilin Chemical Fibre Co., Ltd (SZSE:000420)</v>
          </cell>
          <cell r="C6614" t="str">
            <v>China</v>
          </cell>
        </row>
        <row r="6615">
          <cell r="A6615" t="str">
            <v>Chemical (Basic)</v>
          </cell>
          <cell r="B6615" t="str">
            <v>Anhui Wanwei Updated High-Tech Material Industry Company Limited (SHSE:600063)</v>
          </cell>
          <cell r="C6615" t="str">
            <v>China</v>
          </cell>
        </row>
        <row r="6616">
          <cell r="A6616" t="str">
            <v>Chemical (Basic)</v>
          </cell>
          <cell r="B6616" t="str">
            <v>Jiangsu Aoyang Technology Corporation Limited. (SZSE:002172)</v>
          </cell>
          <cell r="C6616" t="str">
            <v>China</v>
          </cell>
        </row>
        <row r="6617">
          <cell r="A6617" t="str">
            <v>Chemical (Basic)</v>
          </cell>
          <cell r="B6617" t="str">
            <v>Sichuan Jinlu Group Co., Ltd. (SZSE:000510)</v>
          </cell>
          <cell r="C6617" t="str">
            <v>China</v>
          </cell>
        </row>
        <row r="6618">
          <cell r="A6618" t="str">
            <v>Chemical (Basic)</v>
          </cell>
          <cell r="B6618" t="str">
            <v>SKSHU Paint Co.,Ltd. (SHSE:603737)</v>
          </cell>
          <cell r="C6618" t="str">
            <v>China</v>
          </cell>
        </row>
        <row r="6619">
          <cell r="A6619" t="str">
            <v>Chemical (Basic)</v>
          </cell>
          <cell r="B6619" t="str">
            <v>Yonggao Co., Ltd. (SZSE:002641)</v>
          </cell>
          <cell r="C6619" t="str">
            <v>China</v>
          </cell>
        </row>
        <row r="6620">
          <cell r="A6620" t="str">
            <v>Chemical (Basic)</v>
          </cell>
          <cell r="B6620" t="str">
            <v>FSPG Hi-Tech CO., Ltd. (SZSE:000973)</v>
          </cell>
          <cell r="C6620" t="str">
            <v>China</v>
          </cell>
        </row>
        <row r="6621">
          <cell r="A6621" t="str">
            <v>Chemical (Basic)</v>
          </cell>
          <cell r="B6621" t="str">
            <v>Danhua Chemical Technology Co., Ltd. (SHSE:600844)</v>
          </cell>
          <cell r="C6621" t="str">
            <v>China</v>
          </cell>
        </row>
        <row r="6622">
          <cell r="A6622" t="str">
            <v>Chemical (Basic)</v>
          </cell>
          <cell r="B6622" t="str">
            <v>Shanghai KangDa New Materials Co., Ltd. (SZSE:002669)</v>
          </cell>
          <cell r="C6622" t="str">
            <v>China</v>
          </cell>
        </row>
        <row r="6623">
          <cell r="A6623" t="str">
            <v>Chemical (Basic)</v>
          </cell>
          <cell r="B6623" t="str">
            <v>SKC Co., Ltd. (KOSE:A011790)</v>
          </cell>
          <cell r="C6623" t="str">
            <v>South Korea</v>
          </cell>
        </row>
        <row r="6624">
          <cell r="A6624" t="str">
            <v>Chemical (Basic)</v>
          </cell>
          <cell r="B6624" t="str">
            <v>Eastern Polymer Group Public Company Limited (SET:EPG)</v>
          </cell>
          <cell r="C6624" t="str">
            <v>Thailand</v>
          </cell>
        </row>
        <row r="6625">
          <cell r="A6625" t="str">
            <v>Chemical (Basic)</v>
          </cell>
          <cell r="B6625" t="str">
            <v>Hubei Kailong Chemical Group Co., Ltd. (SZSE:002783)</v>
          </cell>
          <cell r="C6625" t="str">
            <v>China</v>
          </cell>
        </row>
        <row r="6626">
          <cell r="A6626" t="str">
            <v>Chemical (Basic)</v>
          </cell>
          <cell r="B6626" t="str">
            <v>Yueyang Xingchang Petro-Chemical Co., Ltd. (SZSE:000819)</v>
          </cell>
          <cell r="C6626" t="str">
            <v>China</v>
          </cell>
        </row>
        <row r="6627">
          <cell r="A6627" t="str">
            <v>Chemical (Basic)</v>
          </cell>
          <cell r="B6627" t="str">
            <v>Thai Plastic and Chemicals Public Company Limited (SET:TPC)</v>
          </cell>
          <cell r="C6627" t="str">
            <v>Thailand</v>
          </cell>
        </row>
        <row r="6628">
          <cell r="A6628" t="str">
            <v>Chemical (Basic)</v>
          </cell>
          <cell r="B6628" t="str">
            <v>Longxing Chemical Stock Co., Ltd. (SZSE:002442)</v>
          </cell>
          <cell r="C6628" t="str">
            <v>China</v>
          </cell>
        </row>
        <row r="6629">
          <cell r="A6629" t="str">
            <v>Chemical (Basic)</v>
          </cell>
          <cell r="B6629" t="str">
            <v>Sichuan Yahua Industrial Group Co., Ltd. (SZSE:002497)</v>
          </cell>
          <cell r="C6629" t="str">
            <v>China</v>
          </cell>
        </row>
        <row r="6630">
          <cell r="A6630" t="str">
            <v>Chemical (Basic)</v>
          </cell>
          <cell r="B6630" t="str">
            <v>Shenyang Chemical Industry Co.,Ltd. (SZSE:000698)</v>
          </cell>
          <cell r="C6630" t="str">
            <v>China</v>
          </cell>
        </row>
        <row r="6631">
          <cell r="A6631" t="str">
            <v>Chemical (Basic)</v>
          </cell>
          <cell r="B6631" t="str">
            <v>Shandong Haihua Company Limited (SZSE:000822)</v>
          </cell>
          <cell r="C6631" t="str">
            <v>China</v>
          </cell>
        </row>
        <row r="6632">
          <cell r="A6632" t="str">
            <v>Chemical (Basic)</v>
          </cell>
          <cell r="B6632" t="str">
            <v>CHTC Helon Co., Ltd. (SZSE:000677)</v>
          </cell>
          <cell r="C6632" t="str">
            <v>China</v>
          </cell>
        </row>
        <row r="6633">
          <cell r="A6633" t="str">
            <v>Chemical (Basic)</v>
          </cell>
          <cell r="B6633" t="str">
            <v>Daoming Optics and Chemical Co., Ltd. (SZSE:002632)</v>
          </cell>
          <cell r="C6633" t="str">
            <v>China</v>
          </cell>
        </row>
        <row r="6634">
          <cell r="A6634" t="str">
            <v>Chemical (Basic)</v>
          </cell>
          <cell r="B6634" t="str">
            <v>Hubei Zhenhua Chemical Co., Ltd. (SHSE:603067)</v>
          </cell>
          <cell r="C6634" t="str">
            <v>China</v>
          </cell>
        </row>
        <row r="6635">
          <cell r="A6635" t="str">
            <v>Chemical (Basic)</v>
          </cell>
          <cell r="B6635" t="str">
            <v>Solar Industries India Limited (BSE:532725)</v>
          </cell>
          <cell r="C6635" t="str">
            <v>India</v>
          </cell>
        </row>
        <row r="6636">
          <cell r="A6636" t="str">
            <v>Chemical (Basic)</v>
          </cell>
          <cell r="B6636" t="str">
            <v>Wuxi Honghui New Materials Technology Co., Ltd. (SZSE:002802)</v>
          </cell>
          <cell r="C6636" t="str">
            <v>China</v>
          </cell>
        </row>
        <row r="6637">
          <cell r="A6637" t="str">
            <v>Chemical (Basic)</v>
          </cell>
          <cell r="B6637" t="str">
            <v>Guangdong Rongtai Industry Co.,Ltd (SHSE:600589)</v>
          </cell>
          <cell r="C6637" t="str">
            <v>China</v>
          </cell>
        </row>
        <row r="6638">
          <cell r="A6638" t="str">
            <v>Chemical (Basic)</v>
          </cell>
          <cell r="B6638" t="str">
            <v>Yibin Tianyuan Group Co., Ltd. (SZSE:002386)</v>
          </cell>
          <cell r="C6638" t="str">
            <v>China</v>
          </cell>
        </row>
        <row r="6639">
          <cell r="A6639" t="str">
            <v>Chemical (Basic)</v>
          </cell>
          <cell r="B6639" t="str">
            <v>Wuxi Baichuan Chemical Industrial Co.,Ltd. (SZSE:002455)</v>
          </cell>
          <cell r="C6639" t="str">
            <v>China</v>
          </cell>
        </row>
        <row r="6640">
          <cell r="A6640" t="str">
            <v>Chemical (Basic)</v>
          </cell>
          <cell r="B6640" t="str">
            <v>Anhui Shenjian New Materials Co., Ltd. (SZSE:002361)</v>
          </cell>
          <cell r="C6640" t="str">
            <v>China</v>
          </cell>
        </row>
        <row r="6641">
          <cell r="A6641" t="str">
            <v>Chemical (Basic)</v>
          </cell>
          <cell r="B6641" t="str">
            <v>Qingdao Gon Technology Co., Ltd. (SZSE:002768)</v>
          </cell>
          <cell r="C6641" t="str">
            <v>China</v>
          </cell>
        </row>
        <row r="6642">
          <cell r="A6642" t="str">
            <v>Chemical (Basic)</v>
          </cell>
          <cell r="B6642" t="str">
            <v>Puyang Refractories Group Co., Ltd. (SZSE:002225)</v>
          </cell>
          <cell r="C6642" t="str">
            <v>China</v>
          </cell>
        </row>
        <row r="6643">
          <cell r="A6643" t="str">
            <v>Chemical (Basic)</v>
          </cell>
          <cell r="B6643" t="str">
            <v>Tong Hua Shuang Long Chemical Industry Co.,Ltd (SZSE:300108)</v>
          </cell>
          <cell r="C6643" t="str">
            <v>China</v>
          </cell>
        </row>
        <row r="6644">
          <cell r="A6644" t="str">
            <v>Chemical (Basic)</v>
          </cell>
          <cell r="B6644" t="str">
            <v>Zanyu Technology Group Co., Ltd. (SZSE:002637)</v>
          </cell>
          <cell r="C6644" t="str">
            <v>China</v>
          </cell>
        </row>
        <row r="6645">
          <cell r="A6645" t="str">
            <v>Chemical (Basic)</v>
          </cell>
          <cell r="B6645" t="str">
            <v>TSRC Corporation (TSEC:2103)</v>
          </cell>
          <cell r="C6645" t="str">
            <v>Taiwan</v>
          </cell>
        </row>
        <row r="6646">
          <cell r="A6646" t="str">
            <v>Chemical (Basic)</v>
          </cell>
          <cell r="B6646" t="str">
            <v>Boubyan Petrochemical Company K.S.C.P. (KWSE:BPCC)</v>
          </cell>
          <cell r="C6646" t="str">
            <v>Kuwait</v>
          </cell>
        </row>
        <row r="6647">
          <cell r="A6647" t="str">
            <v>Chemical (Basic)</v>
          </cell>
          <cell r="B6647" t="str">
            <v>Inner Mongolia Lantai Industrial Co., Ltd. (SHSE:600328)</v>
          </cell>
          <cell r="C6647" t="str">
            <v>China</v>
          </cell>
        </row>
        <row r="6648">
          <cell r="A6648" t="str">
            <v>Chemical (Basic)</v>
          </cell>
          <cell r="B6648" t="str">
            <v>Jilin Gpro Titanium Industry Co., Ltd. (SZSE:000545)</v>
          </cell>
          <cell r="C6648" t="str">
            <v>China</v>
          </cell>
        </row>
        <row r="6649">
          <cell r="A6649" t="str">
            <v>Chemical (Basic)</v>
          </cell>
          <cell r="B6649" t="str">
            <v>Yunnan Coal &amp; Energy Co., Ltd. (SHSE:600792)</v>
          </cell>
          <cell r="C6649" t="str">
            <v>China</v>
          </cell>
        </row>
        <row r="6650">
          <cell r="A6650" t="str">
            <v>Chemical (Basic)</v>
          </cell>
          <cell r="B6650" t="str">
            <v>Jiangsu Hongda New Material Co., Ltd. (SZSE:002211)</v>
          </cell>
          <cell r="C6650" t="str">
            <v>China</v>
          </cell>
        </row>
        <row r="6651">
          <cell r="A6651" t="str">
            <v>Chemical (Basic)</v>
          </cell>
          <cell r="B6651" t="str">
            <v>Jiangsu Jiangnan High Polymer Fiber Co Ltd. (SHSE:600527)</v>
          </cell>
          <cell r="C6651" t="str">
            <v>China</v>
          </cell>
        </row>
        <row r="6652">
          <cell r="A6652" t="str">
            <v>Chemical (Basic)</v>
          </cell>
          <cell r="B6652" t="str">
            <v>Suzhou Xingye Materials Technology Co., Ltd. (SHSE:603928)</v>
          </cell>
          <cell r="C6652" t="str">
            <v>China</v>
          </cell>
        </row>
        <row r="6653">
          <cell r="A6653" t="str">
            <v>Chemical (Basic)</v>
          </cell>
          <cell r="B6653" t="str">
            <v>Guizhou Jiulian Industrial Explosive Material Development Co., Ltd (SZSE:002037)</v>
          </cell>
          <cell r="C6653" t="str">
            <v>China</v>
          </cell>
        </row>
        <row r="6654">
          <cell r="A6654" t="str">
            <v>Chemical (Basic)</v>
          </cell>
          <cell r="B6654" t="str">
            <v>Finolex Industries Limited (BSE:500940)</v>
          </cell>
          <cell r="C6654" t="str">
            <v>India</v>
          </cell>
        </row>
        <row r="6655">
          <cell r="A6655" t="str">
            <v>Chemical (Basic)</v>
          </cell>
          <cell r="B6655" t="str">
            <v>Jiangsu Jiuding New Material Co., Ltd. (SZSE:002201)</v>
          </cell>
          <cell r="C6655" t="str">
            <v>China</v>
          </cell>
        </row>
        <row r="6656">
          <cell r="A6656" t="str">
            <v>Chemical (Basic)</v>
          </cell>
          <cell r="B6656" t="str">
            <v>Chongqing Sanxia Paints Co., Ltd. (SZSE:000565)</v>
          </cell>
          <cell r="C6656" t="str">
            <v>China</v>
          </cell>
        </row>
        <row r="6657">
          <cell r="A6657" t="str">
            <v>Chemical (Basic)</v>
          </cell>
          <cell r="B6657" t="str">
            <v>Tibet GaoZheng Explosive Co., Ltd. (SZSE:002827)</v>
          </cell>
          <cell r="C6657" t="str">
            <v>China</v>
          </cell>
        </row>
        <row r="6658">
          <cell r="A6658" t="str">
            <v>Chemical (Basic)</v>
          </cell>
          <cell r="B6658" t="str">
            <v>Xinjiang Xuefeng Sci-Tech (Group) Co., Ltd. (SHSE:603227)</v>
          </cell>
          <cell r="C6658" t="str">
            <v>China</v>
          </cell>
        </row>
        <row r="6659">
          <cell r="A6659" t="str">
            <v>Chemical (Basic)</v>
          </cell>
          <cell r="B6659" t="str">
            <v>Qurain Petrochemical Industries Company K.S.C.P. (KWSE:ALQURAIN)</v>
          </cell>
          <cell r="C6659" t="str">
            <v>Kuwait</v>
          </cell>
        </row>
        <row r="6660">
          <cell r="A6660" t="str">
            <v>Chemical (Basic)</v>
          </cell>
          <cell r="B6660" t="str">
            <v>Hunan Nanling Industrial Explosive Materials Co., Ltd. (SZSE:002096)</v>
          </cell>
          <cell r="C6660" t="str">
            <v>China</v>
          </cell>
        </row>
        <row r="6661">
          <cell r="A6661" t="str">
            <v>Chemical (Basic)</v>
          </cell>
          <cell r="B6661" t="str">
            <v>Guangdong Xinhui Meida Nylon Co., Ltd. (SZSE:000782)</v>
          </cell>
          <cell r="C6661" t="str">
            <v>China</v>
          </cell>
        </row>
        <row r="6662">
          <cell r="A6662" t="str">
            <v>Chemical (Basic)</v>
          </cell>
          <cell r="B6662" t="str">
            <v>Shandong Yanggu Huatai Chemical Co., Ltd. (SZSE:300121)</v>
          </cell>
          <cell r="C6662" t="str">
            <v>China</v>
          </cell>
        </row>
        <row r="6663">
          <cell r="A6663" t="str">
            <v>Chemical (Basic)</v>
          </cell>
          <cell r="B6663" t="str">
            <v>PT Barito Pacific Tbk (JKSE:BRPT)</v>
          </cell>
          <cell r="C6663" t="str">
            <v>Indonesia</v>
          </cell>
        </row>
        <row r="6664">
          <cell r="A6664" t="str">
            <v>Chemical (Basic)</v>
          </cell>
          <cell r="B6664" t="str">
            <v>Baotou Tomorrow Technology Co., Ltd. (SHSE:600091)</v>
          </cell>
          <cell r="C6664" t="str">
            <v>China</v>
          </cell>
        </row>
        <row r="6665">
          <cell r="A6665" t="str">
            <v>Chemical (Basic)</v>
          </cell>
          <cell r="B6665" t="str">
            <v>Jiangyin Haida Rubber And Plastic Co., Ltd. (SZSE:300320)</v>
          </cell>
          <cell r="C6665" t="str">
            <v>China</v>
          </cell>
        </row>
        <row r="6666">
          <cell r="A6666" t="str">
            <v>Chemical (Basic)</v>
          </cell>
          <cell r="B6666" t="str">
            <v>Lucky Film Co.,Ltd. (SHSE:600135)</v>
          </cell>
          <cell r="C6666" t="str">
            <v>China</v>
          </cell>
        </row>
        <row r="6667">
          <cell r="A6667" t="str">
            <v>Chemical (Basic)</v>
          </cell>
          <cell r="B6667" t="str">
            <v>Jiangxi Black Cat Carbon Black Inc., Ltd. (SZSE:002068)</v>
          </cell>
          <cell r="C6667" t="str">
            <v>China</v>
          </cell>
        </row>
        <row r="6668">
          <cell r="A6668" t="str">
            <v>Chemical (Basic)</v>
          </cell>
          <cell r="B6668" t="str">
            <v>Ningbo Exciton Technology Co., Ltd. (SZSE:300566)</v>
          </cell>
          <cell r="C6668" t="str">
            <v>China</v>
          </cell>
        </row>
        <row r="6669">
          <cell r="A6669" t="str">
            <v>Chemical (Basic)</v>
          </cell>
          <cell r="B6669" t="str">
            <v>Xiangtan Electrochemical Scientific Ltd. (SZSE:002125)</v>
          </cell>
          <cell r="C6669" t="str">
            <v>China</v>
          </cell>
        </row>
        <row r="6670">
          <cell r="A6670" t="str">
            <v>Chemical (Basic)</v>
          </cell>
          <cell r="B6670" t="str">
            <v>Hubei Huitian New Materials Co., Ltd. (SZSE:300041)</v>
          </cell>
          <cell r="C6670" t="str">
            <v>China</v>
          </cell>
        </row>
        <row r="6671">
          <cell r="A6671" t="str">
            <v>Chemical (Basic)</v>
          </cell>
          <cell r="B6671" t="str">
            <v>Zhejiang Double Arrow Rubber Co., Ltd. (SZSE:002381)</v>
          </cell>
          <cell r="C6671" t="str">
            <v>China</v>
          </cell>
        </row>
        <row r="6672">
          <cell r="A6672" t="str">
            <v>Chemical (Basic)</v>
          </cell>
          <cell r="B6672" t="str">
            <v>Zhejiang Jiangshan Chemical CO. LTD. (SZSE:002061)</v>
          </cell>
          <cell r="C6672" t="str">
            <v>China</v>
          </cell>
        </row>
        <row r="6673">
          <cell r="A6673" t="str">
            <v>Chemical (Basic)</v>
          </cell>
          <cell r="B6673" t="str">
            <v>China Petrochemical Development Corporation (TSEC:1314)</v>
          </cell>
          <cell r="C6673" t="str">
            <v>Taiwan</v>
          </cell>
        </row>
        <row r="6674">
          <cell r="A6674" t="str">
            <v>Chemical (Basic)</v>
          </cell>
          <cell r="B6674" t="str">
            <v>Shandong Fengyuan Chemical Stock Co.,Ltd. (SZSE:002805)</v>
          </cell>
          <cell r="C6674" t="str">
            <v>China</v>
          </cell>
        </row>
        <row r="6675">
          <cell r="A6675" t="str">
            <v>Chemical (Basic)</v>
          </cell>
          <cell r="B6675" t="str">
            <v>Sichuan Em Technology Co., Ltd. (SHSE:601208)</v>
          </cell>
          <cell r="C6675" t="str">
            <v>China</v>
          </cell>
        </row>
        <row r="6676">
          <cell r="A6676" t="str">
            <v>Chemical (Basic)</v>
          </cell>
          <cell r="B6676" t="str">
            <v>Scientex Berhad (KLSE:SCIENTX)</v>
          </cell>
          <cell r="C6676" t="str">
            <v>Malaysia</v>
          </cell>
        </row>
        <row r="6677">
          <cell r="A6677" t="str">
            <v>Chemical (Basic)</v>
          </cell>
          <cell r="B6677" t="str">
            <v>JiangXi ChangJiu Biochemical Industry Co., Ltd. (SHSE:600228)</v>
          </cell>
          <cell r="C6677" t="str">
            <v>China</v>
          </cell>
        </row>
        <row r="6678">
          <cell r="A6678" t="str">
            <v>Chemical (Basic)</v>
          </cell>
          <cell r="B6678" t="str">
            <v>Berger Paints Bangladesh Limited (DSE:BERGERPBL)</v>
          </cell>
          <cell r="C6678" t="str">
            <v>Bangladesh</v>
          </cell>
        </row>
        <row r="6679">
          <cell r="A6679" t="str">
            <v>Chemical (Basic)</v>
          </cell>
          <cell r="B6679" t="str">
            <v>Shanxi Tond Chemical Co., Ltd. (SZSE:002360)</v>
          </cell>
          <cell r="C6679" t="str">
            <v>China</v>
          </cell>
        </row>
        <row r="6680">
          <cell r="A6680" t="str">
            <v>Chemical (Basic)</v>
          </cell>
          <cell r="B6680" t="str">
            <v>Shanxi Yongdong Chemistry Industry Co., Ltd. (SZSE:002753)</v>
          </cell>
          <cell r="C6680" t="str">
            <v>China</v>
          </cell>
        </row>
        <row r="6681">
          <cell r="A6681" t="str">
            <v>Chemical (Basic)</v>
          </cell>
          <cell r="B6681" t="str">
            <v>Zhejiang Sanwei Rubber Item Co., Ltd. (SHSE:603033)</v>
          </cell>
          <cell r="C6681" t="str">
            <v>China</v>
          </cell>
        </row>
        <row r="6682">
          <cell r="A6682" t="str">
            <v>Chemical (Basic)</v>
          </cell>
          <cell r="B6682" t="str">
            <v>Shandong Head Co.,Ltd. (SZSE:002810)</v>
          </cell>
          <cell r="C6682" t="str">
            <v>China</v>
          </cell>
        </row>
        <row r="6683">
          <cell r="A6683" t="str">
            <v>Chemical (Basic)</v>
          </cell>
          <cell r="B6683" t="str">
            <v>Sheela Foam Limited (BSE:540203)</v>
          </cell>
          <cell r="C6683" t="str">
            <v>India</v>
          </cell>
        </row>
        <row r="6684">
          <cell r="A6684" t="str">
            <v>Chemical (Basic)</v>
          </cell>
          <cell r="B6684" t="str">
            <v>Cydsa, S.A.B. de C.V. (BMV:CYDSASA A)</v>
          </cell>
          <cell r="C6684" t="str">
            <v>Mexico</v>
          </cell>
        </row>
        <row r="6685">
          <cell r="A6685" t="str">
            <v>Chemical (Basic)</v>
          </cell>
          <cell r="B6685" t="str">
            <v>Green Seal Holding Limited (TSEC:1262)</v>
          </cell>
          <cell r="C6685" t="str">
            <v>China</v>
          </cell>
        </row>
        <row r="6686">
          <cell r="A6686" t="str">
            <v>Chemical (Basic)</v>
          </cell>
          <cell r="B6686" t="str">
            <v>Taekwang Industrial Co., Ltd. (KOSE:A003240)</v>
          </cell>
          <cell r="C6686" t="str">
            <v>South Korea</v>
          </cell>
        </row>
        <row r="6687">
          <cell r="A6687" t="str">
            <v>Chemical (Basic)</v>
          </cell>
          <cell r="B6687" t="str">
            <v>Sunresin New Materials Co., Ltd. (SZSE:300487)</v>
          </cell>
          <cell r="C6687" t="str">
            <v>China</v>
          </cell>
        </row>
        <row r="6688">
          <cell r="A6688" t="str">
            <v>Chemical (Basic)</v>
          </cell>
          <cell r="B6688" t="str">
            <v>Saudi Chemical Company (SASE:2230)</v>
          </cell>
          <cell r="C6688" t="str">
            <v>Saudi Arabia</v>
          </cell>
        </row>
        <row r="6689">
          <cell r="A6689" t="str">
            <v>Chemical (Basic)</v>
          </cell>
          <cell r="B6689" t="str">
            <v>Continental Petroleums Limited (BSE:523232)</v>
          </cell>
          <cell r="C6689" t="str">
            <v>India</v>
          </cell>
        </row>
        <row r="6690">
          <cell r="A6690" t="str">
            <v>Chemical (Basic)</v>
          </cell>
          <cell r="B6690" t="str">
            <v>Bychemex Limited (MUSE:BYCH)</v>
          </cell>
          <cell r="C6690" t="str">
            <v>Mauritius</v>
          </cell>
        </row>
        <row r="6691">
          <cell r="A6691" t="str">
            <v>Chemical (Basic)</v>
          </cell>
          <cell r="B6691" t="str">
            <v>Crestchem Limited (BSE:526269)</v>
          </cell>
          <cell r="C6691" t="str">
            <v>India</v>
          </cell>
        </row>
        <row r="6692">
          <cell r="A6692" t="str">
            <v>Chemical (Basic)</v>
          </cell>
          <cell r="B6692" t="str">
            <v>Shri Aster Silicates Limited (BSE:533219)</v>
          </cell>
          <cell r="C6692" t="str">
            <v>India</v>
          </cell>
        </row>
        <row r="6693">
          <cell r="A6693" t="str">
            <v>Chemical (Basic)</v>
          </cell>
          <cell r="B6693" t="str">
            <v>Asia Carbon Industries, Inc. (OTCPK:ACRB)</v>
          </cell>
          <cell r="C6693" t="str">
            <v>China</v>
          </cell>
        </row>
        <row r="6694">
          <cell r="A6694" t="str">
            <v>Chemical (Basic)</v>
          </cell>
          <cell r="B6694" t="str">
            <v>PAN Electronics (India) Limited (BSE:517397)</v>
          </cell>
          <cell r="C6694" t="str">
            <v>India</v>
          </cell>
        </row>
        <row r="6695">
          <cell r="A6695" t="str">
            <v>Chemical (Basic)</v>
          </cell>
          <cell r="B6695" t="str">
            <v>China Sun Group High-Tech Co. (OTCPK:CSGH)</v>
          </cell>
          <cell r="C6695" t="str">
            <v>China</v>
          </cell>
        </row>
        <row r="6696">
          <cell r="A6696" t="str">
            <v>Chemical (Basic)</v>
          </cell>
          <cell r="B6696" t="str">
            <v>Gujarat Carbon and Industries Limited (BSE:506457)</v>
          </cell>
          <cell r="C6696" t="str">
            <v>India</v>
          </cell>
        </row>
        <row r="6697">
          <cell r="A6697" t="str">
            <v>Chemical (Basic)</v>
          </cell>
          <cell r="B6697" t="str">
            <v>China Chemical Corp. (OTCPK:CHCC)</v>
          </cell>
          <cell r="C6697" t="str">
            <v>China</v>
          </cell>
        </row>
        <row r="6698">
          <cell r="A6698" t="str">
            <v>Chemical (Basic)</v>
          </cell>
          <cell r="B6698" t="str">
            <v>Solvay Indupa S.A.I.C. (BASE:INDU)</v>
          </cell>
          <cell r="C6698" t="str">
            <v>Argentina</v>
          </cell>
        </row>
        <row r="6699">
          <cell r="A6699" t="str">
            <v>Chemical (Basic)</v>
          </cell>
          <cell r="B6699" t="str">
            <v>DCW Limited (NSEI:DCW)</v>
          </cell>
          <cell r="C6699" t="str">
            <v>India</v>
          </cell>
        </row>
        <row r="6700">
          <cell r="A6700" t="str">
            <v>Chemical (Basic)</v>
          </cell>
          <cell r="B6700" t="str">
            <v>Kukdong Oil &amp; Chemicals Co., Ltd. (KOSE:A014530)</v>
          </cell>
          <cell r="C6700" t="str">
            <v>South Korea</v>
          </cell>
        </row>
        <row r="6701">
          <cell r="A6701" t="str">
            <v>Chemical (Basic)</v>
          </cell>
          <cell r="B6701" t="str">
            <v>SFC Co.,Ltd. (KOSDAQ:A112240)</v>
          </cell>
          <cell r="C6701" t="str">
            <v>South Korea</v>
          </cell>
        </row>
        <row r="6702">
          <cell r="A6702" t="str">
            <v>Chemical (Basic)</v>
          </cell>
          <cell r="B6702" t="str">
            <v>Apcotex Industries Limited (BSE:523694)</v>
          </cell>
          <cell r="C6702" t="str">
            <v>India</v>
          </cell>
        </row>
        <row r="6703">
          <cell r="A6703" t="str">
            <v>Chemical (Basic)</v>
          </cell>
          <cell r="B6703" t="str">
            <v>Gulf Resources, Inc. (NasdaqGS:GURE)</v>
          </cell>
          <cell r="C6703" t="str">
            <v>China</v>
          </cell>
        </row>
        <row r="6704">
          <cell r="A6704" t="str">
            <v>Chemical (Basic)</v>
          </cell>
          <cell r="B6704" t="str">
            <v>Shinwha Intertek Corporation (KOSDAQ:A056700)</v>
          </cell>
          <cell r="C6704" t="str">
            <v>South Korea</v>
          </cell>
        </row>
        <row r="6705">
          <cell r="A6705" t="str">
            <v>Chemical (Basic)</v>
          </cell>
          <cell r="B6705" t="str">
            <v>LTC Co., Ltd. (KOSDAQ:A170920)</v>
          </cell>
          <cell r="C6705" t="str">
            <v>South Korea</v>
          </cell>
        </row>
        <row r="6706">
          <cell r="A6706" t="str">
            <v>Chemical (Basic)</v>
          </cell>
          <cell r="B6706" t="str">
            <v>Dongsung Chemical Co., Ltd. (KOSE:A005190)</v>
          </cell>
          <cell r="C6706" t="str">
            <v>South Korea</v>
          </cell>
        </row>
        <row r="6707">
          <cell r="A6707" t="str">
            <v>Chemical (Basic)</v>
          </cell>
          <cell r="B6707" t="str">
            <v>The Andhra Sugars Limited (NSEI:ANDHRSUGAR)</v>
          </cell>
          <cell r="C6707" t="str">
            <v>India</v>
          </cell>
        </row>
        <row r="6708">
          <cell r="A6708" t="str">
            <v>Chemical (Basic)</v>
          </cell>
          <cell r="B6708" t="str">
            <v>Kumyang Co., Ltd. (KOSE:A001570)</v>
          </cell>
          <cell r="C6708" t="str">
            <v>South Korea</v>
          </cell>
        </row>
        <row r="6709">
          <cell r="A6709" t="str">
            <v>Chemical (Basic)</v>
          </cell>
          <cell r="B6709" t="str">
            <v>Sangbo Co., Ltd (KOSDAQ:A027580)</v>
          </cell>
          <cell r="C6709" t="str">
            <v>South Korea</v>
          </cell>
        </row>
        <row r="6710">
          <cell r="A6710" t="str">
            <v>Chemical (Basic)</v>
          </cell>
          <cell r="B6710" t="str">
            <v>Comfort Gloves Berhad (KLSE:COMFORT)</v>
          </cell>
          <cell r="C6710" t="str">
            <v>Malaysia</v>
          </cell>
        </row>
        <row r="6711">
          <cell r="A6711" t="str">
            <v>Chemical (Basic)</v>
          </cell>
          <cell r="B6711" t="str">
            <v>IOL Chemicals and Pharmaceuticals Limited (BSE:524164)</v>
          </cell>
          <cell r="C6711" t="str">
            <v>India</v>
          </cell>
        </row>
        <row r="6712">
          <cell r="A6712" t="str">
            <v>Chemical (Basic)</v>
          </cell>
          <cell r="B6712" t="str">
            <v>Duc Giang - Lao Cai Chemicals Joint Stock Company (HASTC:DGL)</v>
          </cell>
          <cell r="C6712" t="str">
            <v>Vietnam</v>
          </cell>
        </row>
        <row r="6713">
          <cell r="A6713" t="str">
            <v>Chemical (Basic)</v>
          </cell>
          <cell r="B6713" t="str">
            <v>ILYA Co., Ltd. (KOSDAQ:A058450)</v>
          </cell>
          <cell r="C6713" t="str">
            <v>South Korea</v>
          </cell>
        </row>
        <row r="6714">
          <cell r="A6714" t="str">
            <v>Chemical (Basic)</v>
          </cell>
          <cell r="B6714" t="str">
            <v>Duksung Co., Ltd (KOSE:A004830)</v>
          </cell>
          <cell r="C6714" t="str">
            <v>South Korea</v>
          </cell>
        </row>
        <row r="6715">
          <cell r="A6715" t="str">
            <v>Chemical (Basic)</v>
          </cell>
          <cell r="B6715" t="str">
            <v>Tacbright Optronics Corp (GTSM:6434)</v>
          </cell>
          <cell r="C6715" t="str">
            <v>Taiwan</v>
          </cell>
        </row>
        <row r="6716">
          <cell r="A6716" t="str">
            <v>Chemical (Basic)</v>
          </cell>
          <cell r="B6716" t="str">
            <v>Infinity Development Holdings Company Limited (SEHK:640)</v>
          </cell>
          <cell r="C6716" t="str">
            <v>Macau</v>
          </cell>
        </row>
        <row r="6717">
          <cell r="A6717" t="str">
            <v>Chemical (Basic)</v>
          </cell>
          <cell r="B6717" t="str">
            <v>Paik Kwang Industrial Co., Ltd. (KOSE:A001340)</v>
          </cell>
          <cell r="C6717" t="str">
            <v>South Korea</v>
          </cell>
        </row>
        <row r="6718">
          <cell r="A6718" t="str">
            <v>Chemical (Basic)</v>
          </cell>
          <cell r="B6718" t="str">
            <v>GMP Co., Ltd. (KOSDAQ:A018290)</v>
          </cell>
          <cell r="C6718" t="str">
            <v>South Korea</v>
          </cell>
        </row>
        <row r="6719">
          <cell r="A6719" t="str">
            <v>Chemical (Basic)</v>
          </cell>
          <cell r="B6719" t="str">
            <v>National Peroxide Limited (BSE:500298)</v>
          </cell>
          <cell r="C6719" t="str">
            <v>India</v>
          </cell>
        </row>
        <row r="6720">
          <cell r="A6720" t="str">
            <v>Chemical (Basic)</v>
          </cell>
          <cell r="B6720" t="str">
            <v>United Performance Materials Corporation (GTSM:4752)</v>
          </cell>
          <cell r="C6720" t="str">
            <v>Taiwan</v>
          </cell>
        </row>
        <row r="6721">
          <cell r="A6721" t="str">
            <v>Chemical (Basic)</v>
          </cell>
          <cell r="B6721" t="str">
            <v>Cathay Chemical Works, Inc. (TSEC:1713)</v>
          </cell>
          <cell r="C6721" t="str">
            <v>Taiwan</v>
          </cell>
        </row>
        <row r="6722">
          <cell r="A6722" t="str">
            <v>Chemical (Basic)</v>
          </cell>
          <cell r="B6722" t="str">
            <v>Biafo Industries Limited (KASE:BIFO)</v>
          </cell>
          <cell r="C6722" t="str">
            <v>Pakistan</v>
          </cell>
        </row>
        <row r="6723">
          <cell r="A6723" t="str">
            <v>Chemical (Basic)</v>
          </cell>
          <cell r="B6723" t="str">
            <v>Thai Film Industries Public Company Limited (SET:TFI)</v>
          </cell>
          <cell r="C6723" t="str">
            <v>Thailand</v>
          </cell>
        </row>
        <row r="6724">
          <cell r="A6724" t="str">
            <v>Chemical (Basic)</v>
          </cell>
          <cell r="B6724" t="str">
            <v>Teraplast S.A. (BVB:TRP)</v>
          </cell>
          <cell r="C6724" t="str">
            <v>Romania</v>
          </cell>
        </row>
        <row r="6725">
          <cell r="A6725" t="str">
            <v>Chemical (Basic)</v>
          </cell>
          <cell r="B6725" t="str">
            <v>T.N.C. Industrial Co., Ltd. (TSEC:1724)</v>
          </cell>
          <cell r="C6725" t="str">
            <v>Taiwan</v>
          </cell>
        </row>
        <row r="6726">
          <cell r="A6726" t="str">
            <v>Chemical (Basic)</v>
          </cell>
          <cell r="B6726" t="str">
            <v>Dong Phu Rubber Joint Stock Company (HOSE:DPR)</v>
          </cell>
          <cell r="C6726" t="str">
            <v>Vietnam</v>
          </cell>
        </row>
        <row r="6727">
          <cell r="A6727" t="str">
            <v>Chemical (Basic)</v>
          </cell>
          <cell r="B6727" t="str">
            <v>Colorado SA (CBSE:COL)</v>
          </cell>
          <cell r="C6727" t="str">
            <v>Morocco</v>
          </cell>
        </row>
        <row r="6728">
          <cell r="A6728" t="str">
            <v>Chemical (Basic)</v>
          </cell>
          <cell r="B6728" t="str">
            <v>Daejung Chemicals &amp; Metals Co., Ltd. (KOSDAQ:A120240)</v>
          </cell>
          <cell r="C6728" t="str">
            <v>South Korea</v>
          </cell>
        </row>
        <row r="6729">
          <cell r="A6729" t="str">
            <v>Chemical (Basic)</v>
          </cell>
          <cell r="B6729" t="str">
            <v>UNO &amp; COMPANY Ltd. (KOSDAQ:A114630)</v>
          </cell>
          <cell r="C6729" t="str">
            <v>South Korea</v>
          </cell>
        </row>
        <row r="6730">
          <cell r="A6730" t="str">
            <v>Chemical (Basic)</v>
          </cell>
          <cell r="B6730" t="str">
            <v>PT Trias Sentosa Tbk (JKSE:TRST)</v>
          </cell>
          <cell r="C6730" t="str">
            <v>Indonesia</v>
          </cell>
        </row>
        <row r="6731">
          <cell r="A6731" t="str">
            <v>Chemical (Basic)</v>
          </cell>
          <cell r="B6731" t="str">
            <v>KD Chem Co., Ltd. (KOSDAQ:A221980)</v>
          </cell>
          <cell r="C6731" t="str">
            <v>South Korea</v>
          </cell>
        </row>
        <row r="6732">
          <cell r="A6732" t="str">
            <v>Chemical (Basic)</v>
          </cell>
          <cell r="B6732" t="str">
            <v>India Glycols Limited (BSE:500201)</v>
          </cell>
          <cell r="C6732" t="str">
            <v>India</v>
          </cell>
        </row>
        <row r="6733">
          <cell r="A6733" t="str">
            <v>Chemical (Basic)</v>
          </cell>
          <cell r="B6733" t="str">
            <v>Plastec Technologies, Ltd. (OTCPK:PLTY.F)</v>
          </cell>
          <cell r="C6733" t="str">
            <v>Hong Kong</v>
          </cell>
        </row>
        <row r="6734">
          <cell r="A6734" t="str">
            <v>Chemical (Basic)</v>
          </cell>
          <cell r="B6734" t="str">
            <v>Kesar Petroproducts Limited (BSE:524174)</v>
          </cell>
          <cell r="C6734" t="str">
            <v>India</v>
          </cell>
        </row>
        <row r="6735">
          <cell r="A6735" t="str">
            <v>Chemical (Basic)</v>
          </cell>
          <cell r="B6735" t="str">
            <v>Shuang-Bang Industrial Corp. (GTSM:6506)</v>
          </cell>
          <cell r="C6735" t="str">
            <v>Taiwan</v>
          </cell>
        </row>
        <row r="6736">
          <cell r="A6736" t="str">
            <v>Chemical (Basic)</v>
          </cell>
          <cell r="B6736" t="str">
            <v>Hil Industries Berhad (KLSE:HIL)</v>
          </cell>
          <cell r="C6736" t="str">
            <v>Malaysia</v>
          </cell>
        </row>
        <row r="6737">
          <cell r="A6737" t="str">
            <v>Chemical (Basic)</v>
          </cell>
          <cell r="B6737" t="str">
            <v>Univacco Technology Inc. (GTSM:3303)</v>
          </cell>
          <cell r="C6737" t="str">
            <v>Taiwan</v>
          </cell>
        </row>
        <row r="6738">
          <cell r="A6738" t="str">
            <v>Chemical (Basic)</v>
          </cell>
          <cell r="B6738" t="str">
            <v>Tah Kong Chemical Industrial Corporation (GTSM:4706)</v>
          </cell>
          <cell r="C6738" t="str">
            <v>Taiwan</v>
          </cell>
        </row>
        <row r="6739">
          <cell r="A6739" t="str">
            <v>Chemical (Basic)</v>
          </cell>
          <cell r="B6739" t="str">
            <v>Panama Petrochem Limited (BSE:524820)</v>
          </cell>
          <cell r="C6739" t="str">
            <v>India</v>
          </cell>
        </row>
        <row r="6740">
          <cell r="A6740" t="str">
            <v>Chemical (Basic)</v>
          </cell>
          <cell r="B6740" t="str">
            <v>United Global Limited (Catalist:43P)</v>
          </cell>
          <cell r="C6740" t="str">
            <v>Singapore</v>
          </cell>
        </row>
        <row r="6741">
          <cell r="A6741" t="str">
            <v>Chemical (Basic)</v>
          </cell>
          <cell r="B6741" t="str">
            <v>Bhansali Engineering Polymers Limited (BSE:500052)</v>
          </cell>
          <cell r="C6741" t="str">
            <v>India</v>
          </cell>
        </row>
        <row r="6742">
          <cell r="A6742" t="str">
            <v>Chemical (Basic)</v>
          </cell>
          <cell r="B6742" t="str">
            <v>Eason Paint Public Company Limited (SET:EASON)</v>
          </cell>
          <cell r="C6742" t="str">
            <v>Thailand</v>
          </cell>
        </row>
        <row r="6743">
          <cell r="A6743" t="str">
            <v>Chemical (Basic)</v>
          </cell>
          <cell r="B6743" t="str">
            <v>South Basic Chemicals Joint Stock Company (HOSE:CSV)</v>
          </cell>
          <cell r="C6743" t="str">
            <v>Vietnam</v>
          </cell>
        </row>
        <row r="6744">
          <cell r="A6744" t="str">
            <v>Chemical (Basic)</v>
          </cell>
          <cell r="B6744" t="str">
            <v>An Phat Plastic And Green Environment Joint Stock Company (HOSE:AAA)</v>
          </cell>
          <cell r="C6744" t="str">
            <v>Vietnam</v>
          </cell>
        </row>
        <row r="6745">
          <cell r="A6745" t="str">
            <v>Chemical (Basic)</v>
          </cell>
          <cell r="B6745" t="str">
            <v>Tek Seng Holdings Berhad (KLSE:TEKSENG)</v>
          </cell>
          <cell r="C6745" t="str">
            <v>Malaysia</v>
          </cell>
        </row>
        <row r="6746">
          <cell r="A6746" t="str">
            <v>Chemical (Basic)</v>
          </cell>
          <cell r="B6746" t="str">
            <v>PT Lotte Chemical Titan Tbk (JKSE:FPNI)</v>
          </cell>
          <cell r="C6746" t="str">
            <v>Indonesia</v>
          </cell>
        </row>
        <row r="6747">
          <cell r="A6747" t="str">
            <v>Chemical (Basic)</v>
          </cell>
          <cell r="B6747" t="str">
            <v>Bowler Metcalf Limited (JSE:BCF)</v>
          </cell>
          <cell r="C6747" t="str">
            <v>South Africa</v>
          </cell>
        </row>
        <row r="6748">
          <cell r="A6748" t="str">
            <v>Chemical (Basic)</v>
          </cell>
          <cell r="B6748" t="str">
            <v>Ram-On Investments and Holdings (1999) Ltd (TASE:RMN)</v>
          </cell>
          <cell r="C6748" t="str">
            <v>Israel</v>
          </cell>
        </row>
        <row r="6749">
          <cell r="A6749" t="str">
            <v>Chemical (Basic)</v>
          </cell>
          <cell r="B6749" t="str">
            <v>Tantech Holdings Ltd (NasdaqCM:TANH)</v>
          </cell>
          <cell r="C6749" t="str">
            <v>China</v>
          </cell>
        </row>
        <row r="6750">
          <cell r="A6750" t="str">
            <v>Chemical (Basic)</v>
          </cell>
          <cell r="B6750" t="str">
            <v>Wiscom Co. Ltd. (KOSE:A024070)</v>
          </cell>
          <cell r="C6750" t="str">
            <v>South Korea</v>
          </cell>
        </row>
        <row r="6751">
          <cell r="A6751" t="str">
            <v>Chemical (Basic)</v>
          </cell>
          <cell r="B6751" t="str">
            <v>Multibase India Limited (BSE:526169)</v>
          </cell>
          <cell r="C6751" t="str">
            <v>India</v>
          </cell>
        </row>
        <row r="6752">
          <cell r="A6752" t="str">
            <v>Chemical (Basic)</v>
          </cell>
          <cell r="B6752" t="str">
            <v>Hoa Binh Rubber Joint stock Company (HOSE:HRC)</v>
          </cell>
          <cell r="C6752" t="str">
            <v>Vietnam</v>
          </cell>
        </row>
        <row r="6753">
          <cell r="A6753" t="str">
            <v>Chemical (Basic)</v>
          </cell>
          <cell r="B6753" t="str">
            <v>Golden Lime Public Company Limited (SET:SUTHA)</v>
          </cell>
          <cell r="C6753" t="str">
            <v>Thailand</v>
          </cell>
        </row>
        <row r="6754">
          <cell r="A6754" t="str">
            <v>Chemical (Basic)</v>
          </cell>
          <cell r="B6754" t="str">
            <v>Mabuhay Vinyl Corporation (PSE:MVC)</v>
          </cell>
          <cell r="C6754" t="str">
            <v>Philippines</v>
          </cell>
        </row>
        <row r="6755">
          <cell r="A6755" t="str">
            <v>Chemical (Basic)</v>
          </cell>
          <cell r="B6755" t="str">
            <v>TaeKyung Chemical Co., Ltd. (KOSE:A006890)</v>
          </cell>
          <cell r="C6755" t="str">
            <v>South Korea</v>
          </cell>
        </row>
        <row r="6756">
          <cell r="A6756" t="str">
            <v>Chemical (Basic)</v>
          </cell>
          <cell r="B6756" t="str">
            <v>Shih-Kuen Plastics Co., Ltd. (GTSM:4305)</v>
          </cell>
          <cell r="C6756" t="str">
            <v>Taiwan</v>
          </cell>
        </row>
        <row r="6757">
          <cell r="A6757" t="str">
            <v>Chemical (Basic)</v>
          </cell>
          <cell r="B6757" t="str">
            <v>Weida (M) Bhd. (KLSE:WEIDA)</v>
          </cell>
          <cell r="C6757" t="str">
            <v>Malaysia</v>
          </cell>
        </row>
        <row r="6758">
          <cell r="A6758" t="str">
            <v>Chemical (Basic)</v>
          </cell>
          <cell r="B6758" t="str">
            <v>Chin Yang Industry Co., Ltd. (KOSE:A003780)</v>
          </cell>
          <cell r="C6758" t="str">
            <v>South Korea</v>
          </cell>
        </row>
        <row r="6759">
          <cell r="A6759" t="str">
            <v>Chemical (Basic)</v>
          </cell>
          <cell r="B6759" t="str">
            <v>Hansol CNP Co., Ltd. (KOSDAQ:A221610)</v>
          </cell>
          <cell r="C6759" t="str">
            <v>South Korea</v>
          </cell>
        </row>
        <row r="6760">
          <cell r="A6760" t="str">
            <v>Chemical (Basic)</v>
          </cell>
          <cell r="B6760" t="str">
            <v>Sherwood Chemicals Public Company Limited (SET:SWC)</v>
          </cell>
          <cell r="C6760" t="str">
            <v>Thailand</v>
          </cell>
        </row>
        <row r="6761">
          <cell r="A6761" t="str">
            <v>Chemical (Basic)</v>
          </cell>
          <cell r="B6761" t="str">
            <v>Kkalpana Industries (India) Limited (BSE:526409)</v>
          </cell>
          <cell r="C6761" t="str">
            <v>India</v>
          </cell>
        </row>
        <row r="6762">
          <cell r="A6762" t="str">
            <v>Chemical (Basic)</v>
          </cell>
          <cell r="B6762" t="str">
            <v>Ester Industries Limited (BSE:500136)</v>
          </cell>
          <cell r="C6762" t="str">
            <v>India</v>
          </cell>
        </row>
        <row r="6763">
          <cell r="A6763" t="str">
            <v>Chemical (Basic)</v>
          </cell>
          <cell r="B6763" t="str">
            <v>Nimir Industrial Chemicals Limited (KASE:NICL)</v>
          </cell>
          <cell r="C6763" t="str">
            <v>Pakistan</v>
          </cell>
        </row>
        <row r="6764">
          <cell r="A6764" t="str">
            <v>Chemical (Basic)</v>
          </cell>
          <cell r="B6764" t="str">
            <v>Headway Advanced Materials, Inc. (TSEC:1776)</v>
          </cell>
          <cell r="C6764" t="str">
            <v>Taiwan</v>
          </cell>
        </row>
        <row r="6765">
          <cell r="A6765" t="str">
            <v>Chemical (Basic)</v>
          </cell>
          <cell r="B6765" t="str">
            <v>Enka de Colombia SA (BVC:ENKA)</v>
          </cell>
          <cell r="C6765" t="str">
            <v>Colombia</v>
          </cell>
        </row>
        <row r="6766">
          <cell r="A6766" t="str">
            <v>Chemical (Basic)</v>
          </cell>
          <cell r="B6766" t="str">
            <v>Waps Co., Ltd. (KOSDAQ:A196700)</v>
          </cell>
          <cell r="C6766" t="str">
            <v>South Korea</v>
          </cell>
        </row>
        <row r="6767">
          <cell r="A6767" t="str">
            <v>Chemical (Basic)</v>
          </cell>
          <cell r="B6767" t="str">
            <v>Cosmo Chemical Co., Ltd. (KOSE:A005420)</v>
          </cell>
          <cell r="C6767" t="str">
            <v>South Korea</v>
          </cell>
        </row>
        <row r="6768">
          <cell r="A6768" t="str">
            <v>Chemical (Basic)</v>
          </cell>
          <cell r="B6768" t="str">
            <v>Chung Hwa Chemical Industrial Works, Ltd. (TSEC:1727)</v>
          </cell>
          <cell r="C6768" t="str">
            <v>Taiwan</v>
          </cell>
        </row>
        <row r="6769">
          <cell r="A6769" t="str">
            <v>Chemical (Basic)</v>
          </cell>
          <cell r="B6769" t="str">
            <v>Sam Young Chemical Co., Ltd. (KOSE:A003720)</v>
          </cell>
          <cell r="C6769" t="str">
            <v>South Korea</v>
          </cell>
        </row>
        <row r="6770">
          <cell r="A6770" t="str">
            <v>Chemical (Basic)</v>
          </cell>
          <cell r="B6770" t="str">
            <v>HsinLi Chemical Industrial Corp. (GTSM:4303)</v>
          </cell>
          <cell r="C6770" t="str">
            <v>Taiwan</v>
          </cell>
        </row>
        <row r="6771">
          <cell r="A6771" t="str">
            <v>Chemical (Basic)</v>
          </cell>
          <cell r="B6771" t="str">
            <v>Premier Explosives Limited (BSE:526247)</v>
          </cell>
          <cell r="C6771" t="str">
            <v>India</v>
          </cell>
        </row>
        <row r="6772">
          <cell r="A6772" t="str">
            <v>Chemical (Basic)</v>
          </cell>
          <cell r="B6772" t="str">
            <v>Sewoo Global Co. Ltd. (KOSE:A013000)</v>
          </cell>
          <cell r="C6772" t="str">
            <v>South Korea</v>
          </cell>
        </row>
        <row r="6773">
          <cell r="A6773" t="str">
            <v>Chemical (Basic)</v>
          </cell>
          <cell r="B6773" t="str">
            <v>Garware Polyester Limited (BSE:500655)</v>
          </cell>
          <cell r="C6773" t="str">
            <v>India</v>
          </cell>
        </row>
        <row r="6774">
          <cell r="A6774" t="str">
            <v>Chemical (Basic)</v>
          </cell>
          <cell r="B6774" t="str">
            <v>GPC Participações S.A. (BOVESPA:GPCP3)</v>
          </cell>
          <cell r="C6774" t="str">
            <v>Brazil</v>
          </cell>
        </row>
        <row r="6775">
          <cell r="A6775" t="str">
            <v>Chemical (Basic)</v>
          </cell>
          <cell r="B6775" t="str">
            <v>Kanoria Chemicals &amp; Industries Limited (NSEI:KANORICHEM)</v>
          </cell>
          <cell r="C6775" t="str">
            <v>India</v>
          </cell>
        </row>
        <row r="6776">
          <cell r="A6776" t="str">
            <v>Chemical (Basic)</v>
          </cell>
          <cell r="B6776" t="str">
            <v>Vishnu Chemicals Limited (BSE:516072)</v>
          </cell>
          <cell r="C6776" t="str">
            <v>India</v>
          </cell>
        </row>
        <row r="6777">
          <cell r="A6777" t="str">
            <v>Chemical (Basic)</v>
          </cell>
          <cell r="B6777" t="str">
            <v>Hanil Chemical Ind. Co., Ltd. (KOSDAQ:A007770)</v>
          </cell>
          <cell r="C6777" t="str">
            <v>South Korea</v>
          </cell>
        </row>
        <row r="6778">
          <cell r="A6778" t="str">
            <v>Chemical (Basic)</v>
          </cell>
          <cell r="B6778" t="str">
            <v>Dhunseri Petrochem Limited (BSE:523736)</v>
          </cell>
          <cell r="C6778" t="str">
            <v>India</v>
          </cell>
        </row>
        <row r="6779">
          <cell r="A6779" t="str">
            <v>Chemical (Basic)</v>
          </cell>
          <cell r="B6779" t="str">
            <v>Société Chimique Alkimia SA (BVMT:ALKIM)</v>
          </cell>
          <cell r="C6779" t="str">
            <v>Tunisia</v>
          </cell>
        </row>
        <row r="6780">
          <cell r="A6780" t="str">
            <v>Chemical (Basic)</v>
          </cell>
          <cell r="B6780" t="str">
            <v>Yong Shun Chemical Co., Ltd (GTSM:4711)</v>
          </cell>
          <cell r="C6780" t="str">
            <v>Taiwan</v>
          </cell>
        </row>
        <row r="6781">
          <cell r="A6781" t="str">
            <v>Chemical (Basic)</v>
          </cell>
          <cell r="B6781" t="str">
            <v>Ngai Hing Hong Company Limited (SEHK:1047)</v>
          </cell>
          <cell r="C6781" t="str">
            <v>Hong Kong</v>
          </cell>
        </row>
        <row r="6782">
          <cell r="A6782" t="str">
            <v>Chemical (Basic)</v>
          </cell>
          <cell r="B6782" t="str">
            <v>Asahi Songwon Colors Limited (BSE:532853)</v>
          </cell>
          <cell r="C6782" t="str">
            <v>India</v>
          </cell>
        </row>
        <row r="6783">
          <cell r="A6783" t="str">
            <v>Chemical (Basic)</v>
          </cell>
          <cell r="B6783" t="str">
            <v>LCTH Corporation Berhad (KLSE:LCTH)</v>
          </cell>
          <cell r="C6783" t="str">
            <v>Malaysia</v>
          </cell>
        </row>
        <row r="6784">
          <cell r="A6784" t="str">
            <v>Chemical (Basic)</v>
          </cell>
          <cell r="B6784" t="str">
            <v>KOYJ Co., Ltd. (KOSDAQ:A121850)</v>
          </cell>
          <cell r="C6784" t="str">
            <v>South Korea</v>
          </cell>
        </row>
        <row r="6785">
          <cell r="A6785" t="str">
            <v>Chemical (Basic)</v>
          </cell>
          <cell r="B6785" t="str">
            <v>Sun Yad Technology Co., Ltd. (TSEC:1316)</v>
          </cell>
          <cell r="C6785" t="str">
            <v>Taiwan</v>
          </cell>
        </row>
        <row r="6786">
          <cell r="A6786" t="str">
            <v>Chemical (Basic)</v>
          </cell>
          <cell r="B6786" t="str">
            <v>Evermore Chemical Industry Co., Ltd. (TSEC:1735)</v>
          </cell>
          <cell r="C6786" t="str">
            <v>Taiwan</v>
          </cell>
        </row>
        <row r="6787">
          <cell r="A6787" t="str">
            <v>Chemical (Basic)</v>
          </cell>
          <cell r="B6787" t="str">
            <v>China Zenith Chemical Group Limited (SEHK:362)</v>
          </cell>
          <cell r="C6787" t="str">
            <v>Hong Kong</v>
          </cell>
        </row>
        <row r="6788">
          <cell r="A6788" t="str">
            <v>Chemical (Basic)</v>
          </cell>
          <cell r="B6788" t="str">
            <v>China Zenith Chemical Group Limited (SEHK:362)</v>
          </cell>
          <cell r="C6788" t="str">
            <v>Hong Kong</v>
          </cell>
        </row>
        <row r="6789">
          <cell r="A6789" t="str">
            <v>Chemical (Basic)</v>
          </cell>
          <cell r="B6789" t="str">
            <v>Hanchang Ind. Co, Ltd. (KOSDAQ:A079170)</v>
          </cell>
          <cell r="C6789" t="str">
            <v>South Korea</v>
          </cell>
        </row>
        <row r="6790">
          <cell r="A6790" t="str">
            <v>Chemical (Basic)</v>
          </cell>
          <cell r="B6790" t="str">
            <v>SPOLYTECH Co., Ltd. (KOSDAQ:A050760)</v>
          </cell>
          <cell r="C6790" t="str">
            <v>South Korea</v>
          </cell>
        </row>
        <row r="6791">
          <cell r="A6791" t="str">
            <v>Chemical (Basic)</v>
          </cell>
          <cell r="B6791" t="str">
            <v>Chemfab Alkalis Limited (BSE:506894)</v>
          </cell>
          <cell r="C6791" t="str">
            <v>India</v>
          </cell>
        </row>
        <row r="6792">
          <cell r="A6792" t="str">
            <v>Chemical (Basic)</v>
          </cell>
          <cell r="B6792" t="str">
            <v>UBIS (Asia) Public Company Limited (SET:UBIS)</v>
          </cell>
          <cell r="C6792" t="str">
            <v>Thailand</v>
          </cell>
        </row>
        <row r="6793">
          <cell r="A6793" t="str">
            <v>Chemical (Basic)</v>
          </cell>
          <cell r="B6793" t="str">
            <v>Chemical Industries (Far East) Limited (SGX:C05)</v>
          </cell>
          <cell r="C6793" t="str">
            <v>Singapore</v>
          </cell>
        </row>
        <row r="6794">
          <cell r="A6794" t="str">
            <v>Chemical (Basic)</v>
          </cell>
          <cell r="B6794" t="str">
            <v>Société Nationale d'Electrolyse et de Pétrochimie S.A. (CBSE:SNP)</v>
          </cell>
          <cell r="C6794" t="str">
            <v>Morocco</v>
          </cell>
        </row>
        <row r="6795">
          <cell r="A6795" t="str">
            <v>Chemical (Basic)</v>
          </cell>
          <cell r="B6795" t="str">
            <v>Global Heavy Chemicals Limited (DSE:GHCL)</v>
          </cell>
          <cell r="C6795" t="str">
            <v>Bangladesh</v>
          </cell>
        </row>
        <row r="6796">
          <cell r="A6796" t="str">
            <v>Chemical (Basic)</v>
          </cell>
          <cell r="B6796" t="str">
            <v>PT. Polychem Indonesia Tbk (JKSE:ADMG)</v>
          </cell>
          <cell r="C6796" t="str">
            <v>Indonesia</v>
          </cell>
        </row>
        <row r="6797">
          <cell r="A6797" t="str">
            <v>Chemical (Basic)</v>
          </cell>
          <cell r="B6797" t="str">
            <v>BYON Co., Ltd. (KOSDAQ:A032980)</v>
          </cell>
          <cell r="C6797" t="str">
            <v>South Korea</v>
          </cell>
        </row>
        <row r="6798">
          <cell r="A6798" t="str">
            <v>Chemical (Basic)</v>
          </cell>
          <cell r="B6798" t="str">
            <v>Dynamic Colours Limited (SGX:D6U)</v>
          </cell>
          <cell r="C6798" t="str">
            <v>Singapore</v>
          </cell>
        </row>
        <row r="6799">
          <cell r="A6799" t="str">
            <v>Chemical (Basic)</v>
          </cell>
          <cell r="B6799" t="str">
            <v>Dipped Products PLC (COSE:DIPD-N-0000)</v>
          </cell>
          <cell r="C6799" t="str">
            <v>Sri Lanka</v>
          </cell>
        </row>
        <row r="6800">
          <cell r="A6800" t="str">
            <v>Chemical (Basic)</v>
          </cell>
          <cell r="B6800" t="str">
            <v>Tay Ninh Rubber Joint Stock Company (HOSE:TRC)</v>
          </cell>
          <cell r="C6800" t="str">
            <v>Vietnam</v>
          </cell>
        </row>
        <row r="6801">
          <cell r="A6801" t="str">
            <v>Chemical (Basic)</v>
          </cell>
          <cell r="B6801" t="str">
            <v>Thai Mitsuwa Public Company Limited (SET:TMW)</v>
          </cell>
          <cell r="C6801" t="str">
            <v>Thailand</v>
          </cell>
        </row>
        <row r="6802">
          <cell r="A6802" t="str">
            <v>Chemical (Basic)</v>
          </cell>
          <cell r="B6802" t="str">
            <v>Gatron (Industries) Limited (KASE:GATI)</v>
          </cell>
          <cell r="C6802" t="str">
            <v>Pakistan</v>
          </cell>
        </row>
        <row r="6803">
          <cell r="A6803" t="str">
            <v>Chemical (Basic)</v>
          </cell>
          <cell r="B6803" t="str">
            <v>NPK Co., Ltd. (KOSDAQ:A048830)</v>
          </cell>
          <cell r="C6803" t="str">
            <v>South Korea</v>
          </cell>
        </row>
        <row r="6804">
          <cell r="A6804" t="str">
            <v>Chemical (Basic)</v>
          </cell>
          <cell r="B6804" t="str">
            <v>KNW Co.,Ltd. (KOSDAQ:A105330)</v>
          </cell>
          <cell r="C6804" t="str">
            <v>South Korea</v>
          </cell>
        </row>
        <row r="6805">
          <cell r="A6805" t="str">
            <v>Chemical (Basic)</v>
          </cell>
          <cell r="B6805" t="str">
            <v>Infimer Ltd (TASE:INFR)</v>
          </cell>
          <cell r="C6805" t="str">
            <v>Israel</v>
          </cell>
        </row>
        <row r="6806">
          <cell r="A6806" t="str">
            <v>Chemical (Basic)</v>
          </cell>
          <cell r="B6806" t="str">
            <v>Nimir Resins Limited (KASE:NRSL)</v>
          </cell>
          <cell r="C6806" t="str">
            <v>Pakistan</v>
          </cell>
        </row>
        <row r="6807">
          <cell r="A6807" t="str">
            <v>Chemical (Basic)</v>
          </cell>
          <cell r="B6807" t="str">
            <v>Tamilnadu Petroproducts Limited (BSE:500777)</v>
          </cell>
          <cell r="C6807" t="str">
            <v>India</v>
          </cell>
        </row>
        <row r="6808">
          <cell r="A6808" t="str">
            <v>Chemical (Basic)</v>
          </cell>
          <cell r="B6808" t="str">
            <v>Agarwal Industrial Corporation Ltd. (BSE:531921)</v>
          </cell>
          <cell r="C6808" t="str">
            <v>India</v>
          </cell>
        </row>
        <row r="6809">
          <cell r="A6809" t="str">
            <v>Chemical (Basic)</v>
          </cell>
          <cell r="B6809" t="str">
            <v>Haycarb PLC (COSE:HAYC-N-0000)</v>
          </cell>
          <cell r="C6809" t="str">
            <v>Sri Lanka</v>
          </cell>
        </row>
        <row r="6810">
          <cell r="A6810" t="str">
            <v>Chemical (Basic)</v>
          </cell>
          <cell r="B6810" t="str">
            <v>Chemical Industries of the Philippines, Inc. (PSE:CIP)</v>
          </cell>
          <cell r="C6810" t="str">
            <v>Philippines</v>
          </cell>
        </row>
        <row r="6811">
          <cell r="A6811" t="str">
            <v>Chemical (Basic)</v>
          </cell>
          <cell r="B6811" t="str">
            <v>Analabs Resources Berhad (KLSE:ANALABS)</v>
          </cell>
          <cell r="C6811" t="str">
            <v>Malaysia</v>
          </cell>
        </row>
        <row r="6812">
          <cell r="A6812" t="str">
            <v>Chemical (Basic)</v>
          </cell>
          <cell r="B6812" t="str">
            <v>Sree Rayalaseema Hi-Strength Hypo Limited (BSE:532842)</v>
          </cell>
          <cell r="C6812" t="str">
            <v>India</v>
          </cell>
        </row>
        <row r="6813">
          <cell r="A6813" t="str">
            <v>Chemical (Basic)</v>
          </cell>
          <cell r="B6813" t="str">
            <v>The Andhra Petrochemicals Limited (BSE:500012)</v>
          </cell>
          <cell r="C6813" t="str">
            <v>India</v>
          </cell>
        </row>
        <row r="6814">
          <cell r="A6814" t="str">
            <v>Chemical (Basic)</v>
          </cell>
          <cell r="B6814" t="str">
            <v>AP Oil International Limited (SGX:5AU)</v>
          </cell>
          <cell r="C6814" t="str">
            <v>Singapore</v>
          </cell>
        </row>
        <row r="6815">
          <cell r="A6815" t="str">
            <v>Chemical (Basic)</v>
          </cell>
          <cell r="B6815" t="str">
            <v>Kavit Industries Limited (BSE:524444)</v>
          </cell>
          <cell r="C6815" t="str">
            <v>India</v>
          </cell>
        </row>
        <row r="6816">
          <cell r="A6816" t="str">
            <v>Chemical (Basic)</v>
          </cell>
          <cell r="B6816" t="str">
            <v>Ittehad Chemicals Limited (KASE:ICL)</v>
          </cell>
          <cell r="C6816" t="str">
            <v>Pakistan</v>
          </cell>
        </row>
        <row r="6817">
          <cell r="A6817" t="str">
            <v>Chemical (Basic)</v>
          </cell>
          <cell r="B6817" t="str">
            <v>Rang Dong Plastic Joint-Stock Company (HOSE:RDP)</v>
          </cell>
          <cell r="C6817" t="str">
            <v>Vietnam</v>
          </cell>
        </row>
        <row r="6818">
          <cell r="A6818" t="str">
            <v>Chemical (Basic)</v>
          </cell>
          <cell r="B6818" t="str">
            <v>Selic Corp Public Company Limited (SET:SELIC)</v>
          </cell>
          <cell r="C6818" t="str">
            <v>Thailand</v>
          </cell>
        </row>
        <row r="6819">
          <cell r="A6819" t="str">
            <v>Chemical (Basic)</v>
          </cell>
          <cell r="B6819" t="str">
            <v>Amines &amp; Plasticizers Limited (BSE:506248)</v>
          </cell>
          <cell r="C6819" t="str">
            <v>India</v>
          </cell>
        </row>
        <row r="6820">
          <cell r="A6820" t="str">
            <v>Chemical (Basic)</v>
          </cell>
          <cell r="B6820" t="str">
            <v>Paints and Chemical Industries Company "Pachin" S.A.E. (CASE:PACH)</v>
          </cell>
          <cell r="C6820" t="str">
            <v>Egypt</v>
          </cell>
        </row>
        <row r="6821">
          <cell r="A6821" t="str">
            <v>Chemical (Basic)</v>
          </cell>
          <cell r="B6821" t="str">
            <v>Rubfila International Limited (BSE:500367)</v>
          </cell>
          <cell r="C6821" t="str">
            <v>India</v>
          </cell>
        </row>
        <row r="6822">
          <cell r="A6822" t="str">
            <v>Chemical (Basic)</v>
          </cell>
          <cell r="B6822" t="str">
            <v>Crown Asia Chemicals Corporation (PSE:CROWN)</v>
          </cell>
          <cell r="C6822" t="str">
            <v>Philippines</v>
          </cell>
        </row>
        <row r="6823">
          <cell r="A6823" t="str">
            <v>Chemical (Basic)</v>
          </cell>
          <cell r="B6823" t="str">
            <v>Thai Poly Acrylic Public Company Limited (SET:TPA)</v>
          </cell>
          <cell r="C6823" t="str">
            <v>Thailand</v>
          </cell>
        </row>
        <row r="6824">
          <cell r="A6824" t="str">
            <v>Chemical (Basic)</v>
          </cell>
          <cell r="B6824" t="str">
            <v>Sree Rayalaseema Alkalies and Allied Chemicals Ltd. (BSE:507753)</v>
          </cell>
          <cell r="C6824" t="str">
            <v>India</v>
          </cell>
        </row>
        <row r="6825">
          <cell r="A6825" t="str">
            <v>Chemical (Basic)</v>
          </cell>
          <cell r="B6825" t="str">
            <v>Insilco Limited (BSE:500211)</v>
          </cell>
          <cell r="C6825" t="str">
            <v>India</v>
          </cell>
        </row>
        <row r="6826">
          <cell r="A6826" t="str">
            <v>Chemical (Basic)</v>
          </cell>
          <cell r="B6826" t="str">
            <v>PT Indo Acidatama Tbk (JKSE:SRSN)</v>
          </cell>
          <cell r="C6826" t="str">
            <v>Indonesia</v>
          </cell>
        </row>
        <row r="6827">
          <cell r="A6827" t="str">
            <v>Chemical (Basic)</v>
          </cell>
          <cell r="B6827" t="str">
            <v>Taiwan Wax Company, Ltd. (GTSM:1742)</v>
          </cell>
          <cell r="C6827" t="str">
            <v>Taiwan</v>
          </cell>
        </row>
        <row r="6828">
          <cell r="A6828" t="str">
            <v>Chemical (Basic)</v>
          </cell>
          <cell r="B6828" t="str">
            <v>Jocil Limited (NSEI:JOCIL)</v>
          </cell>
          <cell r="C6828" t="str">
            <v>India</v>
          </cell>
        </row>
        <row r="6829">
          <cell r="A6829" t="str">
            <v>Chemical (Basic)</v>
          </cell>
          <cell r="B6829" t="str">
            <v>Valiant Organics Limited (BSE:540145)</v>
          </cell>
          <cell r="C6829" t="str">
            <v>India</v>
          </cell>
        </row>
        <row r="6830">
          <cell r="A6830" t="str">
            <v>Chemical (Basic)</v>
          </cell>
          <cell r="B6830" t="str">
            <v>Multibax Public Company Limited (SET:MBAX)</v>
          </cell>
          <cell r="C6830" t="str">
            <v>Thailand</v>
          </cell>
        </row>
        <row r="6831">
          <cell r="A6831" t="str">
            <v>Chemical (Basic)</v>
          </cell>
          <cell r="B6831" t="str">
            <v>Nahar Poly Films Limited (BSE:523391)</v>
          </cell>
          <cell r="C6831" t="str">
            <v>India</v>
          </cell>
        </row>
        <row r="6832">
          <cell r="A6832" t="str">
            <v>Chemical (Basic)</v>
          </cell>
          <cell r="B6832" t="str">
            <v>Pontex Polyblend Co.,Ltd. (GTSM:8935)</v>
          </cell>
          <cell r="C6832" t="str">
            <v>Taiwan</v>
          </cell>
        </row>
        <row r="6833">
          <cell r="A6833" t="str">
            <v>Chemical (Basic)</v>
          </cell>
          <cell r="B6833" t="str">
            <v>Industries Chimiques du Fluor (BVMT:ICF)</v>
          </cell>
          <cell r="C6833" t="str">
            <v>Tunisia</v>
          </cell>
        </row>
        <row r="6834">
          <cell r="A6834" t="str">
            <v>Chemical (Basic)</v>
          </cell>
          <cell r="B6834" t="str">
            <v>Dong Nai Plastic Construction JSC (HASTC:DNP)</v>
          </cell>
          <cell r="C6834" t="str">
            <v>Vietnam</v>
          </cell>
        </row>
        <row r="6835">
          <cell r="A6835" t="str">
            <v>Chemical (Basic)</v>
          </cell>
          <cell r="B6835" t="str">
            <v>Chinyang Poly Urethane Co., Ltd. (KOSE:A010640)</v>
          </cell>
          <cell r="C6835" t="str">
            <v>South Korea</v>
          </cell>
        </row>
        <row r="6836">
          <cell r="A6836" t="str">
            <v>Chemical (Basic)</v>
          </cell>
          <cell r="B6836" t="str">
            <v>Luster Industries Bhd (KLSE:LUSTER)</v>
          </cell>
          <cell r="C6836" t="str">
            <v>Malaysia</v>
          </cell>
        </row>
        <row r="6837">
          <cell r="A6837" t="str">
            <v>Chemical (Basic)</v>
          </cell>
          <cell r="B6837" t="str">
            <v>National Polymer Industries Limited (DSE:NPOLYMAR)</v>
          </cell>
          <cell r="C6837" t="str">
            <v>Bangladesh</v>
          </cell>
        </row>
        <row r="6838">
          <cell r="A6838" t="str">
            <v>Chemical (Basic)</v>
          </cell>
          <cell r="B6838" t="str">
            <v>Karyon Industries Berhad (KLSE:KARYON)</v>
          </cell>
          <cell r="C6838" t="str">
            <v>Malaysia</v>
          </cell>
        </row>
        <row r="6839">
          <cell r="A6839" t="str">
            <v>Chemical (Basic)</v>
          </cell>
          <cell r="B6839" t="str">
            <v>Pakistan Synthetics Limited (KASE:PSYL)</v>
          </cell>
          <cell r="C6839" t="str">
            <v>Pakistan</v>
          </cell>
        </row>
        <row r="6840">
          <cell r="A6840" t="str">
            <v>Chemical (Basic)</v>
          </cell>
          <cell r="B6840" t="str">
            <v>Hindustan Organic Chemicals Limited (BSE:500449)</v>
          </cell>
          <cell r="C6840" t="str">
            <v>India</v>
          </cell>
        </row>
        <row r="6841">
          <cell r="A6841" t="str">
            <v>Chemical (Basic)</v>
          </cell>
          <cell r="B6841" t="str">
            <v>Kothari Petrochemicals Limited (NSEI:KOTHARIPET)</v>
          </cell>
          <cell r="C6841" t="str">
            <v>India</v>
          </cell>
        </row>
        <row r="6842">
          <cell r="A6842" t="str">
            <v>Chemical (Basic)</v>
          </cell>
          <cell r="B6842" t="str">
            <v>IVP Limited (NSEI:IVP)</v>
          </cell>
          <cell r="C6842" t="str">
            <v>India</v>
          </cell>
        </row>
        <row r="6843">
          <cell r="A6843" t="str">
            <v>Chemical (Basic)</v>
          </cell>
          <cell r="B6843" t="str">
            <v>Caprihans India Limited (BSE:509486)</v>
          </cell>
          <cell r="C6843" t="str">
            <v>India</v>
          </cell>
        </row>
        <row r="6844">
          <cell r="A6844" t="str">
            <v>Chemical (Basic)</v>
          </cell>
          <cell r="B6844" t="str">
            <v>Union Plastic Public Company Limited (SET:UP)</v>
          </cell>
          <cell r="C6844" t="str">
            <v>Thailand</v>
          </cell>
        </row>
        <row r="6845">
          <cell r="A6845" t="str">
            <v>Chemical (Basic)</v>
          </cell>
          <cell r="B6845" t="str">
            <v>Dewan Salman Fibre Limited (KASE:DSFL)</v>
          </cell>
          <cell r="C6845" t="str">
            <v>Pakistan</v>
          </cell>
        </row>
        <row r="6846">
          <cell r="A6846" t="str">
            <v>Chemical (Basic)</v>
          </cell>
          <cell r="B6846" t="str">
            <v>Sitara Peroxide Limited (KASE:SPL)</v>
          </cell>
          <cell r="C6846" t="str">
            <v>Pakistan</v>
          </cell>
        </row>
        <row r="6847">
          <cell r="A6847" t="str">
            <v>Chemical (Basic)</v>
          </cell>
          <cell r="B6847" t="str">
            <v>Wata Chemicals Limited (DSE:WATACHEM)</v>
          </cell>
          <cell r="C6847" t="str">
            <v>Bangladesh</v>
          </cell>
        </row>
        <row r="6848">
          <cell r="A6848" t="str">
            <v>Chemical (Basic)</v>
          </cell>
          <cell r="B6848" t="str">
            <v>Taihan Precision Technology Co., Ltd. (GTSM:1336)</v>
          </cell>
          <cell r="C6848" t="str">
            <v>Taiwan</v>
          </cell>
        </row>
        <row r="6849">
          <cell r="A6849" t="str">
            <v>Chemical (Basic)</v>
          </cell>
          <cell r="B6849" t="str">
            <v>Richard Pieris Exports PLC (COSE:REXP-N-0000)</v>
          </cell>
          <cell r="C6849" t="str">
            <v>Sri Lanka</v>
          </cell>
        </row>
        <row r="6850">
          <cell r="A6850" t="str">
            <v>Chemical (Basic)</v>
          </cell>
          <cell r="B6850" t="str">
            <v>Descon Oxychem Limited (KASE:DOL)</v>
          </cell>
          <cell r="C6850" t="str">
            <v>Pakistan</v>
          </cell>
        </row>
        <row r="6851">
          <cell r="A6851" t="str">
            <v>Chemical (Basic)</v>
          </cell>
          <cell r="B6851" t="str">
            <v>Thai Nam Plastic Public Company Limited (SET:TNPC)</v>
          </cell>
          <cell r="C6851" t="str">
            <v>Thailand</v>
          </cell>
        </row>
        <row r="6852">
          <cell r="A6852" t="str">
            <v>Chemical (Basic)</v>
          </cell>
          <cell r="B6852" t="str">
            <v>Jiutian Chemical Group Limited (Catalist:C8R)</v>
          </cell>
          <cell r="C6852" t="str">
            <v>Singapore</v>
          </cell>
        </row>
        <row r="6853">
          <cell r="A6853" t="str">
            <v>Chemical (Basic)</v>
          </cell>
          <cell r="B6853" t="str">
            <v>Eastern Lubricants Blenders Limited (DSE:EASTRNLUB)</v>
          </cell>
          <cell r="C6853" t="str">
            <v>Bangladesh</v>
          </cell>
        </row>
        <row r="6854">
          <cell r="A6854" t="str">
            <v>Chemical (Basic)</v>
          </cell>
          <cell r="B6854" t="str">
            <v>Misr Chemical Industries Co. (CASE:MICH)</v>
          </cell>
          <cell r="C6854" t="str">
            <v>Egypt</v>
          </cell>
        </row>
        <row r="6855">
          <cell r="A6855" t="str">
            <v>Chemical (Basic)</v>
          </cell>
          <cell r="B6855" t="str">
            <v>Chitec Technology Co., Ltd. (GTSM:3430)</v>
          </cell>
          <cell r="C6855" t="str">
            <v>Taiwan</v>
          </cell>
        </row>
        <row r="6856">
          <cell r="A6856" t="str">
            <v>Chemical (Basic)</v>
          </cell>
          <cell r="B6856" t="str">
            <v>SunVic Technology Co., Ltd. (GTSM:4304)</v>
          </cell>
          <cell r="C6856" t="str">
            <v>Taiwan</v>
          </cell>
        </row>
        <row r="6857">
          <cell r="A6857" t="str">
            <v>Chemical (Basic)</v>
          </cell>
          <cell r="B6857" t="str">
            <v>General Silicones Co., Ltd. (GTSM:4730)</v>
          </cell>
          <cell r="C6857" t="str">
            <v>Taiwan</v>
          </cell>
        </row>
        <row r="6858">
          <cell r="A6858" t="str">
            <v>Chemical (Basic)</v>
          </cell>
          <cell r="B6858" t="str">
            <v>Lords Chloro Alkali Limited (BSE:500284)</v>
          </cell>
          <cell r="C6858" t="str">
            <v>India</v>
          </cell>
        </row>
        <row r="6859">
          <cell r="A6859" t="str">
            <v>Chemical (Basic)</v>
          </cell>
          <cell r="B6859" t="str">
            <v>Salvo Chemical Industry Limited (DSE:SALVOCHEM)</v>
          </cell>
          <cell r="C6859" t="str">
            <v>Bangladesh</v>
          </cell>
        </row>
        <row r="6860">
          <cell r="A6860" t="str">
            <v>Chemical (Basic)</v>
          </cell>
          <cell r="B6860" t="str">
            <v>Indo Borax &amp; Chemicals Limited (BSE:524342)</v>
          </cell>
          <cell r="C6860" t="str">
            <v>India</v>
          </cell>
        </row>
        <row r="6861">
          <cell r="A6861" t="str">
            <v>Chemical (Basic)</v>
          </cell>
          <cell r="B6861" t="str">
            <v>Mercury Industries Berhad (KLSE:MERCURY)</v>
          </cell>
          <cell r="C6861" t="str">
            <v>Malaysia</v>
          </cell>
        </row>
        <row r="6862">
          <cell r="A6862" t="str">
            <v>Chemical (Basic)</v>
          </cell>
          <cell r="B6862" t="str">
            <v>PT Asiaplast Industries Tbk. (JKSE:APLI)</v>
          </cell>
          <cell r="C6862" t="str">
            <v>Indonesia</v>
          </cell>
        </row>
        <row r="6863">
          <cell r="A6863" t="str">
            <v>Chemical (Basic)</v>
          </cell>
          <cell r="B6863" t="str">
            <v>S.C. Prodplast S.A. (BVB:PPL)</v>
          </cell>
          <cell r="C6863" t="str">
            <v>Romania</v>
          </cell>
        </row>
        <row r="6864">
          <cell r="A6864" t="str">
            <v>Chemical (Basic)</v>
          </cell>
          <cell r="B6864" t="str">
            <v>DSM-AGI Corporation (GTSM:6507)</v>
          </cell>
          <cell r="C6864" t="str">
            <v>Taiwan</v>
          </cell>
        </row>
        <row r="6865">
          <cell r="A6865" t="str">
            <v>Chemical (Basic)</v>
          </cell>
          <cell r="B6865" t="str">
            <v>Alkali Metals Limited (BSE:533029)</v>
          </cell>
          <cell r="C6865" t="str">
            <v>India</v>
          </cell>
        </row>
        <row r="6866">
          <cell r="A6866" t="str">
            <v>Chemical (Basic)</v>
          </cell>
          <cell r="B6866" t="str">
            <v>South-West Petro Vietnam Fertilizer and Chemicals Joint Stock Company (HASTC:PSW)</v>
          </cell>
          <cell r="C6866" t="str">
            <v>Vietnam</v>
          </cell>
        </row>
        <row r="6867">
          <cell r="A6867" t="str">
            <v>Chemical (Basic)</v>
          </cell>
          <cell r="B6867" t="str">
            <v>TANFAC Industries Limited (BSE:506854)</v>
          </cell>
          <cell r="C6867" t="str">
            <v>India</v>
          </cell>
        </row>
        <row r="6868">
          <cell r="A6868" t="str">
            <v>Chemical (Basic)</v>
          </cell>
          <cell r="B6868" t="str">
            <v>Asia Poly Holdings Berhad (KLSE:ASIAPLY)</v>
          </cell>
          <cell r="C6868" t="str">
            <v>Malaysia</v>
          </cell>
        </row>
        <row r="6869">
          <cell r="A6869" t="str">
            <v>Chemical (Basic)</v>
          </cell>
          <cell r="B6869" t="str">
            <v>Viet Tri Chemical Joint Stock Company (HASTC:HVT)</v>
          </cell>
          <cell r="C6869" t="str">
            <v>Vietnam</v>
          </cell>
        </row>
        <row r="6870">
          <cell r="A6870" t="str">
            <v>Chemical (Basic)</v>
          </cell>
          <cell r="B6870" t="str">
            <v>Tecnic Group Berhad (KLSE:TECNIC)</v>
          </cell>
          <cell r="C6870" t="str">
            <v>Malaysia</v>
          </cell>
        </row>
        <row r="6871">
          <cell r="A6871" t="str">
            <v>Chemical (Basic)</v>
          </cell>
          <cell r="B6871" t="str">
            <v>Berger Paints Jamaica Limited (JMSE:BRG)</v>
          </cell>
          <cell r="C6871" t="str">
            <v>Jamaica</v>
          </cell>
        </row>
        <row r="6872">
          <cell r="A6872" t="str">
            <v>Chemical (Basic)</v>
          </cell>
          <cell r="B6872" t="str">
            <v>India Gelatine &amp; Chemicals Ltd. (BSE:531253)</v>
          </cell>
          <cell r="C6872" t="str">
            <v>India</v>
          </cell>
        </row>
        <row r="6873">
          <cell r="A6873" t="str">
            <v>Chemical (Basic)</v>
          </cell>
          <cell r="B6873" t="str">
            <v>Keltech Energies Limited (BSE:506528)</v>
          </cell>
          <cell r="C6873" t="str">
            <v>India</v>
          </cell>
        </row>
        <row r="6874">
          <cell r="A6874" t="str">
            <v>Chemical (Basic)</v>
          </cell>
          <cell r="B6874" t="str">
            <v>S.C. Romcarbon S.A. (BVB:ROCE)</v>
          </cell>
          <cell r="C6874" t="str">
            <v>Romania</v>
          </cell>
        </row>
        <row r="6875">
          <cell r="A6875" t="str">
            <v>Chemical (Basic)</v>
          </cell>
          <cell r="B6875" t="str">
            <v>Diamines and Chemicals Limited (BSE:500120)</v>
          </cell>
          <cell r="C6875" t="str">
            <v>India</v>
          </cell>
        </row>
        <row r="6876">
          <cell r="A6876" t="str">
            <v>Chemical (Basic)</v>
          </cell>
          <cell r="B6876" t="str">
            <v>National Chlorine Industries Co. Ltd. (ASE:NATC)</v>
          </cell>
          <cell r="C6876" t="str">
            <v>Jordan</v>
          </cell>
        </row>
        <row r="6877">
          <cell r="A6877" t="str">
            <v>Chemical (Basic)</v>
          </cell>
          <cell r="B6877" t="str">
            <v>Mysore Petro Chemicals Limited (BSE:506734)</v>
          </cell>
          <cell r="C6877" t="str">
            <v>India</v>
          </cell>
        </row>
        <row r="6878">
          <cell r="A6878" t="str">
            <v>Chemical (Basic)</v>
          </cell>
          <cell r="B6878" t="str">
            <v>Ziwo Holdings Ltd. (SGX:I9T)</v>
          </cell>
          <cell r="C6878" t="str">
            <v>China</v>
          </cell>
        </row>
        <row r="6879">
          <cell r="A6879" t="str">
            <v>Chemical (Basic)</v>
          </cell>
          <cell r="B6879" t="str">
            <v>Amal Ltd (BSE:506597)</v>
          </cell>
          <cell r="C6879" t="str">
            <v>India</v>
          </cell>
        </row>
        <row r="6880">
          <cell r="A6880" t="str">
            <v>Chemical (Basic)</v>
          </cell>
          <cell r="B6880" t="str">
            <v>Sinjia Land Limited (Catalist:5HH)</v>
          </cell>
          <cell r="C6880" t="str">
            <v>Singapore</v>
          </cell>
        </row>
        <row r="6881">
          <cell r="A6881" t="str">
            <v>Chemical (Basic)</v>
          </cell>
          <cell r="B6881" t="str">
            <v>Swadeshi Industries &amp; Leasing Limited (BSE:506863)</v>
          </cell>
          <cell r="C6881" t="str">
            <v>India</v>
          </cell>
        </row>
        <row r="6882">
          <cell r="A6882" t="str">
            <v>Chemical (Basic)</v>
          </cell>
          <cell r="B6882" t="str">
            <v>Ashok Alco-Chem Limited (BSE:524594)</v>
          </cell>
          <cell r="C6882" t="str">
            <v>India</v>
          </cell>
        </row>
        <row r="6883">
          <cell r="A6883" t="str">
            <v>Chemical (Basic)</v>
          </cell>
          <cell r="B6883" t="str">
            <v>POCL Enterprises Limited (BSE:539195)</v>
          </cell>
          <cell r="C6883" t="str">
            <v>India</v>
          </cell>
        </row>
        <row r="6884">
          <cell r="A6884" t="str">
            <v>Chemical (Basic)</v>
          </cell>
          <cell r="B6884" t="str">
            <v>Rupali Polyester Limited (KASE:RUPL)</v>
          </cell>
          <cell r="C6884" t="str">
            <v>Pakistan</v>
          </cell>
        </row>
        <row r="6885">
          <cell r="A6885" t="str">
            <v>Chemical (Basic)</v>
          </cell>
          <cell r="B6885" t="str">
            <v>Texmo Pipes and Products Limited (BSE:533164)</v>
          </cell>
          <cell r="C6885" t="str">
            <v>India</v>
          </cell>
        </row>
        <row r="6886">
          <cell r="A6886" t="str">
            <v>Chemical (Basic)</v>
          </cell>
          <cell r="B6886" t="str">
            <v>Tainwala Chemicals and Plastics (India) Limited (BSE:507785)</v>
          </cell>
          <cell r="C6886" t="str">
            <v>India</v>
          </cell>
        </row>
        <row r="6887">
          <cell r="A6887" t="str">
            <v>Chemical (Basic)</v>
          </cell>
          <cell r="B6887" t="str">
            <v>Dong A Paint Joint Stock Company (HASTC:HDA)</v>
          </cell>
          <cell r="C6887" t="str">
            <v>Vietnam</v>
          </cell>
        </row>
        <row r="6888">
          <cell r="A6888" t="str">
            <v>Chemical (Basic)</v>
          </cell>
          <cell r="B6888" t="str">
            <v>ACL Plastics PLC (COSE:APLA-N-0000)</v>
          </cell>
          <cell r="C6888" t="str">
            <v>Sri Lanka</v>
          </cell>
        </row>
        <row r="6889">
          <cell r="A6889" t="str">
            <v>Chemical (Basic)</v>
          </cell>
          <cell r="B6889" t="str">
            <v>Bright Brothers Limited (BSE:526731)</v>
          </cell>
          <cell r="C6889" t="str">
            <v>India</v>
          </cell>
        </row>
        <row r="6890">
          <cell r="A6890" t="str">
            <v>Chemical (Basic)</v>
          </cell>
          <cell r="B6890" t="str">
            <v>Berger Paints Nigeria Plc (NGSE:BERGER)</v>
          </cell>
          <cell r="C6890" t="str">
            <v>Nigeria</v>
          </cell>
        </row>
        <row r="6891">
          <cell r="A6891" t="str">
            <v>Chemical (Basic)</v>
          </cell>
          <cell r="B6891" t="str">
            <v>Fuwei Films (Holdings) Co., Ltd. (NasdaqCM:FFHL)</v>
          </cell>
          <cell r="C6891" t="str">
            <v>China</v>
          </cell>
        </row>
        <row r="6892">
          <cell r="A6892" t="str">
            <v>Chemical (Basic)</v>
          </cell>
          <cell r="B6892" t="str">
            <v>Mitsu Chem Plast Limited (BSE:540078)</v>
          </cell>
          <cell r="C6892" t="str">
            <v>India</v>
          </cell>
        </row>
        <row r="6893">
          <cell r="A6893" t="str">
            <v>Chemical (Basic)</v>
          </cell>
          <cell r="B6893" t="str">
            <v>HaiKe Chemical Group Ltd. (AIM:HAIK)</v>
          </cell>
          <cell r="C6893" t="str">
            <v>China</v>
          </cell>
        </row>
        <row r="6894">
          <cell r="A6894" t="str">
            <v>Chemical (Basic)</v>
          </cell>
          <cell r="B6894" t="str">
            <v>Shree Hari Chemicals Export Limited (BSE:524336)</v>
          </cell>
          <cell r="C6894" t="str">
            <v>India</v>
          </cell>
        </row>
        <row r="6895">
          <cell r="A6895" t="str">
            <v>Chemical (Basic)</v>
          </cell>
          <cell r="B6895" t="str">
            <v>Rubex International for Plastic and Acrylic Manufacturing (CASE:RUBX)</v>
          </cell>
          <cell r="C6895" t="str">
            <v>Egypt</v>
          </cell>
        </row>
        <row r="6896">
          <cell r="A6896" t="str">
            <v>Chemical (Basic)</v>
          </cell>
          <cell r="B6896" t="str">
            <v>Israel Petrochemical Enterprises Ltd. (TASE:PTCH)</v>
          </cell>
          <cell r="C6896" t="str">
            <v>Israel</v>
          </cell>
        </row>
        <row r="6897">
          <cell r="A6897" t="str">
            <v>Chemical (Basic)</v>
          </cell>
          <cell r="B6897" t="str">
            <v>Fabchem China Limited (SGX:BFT)</v>
          </cell>
          <cell r="C6897" t="str">
            <v>Singapore</v>
          </cell>
        </row>
        <row r="6898">
          <cell r="A6898" t="str">
            <v>Chemical (Basic)</v>
          </cell>
          <cell r="B6898" t="str">
            <v>Meranol S.A.C.I. (BASE:MERA)</v>
          </cell>
          <cell r="C6898" t="str">
            <v>Argentina</v>
          </cell>
        </row>
        <row r="6899">
          <cell r="A6899" t="str">
            <v>Chemical (Basic)</v>
          </cell>
          <cell r="B6899" t="str">
            <v>Union Chemicals Lanka Plc (COSE:UCAR-N-0000)</v>
          </cell>
          <cell r="C6899" t="str">
            <v>Sri Lanka</v>
          </cell>
        </row>
        <row r="6900">
          <cell r="A6900" t="str">
            <v>Chemical (Basic)</v>
          </cell>
          <cell r="B6900" t="str">
            <v>Archit Organosys Limited (BSE:524640)</v>
          </cell>
          <cell r="C6900" t="str">
            <v>India</v>
          </cell>
        </row>
        <row r="6901">
          <cell r="A6901" t="str">
            <v>Chemical (Basic)</v>
          </cell>
          <cell r="B6901" t="str">
            <v>Mangalam Organics Limited (BSE:514418)</v>
          </cell>
          <cell r="C6901" t="str">
            <v>India</v>
          </cell>
        </row>
        <row r="6902">
          <cell r="A6902" t="str">
            <v>Chemical (Basic)</v>
          </cell>
          <cell r="B6902" t="str">
            <v>Jayshree Chemicals Limited (BSE:506520)</v>
          </cell>
          <cell r="C6902" t="str">
            <v>India</v>
          </cell>
        </row>
        <row r="6903">
          <cell r="A6903" t="str">
            <v>Chemical (Basic)</v>
          </cell>
          <cell r="B6903" t="str">
            <v>Punjab Alkalies &amp; Chemicals Limited (BSE:506852)</v>
          </cell>
          <cell r="C6903" t="str">
            <v>India</v>
          </cell>
        </row>
        <row r="6904">
          <cell r="A6904" t="str">
            <v>Chemical (Basic)</v>
          </cell>
          <cell r="B6904" t="str">
            <v>National Plastic Technologies Limited (BSE:531287)</v>
          </cell>
          <cell r="C6904" t="str">
            <v>India</v>
          </cell>
        </row>
        <row r="6905">
          <cell r="A6905" t="str">
            <v>Chemical (Basic)</v>
          </cell>
          <cell r="B6905" t="str">
            <v>Ecoplast Limited (BSE:526703)</v>
          </cell>
          <cell r="C6905" t="str">
            <v>India</v>
          </cell>
        </row>
        <row r="6906">
          <cell r="A6906" t="str">
            <v>Chemical (Basic)</v>
          </cell>
          <cell r="B6906" t="str">
            <v>Shiner International, Inc. (OTCPK:BEST)</v>
          </cell>
          <cell r="C6906" t="str">
            <v>China</v>
          </cell>
        </row>
        <row r="6907">
          <cell r="A6907" t="str">
            <v>Chemical (Basic)</v>
          </cell>
          <cell r="B6907" t="str">
            <v>Premier Paints Plc (NGSE:PREMPAINTS)</v>
          </cell>
          <cell r="C6907" t="str">
            <v>Nigeria</v>
          </cell>
        </row>
        <row r="6908">
          <cell r="A6908" t="str">
            <v>Chemical (Basic)</v>
          </cell>
          <cell r="B6908" t="str">
            <v>Borax Morarji Limited (BSE:506315)</v>
          </cell>
          <cell r="C6908" t="str">
            <v>India</v>
          </cell>
        </row>
        <row r="6909">
          <cell r="A6909" t="str">
            <v>Chemical (Basic)</v>
          </cell>
          <cell r="B6909" t="str">
            <v>Jordan Industrial Resources Company Ltd. (ASE:JOIR)</v>
          </cell>
          <cell r="C6909" t="str">
            <v>Jordan</v>
          </cell>
        </row>
        <row r="6910">
          <cell r="A6910" t="str">
            <v>Chemical (Basic)</v>
          </cell>
          <cell r="B6910" t="str">
            <v>Rishiroop Limited (BSE:526492)</v>
          </cell>
          <cell r="C6910" t="str">
            <v>India</v>
          </cell>
        </row>
        <row r="6911">
          <cell r="A6911" t="str">
            <v>Chemical (Basic)</v>
          </cell>
          <cell r="B6911" t="str">
            <v>Hindustan Fluorocarbons Limited (BSE:524013)</v>
          </cell>
          <cell r="C6911" t="str">
            <v>India</v>
          </cell>
        </row>
        <row r="6912">
          <cell r="A6912" t="str">
            <v>Chemical (Basic)</v>
          </cell>
          <cell r="B6912" t="str">
            <v>Union Quality Plastics Limited (BSE:526799)</v>
          </cell>
          <cell r="C6912" t="str">
            <v>India</v>
          </cell>
        </row>
        <row r="6913">
          <cell r="A6913" t="str">
            <v>Chemical (Basic)</v>
          </cell>
          <cell r="B6913" t="str">
            <v>NHP Production Import - Export Joint Stock Company (HASTC:NHP)</v>
          </cell>
          <cell r="C6913" t="str">
            <v>Vietnam</v>
          </cell>
        </row>
        <row r="6914">
          <cell r="A6914" t="str">
            <v>Chemical (Basic)</v>
          </cell>
          <cell r="B6914" t="str">
            <v>Do Thanh Technology Corporation (HOSE:DTT)</v>
          </cell>
          <cell r="C6914" t="str">
            <v>Vietnam</v>
          </cell>
        </row>
        <row r="6915">
          <cell r="A6915" t="str">
            <v>Chemical (Basic)</v>
          </cell>
          <cell r="B6915" t="str">
            <v>Polylink Polymers (India) Limited (BSE:531454)</v>
          </cell>
          <cell r="C6915" t="str">
            <v>India</v>
          </cell>
        </row>
        <row r="6916">
          <cell r="A6916" t="str">
            <v>Chemical (Basic)</v>
          </cell>
          <cell r="B6916" t="str">
            <v>Sysco Industries Limited (BSE:539842)</v>
          </cell>
          <cell r="C6916" t="str">
            <v>India</v>
          </cell>
        </row>
        <row r="6917">
          <cell r="A6917" t="str">
            <v>Chemical (Basic)</v>
          </cell>
          <cell r="B6917" t="str">
            <v>Tuticorin Alkali Chemicals and Fertilizers Limited (BSE:506808)</v>
          </cell>
          <cell r="C6917" t="str">
            <v>India</v>
          </cell>
        </row>
        <row r="6918">
          <cell r="A6918" t="str">
            <v>Chemical (Basic)</v>
          </cell>
          <cell r="B6918" t="str">
            <v>Hardcastle &amp; Waud Manufacturing Company Ltd (BSE:509597)</v>
          </cell>
          <cell r="C6918" t="str">
            <v>India</v>
          </cell>
        </row>
        <row r="6919">
          <cell r="A6919" t="str">
            <v>Chemical (Basic)</v>
          </cell>
          <cell r="B6919" t="str">
            <v>African Paints Nigeria PLC (NGSE:AFRPAINTS)</v>
          </cell>
          <cell r="C6919" t="str">
            <v>Nigeria</v>
          </cell>
        </row>
        <row r="6920">
          <cell r="A6920" t="str">
            <v>Chemical (Basic)</v>
          </cell>
          <cell r="B6920" t="str">
            <v>Alufluoride Limited (BSE:524634)</v>
          </cell>
          <cell r="C6920" t="str">
            <v>India</v>
          </cell>
        </row>
        <row r="6921">
          <cell r="A6921" t="str">
            <v>Chemical (Basic)</v>
          </cell>
          <cell r="B6921" t="str">
            <v>Vamshi Rubber Limited (BSE:530369)</v>
          </cell>
          <cell r="C6921" t="str">
            <v>India</v>
          </cell>
        </row>
        <row r="6922">
          <cell r="A6922" t="str">
            <v>Chemical (Basic)</v>
          </cell>
          <cell r="B6922" t="str">
            <v>Nikhil Adhesives Limited (BSE:526159)</v>
          </cell>
          <cell r="C6922" t="str">
            <v>India</v>
          </cell>
        </row>
        <row r="6923">
          <cell r="A6923" t="str">
            <v>Chemical (Basic)</v>
          </cell>
          <cell r="B6923" t="str">
            <v>MPL Plastics Limited (BSE:526143)</v>
          </cell>
          <cell r="C6923" t="str">
            <v>India</v>
          </cell>
        </row>
        <row r="6924">
          <cell r="A6924" t="str">
            <v>Chemical (Basic)</v>
          </cell>
          <cell r="B6924" t="str">
            <v>Venlon Enterprises Limited (BSE:524038)</v>
          </cell>
          <cell r="C6924" t="str">
            <v>India</v>
          </cell>
        </row>
        <row r="6925">
          <cell r="A6925" t="str">
            <v>Chemical (Basic)</v>
          </cell>
          <cell r="B6925" t="str">
            <v>Fenoplast Limited (BSE:526689)</v>
          </cell>
          <cell r="C6925" t="str">
            <v>India</v>
          </cell>
        </row>
        <row r="6926">
          <cell r="A6926" t="str">
            <v>Chemical (Basic)</v>
          </cell>
          <cell r="B6926" t="str">
            <v>Noble Explochem Limited (BSE:506991)</v>
          </cell>
          <cell r="C6926" t="str">
            <v>India</v>
          </cell>
        </row>
        <row r="6927">
          <cell r="A6927" t="str">
            <v>Chemical (Basic)</v>
          </cell>
          <cell r="B6927" t="str">
            <v>Intermediate Petrochemicals Industries Company Limited (ASE:IPCH)</v>
          </cell>
          <cell r="C6927" t="str">
            <v>Jordan</v>
          </cell>
        </row>
        <row r="6928">
          <cell r="A6928" t="str">
            <v>Chemical (Basic)</v>
          </cell>
          <cell r="B6928" t="str">
            <v>Samson International PLC (COSE:SIL-N-0000)</v>
          </cell>
          <cell r="C6928" t="str">
            <v>Sri Lanka</v>
          </cell>
        </row>
        <row r="6929">
          <cell r="A6929" t="str">
            <v>Chemical (Basic)</v>
          </cell>
          <cell r="B6929" t="str">
            <v>Portland Paints and Products Nigeria Plc (NGSE:PORTPAINT)</v>
          </cell>
          <cell r="C6929" t="str">
            <v>Nigeria</v>
          </cell>
        </row>
        <row r="6930">
          <cell r="A6930" t="str">
            <v>Chemical (Basic)</v>
          </cell>
          <cell r="B6930" t="str">
            <v>SVC Superchem Limited (BSE:524488)</v>
          </cell>
          <cell r="C6930" t="str">
            <v>India</v>
          </cell>
        </row>
        <row r="6931">
          <cell r="A6931" t="str">
            <v>Chemical (Basic)</v>
          </cell>
          <cell r="B6931" t="str">
            <v>Polychem Limited (BSE:506605)</v>
          </cell>
          <cell r="C6931" t="str">
            <v>India</v>
          </cell>
        </row>
        <row r="6932">
          <cell r="A6932" t="str">
            <v>Chemical (Basic)</v>
          </cell>
          <cell r="B6932" t="str">
            <v>Kanchi Karpooram Limited (BSE:538896)</v>
          </cell>
          <cell r="C6932" t="str">
            <v>India</v>
          </cell>
        </row>
        <row r="6933">
          <cell r="A6933" t="str">
            <v>Chemical (Basic)</v>
          </cell>
          <cell r="B6933" t="str">
            <v>Kemrock Industries and Exports Limited (BSE:526015)</v>
          </cell>
          <cell r="C6933" t="str">
            <v>India</v>
          </cell>
        </row>
        <row r="6934">
          <cell r="A6934" t="str">
            <v>Chemical (Basic)</v>
          </cell>
          <cell r="B6934" t="str">
            <v>Vinyoflex Limited (BSE:530401)</v>
          </cell>
          <cell r="C6934" t="str">
            <v>India</v>
          </cell>
        </row>
        <row r="6935">
          <cell r="A6935" t="str">
            <v>Chemical (Basic)</v>
          </cell>
          <cell r="B6935" t="str">
            <v>Tirupati Starch &amp; Chemicals Ltd. (BSE:524582)</v>
          </cell>
          <cell r="C6935" t="str">
            <v>India</v>
          </cell>
        </row>
        <row r="6936">
          <cell r="A6936" t="str">
            <v>Chemical (Basic)</v>
          </cell>
          <cell r="B6936" t="str">
            <v>Prvá strategická, a.s. (BSSE:1PRV001E)</v>
          </cell>
          <cell r="C6936" t="str">
            <v>Slovakia</v>
          </cell>
        </row>
        <row r="6937">
          <cell r="A6937" t="str">
            <v>Chemical (Basic)</v>
          </cell>
          <cell r="B6937" t="str">
            <v>Choksi Imaging Limited (BSE:530427)</v>
          </cell>
          <cell r="C6937" t="str">
            <v>India</v>
          </cell>
        </row>
        <row r="6938">
          <cell r="A6938" t="str">
            <v>Chemical (Basic)</v>
          </cell>
          <cell r="B6938" t="str">
            <v>Paints and Coatings Manufacturers Nigeria Plc (NGSE:PAINTCOM)</v>
          </cell>
          <cell r="C6938" t="str">
            <v>Nigeria</v>
          </cell>
        </row>
        <row r="6939">
          <cell r="A6939" t="str">
            <v>Chemical (Basic)</v>
          </cell>
          <cell r="B6939" t="str">
            <v>Advance Syntex Limited (BSE:539982)</v>
          </cell>
          <cell r="C6939" t="str">
            <v>India</v>
          </cell>
        </row>
        <row r="6940">
          <cell r="A6940" t="str">
            <v>Chemical (Basic)</v>
          </cell>
          <cell r="B6940" t="str">
            <v>Tulsi Extrusions Limited (BSE:532948)</v>
          </cell>
          <cell r="C6940" t="str">
            <v>India</v>
          </cell>
        </row>
        <row r="6941">
          <cell r="A6941" t="str">
            <v>Chemical (Basic)</v>
          </cell>
          <cell r="B6941" t="str">
            <v>Keyuan Petrochemicals, Inc. (OTCPK:KEYP)</v>
          </cell>
          <cell r="C6941" t="str">
            <v>China</v>
          </cell>
        </row>
        <row r="6942">
          <cell r="A6942" t="str">
            <v>Chemical (Basic)</v>
          </cell>
          <cell r="B6942" t="str">
            <v>Asia Knight Berhad (KLSE:AKNIGHT)</v>
          </cell>
          <cell r="C6942" t="str">
            <v>Malaysia</v>
          </cell>
        </row>
        <row r="6943">
          <cell r="A6943" t="str">
            <v>Chemical (Basic)</v>
          </cell>
          <cell r="B6943" t="str">
            <v>Shaffi Chemical Industries Limited (KASE:SHCI)</v>
          </cell>
          <cell r="C6943" t="str">
            <v>Pakistan</v>
          </cell>
        </row>
        <row r="6944">
          <cell r="A6944" t="str">
            <v>Chemical (Basic)</v>
          </cell>
          <cell r="B6944" t="str">
            <v>Industrial Asphalts (Ceylon) PLC (COSE:ASPH-N-0000)</v>
          </cell>
          <cell r="C6944" t="str">
            <v>Sri Lanka</v>
          </cell>
        </row>
        <row r="6945">
          <cell r="A6945" t="str">
            <v>Chemical (Basic)</v>
          </cell>
          <cell r="B6945" t="str">
            <v>Al-Khair Gadoon Limited (KASE:AKGL)</v>
          </cell>
          <cell r="C6945" t="str">
            <v>Pakistan</v>
          </cell>
        </row>
        <row r="6946">
          <cell r="A6946" t="str">
            <v>Chemical (Basic)</v>
          </cell>
          <cell r="B6946" t="str">
            <v>Pakistan PVC Limited (KASE:PPVC)</v>
          </cell>
          <cell r="C6946" t="str">
            <v>Pakistan</v>
          </cell>
        </row>
        <row r="6947">
          <cell r="A6947" t="str">
            <v>Chemical (Basic)</v>
          </cell>
          <cell r="B6947" t="str">
            <v>Amco India Limited (BSE:530133)</v>
          </cell>
          <cell r="C6947" t="str">
            <v>India</v>
          </cell>
        </row>
        <row r="6948">
          <cell r="A6948" t="str">
            <v>Chemical (Basic)</v>
          </cell>
          <cell r="B6948" t="str">
            <v>Swarnajyothi Agrotech &amp; Power Limited (BSE:590090)</v>
          </cell>
          <cell r="C6948" t="str">
            <v>India</v>
          </cell>
        </row>
        <row r="6949">
          <cell r="A6949" t="str">
            <v>Chemical (Basic)</v>
          </cell>
          <cell r="B6949" t="str">
            <v>Rama Petrochemicals Limited (BSE:500358)</v>
          </cell>
          <cell r="C6949" t="str">
            <v>India</v>
          </cell>
        </row>
        <row r="6950">
          <cell r="A6950" t="str">
            <v>Chemical (Basic)</v>
          </cell>
          <cell r="B6950" t="str">
            <v>DN Meyer Plc (NGSE:DNMEYER)</v>
          </cell>
          <cell r="C6950" t="str">
            <v>Nigeria</v>
          </cell>
        </row>
        <row r="6951">
          <cell r="A6951" t="str">
            <v>Chemical (Basic)</v>
          </cell>
          <cell r="B6951" t="str">
            <v>Kuwer Industries Limited (BSE:530421)</v>
          </cell>
          <cell r="C6951" t="str">
            <v>India</v>
          </cell>
        </row>
        <row r="6952">
          <cell r="A6952" t="str">
            <v>Chemical (Basic)</v>
          </cell>
          <cell r="B6952" t="str">
            <v>Lime Chemicals Limited (BSE:507759)</v>
          </cell>
          <cell r="C6952" t="str">
            <v>India</v>
          </cell>
        </row>
        <row r="6953">
          <cell r="A6953" t="str">
            <v>Chemical (Basic)</v>
          </cell>
          <cell r="B6953" t="str">
            <v>Link Pharma Chem Limited (BSE:524748)</v>
          </cell>
          <cell r="C6953" t="str">
            <v>India</v>
          </cell>
        </row>
        <row r="6954">
          <cell r="A6954" t="str">
            <v>Chemical (Basic)</v>
          </cell>
          <cell r="B6954" t="str">
            <v>DMC-Northern Petroleum Chemicals Joint Stock Company (HASTC:PCN)</v>
          </cell>
          <cell r="C6954" t="str">
            <v>Vietnam</v>
          </cell>
        </row>
        <row r="6955">
          <cell r="A6955" t="str">
            <v>Chemical (Basic)</v>
          </cell>
          <cell r="B6955" t="str">
            <v>Suncity Synthetics Limited (BSE:530795)</v>
          </cell>
          <cell r="C6955" t="str">
            <v>India</v>
          </cell>
        </row>
        <row r="6956">
          <cell r="A6956" t="str">
            <v>Chemical (Basic)</v>
          </cell>
          <cell r="B6956" t="str">
            <v>Axel Polymers Limited (BSE:513642)</v>
          </cell>
          <cell r="C6956" t="str">
            <v>India</v>
          </cell>
        </row>
        <row r="6957">
          <cell r="A6957" t="str">
            <v>Chemical (Basic)</v>
          </cell>
          <cell r="B6957" t="str">
            <v>Shenma Industrial Co., Ltd. (SHSE:600810)</v>
          </cell>
          <cell r="C6957" t="str">
            <v>China</v>
          </cell>
        </row>
        <row r="6958">
          <cell r="A6958" t="str">
            <v>Chemical (Basic)</v>
          </cell>
          <cell r="B6958" t="str">
            <v>Luyang Energy-Saving Materials Co., Ltd. (SZSE:002088)</v>
          </cell>
          <cell r="C6958" t="str">
            <v>China</v>
          </cell>
        </row>
        <row r="6959">
          <cell r="A6959" t="str">
            <v>Chemical (Basic)</v>
          </cell>
          <cell r="B6959" t="str">
            <v>Baoding Lucky Innovative Materials Co., Ltd. (SZSE:300446)</v>
          </cell>
          <cell r="C6959" t="str">
            <v>China</v>
          </cell>
        </row>
        <row r="6960">
          <cell r="A6960" t="str">
            <v>Chemical (Basic)</v>
          </cell>
          <cell r="B6960" t="str">
            <v>Zhejiang Jiaao Enprotech Stock Co., Ltd (SHSE:603822)</v>
          </cell>
          <cell r="C6960" t="str">
            <v>China</v>
          </cell>
        </row>
        <row r="6961">
          <cell r="A6961" t="str">
            <v>Chemical (Basic)</v>
          </cell>
          <cell r="B6961" t="str">
            <v>Oriental Union Chemical Corporation (TSEC:1710)</v>
          </cell>
          <cell r="C6961" t="str">
            <v>Taiwan</v>
          </cell>
        </row>
        <row r="6962">
          <cell r="A6962" t="str">
            <v>Chemical (Basic)</v>
          </cell>
          <cell r="B6962" t="str">
            <v>Ningbo Henghe Mould Co., Ltd. (SZSE:300539)</v>
          </cell>
          <cell r="C6962" t="str">
            <v>China</v>
          </cell>
        </row>
        <row r="6963">
          <cell r="A6963" t="str">
            <v>Chemical (Basic)</v>
          </cell>
          <cell r="B6963" t="str">
            <v>Changzhou Tiansheng New Materials Co., Ltd. (SZSE:300169)</v>
          </cell>
          <cell r="C6963" t="str">
            <v>China</v>
          </cell>
        </row>
        <row r="6964">
          <cell r="A6964" t="str">
            <v>Chemical (Basic)</v>
          </cell>
          <cell r="B6964" t="str">
            <v>AK Holdings, Inc. (KOSE:A006840)</v>
          </cell>
          <cell r="C6964" t="str">
            <v>South Korea</v>
          </cell>
        </row>
        <row r="6965">
          <cell r="A6965" t="str">
            <v>Chemical (Basic)</v>
          </cell>
          <cell r="B6965" t="str">
            <v>Jiangsu Gaoke Petrochemical Company Limited (SZSE:002778)</v>
          </cell>
          <cell r="C6965" t="str">
            <v>China</v>
          </cell>
        </row>
        <row r="6966">
          <cell r="A6966" t="str">
            <v>Chemical (Basic)</v>
          </cell>
          <cell r="B6966" t="str">
            <v>Hubei Shuanghuan Science and TechnologyStock Co.,Ltd (SZSE:000707)</v>
          </cell>
          <cell r="C6966" t="str">
            <v>China</v>
          </cell>
        </row>
        <row r="6967">
          <cell r="A6967" t="str">
            <v>Chemical (Basic)</v>
          </cell>
          <cell r="B6967" t="str">
            <v>Fujian Green Pine Co., Ltd. (SZSE:300132)</v>
          </cell>
          <cell r="C6967" t="str">
            <v>China</v>
          </cell>
        </row>
        <row r="6968">
          <cell r="A6968" t="str">
            <v>Chemical (Basic)</v>
          </cell>
          <cell r="B6968" t="str">
            <v>Wuxi Double Elephant Micro Fibre Material Co., Ltd. (SZSE:002395)</v>
          </cell>
          <cell r="C6968" t="str">
            <v>China</v>
          </cell>
        </row>
        <row r="6969">
          <cell r="A6969" t="str">
            <v>Chemical (Basic)</v>
          </cell>
          <cell r="B6969" t="str">
            <v>Epoxy Base Electronic Material Corporation Limited (SHSE:603002)</v>
          </cell>
          <cell r="C6969" t="str">
            <v>China</v>
          </cell>
        </row>
        <row r="6970">
          <cell r="A6970" t="str">
            <v>Chemical (Basic)</v>
          </cell>
          <cell r="B6970" t="str">
            <v>Xinjiang Dushanzi Tianli High&amp;Newtech Co.,Ltd, Prior to Reverser Merger with 7 companies of China Na</v>
          </cell>
          <cell r="C6970" t="str">
            <v>China</v>
          </cell>
        </row>
        <row r="6971">
          <cell r="A6971" t="str">
            <v>Chemical (Basic)</v>
          </cell>
          <cell r="B6971" t="str">
            <v>Grand Pacific Petrochemical Corporation (TSEC:1312)</v>
          </cell>
          <cell r="C6971" t="str">
            <v>Taiwan</v>
          </cell>
        </row>
        <row r="6972">
          <cell r="A6972" t="str">
            <v>Chemical (Basic)</v>
          </cell>
          <cell r="B6972" t="str">
            <v>Nanjing Chemical Fiber Co., Ltd. (SHSE:600889)</v>
          </cell>
          <cell r="C6972" t="str">
            <v>China</v>
          </cell>
        </row>
        <row r="6973">
          <cell r="A6973" t="str">
            <v>Chemical (Basic)</v>
          </cell>
          <cell r="B6973" t="str">
            <v>Maoming Petro-Chemical Shihua Co., Ltd (SZSE:000637)</v>
          </cell>
          <cell r="C6973" t="str">
            <v>China</v>
          </cell>
        </row>
        <row r="6974">
          <cell r="A6974" t="str">
            <v>Chemical (Basic)</v>
          </cell>
          <cell r="B6974" t="str">
            <v>Daqing Huake Company Limited (SZSE:000985)</v>
          </cell>
          <cell r="C6974" t="str">
            <v>China</v>
          </cell>
        </row>
        <row r="6975">
          <cell r="A6975" t="str">
            <v>Chemical (Basic)</v>
          </cell>
          <cell r="B6975" t="str">
            <v>Hangzhou Gaoxin Rubber &amp; Plastic Materials Co., Ltd. (SZSE:300478)</v>
          </cell>
          <cell r="C6975" t="str">
            <v>China</v>
          </cell>
        </row>
        <row r="6976">
          <cell r="A6976" t="str">
            <v>Chemical (Basic)</v>
          </cell>
          <cell r="B6976" t="str">
            <v>Anhui Leimingkehua Co., Ltd. (SHSE:600985)</v>
          </cell>
          <cell r="C6976" t="str">
            <v>China</v>
          </cell>
        </row>
        <row r="6977">
          <cell r="A6977" t="str">
            <v>Chemical (Basic)</v>
          </cell>
          <cell r="B6977" t="str">
            <v>Foosung Co., Ltd. (KOSE:A093370)</v>
          </cell>
          <cell r="C6977" t="str">
            <v>South Korea</v>
          </cell>
        </row>
        <row r="6978">
          <cell r="A6978" t="str">
            <v>Chemical (Basic)</v>
          </cell>
          <cell r="B6978" t="str">
            <v>Shanxi Sanwei Group Co., Ltd. (SZSE:000755)</v>
          </cell>
          <cell r="C6978" t="str">
            <v>China</v>
          </cell>
        </row>
        <row r="6979">
          <cell r="A6979" t="str">
            <v>Chemical (Basic)</v>
          </cell>
          <cell r="B6979" t="str">
            <v>Jiangsu SOPO Chemical Co. Ltd. (SHSE:600746)</v>
          </cell>
          <cell r="C6979" t="str">
            <v>China</v>
          </cell>
        </row>
        <row r="6980">
          <cell r="A6980" t="str">
            <v>Chemical (Basic)</v>
          </cell>
          <cell r="B6980" t="str">
            <v>Vinythai Public Company Limited (SET:VNT)</v>
          </cell>
          <cell r="C6980" t="str">
            <v>Thailand</v>
          </cell>
        </row>
        <row r="6981">
          <cell r="A6981" t="str">
            <v>Chemical (Basic)</v>
          </cell>
          <cell r="B6981" t="str">
            <v>JiangSu YuXing Film Technology Co.,Ltd. (SZSE:300305)</v>
          </cell>
          <cell r="C6981" t="str">
            <v>China</v>
          </cell>
        </row>
        <row r="6982">
          <cell r="A6982" t="str">
            <v>Chemical (Basic)</v>
          </cell>
          <cell r="B6982" t="str">
            <v>Shandong Rike Chemical Co., Ltd. (SZSE:300214)</v>
          </cell>
          <cell r="C6982" t="str">
            <v>China</v>
          </cell>
        </row>
        <row r="6983">
          <cell r="A6983" t="str">
            <v>Chemical (Basic)</v>
          </cell>
          <cell r="B6983" t="str">
            <v>China Synthetic Rubber Corporation (TSEC:2104)</v>
          </cell>
          <cell r="C6983" t="str">
            <v>Taiwan</v>
          </cell>
        </row>
        <row r="6984">
          <cell r="A6984" t="str">
            <v>Chemical (Basic)</v>
          </cell>
          <cell r="B6984" t="str">
            <v>USI Corporation (TSEC:1304)</v>
          </cell>
          <cell r="C6984" t="str">
            <v>Taiwan</v>
          </cell>
        </row>
        <row r="6985">
          <cell r="A6985" t="str">
            <v>Chemical (Basic)</v>
          </cell>
          <cell r="B6985" t="str">
            <v>Shandong Tongda Island New Materials Co.,Ltd. (SZSE:300321)</v>
          </cell>
          <cell r="C6985" t="str">
            <v>China</v>
          </cell>
        </row>
        <row r="6986">
          <cell r="A6986" t="str">
            <v>Chemical (Basic)</v>
          </cell>
          <cell r="B6986" t="str">
            <v>Sidi Kerir Petrochemicals Co. (CASE:SKPC)</v>
          </cell>
          <cell r="C6986" t="str">
            <v>Egypt</v>
          </cell>
        </row>
        <row r="6987">
          <cell r="A6987" t="str">
            <v>Chemical (Basic)</v>
          </cell>
          <cell r="B6987" t="str">
            <v>Hwaseung Industries Co., Ltd. (KOSE:A006060)</v>
          </cell>
          <cell r="C6987" t="str">
            <v>South Korea</v>
          </cell>
        </row>
        <row r="6988">
          <cell r="A6988" t="str">
            <v>Chemical (Basic)</v>
          </cell>
          <cell r="B6988" t="str">
            <v>Sinomach General Machinery Science &amp; Technology Co., Ltd. (SHSE:600444)</v>
          </cell>
          <cell r="C6988" t="str">
            <v>China</v>
          </cell>
        </row>
        <row r="6989">
          <cell r="A6989" t="str">
            <v>Chemical (Basic)</v>
          </cell>
          <cell r="B6989" t="str">
            <v>Gulf Oil Lubricants India Limited (BSE:538567)</v>
          </cell>
          <cell r="C6989" t="str">
            <v>India</v>
          </cell>
        </row>
        <row r="6990">
          <cell r="A6990" t="str">
            <v>Chemical (Basic)</v>
          </cell>
          <cell r="B6990" t="str">
            <v>Nanning Chemical Industry Co., Ltd. (SHSE:600301)</v>
          </cell>
          <cell r="C6990" t="str">
            <v>China</v>
          </cell>
        </row>
        <row r="6991">
          <cell r="A6991" t="str">
            <v>Chemical (Basic)</v>
          </cell>
          <cell r="B6991" t="str">
            <v>Shinkong Synthetic Fibers Corporation (TSEC:1409)</v>
          </cell>
          <cell r="C6991" t="str">
            <v>Taiwan</v>
          </cell>
        </row>
        <row r="6992">
          <cell r="A6992" t="str">
            <v>Chemical (Basic)</v>
          </cell>
          <cell r="B6992" t="str">
            <v>UPC Technology Corporation (TSEC:1313)</v>
          </cell>
          <cell r="C6992" t="str">
            <v>Taiwan</v>
          </cell>
        </row>
        <row r="6993">
          <cell r="A6993" t="str">
            <v>Chemical (Basic)</v>
          </cell>
          <cell r="B6993" t="str">
            <v>San Fang Chemical Industry Co., Ltd. (TSEC:1307)</v>
          </cell>
          <cell r="C6993" t="str">
            <v>Taiwan</v>
          </cell>
        </row>
        <row r="6994">
          <cell r="A6994" t="str">
            <v>Chemical (Basic)</v>
          </cell>
          <cell r="B6994" t="str">
            <v>MJL Bangladesh Limited (DSE:MJLBD)</v>
          </cell>
          <cell r="C6994" t="str">
            <v>Bangladesh</v>
          </cell>
        </row>
        <row r="6995">
          <cell r="A6995" t="str">
            <v>Chemical (Basic)</v>
          </cell>
          <cell r="B6995" t="str">
            <v>Yung Chi Paint &amp; Varnish Mfg. Co.,Ltd (TSEC:1726)</v>
          </cell>
          <cell r="C6995" t="str">
            <v>Taiwan</v>
          </cell>
        </row>
        <row r="6996">
          <cell r="A6996" t="str">
            <v>Chemical (Basic)</v>
          </cell>
          <cell r="B6996" t="str">
            <v>Gujarat Alkalies and Chemicals Limited (BSE:530001)</v>
          </cell>
          <cell r="C6996" t="str">
            <v>India</v>
          </cell>
        </row>
        <row r="6997">
          <cell r="A6997" t="str">
            <v>Chemical (Basic)</v>
          </cell>
          <cell r="B6997" t="str">
            <v>PT Impack Pratama Industri Tbk (JKSE:IMPC)</v>
          </cell>
          <cell r="C6997" t="str">
            <v>Indonesia</v>
          </cell>
        </row>
        <row r="6998">
          <cell r="A6998" t="str">
            <v>Chemical (Basic)</v>
          </cell>
          <cell r="B6998" t="str">
            <v>GHCL Limited (BSE:500171)</v>
          </cell>
          <cell r="C6998" t="str">
            <v>India</v>
          </cell>
        </row>
        <row r="6999">
          <cell r="A6999" t="str">
            <v>Chemical (Basic)</v>
          </cell>
          <cell r="B6999" t="str">
            <v>Alujain Corporation (SASE:2170)</v>
          </cell>
          <cell r="C6999" t="str">
            <v>Saudi Arabia</v>
          </cell>
        </row>
        <row r="7000">
          <cell r="A7000" t="str">
            <v>Chemical (Basic)</v>
          </cell>
          <cell r="B7000" t="str">
            <v>China General Plastics Corporation (TSEC:1305)</v>
          </cell>
          <cell r="C7000" t="str">
            <v>Taiwan</v>
          </cell>
        </row>
        <row r="7001">
          <cell r="A7001" t="str">
            <v>Chemical (Basic)</v>
          </cell>
          <cell r="B7001" t="str">
            <v>Alexandria Mineral Oils Company (CASE:AMOC)</v>
          </cell>
          <cell r="C7001" t="str">
            <v>Egypt</v>
          </cell>
        </row>
        <row r="7002">
          <cell r="A7002" t="str">
            <v>Chemical (Basic)</v>
          </cell>
          <cell r="B7002" t="str">
            <v>SKCKOLONPI, Inc. (KOSDAQ:A178920)</v>
          </cell>
          <cell r="C7002" t="str">
            <v>South Korea</v>
          </cell>
        </row>
        <row r="7003">
          <cell r="A7003" t="str">
            <v>Chemical (Basic)</v>
          </cell>
          <cell r="B7003" t="str">
            <v>Aekyung Petrochemical Co., Ltd (KOSE:A161000)</v>
          </cell>
          <cell r="C7003" t="str">
            <v>South Korea</v>
          </cell>
        </row>
        <row r="7004">
          <cell r="A7004" t="str">
            <v>Chemical (Basic)</v>
          </cell>
          <cell r="B7004" t="str">
            <v>UNID Company Ltd. (KOSE:A014830)</v>
          </cell>
          <cell r="C7004" t="str">
            <v>South Korea</v>
          </cell>
        </row>
        <row r="7005">
          <cell r="A7005" t="str">
            <v>Chemical (Basic)</v>
          </cell>
          <cell r="B7005" t="str">
            <v>Taiwan Styrene Monomer Corporation (TSEC:1310)</v>
          </cell>
          <cell r="C7005" t="str">
            <v>Taiwan</v>
          </cell>
        </row>
        <row r="7006">
          <cell r="A7006" t="str">
            <v>Chemical (Basic)</v>
          </cell>
          <cell r="B7006" t="str">
            <v>Dahua Group Dalian Chemical Industry Co.,Ltd (SHSE:900951)</v>
          </cell>
          <cell r="C7006" t="str">
            <v>China</v>
          </cell>
        </row>
        <row r="7007">
          <cell r="A7007" t="str">
            <v>Chemical (Basic)</v>
          </cell>
          <cell r="B7007" t="str">
            <v>China Man-Made Fiber Corporation (TSEC:1718)</v>
          </cell>
          <cell r="C7007" t="str">
            <v>Taiwan</v>
          </cell>
        </row>
        <row r="7008">
          <cell r="A7008" t="str">
            <v>Chemical (Basic)</v>
          </cell>
          <cell r="B7008" t="str">
            <v>Asia Polymer Corporation (TSEC:1308)</v>
          </cell>
          <cell r="C7008" t="str">
            <v>Taiwan</v>
          </cell>
        </row>
        <row r="7009">
          <cell r="A7009" t="str">
            <v>Chemical (Basic)</v>
          </cell>
          <cell r="B7009" t="str">
            <v>Tide Water Oil Co. (India), Ltd. (BSE:590005)</v>
          </cell>
          <cell r="C7009" t="str">
            <v>India</v>
          </cell>
        </row>
        <row r="7010">
          <cell r="A7010" t="str">
            <v>Chemical (Basic)</v>
          </cell>
          <cell r="B7010" t="str">
            <v>Taiwan Steel Union Co., Ltd (GTSM:6581)</v>
          </cell>
          <cell r="C7010" t="str">
            <v>Taiwan</v>
          </cell>
        </row>
        <row r="7011">
          <cell r="A7011" t="str">
            <v>Chemical (Basic)</v>
          </cell>
          <cell r="B7011" t="str">
            <v>China Hengshi Foundation Company Limited (SEHK:1197)</v>
          </cell>
          <cell r="C7011" t="str">
            <v>China</v>
          </cell>
        </row>
        <row r="7012">
          <cell r="A7012" t="str">
            <v>Chemical (Basic)</v>
          </cell>
          <cell r="B7012" t="str">
            <v>Great Rich Technologies Limited (KOSDAQ:A900290)</v>
          </cell>
          <cell r="C7012" t="str">
            <v>Hong Kong</v>
          </cell>
        </row>
        <row r="7013">
          <cell r="A7013" t="str">
            <v>Chemical (Basic)</v>
          </cell>
          <cell r="B7013" t="str">
            <v>Wim Plast Ltd (BSE:526586)</v>
          </cell>
          <cell r="C7013" t="str">
            <v>India</v>
          </cell>
        </row>
        <row r="7014">
          <cell r="A7014" t="str">
            <v>Chemical (Basic)</v>
          </cell>
          <cell r="B7014" t="str">
            <v>Kukdo Chemical Co., Ltd. (KOSE:A007690)</v>
          </cell>
          <cell r="C7014" t="str">
            <v>South Korea</v>
          </cell>
        </row>
        <row r="7015">
          <cell r="A7015" t="str">
            <v>Chemical (Basic)</v>
          </cell>
          <cell r="B7015" t="str">
            <v>Archroma Pakistan Limited (KASE:ARPL)</v>
          </cell>
          <cell r="C7015" t="str">
            <v>Pakistan</v>
          </cell>
        </row>
        <row r="7016">
          <cell r="A7016" t="str">
            <v>Chemical (Basic)</v>
          </cell>
          <cell r="B7016" t="str">
            <v>Lee &amp; Man Chemical Company Limited (SEHK:746)</v>
          </cell>
          <cell r="C7016" t="str">
            <v>Hong Kong</v>
          </cell>
        </row>
        <row r="7017">
          <cell r="A7017" t="str">
            <v>Chemical (Basic)</v>
          </cell>
          <cell r="B7017" t="str">
            <v>Chevron Lubricants Lanka PLC (COSE:LLUB-N-0000)</v>
          </cell>
          <cell r="C7017" t="str">
            <v>Sri Lanka</v>
          </cell>
        </row>
        <row r="7018">
          <cell r="A7018" t="str">
            <v>Chemical (Basic)</v>
          </cell>
          <cell r="B7018" t="str">
            <v>Responsive Industries Limited (BSE:505509)</v>
          </cell>
          <cell r="C7018" t="str">
            <v>India</v>
          </cell>
        </row>
        <row r="7019">
          <cell r="A7019" t="str">
            <v>Chemical (Basic)</v>
          </cell>
          <cell r="B7019" t="str">
            <v>Ho Tung Chemical Corp. (TSEC:1714)</v>
          </cell>
          <cell r="C7019" t="str">
            <v>Taiwan</v>
          </cell>
        </row>
        <row r="7020">
          <cell r="A7020" t="str">
            <v>Chemical (Basic)</v>
          </cell>
          <cell r="B7020" t="str">
            <v>Shin Foong Specialty and Applied Materials Co., Ltd. (GTSM:6582)</v>
          </cell>
          <cell r="C7020" t="str">
            <v>Taiwan</v>
          </cell>
        </row>
        <row r="7021">
          <cell r="A7021" t="str">
            <v>Chemical (Basic)</v>
          </cell>
          <cell r="B7021" t="str">
            <v>KPX Chemical Co.,Ltd (KOSE:A025000)</v>
          </cell>
          <cell r="C7021" t="str">
            <v>South Korea</v>
          </cell>
        </row>
        <row r="7022">
          <cell r="A7022" t="str">
            <v>Chemical (Basic)</v>
          </cell>
          <cell r="B7022" t="str">
            <v>DongSung Corporation (KOSE:A102260)</v>
          </cell>
          <cell r="C7022" t="str">
            <v>South Korea</v>
          </cell>
        </row>
        <row r="7023">
          <cell r="A7023" t="str">
            <v>Chemical (Basic)</v>
          </cell>
          <cell r="B7023" t="str">
            <v>Thai Rayon Public Company Limited (SET:TR)</v>
          </cell>
          <cell r="C7023" t="str">
            <v>Thailand</v>
          </cell>
        </row>
        <row r="7024">
          <cell r="A7024" t="str">
            <v>Chemical (Basic)</v>
          </cell>
          <cell r="B7024" t="str">
            <v>Mayur Uniquoters Limited (BSE:522249)</v>
          </cell>
          <cell r="C7024" t="str">
            <v>India</v>
          </cell>
        </row>
        <row r="7025">
          <cell r="A7025" t="str">
            <v>Chemical (Basic)</v>
          </cell>
          <cell r="B7025" t="str">
            <v>Formosan Union Chemical Corp. (TSEC:1709)</v>
          </cell>
          <cell r="C7025" t="str">
            <v>Taiwan</v>
          </cell>
        </row>
        <row r="7026">
          <cell r="A7026" t="str">
            <v>Chemical (Basic)</v>
          </cell>
          <cell r="B7026" t="str">
            <v>Yip's Chemical Holdings Limited (SEHK:408)</v>
          </cell>
          <cell r="C7026" t="str">
            <v>Hong Kong</v>
          </cell>
        </row>
        <row r="7027">
          <cell r="A7027" t="str">
            <v>Chemical (Basic)</v>
          </cell>
          <cell r="B7027" t="str">
            <v>Capro Corporation (KOSE:A006380)</v>
          </cell>
          <cell r="C7027" t="str">
            <v>South Korea</v>
          </cell>
        </row>
        <row r="7028">
          <cell r="A7028" t="str">
            <v>Chemical (Basic)</v>
          </cell>
          <cell r="B7028" t="str">
            <v>KAMA Holdings Limited (BSE:532468)</v>
          </cell>
          <cell r="C7028" t="str">
            <v>India</v>
          </cell>
        </row>
        <row r="7029">
          <cell r="A7029" t="str">
            <v>Chemical (Basic)</v>
          </cell>
          <cell r="B7029" t="str">
            <v>KPX Holdings Co.,Ltd. (KOSE:A092230)</v>
          </cell>
          <cell r="C7029" t="str">
            <v>South Korea</v>
          </cell>
        </row>
        <row r="7030">
          <cell r="A7030" t="str">
            <v>Chemical (Basic)</v>
          </cell>
          <cell r="B7030" t="str">
            <v>Al Kout Industrial Projects Company K.P.S.C. (KWSE:ALKOUT)</v>
          </cell>
          <cell r="C7030" t="str">
            <v>Kuwait</v>
          </cell>
        </row>
        <row r="7031">
          <cell r="A7031" t="str">
            <v>Chemical (Basic)</v>
          </cell>
          <cell r="B7031" t="str">
            <v>NAMA Chemicals Company (SASE:2210)</v>
          </cell>
          <cell r="C7031" t="str">
            <v>Saudi Arabia</v>
          </cell>
        </row>
        <row r="7032">
          <cell r="A7032" t="str">
            <v>Chemical (Basic)</v>
          </cell>
          <cell r="B7032" t="str">
            <v>Hankuk Carbon Co., Ltd. (KOSE:A017960)</v>
          </cell>
          <cell r="C7032" t="str">
            <v>South Korea</v>
          </cell>
        </row>
        <row r="7033">
          <cell r="A7033" t="str">
            <v>Chemical (Basic)</v>
          </cell>
          <cell r="B7033" t="str">
            <v>Kolon Plastics, Inc (KOSE:A138490)</v>
          </cell>
          <cell r="C7033" t="str">
            <v>South Korea</v>
          </cell>
        </row>
        <row r="7034">
          <cell r="A7034" t="str">
            <v>Chemical (Basic)</v>
          </cell>
          <cell r="B7034" t="str">
            <v>Jindal Poly Films Limited (BSE:500227)</v>
          </cell>
          <cell r="C7034" t="str">
            <v>India</v>
          </cell>
        </row>
        <row r="7035">
          <cell r="A7035" t="str">
            <v>Chemical (Basic)</v>
          </cell>
          <cell r="B7035" t="str">
            <v>Himadri Speciality Chemical Limited (BSE:500184)</v>
          </cell>
          <cell r="C7035" t="str">
            <v>India</v>
          </cell>
        </row>
        <row r="7036">
          <cell r="A7036" t="str">
            <v>Chemical (Basic)</v>
          </cell>
          <cell r="B7036" t="str">
            <v>Quimpac SA (BVL:QUIMPAI1)</v>
          </cell>
          <cell r="C7036" t="str">
            <v>Peru</v>
          </cell>
        </row>
        <row r="7037">
          <cell r="A7037" t="str">
            <v>Chemical (Basic)</v>
          </cell>
          <cell r="B7037" t="str">
            <v>China Sanjiang Fine Chemicals Company Limited (SEHK:2198)</v>
          </cell>
          <cell r="C7037" t="str">
            <v>China</v>
          </cell>
        </row>
        <row r="7038">
          <cell r="A7038" t="str">
            <v>Chemical (Basic)</v>
          </cell>
          <cell r="B7038" t="str">
            <v>GOCL Corporation Limited (BSE:506480)</v>
          </cell>
          <cell r="C7038" t="str">
            <v>India</v>
          </cell>
        </row>
        <row r="7039">
          <cell r="A7039" t="str">
            <v>Chemical (Basic)</v>
          </cell>
          <cell r="B7039" t="str">
            <v>Isu Chemical Co., Ltd (KOSE:A005950)</v>
          </cell>
          <cell r="C7039" t="str">
            <v>South Korea</v>
          </cell>
        </row>
        <row r="7040">
          <cell r="A7040" t="str">
            <v>Chemical (Basic)</v>
          </cell>
          <cell r="B7040" t="str">
            <v>Taiwan Prosperity Chemical Corporation (TSEC:4725)</v>
          </cell>
          <cell r="C7040" t="str">
            <v>Taiwan</v>
          </cell>
        </row>
        <row r="7041">
          <cell r="A7041" t="str">
            <v>Chemical (Basic)</v>
          </cell>
          <cell r="B7041" t="str">
            <v>Kangnam Jevisco Co., Ltd. (KOSE:A000860)</v>
          </cell>
          <cell r="C7041" t="str">
            <v>South Korea</v>
          </cell>
        </row>
        <row r="7042">
          <cell r="A7042" t="str">
            <v>Chemical (Basic)</v>
          </cell>
          <cell r="B7042" t="str">
            <v>Samhwa Paints Industrial Co., Ltd. (KOSE:A000390)</v>
          </cell>
          <cell r="C7042" t="str">
            <v>South Korea</v>
          </cell>
        </row>
        <row r="7043">
          <cell r="A7043" t="str">
            <v>Chemical (Basic)</v>
          </cell>
          <cell r="B7043" t="str">
            <v>Formosan Rubber Group Inc. (TSEC:2107)</v>
          </cell>
          <cell r="C7043" t="str">
            <v>Taiwan</v>
          </cell>
        </row>
        <row r="7044">
          <cell r="A7044" t="str">
            <v>Chemical (Basic)</v>
          </cell>
          <cell r="B7044" t="str">
            <v>Bodal Chemicals Limited (BSE:524370)</v>
          </cell>
          <cell r="C7044" t="str">
            <v>India</v>
          </cell>
        </row>
        <row r="7045">
          <cell r="A7045" t="str">
            <v>Chemical (Basic)</v>
          </cell>
          <cell r="B7045" t="str">
            <v>Ecopro Co., Ltd. (KOSDAQ:A086520)</v>
          </cell>
          <cell r="C7045" t="str">
            <v>South Korea</v>
          </cell>
        </row>
        <row r="7046">
          <cell r="A7046" t="str">
            <v>Chemical (Basic)</v>
          </cell>
          <cell r="B7046" t="str">
            <v>Palram Industries (1990) Ltd. (TASE:PLRM)</v>
          </cell>
          <cell r="C7046" t="str">
            <v>Israel</v>
          </cell>
        </row>
        <row r="7047">
          <cell r="A7047" t="str">
            <v>Chemical (Basic)</v>
          </cell>
          <cell r="B7047" t="str">
            <v>Siam Pan Group Public Company Limited (SET:SPG)</v>
          </cell>
          <cell r="C7047" t="str">
            <v>Thailand</v>
          </cell>
        </row>
        <row r="7048">
          <cell r="A7048" t="str">
            <v>Chemical (Basic)</v>
          </cell>
          <cell r="B7048" t="str">
            <v>JSC Vladimir Chemicals Plant (MISX:VLHZ)</v>
          </cell>
          <cell r="C7048" t="str">
            <v>Russia</v>
          </cell>
        </row>
        <row r="7049">
          <cell r="A7049" t="str">
            <v>Chemical (Basic)</v>
          </cell>
          <cell r="B7049" t="str">
            <v>Hanjin Printing &amp; Chemical Co., Ltd. (KOSDAQ:A061460)</v>
          </cell>
          <cell r="C7049" t="str">
            <v>South Korea</v>
          </cell>
        </row>
        <row r="7050">
          <cell r="A7050" t="str">
            <v>Chemical (Basic)</v>
          </cell>
          <cell r="B7050" t="str">
            <v>Polyplex Corporation Limited (BSE:524051)</v>
          </cell>
          <cell r="C7050" t="str">
            <v>India</v>
          </cell>
        </row>
        <row r="7051">
          <cell r="A7051" t="str">
            <v>Chemical (Basic)</v>
          </cell>
          <cell r="B7051" t="str">
            <v>Jinan Acetate Chemical Co., Ltd. (TSEC:4763)</v>
          </cell>
          <cell r="C7051" t="str">
            <v>China</v>
          </cell>
        </row>
        <row r="7052">
          <cell r="A7052" t="str">
            <v>Chemical (Basic)</v>
          </cell>
          <cell r="B7052" t="str">
            <v>Ocean Plastics Co., Ltd. (TSEC:1321)</v>
          </cell>
          <cell r="C7052" t="str">
            <v>Taiwan</v>
          </cell>
        </row>
        <row r="7053">
          <cell r="A7053" t="str">
            <v>Chemical (Basic)</v>
          </cell>
          <cell r="B7053" t="str">
            <v>Ndfos Co.,Ltd. (KOSDAQ:A238090)</v>
          </cell>
          <cell r="C7053" t="str">
            <v>South Korea</v>
          </cell>
        </row>
        <row r="7054">
          <cell r="A7054" t="str">
            <v>Chemical (Basic)</v>
          </cell>
          <cell r="B7054" t="str">
            <v>China Sunsine Chemical Holdings Ltd. (SGX:CH8)</v>
          </cell>
          <cell r="C7054" t="str">
            <v>Singapore</v>
          </cell>
        </row>
        <row r="7055">
          <cell r="A7055" t="str">
            <v>Chemical (Basic)</v>
          </cell>
          <cell r="B7055" t="str">
            <v>NOCIL Limited (BSE:500730)</v>
          </cell>
          <cell r="C7055" t="str">
            <v>India</v>
          </cell>
        </row>
        <row r="7056">
          <cell r="A7056" t="str">
            <v>Chemical (Basic)</v>
          </cell>
          <cell r="B7056" t="str">
            <v>Deepak Nitrite Limited (BSE:506401)</v>
          </cell>
          <cell r="C7056" t="str">
            <v>India</v>
          </cell>
        </row>
        <row r="7057">
          <cell r="A7057" t="str">
            <v>Chemical (Basic)</v>
          </cell>
          <cell r="B7057" t="str">
            <v>Savita Oil Technologies Limited (BSE:524667)</v>
          </cell>
          <cell r="C7057" t="str">
            <v>India</v>
          </cell>
        </row>
        <row r="7058">
          <cell r="A7058" t="str">
            <v>Chemical (Basic)</v>
          </cell>
          <cell r="B7058" t="str">
            <v>INEOS Styrolution India Limited (BSE:506222)</v>
          </cell>
          <cell r="C7058" t="str">
            <v>India</v>
          </cell>
        </row>
        <row r="7059">
          <cell r="A7059" t="str">
            <v>Chemical (Basic)</v>
          </cell>
          <cell r="B7059" t="str">
            <v>Chinyang Holdings Corp. (KOSE:A100250)</v>
          </cell>
          <cell r="C7059" t="str">
            <v>South Korea</v>
          </cell>
        </row>
        <row r="7060">
          <cell r="A7060" t="str">
            <v>Chemical (Basic)</v>
          </cell>
          <cell r="B7060" t="str">
            <v>Korea Alcohol Industrial Co., Ltd. (KOSDAQ:A017890)</v>
          </cell>
          <cell r="C7060" t="str">
            <v>South Korea</v>
          </cell>
        </row>
        <row r="7061">
          <cell r="A7061" t="str">
            <v>Chemical (Basic)</v>
          </cell>
          <cell r="B7061" t="str">
            <v>SH Energy &amp; Chemical Co., Ltd. (KOSE:A002360)</v>
          </cell>
          <cell r="C7061" t="str">
            <v>South Korea</v>
          </cell>
        </row>
        <row r="7062">
          <cell r="A7062" t="str">
            <v>Chemical (Basic)</v>
          </cell>
          <cell r="B7062" t="str">
            <v>Asia Plastic Recycling Holding Limited (TSEC:1337)</v>
          </cell>
          <cell r="C7062" t="str">
            <v>China</v>
          </cell>
        </row>
        <row r="7063">
          <cell r="A7063" t="str">
            <v>Chemical (Basic)</v>
          </cell>
          <cell r="B7063" t="str">
            <v>AMCO United Holding Limited (SEHK:630)</v>
          </cell>
          <cell r="C7063" t="str">
            <v>Hong Kong</v>
          </cell>
        </row>
        <row r="7064">
          <cell r="A7064" t="str">
            <v>Chemical (Basic)</v>
          </cell>
          <cell r="B7064" t="str">
            <v>NOROO Paint &amp; Coatings Co., Ltd. (KOSE:A090350)</v>
          </cell>
          <cell r="C7064" t="str">
            <v>South Korea</v>
          </cell>
        </row>
        <row r="7065">
          <cell r="A7065" t="str">
            <v>Chemical (Basic)</v>
          </cell>
          <cell r="B7065" t="str">
            <v>Meghmani Organics Limited (BSE:532865)</v>
          </cell>
          <cell r="C7065" t="str">
            <v>India</v>
          </cell>
        </row>
        <row r="7066">
          <cell r="A7066" t="str">
            <v>Chemical (Basic)</v>
          </cell>
          <cell r="B7066" t="str">
            <v>Kingboard Copper Foil Holdings Limited (SGX:K14)</v>
          </cell>
          <cell r="C7066" t="str">
            <v>Hong Kong</v>
          </cell>
        </row>
        <row r="7067">
          <cell r="A7067" t="str">
            <v>Chemical (Basic)</v>
          </cell>
          <cell r="B7067" t="str">
            <v>Cinkarna Celje, d. d. (LJSE:CICG)</v>
          </cell>
          <cell r="C7067" t="str">
            <v>Slovenia</v>
          </cell>
        </row>
        <row r="7068">
          <cell r="A7068" t="str">
            <v>Chemical (Basic)</v>
          </cell>
          <cell r="B7068" t="str">
            <v>NOROO Holdings Co., Ltd. (KOSE:A000320)</v>
          </cell>
          <cell r="C7068" t="str">
            <v>South Korea</v>
          </cell>
        </row>
        <row r="7069">
          <cell r="A7069" t="str">
            <v>Chemical (Basic)</v>
          </cell>
          <cell r="B7069" t="str">
            <v>Kingfa Science &amp; Technology (India) Limited (BSE:524019)</v>
          </cell>
          <cell r="C7069" t="str">
            <v>India</v>
          </cell>
        </row>
        <row r="7070">
          <cell r="A7070" t="str">
            <v>Chemical (Basic)</v>
          </cell>
          <cell r="B7070" t="str">
            <v>Oxiquim S.A. (SNSE:OXIQUIM)</v>
          </cell>
          <cell r="C7070" t="str">
            <v>Chile</v>
          </cell>
        </row>
        <row r="7071">
          <cell r="A7071" t="str">
            <v>Chemical (Basic)</v>
          </cell>
          <cell r="B7071" t="str">
            <v>Southern Acids (M) Berhad (KLSE:SAB)</v>
          </cell>
          <cell r="C7071" t="str">
            <v>Malaysia</v>
          </cell>
        </row>
        <row r="7072">
          <cell r="A7072" t="str">
            <v>Chemical (Basic)</v>
          </cell>
          <cell r="B7072" t="str">
            <v>DSR Corp. (KOSE:A155660)</v>
          </cell>
          <cell r="C7072" t="str">
            <v>South Korea</v>
          </cell>
        </row>
        <row r="7073">
          <cell r="A7073" t="str">
            <v>Chemical (Basic)</v>
          </cell>
          <cell r="B7073" t="str">
            <v>MNTech Co., Ltd. (KOSDAQ:A095500)</v>
          </cell>
          <cell r="C7073" t="str">
            <v>South Korea</v>
          </cell>
        </row>
        <row r="7074">
          <cell r="A7074" t="str">
            <v>Chemical (Basic)</v>
          </cell>
          <cell r="B7074" t="str">
            <v>Taimide Tech. Inc. (TSEC:3645)</v>
          </cell>
          <cell r="C7074" t="str">
            <v>Taiwan</v>
          </cell>
        </row>
        <row r="7075">
          <cell r="A7075" t="str">
            <v>Chemical (Basic)</v>
          </cell>
          <cell r="B7075" t="str">
            <v>Lotte Chemical Pakistan Limited (KASE:LOTCHEM)</v>
          </cell>
          <cell r="C7075" t="str">
            <v>Pakistan</v>
          </cell>
        </row>
        <row r="7076">
          <cell r="A7076" t="str">
            <v>Chemical (Basic)</v>
          </cell>
          <cell r="B7076" t="str">
            <v>Kafrit Industries (1993) Ltd (TASE:KAFR)</v>
          </cell>
          <cell r="C7076" t="str">
            <v>Israel</v>
          </cell>
        </row>
        <row r="7077">
          <cell r="A7077" t="str">
            <v>Chemical (Basic)</v>
          </cell>
          <cell r="B7077" t="str">
            <v>Sitara Chemical Industries Limited (KASE:SITC)</v>
          </cell>
          <cell r="C7077" t="str">
            <v>Pakistan</v>
          </cell>
        </row>
        <row r="7078">
          <cell r="A7078" t="str">
            <v>Chemical (Basic)</v>
          </cell>
          <cell r="B7078" t="str">
            <v>Engro Polymer and Chemicals Limited (KASE:EPCL)</v>
          </cell>
          <cell r="C7078" t="str">
            <v>Pakistan</v>
          </cell>
        </row>
        <row r="7079">
          <cell r="A7079" t="str">
            <v>Chemical (Basic)</v>
          </cell>
          <cell r="B7079" t="str">
            <v>Oriental Carbon &amp; Chemicals Limited (BSE:506579)</v>
          </cell>
          <cell r="C7079" t="str">
            <v>India</v>
          </cell>
        </row>
        <row r="7080">
          <cell r="A7080" t="str">
            <v>Chemical (Basic)</v>
          </cell>
          <cell r="B7080" t="str">
            <v>TaeKyung Industrial Co., Ltd. (KOSE:A015890)</v>
          </cell>
          <cell r="C7080" t="str">
            <v>South Korea</v>
          </cell>
        </row>
        <row r="7081">
          <cell r="A7081" t="str">
            <v>Chemical (Basic)</v>
          </cell>
          <cell r="B7081" t="str">
            <v>China First Chemical Holdings Limited (SEHK:2121)</v>
          </cell>
          <cell r="C7081" t="str">
            <v>China</v>
          </cell>
        </row>
        <row r="7082">
          <cell r="A7082" t="str">
            <v>Chemical (Basic)</v>
          </cell>
          <cell r="B7082" t="str">
            <v>Thirumalai Chemicals Limited (BSE:500412)</v>
          </cell>
          <cell r="C7082" t="str">
            <v>India</v>
          </cell>
        </row>
        <row r="7083">
          <cell r="A7083" t="str">
            <v>Chemical (Basic)</v>
          </cell>
          <cell r="B7083" t="str">
            <v>China Primary Energy Holdings Limited (SEHK:8117)</v>
          </cell>
          <cell r="C7083" t="str">
            <v>Hong Kong</v>
          </cell>
        </row>
        <row r="7084">
          <cell r="A7084" t="str">
            <v>Chemical (Basic)</v>
          </cell>
          <cell r="B7084" t="str">
            <v>Jilin Qifeng Chemical Fiber Co., Ltd. (SEHK:549)</v>
          </cell>
          <cell r="C7084" t="str">
            <v>Hong Kong</v>
          </cell>
        </row>
        <row r="7085">
          <cell r="A7085" t="str">
            <v>Chemical (Basic)</v>
          </cell>
          <cell r="B7085" t="str">
            <v>Phillips Carbon Black Limited (BSE:506590)</v>
          </cell>
          <cell r="C7085" t="str">
            <v>India</v>
          </cell>
        </row>
        <row r="7086">
          <cell r="A7086" t="str">
            <v>Chemical (Basic)</v>
          </cell>
          <cell r="B7086" t="str">
            <v>KOPLA CO.,LTD. (KOSDAQ:A126600)</v>
          </cell>
          <cell r="C7086" t="str">
            <v>South Korea</v>
          </cell>
        </row>
        <row r="7087">
          <cell r="A7087" t="str">
            <v>Chemical (Basic)</v>
          </cell>
          <cell r="B7087" t="str">
            <v>Tri-Pack Films Limited (KASE:TRIPF)</v>
          </cell>
          <cell r="C7087" t="str">
            <v>Pakistan</v>
          </cell>
        </row>
        <row r="7088">
          <cell r="A7088" t="str">
            <v>Chemical (Basic)</v>
          </cell>
          <cell r="B7088" t="str">
            <v>STCube, Inc. (KOSDAQ:A052020)</v>
          </cell>
          <cell r="C7088" t="str">
            <v>South Korea</v>
          </cell>
        </row>
        <row r="7089">
          <cell r="A7089" t="str">
            <v>Chemical (Basic)</v>
          </cell>
          <cell r="B7089" t="str">
            <v>Ikarus Petroleum Industries Company - KPSC (KWSE:IKARUS)</v>
          </cell>
          <cell r="C7089" t="str">
            <v>Kuwait</v>
          </cell>
        </row>
        <row r="7090">
          <cell r="A7090" t="str">
            <v>Chemical (Basic)</v>
          </cell>
          <cell r="B7090" t="str">
            <v>Taita Chemical Company, Limited (TSEC:1309)</v>
          </cell>
          <cell r="C7090" t="str">
            <v>Taiwan</v>
          </cell>
        </row>
        <row r="7091">
          <cell r="A7091" t="str">
            <v>Chemical (Basic)</v>
          </cell>
          <cell r="B7091" t="str">
            <v>Ginegar Plastic Products Ltd. (TASE:GNGR)</v>
          </cell>
          <cell r="C7091" t="str">
            <v>Israel</v>
          </cell>
        </row>
        <row r="7092">
          <cell r="A7092" t="str">
            <v>Chemical (Basic)</v>
          </cell>
          <cell r="B7092" t="str">
            <v>I G Petrochemicals Limited (BSE:500199)</v>
          </cell>
          <cell r="C7092" t="str">
            <v>India</v>
          </cell>
        </row>
        <row r="7093">
          <cell r="A7093" t="str">
            <v>Chemical (Basic)</v>
          </cell>
          <cell r="B7093" t="str">
            <v>Fairchem Speciality Limited (BSE:530117)</v>
          </cell>
          <cell r="C7093" t="str">
            <v>India</v>
          </cell>
        </row>
        <row r="7094">
          <cell r="A7094" t="str">
            <v>Chemical (Basic)</v>
          </cell>
          <cell r="B7094" t="str">
            <v>Sunko Ink Co., Ltd. (TSEC:1721)</v>
          </cell>
          <cell r="C7094" t="str">
            <v>Taiwan</v>
          </cell>
        </row>
        <row r="7095">
          <cell r="A7095" t="str">
            <v>Chemical (Basic)</v>
          </cell>
          <cell r="B7095" t="str">
            <v>Yusei Holdings Limited (SEHK:96)</v>
          </cell>
          <cell r="C7095" t="str">
            <v>China</v>
          </cell>
        </row>
        <row r="7096">
          <cell r="A7096" t="str">
            <v>Chemical (Basic)</v>
          </cell>
          <cell r="B7096" t="str">
            <v>Rimoni Industries Ltd. (TASE:RIMO)</v>
          </cell>
          <cell r="C7096" t="str">
            <v>Israel</v>
          </cell>
        </row>
        <row r="7097">
          <cell r="A7097" t="str">
            <v>Chemical (Basic)</v>
          </cell>
          <cell r="B7097" t="str">
            <v>Qualipoly Chemical Corporation (TSEC:4722)</v>
          </cell>
          <cell r="C7097" t="str">
            <v>Taiwan</v>
          </cell>
        </row>
        <row r="7098">
          <cell r="A7098" t="str">
            <v>Chemical (Basic)</v>
          </cell>
          <cell r="B7098" t="str">
            <v>Chokwang Paint Co., Ltd. (KOSE:A004910)</v>
          </cell>
          <cell r="C7098" t="str">
            <v>South Korea</v>
          </cell>
        </row>
        <row r="7099">
          <cell r="A7099" t="str">
            <v>Chemical (Basic)</v>
          </cell>
          <cell r="B7099" t="str">
            <v>Petrolimex Petrochemical Corporation (HASTC:PLC)</v>
          </cell>
          <cell r="C7099" t="str">
            <v>Vietnam</v>
          </cell>
        </row>
        <row r="7100">
          <cell r="A7100" t="str">
            <v>Chemical (Basic)</v>
          </cell>
          <cell r="B7100" t="str">
            <v>Toray Industries, Inc. (TSE:3402)</v>
          </cell>
          <cell r="C7100" t="str">
            <v>Japan</v>
          </cell>
        </row>
        <row r="7101">
          <cell r="A7101" t="str">
            <v>Chemical (Basic)</v>
          </cell>
          <cell r="B7101" t="str">
            <v>Asahi Kasei Corporation (TSE:3407)</v>
          </cell>
          <cell r="C7101" t="str">
            <v>Japan</v>
          </cell>
        </row>
        <row r="7102">
          <cell r="A7102" t="str">
            <v>Chemical (Basic)</v>
          </cell>
          <cell r="B7102" t="str">
            <v>Kuraray Co., Ltd. (TSE:3405)</v>
          </cell>
          <cell r="C7102" t="str">
            <v>Japan</v>
          </cell>
        </row>
        <row r="7103">
          <cell r="A7103" t="str">
            <v>Chemical (Basic)</v>
          </cell>
          <cell r="B7103" t="str">
            <v>Tosoh Corporation (TSE:4042)</v>
          </cell>
          <cell r="C7103" t="str">
            <v>Japan</v>
          </cell>
        </row>
        <row r="7104">
          <cell r="A7104" t="str">
            <v>Chemical (Basic)</v>
          </cell>
          <cell r="B7104" t="str">
            <v>Mitsui Chemicals, Inc. (TSE:4183)</v>
          </cell>
          <cell r="C7104" t="str">
            <v>Japan</v>
          </cell>
        </row>
        <row r="7105">
          <cell r="A7105" t="str">
            <v>Chemical (Basic)</v>
          </cell>
          <cell r="B7105" t="str">
            <v>Teijin Limited (TSE:3401)</v>
          </cell>
          <cell r="C7105" t="str">
            <v>Japan</v>
          </cell>
        </row>
        <row r="7106">
          <cell r="A7106" t="str">
            <v>Chemical (Basic)</v>
          </cell>
          <cell r="B7106" t="str">
            <v>Kaneka Corporation (TSE:4118)</v>
          </cell>
          <cell r="C7106" t="str">
            <v>Japan</v>
          </cell>
        </row>
        <row r="7107">
          <cell r="A7107" t="str">
            <v>Chemical (Basic)</v>
          </cell>
          <cell r="B7107" t="str">
            <v>ZEON Corporation (TSE:4205)</v>
          </cell>
          <cell r="C7107" t="str">
            <v>Japan</v>
          </cell>
        </row>
        <row r="7108">
          <cell r="A7108" t="str">
            <v>Chemical (Basic)</v>
          </cell>
          <cell r="B7108" t="str">
            <v>Denka Company Limited (TSE:4061)</v>
          </cell>
          <cell r="C7108" t="str">
            <v>Japan</v>
          </cell>
        </row>
        <row r="7109">
          <cell r="A7109" t="str">
            <v>Chemical (Basic)</v>
          </cell>
          <cell r="B7109" t="str">
            <v>LINTEC Corporation (TSE:7966)</v>
          </cell>
          <cell r="C7109" t="str">
            <v>Japan</v>
          </cell>
        </row>
        <row r="7110">
          <cell r="A7110" t="str">
            <v>Chemical (Basic)</v>
          </cell>
          <cell r="B7110" t="str">
            <v>Adeka Corporation (TSE:4401)</v>
          </cell>
          <cell r="C7110" t="str">
            <v>Japan</v>
          </cell>
        </row>
        <row r="7111">
          <cell r="A7111" t="str">
            <v>Chemical (Basic)</v>
          </cell>
          <cell r="B7111" t="str">
            <v>Toyobo Co., Ltd. (TSE:3101)</v>
          </cell>
          <cell r="C7111" t="str">
            <v>Japan</v>
          </cell>
        </row>
        <row r="7112">
          <cell r="A7112" t="str">
            <v>Chemical (Basic)</v>
          </cell>
          <cell r="B7112" t="str">
            <v>Okamoto Industries, Inc. (TSE:5122)</v>
          </cell>
          <cell r="C7112" t="str">
            <v>Japan</v>
          </cell>
        </row>
        <row r="7113">
          <cell r="A7113" t="str">
            <v>Chemical (Basic)</v>
          </cell>
          <cell r="B7113" t="str">
            <v>JSP Corporation (TSE:7942)</v>
          </cell>
          <cell r="C7113" t="str">
            <v>Japan</v>
          </cell>
        </row>
        <row r="7114">
          <cell r="A7114" t="str">
            <v>Chemical (Basic)</v>
          </cell>
          <cell r="B7114" t="str">
            <v>Tokai Carbon Co., Ltd. (TSE:5301)</v>
          </cell>
          <cell r="C7114" t="str">
            <v>Japan</v>
          </cell>
        </row>
        <row r="7115">
          <cell r="A7115" t="str">
            <v>Chemical (Basic)</v>
          </cell>
          <cell r="B7115" t="str">
            <v>Rasa Industries, Ltd. (TSE:4022)</v>
          </cell>
          <cell r="C7115" t="str">
            <v>Japan</v>
          </cell>
        </row>
        <row r="7116">
          <cell r="A7116" t="str">
            <v>Chemical (Basic)</v>
          </cell>
          <cell r="B7116" t="str">
            <v>Soken Chemical &amp; Engineering Co., Ltd. (JASDAQ:4972)</v>
          </cell>
          <cell r="C7116" t="str">
            <v>Japan</v>
          </cell>
        </row>
        <row r="7117">
          <cell r="A7117" t="str">
            <v>Chemical (Basic)</v>
          </cell>
          <cell r="B7117" t="str">
            <v>Honshu Chemical Industry Co., Ltd. (TSE:4115)</v>
          </cell>
          <cell r="C7117" t="str">
            <v>Japan</v>
          </cell>
        </row>
        <row r="7118">
          <cell r="A7118" t="str">
            <v>Chemical (Basic)</v>
          </cell>
          <cell r="B7118" t="str">
            <v>Asahipen Corporation (TSE:4623)</v>
          </cell>
          <cell r="C7118" t="str">
            <v>Japan</v>
          </cell>
        </row>
        <row r="7119">
          <cell r="A7119" t="str">
            <v>Chemical (Basic)</v>
          </cell>
          <cell r="B7119" t="str">
            <v>Daishin Chemical Co., Ltd. (JASDAQ:4629)</v>
          </cell>
          <cell r="C7119" t="str">
            <v>Japan</v>
          </cell>
        </row>
        <row r="7120">
          <cell r="A7120" t="str">
            <v>Chemical (Basic)</v>
          </cell>
          <cell r="B7120" t="str">
            <v>Shinto Paint Co., Ltd. (TSE:4615)</v>
          </cell>
          <cell r="C7120" t="str">
            <v>Japan</v>
          </cell>
        </row>
        <row r="7121">
          <cell r="A7121" t="str">
            <v>Chemical (Basic)</v>
          </cell>
          <cell r="B7121" t="str">
            <v>Natoco Co., Ltd. (JASDAQ:4627)</v>
          </cell>
          <cell r="C7121" t="str">
            <v>Japan</v>
          </cell>
        </row>
        <row r="7122">
          <cell r="A7122" t="str">
            <v>Chemical (Basic)</v>
          </cell>
          <cell r="B7122" t="str">
            <v>Daiichi Kasei Co.,Ltd. (JASDAQ:4235)</v>
          </cell>
          <cell r="C7122" t="str">
            <v>Japan</v>
          </cell>
        </row>
        <row r="7123">
          <cell r="A7123" t="str">
            <v>Chemical (Basic)</v>
          </cell>
          <cell r="B7123" t="str">
            <v>Kawasaki Kasei Chemicals Ltd. (TSE:4117)</v>
          </cell>
          <cell r="C7123" t="str">
            <v>Japan</v>
          </cell>
        </row>
        <row r="7124">
          <cell r="A7124" t="str">
            <v>Chemical (Basic)</v>
          </cell>
          <cell r="B7124" t="str">
            <v>New Japan Chemical Co., Ltd. (TSE:4406)</v>
          </cell>
          <cell r="C7124" t="str">
            <v>Japan</v>
          </cell>
        </row>
        <row r="7125">
          <cell r="A7125" t="str">
            <v>Chemical (Basic)</v>
          </cell>
          <cell r="B7125" t="str">
            <v>Toyo Gosei Co.,Ltd. (JASDAQ:4970)</v>
          </cell>
          <cell r="C7125" t="str">
            <v>Japan</v>
          </cell>
        </row>
        <row r="7126">
          <cell r="A7126" t="str">
            <v>Chemical (Basic)</v>
          </cell>
          <cell r="B7126" t="str">
            <v>Maruo Calcium Co., Ltd. (TSE:4102)</v>
          </cell>
          <cell r="C7126" t="str">
            <v>Japan</v>
          </cell>
        </row>
        <row r="7127">
          <cell r="A7127" t="str">
            <v>Chemical (Basic)</v>
          </cell>
          <cell r="B7127" t="str">
            <v>SOMAR Corporation (TSE:8152)</v>
          </cell>
          <cell r="C7127" t="str">
            <v>Japan</v>
          </cell>
        </row>
        <row r="7128">
          <cell r="A7128" t="str">
            <v>Chemical (Basic)</v>
          </cell>
          <cell r="B7128" t="str">
            <v>Showa Chemical Industry Co., Ltd. (TSE:4990)</v>
          </cell>
          <cell r="C7128" t="str">
            <v>Japan</v>
          </cell>
        </row>
        <row r="7129">
          <cell r="A7129" t="str">
            <v>Chemical (Basic)</v>
          </cell>
          <cell r="B7129" t="str">
            <v>Japan U-Pica Company Ltd. (JASDAQ:7891)</v>
          </cell>
          <cell r="C7129" t="str">
            <v>Japan</v>
          </cell>
        </row>
        <row r="7130">
          <cell r="A7130" t="str">
            <v>Chemical (Basic)</v>
          </cell>
          <cell r="B7130" t="str">
            <v>Muto Seiko Co. (JASDAQ:7927)</v>
          </cell>
          <cell r="C7130" t="str">
            <v>Japan</v>
          </cell>
        </row>
        <row r="7131">
          <cell r="A7131" t="str">
            <v>Chemical (Basic)</v>
          </cell>
          <cell r="B7131" t="str">
            <v>Tensho Electric Industries Co., Ltd. (TSE:6776)</v>
          </cell>
          <cell r="C7131" t="str">
            <v>Japan</v>
          </cell>
        </row>
        <row r="7132">
          <cell r="A7132" t="str">
            <v>Chemical (Basic)</v>
          </cell>
          <cell r="B7132" t="str">
            <v>Mipox Corporation (JASDAQ:5381)</v>
          </cell>
          <cell r="C7132" t="str">
            <v>Japan</v>
          </cell>
        </row>
        <row r="7133">
          <cell r="A7133" t="str">
            <v>Chemical (Basic)</v>
          </cell>
          <cell r="B7133" t="str">
            <v>Sugai Chemical Industry Co., Ltd. (TSE:4120)</v>
          </cell>
          <cell r="C7133" t="str">
            <v>Japan</v>
          </cell>
        </row>
        <row r="7134">
          <cell r="A7134" t="str">
            <v>Chemical (Basic)</v>
          </cell>
          <cell r="B7134" t="str">
            <v>Kodama Chemical Industry Co.,Ltd. (TSE:4222)</v>
          </cell>
          <cell r="C7134" t="str">
            <v>Japan</v>
          </cell>
        </row>
        <row r="7135">
          <cell r="A7135" t="str">
            <v>Chemical (Basic)</v>
          </cell>
          <cell r="B7135" t="str">
            <v>Eidai Kako Co.,Ltd. (JASDAQ:7877)</v>
          </cell>
          <cell r="C7135" t="str">
            <v>Japan</v>
          </cell>
        </row>
        <row r="7136">
          <cell r="A7136" t="str">
            <v>Chemical (Basic)</v>
          </cell>
          <cell r="B7136" t="str">
            <v>Kawaguchi Chemical Industry Co., LTD. (TSE:4361)</v>
          </cell>
          <cell r="C7136" t="str">
            <v>Japan</v>
          </cell>
        </row>
        <row r="7137">
          <cell r="A7137" t="str">
            <v>Chemical (Basic)</v>
          </cell>
          <cell r="B7137" t="str">
            <v>POVAL KOGYO Co., Ltd. (NSE:4247)</v>
          </cell>
          <cell r="C7137" t="str">
            <v>Japan</v>
          </cell>
        </row>
        <row r="7138">
          <cell r="A7138" t="str">
            <v>Chemical (Basic)</v>
          </cell>
          <cell r="B7138" t="str">
            <v>MICS Chemical Co., Ltd. (JASDAQ:7899)</v>
          </cell>
          <cell r="C7138" t="str">
            <v>Japan</v>
          </cell>
        </row>
        <row r="7139">
          <cell r="A7139" t="str">
            <v>Chemical (Basic)</v>
          </cell>
          <cell r="B7139" t="str">
            <v>Yamato Industry Co., Ltd. (JASDAQ:7886)</v>
          </cell>
          <cell r="C7139" t="str">
            <v>Japan</v>
          </cell>
        </row>
        <row r="7140">
          <cell r="A7140" t="str">
            <v>Chemical (Basic)</v>
          </cell>
          <cell r="B7140" t="str">
            <v>Asahi Kagaku Kogyo Co., Ltd. (JASDAQ:7928)</v>
          </cell>
          <cell r="C7140" t="str">
            <v>Japan</v>
          </cell>
        </row>
        <row r="7141">
          <cell r="A7141" t="str">
            <v>Chemical (Basic)</v>
          </cell>
          <cell r="B7141" t="str">
            <v>Kureha Corporation (TSE:4023)</v>
          </cell>
          <cell r="C7141" t="str">
            <v>Japan</v>
          </cell>
        </row>
        <row r="7142">
          <cell r="A7142" t="str">
            <v>Chemical (Basic)</v>
          </cell>
          <cell r="B7142" t="str">
            <v>Shin-Etsu Polymer Co.,Ltd. (TSE:7970)</v>
          </cell>
          <cell r="C7142" t="str">
            <v>Japan</v>
          </cell>
        </row>
        <row r="7143">
          <cell r="A7143" t="str">
            <v>Chemical (Basic)</v>
          </cell>
          <cell r="B7143" t="str">
            <v>Dainichiseika Color &amp; Chemicals Mfg. Co., Ltd. (TSE:4116)</v>
          </cell>
          <cell r="C7143" t="str">
            <v>Japan</v>
          </cell>
        </row>
        <row r="7144">
          <cell r="A7144" t="str">
            <v>Chemical (Basic)</v>
          </cell>
          <cell r="B7144" t="str">
            <v>Fujimori Kogyo Co., Ltd. (TSE:7917)</v>
          </cell>
          <cell r="C7144" t="str">
            <v>Japan</v>
          </cell>
        </row>
        <row r="7145">
          <cell r="A7145" t="str">
            <v>Chemical (Basic)</v>
          </cell>
          <cell r="B7145" t="str">
            <v>W-SCOPE Corporation (TSE:6619)</v>
          </cell>
          <cell r="C7145" t="str">
            <v>Japan</v>
          </cell>
        </row>
        <row r="7146">
          <cell r="A7146" t="str">
            <v>Chemical (Basic)</v>
          </cell>
          <cell r="B7146" t="str">
            <v>Tenma Corporation (TSE:7958)</v>
          </cell>
          <cell r="C7146" t="str">
            <v>Japan</v>
          </cell>
        </row>
        <row r="7147">
          <cell r="A7147" t="str">
            <v>Chemical (Basic)</v>
          </cell>
          <cell r="B7147" t="str">
            <v>Konishi Co., Ltd. (TSE:4956)</v>
          </cell>
          <cell r="C7147" t="str">
            <v>Japan</v>
          </cell>
        </row>
        <row r="7148">
          <cell r="A7148" t="str">
            <v>Chemical (Basic)</v>
          </cell>
          <cell r="B7148" t="str">
            <v>KH Neochem Co., Ltd. (TSE:4189)</v>
          </cell>
          <cell r="C7148" t="str">
            <v>Japan</v>
          </cell>
        </row>
        <row r="7149">
          <cell r="A7149" t="str">
            <v>Chemical (Basic)</v>
          </cell>
          <cell r="B7149" t="str">
            <v>Arakawa Chemical Industries, Ltd. (TSE:4968)</v>
          </cell>
          <cell r="C7149" t="str">
            <v>Japan</v>
          </cell>
        </row>
        <row r="7150">
          <cell r="A7150" t="str">
            <v>Chemical (Basic)</v>
          </cell>
          <cell r="B7150" t="str">
            <v>Sekisui Plastics Co., Ltd. (TSE:4228)</v>
          </cell>
          <cell r="C7150" t="str">
            <v>Japan</v>
          </cell>
        </row>
        <row r="7151">
          <cell r="A7151" t="str">
            <v>Chemical (Basic)</v>
          </cell>
          <cell r="B7151" t="str">
            <v>Takiron Co.,Ltd. (TSE:4215)</v>
          </cell>
          <cell r="C7151" t="str">
            <v>Japan</v>
          </cell>
        </row>
        <row r="7152">
          <cell r="A7152" t="str">
            <v>Chemical (Basic)</v>
          </cell>
          <cell r="B7152" t="str">
            <v>Riken Technos Corporation (TSE:4220)</v>
          </cell>
          <cell r="C7152" t="str">
            <v>Japan</v>
          </cell>
        </row>
        <row r="7153">
          <cell r="A7153" t="str">
            <v>Chemical (Basic)</v>
          </cell>
          <cell r="B7153" t="str">
            <v>Nippon Pillar Packing Co., Ltd. (TSE:6490)</v>
          </cell>
          <cell r="C7153" t="str">
            <v>Japan</v>
          </cell>
        </row>
        <row r="7154">
          <cell r="A7154" t="str">
            <v>Chemical (Basic)</v>
          </cell>
          <cell r="B7154" t="str">
            <v>Okura Industrial Co., Ltd. (TSE:4221)</v>
          </cell>
          <cell r="C7154" t="str">
            <v>Japan</v>
          </cell>
        </row>
        <row r="7155">
          <cell r="A7155" t="str">
            <v>Chemical (Basic)</v>
          </cell>
          <cell r="B7155" t="str">
            <v>Achilles Corporation (TSE:5142)</v>
          </cell>
          <cell r="C7155" t="str">
            <v>Japan</v>
          </cell>
        </row>
        <row r="7156">
          <cell r="A7156" t="str">
            <v>Chemical (Basic)</v>
          </cell>
          <cell r="B7156" t="str">
            <v>Nippon Valqua Industries, Ltd. (TSE:7995)</v>
          </cell>
          <cell r="C7156" t="str">
            <v>Japan</v>
          </cell>
        </row>
        <row r="7157">
          <cell r="A7157" t="str">
            <v>Chemical (Basic)</v>
          </cell>
          <cell r="B7157" t="str">
            <v>Gun Ei Chemical Industry Co., Ltd. (TSE:4229)</v>
          </cell>
          <cell r="C7157" t="str">
            <v>Japan</v>
          </cell>
        </row>
        <row r="7158">
          <cell r="A7158" t="str">
            <v>Chemical (Basic)</v>
          </cell>
          <cell r="B7158" t="str">
            <v>Nippon Chemical Industrial Co., Ltd. (TSE:4092)</v>
          </cell>
          <cell r="C7158" t="str">
            <v>Japan</v>
          </cell>
        </row>
        <row r="7159">
          <cell r="A7159" t="str">
            <v>Chemical (Basic)</v>
          </cell>
          <cell r="B7159" t="str">
            <v>Asahi Yukizai Corporation (TSE:4216)</v>
          </cell>
          <cell r="C7159" t="str">
            <v>Japan</v>
          </cell>
        </row>
        <row r="7160">
          <cell r="A7160" t="str">
            <v>Chemical (Basic)</v>
          </cell>
          <cell r="B7160" t="str">
            <v>Kyowa Leather Cloth Co., Ltd. (TSE:3553)</v>
          </cell>
          <cell r="C7160" t="str">
            <v>Japan</v>
          </cell>
        </row>
        <row r="7161">
          <cell r="A7161" t="str">
            <v>Chemical (Basic)</v>
          </cell>
          <cell r="B7161" t="str">
            <v>Harima Chemicals Group, Inc. (TSE:4410)</v>
          </cell>
          <cell r="C7161" t="str">
            <v>Japan</v>
          </cell>
        </row>
        <row r="7162">
          <cell r="A7162" t="str">
            <v>Chemical (Basic)</v>
          </cell>
          <cell r="B7162" t="str">
            <v>Kuriyama Holdings Corporation (TSE:3355)</v>
          </cell>
          <cell r="C7162" t="str">
            <v>Japan</v>
          </cell>
        </row>
        <row r="7163">
          <cell r="A7163" t="str">
            <v>Chemical (Basic)</v>
          </cell>
          <cell r="B7163" t="str">
            <v>MORESCO Corporation (TSE:5018)</v>
          </cell>
          <cell r="C7163" t="str">
            <v>Japan</v>
          </cell>
        </row>
        <row r="7164">
          <cell r="A7164" t="str">
            <v>Chemical (Basic)</v>
          </cell>
          <cell r="B7164" t="str">
            <v>Carlit Holdings Co., Ltd. (TSE:4275)</v>
          </cell>
          <cell r="C7164" t="str">
            <v>Japan</v>
          </cell>
        </row>
        <row r="7165">
          <cell r="A7165" t="str">
            <v>Chemical (Basic)</v>
          </cell>
          <cell r="B7165" t="str">
            <v>ROCK PAINT Co., Ltd. (TSE:4621)</v>
          </cell>
          <cell r="C7165" t="str">
            <v>Japan</v>
          </cell>
        </row>
        <row r="7166">
          <cell r="A7166" t="str">
            <v>Chemical (Basic)</v>
          </cell>
          <cell r="B7166" t="str">
            <v>ISE Chemicals Corporation (TSE:4107)</v>
          </cell>
          <cell r="C7166" t="str">
            <v>Japan</v>
          </cell>
        </row>
        <row r="7167">
          <cell r="A7167" t="str">
            <v>Chemical (Basic)</v>
          </cell>
          <cell r="B7167" t="str">
            <v>Kimoto Co., Ltd. (TSE:7908)</v>
          </cell>
          <cell r="C7167" t="str">
            <v>Japan</v>
          </cell>
        </row>
        <row r="7168">
          <cell r="A7168" t="str">
            <v>Chemical (Basic)</v>
          </cell>
          <cell r="B7168" t="str">
            <v>Nippon Carbide Industries Co., Inc. (TSE:4064)</v>
          </cell>
          <cell r="C7168" t="str">
            <v>Japan</v>
          </cell>
        </row>
        <row r="7169">
          <cell r="A7169" t="str">
            <v>Chemical (Basic)</v>
          </cell>
          <cell r="B7169" t="str">
            <v>Westlake Chemical Corporation (NYSE:WLK)</v>
          </cell>
          <cell r="C7169" t="str">
            <v>United States</v>
          </cell>
        </row>
        <row r="7170">
          <cell r="A7170" t="str">
            <v>Chemical (Basic)</v>
          </cell>
          <cell r="B7170" t="str">
            <v>Valvoline Inc. (NYSE:VVV)</v>
          </cell>
          <cell r="C7170" t="str">
            <v>United States</v>
          </cell>
        </row>
        <row r="7171">
          <cell r="A7171" t="str">
            <v>Chemical (Basic)</v>
          </cell>
          <cell r="B7171" t="str">
            <v>Olin Corporation (NYSE:OLN)</v>
          </cell>
          <cell r="C7171" t="str">
            <v>United States</v>
          </cell>
        </row>
        <row r="7172">
          <cell r="A7172" t="str">
            <v>Chemical (Basic)</v>
          </cell>
          <cell r="B7172" t="str">
            <v>Cabot Corporation (NYSE:CBT)</v>
          </cell>
          <cell r="C7172" t="str">
            <v>United States</v>
          </cell>
        </row>
        <row r="7173">
          <cell r="A7173" t="str">
            <v>Chemical (Basic)</v>
          </cell>
          <cell r="B7173" t="str">
            <v>Trinseo S.A. (NYSE:TSE)</v>
          </cell>
          <cell r="C7173" t="str">
            <v>United States</v>
          </cell>
        </row>
        <row r="7174">
          <cell r="A7174" t="str">
            <v>Chemical (Basic)</v>
          </cell>
          <cell r="B7174" t="str">
            <v>Kronos Worldwide, Inc. (NYSE:KRO)</v>
          </cell>
          <cell r="C7174" t="str">
            <v>United States</v>
          </cell>
        </row>
        <row r="7175">
          <cell r="A7175" t="str">
            <v>Chemical (Basic)</v>
          </cell>
          <cell r="B7175" t="str">
            <v>Tronox Limited (NYSE:TROX)</v>
          </cell>
          <cell r="C7175" t="str">
            <v>United States</v>
          </cell>
        </row>
        <row r="7176">
          <cell r="A7176" t="str">
            <v>Chemical (Basic)</v>
          </cell>
          <cell r="B7176" t="str">
            <v>Calgon Carbon Corporation (NYSE:CCC)</v>
          </cell>
          <cell r="C7176" t="str">
            <v>United States</v>
          </cell>
        </row>
        <row r="7177">
          <cell r="A7177" t="str">
            <v>Chemical (Basic)</v>
          </cell>
          <cell r="B7177" t="str">
            <v>Koppers Holdings Inc. (NYSE:KOP)</v>
          </cell>
          <cell r="C7177" t="str">
            <v>United States</v>
          </cell>
        </row>
        <row r="7178">
          <cell r="A7178" t="str">
            <v>Chemical (Basic)</v>
          </cell>
          <cell r="B7178" t="str">
            <v>Tredegar Corporation (NYSE:TG)</v>
          </cell>
          <cell r="C7178" t="str">
            <v>United States</v>
          </cell>
        </row>
        <row r="7179">
          <cell r="A7179" t="str">
            <v>Chemical (Basic)</v>
          </cell>
          <cell r="B7179" t="str">
            <v>OCI Partners LP (NYSE:OCIP)</v>
          </cell>
          <cell r="C7179" t="str">
            <v>United States</v>
          </cell>
        </row>
        <row r="7180">
          <cell r="A7180" t="str">
            <v>Chemical (Basic)</v>
          </cell>
          <cell r="B7180" t="str">
            <v>AdvanSix Inc. (NYSE:ASIX)</v>
          </cell>
          <cell r="C7180" t="str">
            <v>United States</v>
          </cell>
        </row>
        <row r="7181">
          <cell r="A7181" t="str">
            <v>Chemical (Basic)</v>
          </cell>
          <cell r="B7181" t="str">
            <v>Nano Labs Corp. (OTCPK:CTLE)</v>
          </cell>
          <cell r="C7181" t="str">
            <v>United States</v>
          </cell>
        </row>
        <row r="7182">
          <cell r="A7182" t="str">
            <v>Chemical (Basic)</v>
          </cell>
          <cell r="B7182" t="str">
            <v>Hybrid Coating Technologies, Inc. (OTCPK:HCTI)</v>
          </cell>
          <cell r="C7182" t="str">
            <v>United States</v>
          </cell>
        </row>
        <row r="7183">
          <cell r="A7183" t="str">
            <v>Chemical (Basic)</v>
          </cell>
          <cell r="B7183" t="str">
            <v>Bontex Inc. (OTCPK:BOTX)</v>
          </cell>
          <cell r="C7183" t="str">
            <v>United States</v>
          </cell>
        </row>
        <row r="7184">
          <cell r="A7184" t="str">
            <v>Chemical (Basic)</v>
          </cell>
          <cell r="B7184" t="str">
            <v>NuEarth Corporation (OTCPK:NUEC)</v>
          </cell>
          <cell r="C7184" t="str">
            <v>United States</v>
          </cell>
        </row>
        <row r="7185">
          <cell r="A7185" t="str">
            <v>Chemical (Basic)</v>
          </cell>
          <cell r="B7185" t="str">
            <v>Cereplast, Inc. (OTCPK:CERP.Q)</v>
          </cell>
          <cell r="C7185" t="str">
            <v>United States</v>
          </cell>
        </row>
        <row r="7186">
          <cell r="A7186" t="str">
            <v>Chemical (Basic)</v>
          </cell>
          <cell r="B7186" t="str">
            <v>NanoSave Technologies Inc. (OTCPK:NNSV)</v>
          </cell>
          <cell r="C7186" t="str">
            <v>United States</v>
          </cell>
        </row>
        <row r="7187">
          <cell r="A7187" t="str">
            <v>Chemical (Basic)</v>
          </cell>
          <cell r="B7187" t="str">
            <v>Gold River Productions, Inc (OTCPK:GRPS)</v>
          </cell>
          <cell r="C7187" t="str">
            <v>United States</v>
          </cell>
        </row>
        <row r="7188">
          <cell r="A7188" t="str">
            <v>Chemical (Basic)</v>
          </cell>
          <cell r="B7188" t="str">
            <v>LaPolla Industries, Inc. (OTCPK:LPAD)</v>
          </cell>
          <cell r="C7188" t="str">
            <v>United States</v>
          </cell>
        </row>
        <row r="7189">
          <cell r="A7189" t="str">
            <v>Chemical (Basic)</v>
          </cell>
          <cell r="B7189" t="str">
            <v>Vulcan International Corporation (OTCPK:VULC)</v>
          </cell>
          <cell r="C7189" t="str">
            <v>United States</v>
          </cell>
        </row>
        <row r="7190">
          <cell r="A7190" t="str">
            <v>Chemical (Basic)</v>
          </cell>
          <cell r="B7190" t="str">
            <v>Detrex Corporation (OTCPK:DTRX)</v>
          </cell>
          <cell r="C7190" t="str">
            <v>United States</v>
          </cell>
        </row>
        <row r="7191">
          <cell r="A7191" t="str">
            <v>Chemical (Basic)</v>
          </cell>
          <cell r="B7191" t="str">
            <v>Kraig Biocraft Laboratories, Inc. (OTCPK:KBLB)</v>
          </cell>
          <cell r="C7191" t="str">
            <v>United States</v>
          </cell>
        </row>
        <row r="7192">
          <cell r="A7192" t="str">
            <v>Chemical (Basic)</v>
          </cell>
          <cell r="B7192" t="str">
            <v>Vystar Corporation (OTCPK:VYST)</v>
          </cell>
          <cell r="C7192" t="str">
            <v>United States</v>
          </cell>
        </row>
        <row r="7193">
          <cell r="A7193" t="str">
            <v>Chemical (Basic)</v>
          </cell>
          <cell r="B7193" t="str">
            <v>Integral Technologies, Inc. (OTCPK:ITKG)</v>
          </cell>
          <cell r="C7193" t="str">
            <v>United States</v>
          </cell>
        </row>
        <row r="7194">
          <cell r="A7194" t="str">
            <v>Chemical (Basic)</v>
          </cell>
          <cell r="B7194" t="str">
            <v>GelTech Solutions, Inc. (OTCPK:GLTC)</v>
          </cell>
          <cell r="C7194" t="str">
            <v>United States</v>
          </cell>
        </row>
        <row r="7195">
          <cell r="A7195" t="str">
            <v>Chemical (Basic)</v>
          </cell>
          <cell r="B7195" t="str">
            <v>ADM Tronics Unlimited, Inc. (OTCPK:ADMT)</v>
          </cell>
          <cell r="C7195" t="str">
            <v>United States</v>
          </cell>
        </row>
        <row r="7196">
          <cell r="A7196" t="str">
            <v>Chemical (Basic)</v>
          </cell>
          <cell r="B7196" t="str">
            <v>Polymeric Resources Corporation (OTCPK:PLYR)</v>
          </cell>
          <cell r="C7196" t="str">
            <v>United States</v>
          </cell>
        </row>
        <row r="7197">
          <cell r="A7197" t="str">
            <v>Chemical (Basic)</v>
          </cell>
          <cell r="B7197" t="str">
            <v>Hemp Inc. (OTCPK:HEMP)</v>
          </cell>
          <cell r="C7197" t="str">
            <v>United States</v>
          </cell>
        </row>
        <row r="7198">
          <cell r="A7198" t="str">
            <v>Chemical (Basic)</v>
          </cell>
          <cell r="B7198" t="str">
            <v>Vape Holdings, Inc. (OTCPK:VAPE)</v>
          </cell>
          <cell r="C7198" t="str">
            <v>United States</v>
          </cell>
        </row>
        <row r="7199">
          <cell r="A7199" t="str">
            <v>Chemical (Basic)</v>
          </cell>
          <cell r="B7199" t="str">
            <v>Greystone Logistics, Inc. (OTCPK:GLGI)</v>
          </cell>
          <cell r="C7199" t="str">
            <v>United States</v>
          </cell>
        </row>
        <row r="7200">
          <cell r="A7200" t="str">
            <v>Chemical (Basic)</v>
          </cell>
          <cell r="B7200" t="str">
            <v>Freestone Resources, Inc. (OTCPK:FSNR)</v>
          </cell>
          <cell r="C7200" t="str">
            <v>United States</v>
          </cell>
        </row>
        <row r="7201">
          <cell r="A7201" t="str">
            <v>Chemical (Basic)</v>
          </cell>
          <cell r="B7201" t="str">
            <v>Green Earth Technologies, Inc. (OTCPK:GETG)</v>
          </cell>
          <cell r="C7201" t="str">
            <v>United States</v>
          </cell>
        </row>
        <row r="7202">
          <cell r="A7202" t="str">
            <v>Chemical (Basic)</v>
          </cell>
          <cell r="B7202" t="str">
            <v>TransAct Energy Corp. (OTCPK:TEGY)</v>
          </cell>
          <cell r="C7202" t="str">
            <v>United States</v>
          </cell>
        </row>
        <row r="7203">
          <cell r="A7203" t="str">
            <v>Chemical (Basic)</v>
          </cell>
          <cell r="B7203" t="str">
            <v>Green Planet Group, Inc. (OTCPK:GNPG)</v>
          </cell>
          <cell r="C7203" t="str">
            <v>United States</v>
          </cell>
        </row>
        <row r="7204">
          <cell r="A7204" t="str">
            <v>Chemical (Basic)</v>
          </cell>
          <cell r="B7204" t="str">
            <v>American Fiber Green Products, Inc. (OTCPK:AFBG)</v>
          </cell>
          <cell r="C7204" t="str">
            <v>United States</v>
          </cell>
        </row>
        <row r="7205">
          <cell r="A7205" t="str">
            <v>Chemical (Basic)</v>
          </cell>
          <cell r="B7205" t="str">
            <v>Green Star Products, Inc. (OTCPK:GSPI)</v>
          </cell>
          <cell r="C7205" t="str">
            <v>United States</v>
          </cell>
        </row>
        <row r="7206">
          <cell r="A7206" t="str">
            <v>Chemical (Basic)</v>
          </cell>
          <cell r="B7206" t="str">
            <v>Benchmark Energy Corporation (OTCPK:BMRK)</v>
          </cell>
          <cell r="C7206" t="str">
            <v>United States</v>
          </cell>
        </row>
        <row r="7207">
          <cell r="A7207" t="str">
            <v>Chemical (Basic)</v>
          </cell>
          <cell r="B7207" t="str">
            <v>QuantumSphere, Inc. (OTCPK:QSIM)</v>
          </cell>
          <cell r="C7207" t="str">
            <v>United States</v>
          </cell>
        </row>
        <row r="7208">
          <cell r="A7208" t="str">
            <v>Chemical (Basic)</v>
          </cell>
          <cell r="B7208" t="str">
            <v>Westlake Chemical Partners LP (NYSE:WLKP)</v>
          </cell>
          <cell r="C7208" t="str">
            <v>United States</v>
          </cell>
        </row>
        <row r="7209">
          <cell r="A7209" t="str">
            <v>Chemical (Basic)</v>
          </cell>
          <cell r="B7209" t="str">
            <v>Ciner Resources LP (NYSE:CINR)</v>
          </cell>
          <cell r="C7209" t="str">
            <v>United States</v>
          </cell>
        </row>
        <row r="7210">
          <cell r="A7210" t="str">
            <v>Chemical (Basic)</v>
          </cell>
          <cell r="B7210" t="str">
            <v>Hawkins, Inc. (NasdaqGS:HWKN)</v>
          </cell>
          <cell r="C7210" t="str">
            <v>United States</v>
          </cell>
        </row>
        <row r="7211">
          <cell r="A7211" t="str">
            <v>Chemical (Basic)</v>
          </cell>
          <cell r="B7211" t="str">
            <v>Trecora Resources (NYSE:TREC)</v>
          </cell>
          <cell r="C7211" t="str">
            <v>United States</v>
          </cell>
        </row>
        <row r="7212">
          <cell r="A7212" t="str">
            <v>Chemical (Basic)</v>
          </cell>
          <cell r="B7212" t="str">
            <v>Loop Industries, Inc. (OTCPK:LLPP)</v>
          </cell>
          <cell r="C7212" t="str">
            <v>United States</v>
          </cell>
        </row>
        <row r="7213">
          <cell r="A7213" t="str">
            <v>Chemical (Basic)</v>
          </cell>
          <cell r="B7213" t="str">
            <v>Core Molding Technologies, Inc. (AMEX:CMT)</v>
          </cell>
          <cell r="C7213" t="str">
            <v>United States</v>
          </cell>
        </row>
        <row r="7214">
          <cell r="A7214" t="str">
            <v>Chemical (Diversified)</v>
          </cell>
          <cell r="B7214" t="str">
            <v>Incitec Pivot Limited (ASX:IPL)</v>
          </cell>
          <cell r="C7214" t="str">
            <v>Australia</v>
          </cell>
        </row>
        <row r="7215">
          <cell r="A7215" t="str">
            <v>Chemical (Diversified)</v>
          </cell>
          <cell r="B7215" t="str">
            <v>Alexium International Group Limited (ASX:AJX)</v>
          </cell>
          <cell r="C7215" t="str">
            <v>Australia</v>
          </cell>
        </row>
        <row r="7216">
          <cell r="A7216" t="str">
            <v>Chemical (Diversified)</v>
          </cell>
          <cell r="B7216" t="str">
            <v>BASF SE (DB:BAS)</v>
          </cell>
          <cell r="C7216" t="str">
            <v>Germany</v>
          </cell>
        </row>
        <row r="7217">
          <cell r="A7217" t="str">
            <v>Chemical (Diversified)</v>
          </cell>
          <cell r="B7217" t="str">
            <v>Solvay SA (ENXTBR:SOLB)</v>
          </cell>
          <cell r="C7217" t="str">
            <v>Belgium</v>
          </cell>
        </row>
        <row r="7218">
          <cell r="A7218" t="str">
            <v>Chemical (Diversified)</v>
          </cell>
          <cell r="B7218" t="str">
            <v>Arkema S.A. (ENXTPA:AKE)</v>
          </cell>
          <cell r="C7218" t="str">
            <v>France</v>
          </cell>
        </row>
        <row r="7219">
          <cell r="A7219" t="str">
            <v>Chemical (Diversified)</v>
          </cell>
          <cell r="B7219" t="str">
            <v>Lanxess AG (XTRA:LXS)</v>
          </cell>
          <cell r="C7219" t="str">
            <v>Germany</v>
          </cell>
        </row>
        <row r="7220">
          <cell r="A7220" t="str">
            <v>Chemical (Diversified)</v>
          </cell>
          <cell r="B7220" t="str">
            <v>Kemira Oyj (HLSE:KEMIRA)</v>
          </cell>
          <cell r="C7220" t="str">
            <v>Finland</v>
          </cell>
        </row>
        <row r="7221">
          <cell r="A7221" t="str">
            <v>Chemical (Diversified)</v>
          </cell>
          <cell r="B7221" t="str">
            <v>Tessenderlo Chemie NV (ENXTBR:TESB)</v>
          </cell>
          <cell r="C7221" t="str">
            <v>Belgium</v>
          </cell>
        </row>
        <row r="7222">
          <cell r="A7222" t="str">
            <v>Chemical (Diversified)</v>
          </cell>
          <cell r="B7222" t="str">
            <v>Grupa Azoty Zaklady Chemiczne Police S.A. (WSE:PCE)</v>
          </cell>
          <cell r="C7222" t="str">
            <v>Poland</v>
          </cell>
        </row>
        <row r="7223">
          <cell r="A7223" t="str">
            <v>Chemical (Diversified)</v>
          </cell>
          <cell r="B7223" t="str">
            <v>Sasol Limited (JSE:SOL)</v>
          </cell>
          <cell r="C7223" t="str">
            <v>South Africa</v>
          </cell>
        </row>
        <row r="7224">
          <cell r="A7224" t="str">
            <v>Chemical (Diversified)</v>
          </cell>
          <cell r="B7224" t="str">
            <v>Jiangsu Bicon Pharmaceutical Listed Company (SZSE:002411)</v>
          </cell>
          <cell r="C7224" t="str">
            <v>China</v>
          </cell>
        </row>
        <row r="7225">
          <cell r="A7225" t="str">
            <v>Chemical (Diversified)</v>
          </cell>
          <cell r="B7225" t="str">
            <v>Pidilite Industries Limited (BSE:500331)</v>
          </cell>
          <cell r="C7225" t="str">
            <v>India</v>
          </cell>
        </row>
        <row r="7226">
          <cell r="A7226" t="str">
            <v>Chemical (Diversified)</v>
          </cell>
          <cell r="B7226" t="str">
            <v>Shandong Sinobioway Biomedicine Co., Ltd. (SZSE:002581)</v>
          </cell>
          <cell r="C7226" t="str">
            <v>China</v>
          </cell>
        </row>
        <row r="7227">
          <cell r="A7227" t="str">
            <v>Chemical (Diversified)</v>
          </cell>
          <cell r="B7227" t="str">
            <v>Godrej Industries Limited (BSE:500164)</v>
          </cell>
          <cell r="C7227" t="str">
            <v>India</v>
          </cell>
        </row>
        <row r="7228">
          <cell r="A7228" t="str">
            <v>Chemical (Diversified)</v>
          </cell>
          <cell r="B7228" t="str">
            <v>Tata Chemicals Limited (BSE:500770)</v>
          </cell>
          <cell r="C7228" t="str">
            <v>India</v>
          </cell>
        </row>
        <row r="7229">
          <cell r="A7229" t="str">
            <v>Chemical (Diversified)</v>
          </cell>
          <cell r="B7229" t="str">
            <v>PI Industries Limited (BSE:523642)</v>
          </cell>
          <cell r="C7229" t="str">
            <v>India</v>
          </cell>
        </row>
        <row r="7230">
          <cell r="A7230" t="str">
            <v>Chemical (Diversified)</v>
          </cell>
          <cell r="B7230" t="str">
            <v>OCI Company Ltd (KOSE:A010060)</v>
          </cell>
          <cell r="C7230" t="str">
            <v>South Korea</v>
          </cell>
        </row>
        <row r="7231">
          <cell r="A7231" t="str">
            <v>Chemical (Diversified)</v>
          </cell>
          <cell r="B7231" t="str">
            <v>Anhui Jinhe Industrial Co.,Ltd. (SZSE:002597)</v>
          </cell>
          <cell r="C7231" t="str">
            <v>China</v>
          </cell>
        </row>
        <row r="7232">
          <cell r="A7232" t="str">
            <v>Chemical (Diversified)</v>
          </cell>
          <cell r="B7232" t="str">
            <v>Fufeng Group Limited (SEHK:546)</v>
          </cell>
          <cell r="C7232" t="str">
            <v>China</v>
          </cell>
        </row>
        <row r="7233">
          <cell r="A7233" t="str">
            <v>Chemical (Diversified)</v>
          </cell>
          <cell r="B7233" t="str">
            <v>Zhejiang Xinan Chemical Industrial Group Co.,Ltd (SHSE:600596)</v>
          </cell>
          <cell r="C7233" t="str">
            <v>China</v>
          </cell>
        </row>
        <row r="7234">
          <cell r="A7234" t="str">
            <v>Chemical (Diversified)</v>
          </cell>
          <cell r="B7234" t="str">
            <v>Omnia Holdings Limited (JSE:OMN)</v>
          </cell>
          <cell r="C7234" t="str">
            <v>South Africa</v>
          </cell>
        </row>
        <row r="7235">
          <cell r="A7235" t="str">
            <v>Chemical (Diversified)</v>
          </cell>
          <cell r="B7235" t="str">
            <v>Atul Ltd (BSE:500027)</v>
          </cell>
          <cell r="C7235" t="str">
            <v>India</v>
          </cell>
        </row>
        <row r="7236">
          <cell r="A7236" t="str">
            <v>Chemical (Diversified)</v>
          </cell>
          <cell r="B7236" t="str">
            <v>ICI Pakistan Limited (KASE:ICI)</v>
          </cell>
          <cell r="C7236" t="str">
            <v>Pakistan</v>
          </cell>
        </row>
        <row r="7237">
          <cell r="A7237" t="str">
            <v>Chemical (Diversified)</v>
          </cell>
          <cell r="B7237" t="str">
            <v>BASF India Limited (BSE:500042)</v>
          </cell>
          <cell r="C7237" t="str">
            <v>India</v>
          </cell>
        </row>
        <row r="7238">
          <cell r="A7238" t="str">
            <v>Chemical (Diversified)</v>
          </cell>
          <cell r="B7238" t="str">
            <v>China Gengsheng Minerals, Inc. (OTCPK:CHGS)</v>
          </cell>
          <cell r="C7238" t="str">
            <v>China</v>
          </cell>
        </row>
        <row r="7239">
          <cell r="A7239" t="str">
            <v>Chemical (Diversified)</v>
          </cell>
          <cell r="B7239" t="str">
            <v>China Gengsheng Minerals, Inc. (OTCPK:CHGS)</v>
          </cell>
          <cell r="C7239" t="str">
            <v>China</v>
          </cell>
        </row>
        <row r="7240">
          <cell r="A7240" t="str">
            <v>Chemical (Diversified)</v>
          </cell>
          <cell r="B7240" t="str">
            <v>Egyptian Chemical Industries S.A.E (CASE:EGCH)</v>
          </cell>
          <cell r="C7240" t="str">
            <v>Egypt</v>
          </cell>
        </row>
        <row r="7241">
          <cell r="A7241" t="str">
            <v>Chemical (Diversified)</v>
          </cell>
          <cell r="B7241" t="str">
            <v>Chemical Company of Malaysia Berhad (KLSE:CCM)</v>
          </cell>
          <cell r="C7241" t="str">
            <v>Malaysia</v>
          </cell>
        </row>
        <row r="7242">
          <cell r="A7242" t="str">
            <v>Chemical (Diversified)</v>
          </cell>
          <cell r="B7242" t="str">
            <v>Jubilant Industries Limited (BSE:533320)</v>
          </cell>
          <cell r="C7242" t="str">
            <v>India</v>
          </cell>
        </row>
        <row r="7243">
          <cell r="A7243" t="str">
            <v>Chemical (Diversified)</v>
          </cell>
          <cell r="B7243" t="str">
            <v>Sasol Inzalo Public Limited (RF) (JSE:SIPBEE)</v>
          </cell>
          <cell r="C7243" t="str">
            <v>South Africa</v>
          </cell>
        </row>
        <row r="7244">
          <cell r="A7244" t="str">
            <v>Chemical (Diversified)</v>
          </cell>
          <cell r="B7244" t="str">
            <v>Punjab Chemicals and Crop Protection Limited (BSE:506618)</v>
          </cell>
          <cell r="C7244" t="str">
            <v>India</v>
          </cell>
        </row>
        <row r="7245">
          <cell r="A7245" t="str">
            <v>Chemical (Diversified)</v>
          </cell>
          <cell r="B7245" t="str">
            <v>Hexza Corporation Berhad (KLSE:HEXZA)</v>
          </cell>
          <cell r="C7245" t="str">
            <v>Malaysia</v>
          </cell>
        </row>
        <row r="7246">
          <cell r="A7246" t="str">
            <v>Chemical (Diversified)</v>
          </cell>
          <cell r="B7246" t="str">
            <v>PT Lautan Luas Tbk (JKSE:LTLS)</v>
          </cell>
          <cell r="C7246" t="str">
            <v>Indonesia</v>
          </cell>
        </row>
        <row r="7247">
          <cell r="A7247" t="str">
            <v>Chemical (Diversified)</v>
          </cell>
          <cell r="B7247" t="str">
            <v>The Dharamsi Morarji Chemical Company Limited (BSE:506405)</v>
          </cell>
          <cell r="C7247" t="str">
            <v>India</v>
          </cell>
        </row>
        <row r="7248">
          <cell r="A7248" t="str">
            <v>Chemical (Diversified)</v>
          </cell>
          <cell r="B7248" t="str">
            <v>PETROKEMIJA d.d. (ZGSE:PTKM-R-A)</v>
          </cell>
          <cell r="C7248" t="str">
            <v>Croatia</v>
          </cell>
        </row>
        <row r="7249">
          <cell r="A7249" t="str">
            <v>Chemical (Diversified)</v>
          </cell>
          <cell r="B7249" t="str">
            <v>Oltchim S.A. (BVB:OLT)</v>
          </cell>
          <cell r="C7249" t="str">
            <v>Romania</v>
          </cell>
        </row>
        <row r="7250">
          <cell r="A7250" t="str">
            <v>Chemical (Diversified)</v>
          </cell>
          <cell r="B7250" t="str">
            <v>Ancom Berhad (KLSE:ANCOM)</v>
          </cell>
          <cell r="C7250" t="str">
            <v>Malaysia</v>
          </cell>
        </row>
        <row r="7251">
          <cell r="A7251" t="str">
            <v>Chemical (Diversified)</v>
          </cell>
          <cell r="B7251" t="str">
            <v>Quang Binh Import And Export Joint Stock Company (HOSE:QBS)</v>
          </cell>
          <cell r="C7251" t="str">
            <v>Vietnam</v>
          </cell>
        </row>
        <row r="7252">
          <cell r="A7252" t="str">
            <v>Chemical (Diversified)</v>
          </cell>
          <cell r="B7252" t="str">
            <v>Ample Electronic Technology Co., Ltd. (GTSM:4760)</v>
          </cell>
          <cell r="C7252" t="str">
            <v>Taiwan</v>
          </cell>
        </row>
        <row r="7253">
          <cell r="A7253" t="str">
            <v>Chemical (Diversified)</v>
          </cell>
          <cell r="B7253" t="str">
            <v>Wah Nobel Chemicals Limited (KASE:WAHN)</v>
          </cell>
          <cell r="C7253" t="str">
            <v>Pakistan</v>
          </cell>
        </row>
        <row r="7254">
          <cell r="A7254" t="str">
            <v>Chemical (Diversified)</v>
          </cell>
          <cell r="B7254" t="str">
            <v>Dynea Pakistan Limited (KASE:DYNO)</v>
          </cell>
          <cell r="C7254" t="str">
            <v>Pakistan</v>
          </cell>
        </row>
        <row r="7255">
          <cell r="A7255" t="str">
            <v>Chemical (Diversified)</v>
          </cell>
          <cell r="B7255" t="str">
            <v>Garodia Chemicals Ltd (BSE:530161)</v>
          </cell>
          <cell r="C7255" t="str">
            <v>India</v>
          </cell>
        </row>
        <row r="7256">
          <cell r="A7256" t="str">
            <v>Chemical (Diversified)</v>
          </cell>
          <cell r="B7256" t="str">
            <v>Lotte Fine Chemical Co., Ltd. (KOSE:A004000)</v>
          </cell>
          <cell r="C7256" t="str">
            <v>South Korea</v>
          </cell>
        </row>
        <row r="7257">
          <cell r="A7257" t="str">
            <v>Chemical (Diversified)</v>
          </cell>
          <cell r="B7257" t="str">
            <v>Taiyuan Chemical Industry Co., Ltd. (SHSE:600281)</v>
          </cell>
          <cell r="C7257" t="str">
            <v>China</v>
          </cell>
        </row>
        <row r="7258">
          <cell r="A7258" t="str">
            <v>Chemical (Diversified)</v>
          </cell>
          <cell r="B7258" t="str">
            <v>DCM Shriram Limited (BSE:523367)</v>
          </cell>
          <cell r="C7258" t="str">
            <v>India</v>
          </cell>
        </row>
        <row r="7259">
          <cell r="A7259" t="str">
            <v>Chemical (Diversified)</v>
          </cell>
          <cell r="B7259" t="str">
            <v>Sudarshan Chemical Industries Limited (BSE:506655)</v>
          </cell>
          <cell r="C7259" t="str">
            <v>India</v>
          </cell>
        </row>
        <row r="7260">
          <cell r="A7260" t="str">
            <v>Chemical (Diversified)</v>
          </cell>
          <cell r="B7260" t="str">
            <v>KuibyshevAzot Joint Stock Company (MISX:KAZT)</v>
          </cell>
          <cell r="C7260" t="str">
            <v>Russia</v>
          </cell>
        </row>
        <row r="7261">
          <cell r="A7261" t="str">
            <v>Chemical (Diversified)</v>
          </cell>
          <cell r="B7261" t="str">
            <v>Methanol Chemicals Company (SASE:2001)</v>
          </cell>
          <cell r="C7261" t="str">
            <v>Saudi Arabia</v>
          </cell>
        </row>
        <row r="7262">
          <cell r="A7262" t="str">
            <v>Chemical (Diversified)</v>
          </cell>
          <cell r="B7262" t="str">
            <v>Thai Carbon Black Public Company Limited (SET:TCB)</v>
          </cell>
          <cell r="C7262" t="str">
            <v>Thailand</v>
          </cell>
        </row>
        <row r="7263">
          <cell r="A7263" t="str">
            <v>Chemical (Diversified)</v>
          </cell>
          <cell r="B7263" t="str">
            <v>Basic Chemical Industries Company (SASE:1210)</v>
          </cell>
          <cell r="C7263" t="str">
            <v>Saudi Arabia</v>
          </cell>
        </row>
        <row r="7264">
          <cell r="A7264" t="str">
            <v>Chemical (Diversified)</v>
          </cell>
          <cell r="B7264" t="str">
            <v>Mitsubishi Chemical Holdings Corporation (TSE:4188)</v>
          </cell>
          <cell r="C7264" t="str">
            <v>Japan</v>
          </cell>
        </row>
        <row r="7265">
          <cell r="A7265" t="str">
            <v>Chemical (Diversified)</v>
          </cell>
          <cell r="B7265" t="str">
            <v>Sumitomo Chemical Company, Limited (TSE:4005)</v>
          </cell>
          <cell r="C7265" t="str">
            <v>Japan</v>
          </cell>
        </row>
        <row r="7266">
          <cell r="A7266" t="str">
            <v>Chemical (Diversified)</v>
          </cell>
          <cell r="B7266" t="str">
            <v>Nissan Chemical Industries, Ltd. (TSE:4021)</v>
          </cell>
          <cell r="C7266" t="str">
            <v>Japan</v>
          </cell>
        </row>
        <row r="7267">
          <cell r="A7267" t="str">
            <v>Chemical (Diversified)</v>
          </cell>
          <cell r="B7267" t="str">
            <v>Daicel Corporation (TSE:4202)</v>
          </cell>
          <cell r="C7267" t="str">
            <v>Japan</v>
          </cell>
        </row>
        <row r="7268">
          <cell r="A7268" t="str">
            <v>Chemical (Diversified)</v>
          </cell>
          <cell r="B7268" t="str">
            <v>Mitsubishi Gas Chemical Company, Inc. (TSE:4182)</v>
          </cell>
          <cell r="C7268" t="str">
            <v>Japan</v>
          </cell>
        </row>
        <row r="7269">
          <cell r="A7269" t="str">
            <v>Chemical (Diversified)</v>
          </cell>
          <cell r="B7269" t="str">
            <v>Ube Industries, Ltd. (TSE:4208)</v>
          </cell>
          <cell r="C7269" t="str">
            <v>Japan</v>
          </cell>
        </row>
        <row r="7270">
          <cell r="A7270" t="str">
            <v>Chemical (Diversified)</v>
          </cell>
          <cell r="B7270" t="str">
            <v>Showa Denko K.K. (TSE:4004)</v>
          </cell>
          <cell r="C7270" t="str">
            <v>Japan</v>
          </cell>
        </row>
        <row r="7271">
          <cell r="A7271" t="str">
            <v>Chemical (Diversified)</v>
          </cell>
          <cell r="B7271" t="str">
            <v>NOF Corporation (TSE:4403)</v>
          </cell>
          <cell r="C7271" t="str">
            <v>Japan</v>
          </cell>
        </row>
        <row r="7272">
          <cell r="A7272" t="str">
            <v>Chemical (Diversified)</v>
          </cell>
          <cell r="B7272" t="str">
            <v>Toagosei Co., Ltd. (TSE:4045)</v>
          </cell>
          <cell r="C7272" t="str">
            <v>Japan</v>
          </cell>
        </row>
        <row r="7273">
          <cell r="A7273" t="str">
            <v>Chemical (Diversified)</v>
          </cell>
          <cell r="B7273" t="str">
            <v>Nippon Soda Co., Ltd. (TSE:4041)</v>
          </cell>
          <cell r="C7273" t="str">
            <v>Japan</v>
          </cell>
        </row>
        <row r="7274">
          <cell r="A7274" t="str">
            <v>Chemical (Diversified)</v>
          </cell>
          <cell r="B7274" t="str">
            <v>Tokyo Printing Ink Mfg. Co., Ltd. (TSE:4635)</v>
          </cell>
          <cell r="C7274" t="str">
            <v>Japan</v>
          </cell>
        </row>
        <row r="7275">
          <cell r="A7275" t="str">
            <v>Chemical (Diversified)</v>
          </cell>
          <cell r="B7275" t="str">
            <v>Yuki Gosei Kogyo Co., Ltd. (TSE:4531)</v>
          </cell>
          <cell r="C7275" t="str">
            <v>Japan</v>
          </cell>
        </row>
        <row r="7276">
          <cell r="A7276" t="str">
            <v>Chemical (Diversified)</v>
          </cell>
          <cell r="B7276" t="str">
            <v>Chemipro Kasei Kaisha, Ltd. (TSE:4960)</v>
          </cell>
          <cell r="C7276" t="str">
            <v>Japan</v>
          </cell>
        </row>
        <row r="7277">
          <cell r="A7277" t="str">
            <v>Chemical (Diversified)</v>
          </cell>
          <cell r="B7277" t="str">
            <v>Taoka Chemical Company, Limited (TSE:4113)</v>
          </cell>
          <cell r="C7277" t="str">
            <v>Japan</v>
          </cell>
        </row>
        <row r="7278">
          <cell r="A7278" t="str">
            <v>Chemical (Diversified)</v>
          </cell>
          <cell r="B7278" t="str">
            <v>Shikoku Chemicals Corporation (TSE:4099)</v>
          </cell>
          <cell r="C7278" t="str">
            <v>Japan</v>
          </cell>
        </row>
        <row r="7279">
          <cell r="A7279" t="str">
            <v>Chemical (Diversified)</v>
          </cell>
          <cell r="B7279" t="str">
            <v>Ihara Chemical Industry Co., Ltd. (TSE:4989)</v>
          </cell>
          <cell r="C7279" t="str">
            <v>Japan</v>
          </cell>
        </row>
        <row r="7280">
          <cell r="A7280" t="str">
            <v>Chemical (Diversified)</v>
          </cell>
          <cell r="B7280" t="str">
            <v>Stella Chemifa Corporation (TSE:4109)</v>
          </cell>
          <cell r="C7280" t="str">
            <v>Japan</v>
          </cell>
        </row>
        <row r="7281">
          <cell r="A7281" t="str">
            <v>Chemical (Diversified)</v>
          </cell>
          <cell r="B7281" t="str">
            <v>Ishihara Sangyo Kaisha, Ltd. (TSE:4028)</v>
          </cell>
          <cell r="C7281" t="str">
            <v>Japan</v>
          </cell>
        </row>
        <row r="7282">
          <cell r="A7282" t="str">
            <v>Chemical (Diversified)</v>
          </cell>
          <cell r="B7282" t="str">
            <v>Sakai Chemical Industry Co., Ltd. (TSE:4078)</v>
          </cell>
          <cell r="C7282" t="str">
            <v>Japan</v>
          </cell>
        </row>
        <row r="7283">
          <cell r="A7283" t="str">
            <v>Chemical (Diversified)</v>
          </cell>
          <cell r="B7283" t="str">
            <v>Osaka Organic Chemical Industry Ltd. (TSE:4187)</v>
          </cell>
          <cell r="C7283" t="str">
            <v>Japan</v>
          </cell>
        </row>
        <row r="7284">
          <cell r="A7284" t="str">
            <v>Chemical (Diversified)</v>
          </cell>
          <cell r="B7284" t="str">
            <v>DKS Co. Ltd. (TSE:4461)</v>
          </cell>
          <cell r="C7284" t="str">
            <v>Japan</v>
          </cell>
        </row>
        <row r="7285">
          <cell r="A7285" t="str">
            <v>Chemical (Diversified)</v>
          </cell>
          <cell r="B7285" t="str">
            <v>Yushiro Chemical Industry Co., Ltd. (TSE:5013)</v>
          </cell>
          <cell r="C7285" t="str">
            <v>Japan</v>
          </cell>
        </row>
        <row r="7286">
          <cell r="A7286" t="str">
            <v>Chemical (Diversified)</v>
          </cell>
          <cell r="B7286" t="str">
            <v>Nippon Kasei Chemical Company Limited (TSE:4007)</v>
          </cell>
          <cell r="C7286" t="str">
            <v>Japan</v>
          </cell>
        </row>
        <row r="7287">
          <cell r="A7287" t="str">
            <v>Chemical (Diversified)</v>
          </cell>
          <cell r="B7287" t="str">
            <v>The Dow Chemical Company (NYSE:DOW)</v>
          </cell>
          <cell r="C7287" t="str">
            <v>United States</v>
          </cell>
        </row>
        <row r="7288">
          <cell r="A7288" t="str">
            <v>Chemical (Diversified)</v>
          </cell>
          <cell r="B7288" t="str">
            <v>E. I. du Pont de Nemours and Company (NYSE:DD)</v>
          </cell>
          <cell r="C7288" t="str">
            <v>United States</v>
          </cell>
        </row>
        <row r="7289">
          <cell r="A7289" t="str">
            <v>Chemical (Diversified)</v>
          </cell>
          <cell r="B7289" t="str">
            <v>Eastman Chemical Company (NYSE:EMN)</v>
          </cell>
          <cell r="C7289" t="str">
            <v>United States</v>
          </cell>
        </row>
        <row r="7290">
          <cell r="A7290" t="str">
            <v>Chemical (Diversified)</v>
          </cell>
          <cell r="B7290" t="str">
            <v>Huntsman Corporation (NYSE:HUN)</v>
          </cell>
          <cell r="C7290" t="str">
            <v>United States</v>
          </cell>
        </row>
        <row r="7291">
          <cell r="A7291" t="str">
            <v>Chemical (Diversified)</v>
          </cell>
          <cell r="B7291" t="str">
            <v>The Chemours Company (NYSE:CC)</v>
          </cell>
          <cell r="C7291" t="str">
            <v>United States</v>
          </cell>
        </row>
        <row r="7292">
          <cell r="A7292" t="str">
            <v>Chemical (Diversified)</v>
          </cell>
          <cell r="B7292" t="str">
            <v>Organic Plant Health, Inc. (OTCPK:OPHI)</v>
          </cell>
          <cell r="C7292" t="str">
            <v>United States</v>
          </cell>
        </row>
        <row r="7293">
          <cell r="A7293" t="str">
            <v>Chemical (Diversified)</v>
          </cell>
          <cell r="B7293" t="str">
            <v>Flameret, Inc. (OTCPK:FLRE)</v>
          </cell>
          <cell r="C7293" t="str">
            <v>United States</v>
          </cell>
        </row>
        <row r="7294">
          <cell r="A7294" t="str">
            <v>Chemical (Diversified)</v>
          </cell>
          <cell r="B7294" t="str">
            <v>LSB Industries, Inc. (NYSE:LXU)</v>
          </cell>
          <cell r="C7294" t="str">
            <v>United States</v>
          </cell>
        </row>
        <row r="7295">
          <cell r="A7295" t="str">
            <v>Chemical (Specialty)</v>
          </cell>
          <cell r="B7295" t="str">
            <v>Potash Corporation of Saskatchewan Inc. (TSX:POT)</v>
          </cell>
          <cell r="C7295" t="str">
            <v>Canada</v>
          </cell>
        </row>
        <row r="7296">
          <cell r="A7296" t="str">
            <v>Chemical (Specialty)</v>
          </cell>
          <cell r="B7296" t="str">
            <v>Agrium Inc. (TSX:AGU)</v>
          </cell>
          <cell r="C7296" t="str">
            <v>Canada</v>
          </cell>
        </row>
        <row r="7297">
          <cell r="A7297" t="str">
            <v>Chemical (Specialty)</v>
          </cell>
          <cell r="B7297" t="str">
            <v>Nufarm Limited (ASX:NUF)</v>
          </cell>
          <cell r="C7297" t="str">
            <v>Australia</v>
          </cell>
        </row>
        <row r="7298">
          <cell r="A7298" t="str">
            <v>Chemical (Specialty)</v>
          </cell>
          <cell r="B7298" t="str">
            <v>DuluxGroup Limited (ASX:DLX)</v>
          </cell>
          <cell r="C7298" t="str">
            <v>Australia</v>
          </cell>
        </row>
        <row r="7299">
          <cell r="A7299" t="str">
            <v>Chemical (Specialty)</v>
          </cell>
          <cell r="B7299" t="str">
            <v>Passport Potash Inc. (OTCPK:PPRT.F)</v>
          </cell>
          <cell r="C7299" t="str">
            <v>Canada</v>
          </cell>
        </row>
        <row r="7300">
          <cell r="A7300" t="str">
            <v>Chemical (Specialty)</v>
          </cell>
          <cell r="B7300" t="str">
            <v>HydraLogic Systems Inc. (OTCPK:HYSY.F)</v>
          </cell>
          <cell r="C7300" t="str">
            <v>Canada</v>
          </cell>
        </row>
        <row r="7301">
          <cell r="A7301" t="str">
            <v>Chemical (Specialty)</v>
          </cell>
          <cell r="B7301" t="str">
            <v>Ceapro Inc. (TSXV:CZO)</v>
          </cell>
          <cell r="C7301" t="str">
            <v>Canada</v>
          </cell>
        </row>
        <row r="7302">
          <cell r="A7302" t="str">
            <v>Chemical (Specialty)</v>
          </cell>
          <cell r="B7302" t="str">
            <v>Burcon Nutrascience Corporation (TSX:BU)</v>
          </cell>
          <cell r="C7302" t="str">
            <v>Canada</v>
          </cell>
        </row>
        <row r="7303">
          <cell r="A7303" t="str">
            <v>Chemical (Specialty)</v>
          </cell>
          <cell r="B7303" t="str">
            <v>Western Potash Corp. (TSX:WPX)</v>
          </cell>
          <cell r="C7303" t="str">
            <v>Canada</v>
          </cell>
        </row>
        <row r="7304">
          <cell r="A7304" t="str">
            <v>Chemical (Specialty)</v>
          </cell>
          <cell r="B7304" t="str">
            <v>Earth Alive Clean Technologies Inc. (DB:E11)</v>
          </cell>
          <cell r="C7304" t="str">
            <v>Canada</v>
          </cell>
        </row>
        <row r="7305">
          <cell r="A7305" t="str">
            <v>Chemical (Specialty)</v>
          </cell>
          <cell r="B7305" t="str">
            <v>Reward Minerals Limited (ASX:RWD)</v>
          </cell>
          <cell r="C7305" t="str">
            <v>Australia</v>
          </cell>
        </row>
        <row r="7306">
          <cell r="A7306" t="str">
            <v>Chemical (Specialty)</v>
          </cell>
          <cell r="B7306" t="str">
            <v>Potash Ridge Corporation (TSX:PRK)</v>
          </cell>
          <cell r="C7306" t="str">
            <v>Canada</v>
          </cell>
        </row>
        <row r="7307">
          <cell r="A7307" t="str">
            <v>Chemical (Specialty)</v>
          </cell>
          <cell r="B7307" t="str">
            <v>Hazer Group Limited (ASX:HZR)</v>
          </cell>
          <cell r="C7307" t="str">
            <v>Australia</v>
          </cell>
        </row>
        <row r="7308">
          <cell r="A7308" t="str">
            <v>Chemical (Specialty)</v>
          </cell>
          <cell r="B7308" t="str">
            <v>Encanto Potash Corp. (TSXV:EPO)</v>
          </cell>
          <cell r="C7308" t="str">
            <v>Canada</v>
          </cell>
        </row>
        <row r="7309">
          <cell r="A7309" t="str">
            <v>Chemical (Specialty)</v>
          </cell>
          <cell r="B7309" t="str">
            <v>Nano One Materials Corp. (TSXV:NNO)</v>
          </cell>
          <cell r="C7309" t="str">
            <v>Canada</v>
          </cell>
        </row>
        <row r="7310">
          <cell r="A7310" t="str">
            <v>Chemical (Specialty)</v>
          </cell>
          <cell r="B7310" t="str">
            <v>Gensource Potash Corporation (TSXV:GSP)</v>
          </cell>
          <cell r="C7310" t="str">
            <v>Canada</v>
          </cell>
        </row>
        <row r="7311">
          <cell r="A7311" t="str">
            <v>Chemical (Specialty)</v>
          </cell>
          <cell r="B7311" t="str">
            <v>Leaf Resources Limited (ASX:LER)</v>
          </cell>
          <cell r="C7311" t="str">
            <v>Australia</v>
          </cell>
        </row>
        <row r="7312">
          <cell r="A7312" t="str">
            <v>Chemical (Specialty)</v>
          </cell>
          <cell r="B7312" t="str">
            <v>Karnalyte Resources Inc. (TSX:KRN)</v>
          </cell>
          <cell r="C7312" t="str">
            <v>Canada</v>
          </cell>
        </row>
        <row r="7313">
          <cell r="A7313" t="str">
            <v>Chemical (Specialty)</v>
          </cell>
          <cell r="B7313" t="str">
            <v>Flexible Solutions International Inc. (AMEX:FSI)</v>
          </cell>
          <cell r="C7313" t="str">
            <v>Canada</v>
          </cell>
        </row>
        <row r="7314">
          <cell r="A7314" t="str">
            <v>Chemical (Specialty)</v>
          </cell>
          <cell r="B7314" t="str">
            <v>IC Potash Corp. (TSX:ICP)</v>
          </cell>
          <cell r="C7314" t="str">
            <v>Canada</v>
          </cell>
        </row>
        <row r="7315">
          <cell r="A7315" t="str">
            <v>Chemical (Specialty)</v>
          </cell>
          <cell r="B7315" t="str">
            <v>Advanced Nano Technologies Limited (ASX:ANO)</v>
          </cell>
          <cell r="C7315" t="str">
            <v>Australia</v>
          </cell>
        </row>
        <row r="7316">
          <cell r="A7316" t="str">
            <v>Chemical (Specialty)</v>
          </cell>
          <cell r="B7316" t="str">
            <v>Bee Vectoring Technologies International Inc. (TSXV:BEE)</v>
          </cell>
          <cell r="C7316" t="str">
            <v>Canada</v>
          </cell>
        </row>
        <row r="7317">
          <cell r="A7317" t="str">
            <v>Chemical (Specialty)</v>
          </cell>
          <cell r="B7317" t="str">
            <v>DuSolo Fertilizers Inc. (TSXV:DSF)</v>
          </cell>
          <cell r="C7317" t="str">
            <v>Canada</v>
          </cell>
        </row>
        <row r="7318">
          <cell r="A7318" t="str">
            <v>Chemical (Specialty)</v>
          </cell>
          <cell r="B7318" t="str">
            <v>Parkway Minerals NL (ASX:PWN)</v>
          </cell>
          <cell r="C7318" t="str">
            <v>Australia</v>
          </cell>
        </row>
        <row r="7319">
          <cell r="A7319" t="str">
            <v>Chemical (Specialty)</v>
          </cell>
          <cell r="B7319" t="str">
            <v>Stonegate Agricom Ltd. (TSX:ST)</v>
          </cell>
          <cell r="C7319" t="str">
            <v>Canada</v>
          </cell>
        </row>
        <row r="7320">
          <cell r="A7320" t="str">
            <v>Chemical (Specialty)</v>
          </cell>
          <cell r="B7320" t="str">
            <v>MBAC Fertilizer Corp. (TSXV:MBC)</v>
          </cell>
          <cell r="C7320" t="str">
            <v>Canada</v>
          </cell>
        </row>
        <row r="7321">
          <cell r="A7321" t="str">
            <v>Chemical (Specialty)</v>
          </cell>
          <cell r="B7321" t="str">
            <v>Sennen Potash Corporation (TSXV:SN)</v>
          </cell>
          <cell r="C7321" t="str">
            <v>Canada</v>
          </cell>
        </row>
        <row r="7322">
          <cell r="A7322" t="str">
            <v>Chemical (Specialty)</v>
          </cell>
          <cell r="B7322" t="str">
            <v>Red Moon Resources Inc. (TSXV:RMK)</v>
          </cell>
          <cell r="C7322" t="str">
            <v>Canada</v>
          </cell>
        </row>
        <row r="7323">
          <cell r="A7323" t="str">
            <v>Chemical (Specialty)</v>
          </cell>
          <cell r="B7323" t="str">
            <v>EcoSynthetix Inc. (TSX:ECO)</v>
          </cell>
          <cell r="C7323" t="str">
            <v>Canada</v>
          </cell>
        </row>
        <row r="7324">
          <cell r="A7324" t="str">
            <v>Chemical (Specialty)</v>
          </cell>
          <cell r="B7324" t="str">
            <v>Syngenta AG (SWX:SYNN)</v>
          </cell>
          <cell r="C7324" t="str">
            <v>Switzerland</v>
          </cell>
        </row>
        <row r="7325">
          <cell r="A7325" t="str">
            <v>Chemical (Specialty)</v>
          </cell>
          <cell r="B7325" t="str">
            <v>Givaudan SA (SWX:GIVN)</v>
          </cell>
          <cell r="C7325" t="str">
            <v>Switzerland</v>
          </cell>
        </row>
        <row r="7326">
          <cell r="A7326" t="str">
            <v>Chemical (Specialty)</v>
          </cell>
          <cell r="B7326" t="str">
            <v>Akzo Nobel N.V. (ENXTAM:AKZA)</v>
          </cell>
          <cell r="C7326" t="str">
            <v>Netherlands</v>
          </cell>
        </row>
        <row r="7327">
          <cell r="A7327" t="str">
            <v>Chemical (Specialty)</v>
          </cell>
          <cell r="B7327" t="str">
            <v>Evonik Industries AG (DB:EVK)</v>
          </cell>
          <cell r="C7327" t="str">
            <v>Germany</v>
          </cell>
        </row>
        <row r="7328">
          <cell r="A7328" t="str">
            <v>Chemical (Specialty)</v>
          </cell>
          <cell r="B7328" t="str">
            <v>Covestro AG (DB:1COV)</v>
          </cell>
          <cell r="C7328" t="str">
            <v>Germany</v>
          </cell>
        </row>
        <row r="7329">
          <cell r="A7329" t="str">
            <v>Chemical (Specialty)</v>
          </cell>
          <cell r="B7329" t="str">
            <v>Sika AG (SWX:SIK)</v>
          </cell>
          <cell r="C7329" t="str">
            <v>Switzerland</v>
          </cell>
        </row>
        <row r="7330">
          <cell r="A7330" t="str">
            <v>Chemical (Specialty)</v>
          </cell>
          <cell r="B7330" t="str">
            <v>EMS-Chemie Holding AG (SWX:EMSN)</v>
          </cell>
          <cell r="C7330" t="str">
            <v>Switzerland</v>
          </cell>
        </row>
        <row r="7331">
          <cell r="A7331" t="str">
            <v>Chemical (Specialty)</v>
          </cell>
          <cell r="B7331" t="str">
            <v>Yara International ASA (OB:YAR)</v>
          </cell>
          <cell r="C7331" t="str">
            <v>Norway</v>
          </cell>
        </row>
        <row r="7332">
          <cell r="A7332" t="str">
            <v>Chemical (Specialty)</v>
          </cell>
          <cell r="B7332" t="str">
            <v>Koninklijke DSM N.V. (ENXTAM:DSM)</v>
          </cell>
          <cell r="C7332" t="str">
            <v>Netherlands</v>
          </cell>
        </row>
        <row r="7333">
          <cell r="A7333" t="str">
            <v>Chemical (Specialty)</v>
          </cell>
          <cell r="B7333" t="str">
            <v>Novozymes A/S (CPSE:NZYM B)</v>
          </cell>
          <cell r="C7333" t="str">
            <v>Denmark</v>
          </cell>
        </row>
        <row r="7334">
          <cell r="A7334" t="str">
            <v>Chemical (Specialty)</v>
          </cell>
          <cell r="B7334" t="str">
            <v>Symrise AG (XTRA:SY1)</v>
          </cell>
          <cell r="C7334" t="str">
            <v>Germany</v>
          </cell>
        </row>
        <row r="7335">
          <cell r="A7335" t="str">
            <v>Chemical (Specialty)</v>
          </cell>
          <cell r="B7335" t="str">
            <v>Johnson Matthey Plc (LSE:JMAT)</v>
          </cell>
          <cell r="C7335" t="str">
            <v>United Kingdom</v>
          </cell>
        </row>
        <row r="7336">
          <cell r="A7336" t="str">
            <v>Chemical (Specialty)</v>
          </cell>
          <cell r="B7336" t="str">
            <v>Chr. Hansen Holding A/S (CPSE:CHR)</v>
          </cell>
          <cell r="C7336" t="str">
            <v>Denmark</v>
          </cell>
        </row>
        <row r="7337">
          <cell r="A7337" t="str">
            <v>Chemical (Specialty)</v>
          </cell>
          <cell r="B7337" t="str">
            <v>Umicore S.A. (ENXTBR:UMI)</v>
          </cell>
          <cell r="C7337" t="str">
            <v>Belgium</v>
          </cell>
        </row>
        <row r="7338">
          <cell r="A7338" t="str">
            <v>Chemical (Specialty)</v>
          </cell>
          <cell r="B7338" t="str">
            <v>Clariant AG (SWX:CLN)</v>
          </cell>
          <cell r="C7338" t="str">
            <v>Switzerland</v>
          </cell>
        </row>
        <row r="7339">
          <cell r="A7339" t="str">
            <v>Chemical (Specialty)</v>
          </cell>
          <cell r="B7339" t="str">
            <v>Wacker Chemie AG (XTRA:WCH)</v>
          </cell>
          <cell r="C7339" t="str">
            <v>Germany</v>
          </cell>
        </row>
        <row r="7340">
          <cell r="A7340" t="str">
            <v>Chemical (Specialty)</v>
          </cell>
          <cell r="B7340" t="str">
            <v>Croda International plc (LSE:CRDA)</v>
          </cell>
          <cell r="C7340" t="str">
            <v>United Kingdom</v>
          </cell>
        </row>
        <row r="7341">
          <cell r="A7341" t="str">
            <v>Chemical (Specialty)</v>
          </cell>
          <cell r="B7341" t="str">
            <v>K+S Aktiengesellschaft (DB:SDF)</v>
          </cell>
          <cell r="C7341" t="str">
            <v>Germany</v>
          </cell>
        </row>
        <row r="7342">
          <cell r="A7342" t="str">
            <v>Chemical (Specialty)</v>
          </cell>
          <cell r="B7342" t="str">
            <v>OCI N.V. (ENXTAM:OCI)</v>
          </cell>
          <cell r="C7342" t="str">
            <v>Netherlands</v>
          </cell>
        </row>
        <row r="7343">
          <cell r="A7343" t="str">
            <v>Chemical (Specialty)</v>
          </cell>
          <cell r="B7343" t="str">
            <v>Hexpol AB (Publ) (OM:HPOL B)</v>
          </cell>
          <cell r="C7343" t="str">
            <v>Sweden</v>
          </cell>
        </row>
        <row r="7344">
          <cell r="A7344" t="str">
            <v>Chemical (Specialty)</v>
          </cell>
          <cell r="B7344" t="str">
            <v>Victrex plc (LSE:VCT)</v>
          </cell>
          <cell r="C7344" t="str">
            <v>United Kingdom</v>
          </cell>
        </row>
        <row r="7345">
          <cell r="A7345" t="str">
            <v>Chemical (Specialty)</v>
          </cell>
          <cell r="B7345" t="str">
            <v>Synthomer plc (LSE:SYNT)</v>
          </cell>
          <cell r="C7345" t="str">
            <v>United Kingdom</v>
          </cell>
        </row>
        <row r="7346">
          <cell r="A7346" t="str">
            <v>Chemical (Specialty)</v>
          </cell>
          <cell r="B7346" t="str">
            <v>Elementis plc (LSE:ELM)</v>
          </cell>
          <cell r="C7346" t="str">
            <v>United Kingdom</v>
          </cell>
        </row>
        <row r="7347">
          <cell r="A7347" t="str">
            <v>Chemical (Specialty)</v>
          </cell>
          <cell r="B7347" t="str">
            <v>Corbion N.V. (ENXTAM:CRBN)</v>
          </cell>
          <cell r="C7347" t="str">
            <v>Netherlands</v>
          </cell>
        </row>
        <row r="7348">
          <cell r="A7348" t="str">
            <v>Chemical (Specialty)</v>
          </cell>
          <cell r="B7348" t="str">
            <v>Grupa Azoty Spólka Akcyjna (WSE:ATT)</v>
          </cell>
          <cell r="C7348" t="str">
            <v>Poland</v>
          </cell>
        </row>
        <row r="7349">
          <cell r="A7349" t="str">
            <v>Chemical (Specialty)</v>
          </cell>
          <cell r="B7349" t="str">
            <v>Soda Sanayii A.S. (IBSE:SODA)</v>
          </cell>
          <cell r="C7349" t="str">
            <v>Turkey</v>
          </cell>
        </row>
        <row r="7350">
          <cell r="A7350" t="str">
            <v>Chemical (Specialty)</v>
          </cell>
          <cell r="B7350" t="str">
            <v>Sirius Minerals Plc (AIM:SXX)</v>
          </cell>
          <cell r="C7350" t="str">
            <v>United Kingdom</v>
          </cell>
        </row>
        <row r="7351">
          <cell r="A7351" t="str">
            <v>Chemical (Specialty)</v>
          </cell>
          <cell r="B7351" t="str">
            <v>Borregaard ASA (OB:BRG)</v>
          </cell>
          <cell r="C7351" t="str">
            <v>Norway</v>
          </cell>
        </row>
        <row r="7352">
          <cell r="A7352" t="str">
            <v>Chemical (Specialty)</v>
          </cell>
          <cell r="B7352" t="str">
            <v>Robertet SA (ENXTPA:RBT)</v>
          </cell>
          <cell r="C7352" t="str">
            <v>France</v>
          </cell>
        </row>
        <row r="7353">
          <cell r="A7353" t="str">
            <v>Chemical (Specialty)</v>
          </cell>
          <cell r="B7353" t="str">
            <v>Zaklady Azotowe Pulawy Spolka Akcyjna (WSE:ZAP)</v>
          </cell>
          <cell r="C7353" t="str">
            <v>Poland</v>
          </cell>
        </row>
        <row r="7354">
          <cell r="A7354" t="str">
            <v>Chemical (Specialty)</v>
          </cell>
          <cell r="B7354" t="str">
            <v>Polisan Holding A.S. (IBSE:POLHO)</v>
          </cell>
          <cell r="C7354" t="str">
            <v>Turkey</v>
          </cell>
        </row>
        <row r="7355">
          <cell r="A7355" t="str">
            <v>Chemical (Specialty)</v>
          </cell>
          <cell r="B7355" t="str">
            <v>CalciTech Ltd. (OTCPK:CLKT.F)</v>
          </cell>
          <cell r="C7355" t="str">
            <v>Switzerland</v>
          </cell>
        </row>
        <row r="7356">
          <cell r="A7356" t="str">
            <v>Chemical (Specialty)</v>
          </cell>
          <cell r="B7356" t="str">
            <v>Hektas Ticaret T.A.S. (IBSE:HEKTS)</v>
          </cell>
          <cell r="C7356" t="str">
            <v>Turkey</v>
          </cell>
        </row>
        <row r="7357">
          <cell r="A7357" t="str">
            <v>Chemical (Specialty)</v>
          </cell>
          <cell r="B7357" t="str">
            <v>Directa Plus Plc (AIM:DCTA)</v>
          </cell>
          <cell r="C7357" t="str">
            <v>United Kingdom</v>
          </cell>
        </row>
        <row r="7358">
          <cell r="A7358" t="str">
            <v>Chemical (Specialty)</v>
          </cell>
          <cell r="B7358" t="str">
            <v>Metabolic Explorer S.A. (ENXTPA:METEX)</v>
          </cell>
          <cell r="C7358" t="str">
            <v>France</v>
          </cell>
        </row>
        <row r="7359">
          <cell r="A7359" t="str">
            <v>Chemical (Specialty)</v>
          </cell>
          <cell r="B7359" t="str">
            <v>Ege Gübre Sanayi A.S. (IBSE:EGGUB)</v>
          </cell>
          <cell r="C7359" t="str">
            <v>Turkey</v>
          </cell>
        </row>
        <row r="7360">
          <cell r="A7360" t="str">
            <v>Chemical (Specialty)</v>
          </cell>
          <cell r="B7360" t="str">
            <v>OrganoClick AB (OM:ORGC)</v>
          </cell>
          <cell r="C7360" t="str">
            <v>Sweden</v>
          </cell>
        </row>
        <row r="7361">
          <cell r="A7361" t="str">
            <v>Chemical (Specialty)</v>
          </cell>
          <cell r="B7361" t="str">
            <v>Plant Impact plc (AIM:PIM)</v>
          </cell>
          <cell r="C7361" t="str">
            <v>United Kingdom</v>
          </cell>
        </row>
        <row r="7362">
          <cell r="A7362" t="str">
            <v>Chemical (Specialty)</v>
          </cell>
          <cell r="B7362" t="str">
            <v>Orapi (ENXTPA:ORAP)</v>
          </cell>
          <cell r="C7362" t="str">
            <v>France</v>
          </cell>
        </row>
        <row r="7363">
          <cell r="A7363" t="str">
            <v>Chemical (Specialty)</v>
          </cell>
          <cell r="B7363" t="str">
            <v>Rosier S.A. (ENXTBR:ENGB)</v>
          </cell>
          <cell r="C7363" t="str">
            <v>Belgium</v>
          </cell>
        </row>
        <row r="7364">
          <cell r="A7364" t="str">
            <v>Chemical (Specialty)</v>
          </cell>
          <cell r="B7364" t="str">
            <v>Isagro S.p.A. (BIT:ISG)</v>
          </cell>
          <cell r="C7364" t="str">
            <v>Italy</v>
          </cell>
        </row>
        <row r="7365">
          <cell r="A7365" t="str">
            <v>Chemical (Specialty)</v>
          </cell>
          <cell r="B7365" t="str">
            <v>Eko Export S.A. (WSE:EEX)</v>
          </cell>
          <cell r="C7365" t="str">
            <v>Poland</v>
          </cell>
        </row>
        <row r="7366">
          <cell r="A7366" t="str">
            <v>Chemical (Specialty)</v>
          </cell>
          <cell r="B7366" t="str">
            <v>Polwax S.A. (WSE:PWX)</v>
          </cell>
          <cell r="C7366" t="str">
            <v>Poland</v>
          </cell>
        </row>
        <row r="7367">
          <cell r="A7367" t="str">
            <v>Chemical (Specialty)</v>
          </cell>
          <cell r="B7367" t="str">
            <v>Haydale Graphene Industries plc (AIM:HAYD)</v>
          </cell>
          <cell r="C7367" t="str">
            <v>United Kingdom</v>
          </cell>
        </row>
        <row r="7368">
          <cell r="A7368" t="str">
            <v>Chemical (Specialty)</v>
          </cell>
          <cell r="B7368" t="str">
            <v>Polygiene AB (publ.) (OM:POLYG)</v>
          </cell>
          <cell r="C7368" t="str">
            <v>Sweden</v>
          </cell>
        </row>
        <row r="7369">
          <cell r="A7369" t="str">
            <v>Chemical (Specialty)</v>
          </cell>
          <cell r="B7369" t="str">
            <v>Eden Research PLC (AIM:EDEN)</v>
          </cell>
          <cell r="C7369" t="str">
            <v>United Kingdom</v>
          </cell>
        </row>
        <row r="7370">
          <cell r="A7370" t="str">
            <v>Chemical (Specialty)</v>
          </cell>
          <cell r="B7370" t="str">
            <v>Deinove SA (ENXTPA:ALDEI)</v>
          </cell>
          <cell r="C7370" t="str">
            <v>France</v>
          </cell>
        </row>
        <row r="7371">
          <cell r="A7371" t="str">
            <v>Chemical (Specialty)</v>
          </cell>
          <cell r="B7371" t="str">
            <v>Campine NV (ENXTBR:CAMB)</v>
          </cell>
          <cell r="C7371" t="str">
            <v>Belgium</v>
          </cell>
        </row>
        <row r="7372">
          <cell r="A7372" t="str">
            <v>Chemical (Specialty)</v>
          </cell>
          <cell r="B7372" t="str">
            <v>Politeknik Metal Sanayi ve Ticaret A.S. (IBSE:POLTK)</v>
          </cell>
          <cell r="C7372" t="str">
            <v>Turkey</v>
          </cell>
        </row>
        <row r="7373">
          <cell r="A7373" t="str">
            <v>Chemical (Specialty)</v>
          </cell>
          <cell r="B7373" t="str">
            <v>Versarien plc (AIM:VRS)</v>
          </cell>
          <cell r="C7373" t="str">
            <v>United Kingdom</v>
          </cell>
        </row>
        <row r="7374">
          <cell r="A7374" t="str">
            <v>Chemical (Specialty)</v>
          </cell>
          <cell r="B7374" t="str">
            <v>Iofina plc (AIM:IOF)</v>
          </cell>
          <cell r="C7374" t="str">
            <v>United Kingdom</v>
          </cell>
        </row>
        <row r="7375">
          <cell r="A7375" t="str">
            <v>Chemical (Specialty)</v>
          </cell>
          <cell r="B7375" t="str">
            <v>Byotrol plc (AIM:BYOT)</v>
          </cell>
          <cell r="C7375" t="str">
            <v>United Kingdom</v>
          </cell>
        </row>
        <row r="7376">
          <cell r="A7376" t="str">
            <v>Chemical (Specialty)</v>
          </cell>
          <cell r="B7376" t="str">
            <v>Hardide PLC (AIM:HDD)</v>
          </cell>
          <cell r="C7376" t="str">
            <v>United Kingdom</v>
          </cell>
        </row>
        <row r="7377">
          <cell r="A7377" t="str">
            <v>Chemical (Specialty)</v>
          </cell>
          <cell r="B7377" t="str">
            <v>Encres Dubuit (ENXTPA:DBT)</v>
          </cell>
          <cell r="C7377" t="str">
            <v>France</v>
          </cell>
        </row>
        <row r="7378">
          <cell r="A7378" t="str">
            <v>Chemical (Specialty)</v>
          </cell>
          <cell r="B7378" t="str">
            <v>Boruta-Zachem S.A. (WSE:BRU)</v>
          </cell>
          <cell r="C7378" t="str">
            <v>Poland</v>
          </cell>
        </row>
        <row r="7379">
          <cell r="A7379" t="str">
            <v>Chemical (Specialty)</v>
          </cell>
          <cell r="B7379" t="str">
            <v>Recyctec Holding AB (publ) (XSAT:RECY B)</v>
          </cell>
          <cell r="C7379" t="str">
            <v>Sweden</v>
          </cell>
        </row>
        <row r="7380">
          <cell r="A7380" t="str">
            <v>Chemical (Specialty)</v>
          </cell>
          <cell r="B7380" t="str">
            <v>Cronin Group Plc (AIM:CRON)</v>
          </cell>
          <cell r="C7380" t="str">
            <v>United Kingdom</v>
          </cell>
        </row>
        <row r="7381">
          <cell r="A7381" t="str">
            <v>Chemical (Specialty)</v>
          </cell>
          <cell r="B7381" t="str">
            <v>Aciselsan Acipayam Seluloz Sanayi Ve Ticaret A.S. (IBSE:ACSEL)</v>
          </cell>
          <cell r="C7381" t="str">
            <v>Turkey</v>
          </cell>
        </row>
        <row r="7382">
          <cell r="A7382" t="str">
            <v>Chemical (Specialty)</v>
          </cell>
          <cell r="B7382" t="str">
            <v>ItN Nanovation AG (XTRA:I7N)</v>
          </cell>
          <cell r="C7382" t="str">
            <v>Germany</v>
          </cell>
        </row>
        <row r="7383">
          <cell r="A7383" t="str">
            <v>Chemical (Specialty)</v>
          </cell>
          <cell r="B7383" t="str">
            <v>Aqua Bio Technology ASA (OB:ABT)</v>
          </cell>
          <cell r="C7383" t="str">
            <v>Norway</v>
          </cell>
        </row>
        <row r="7384">
          <cell r="A7384" t="str">
            <v>Chemical (Specialty)</v>
          </cell>
          <cell r="B7384" t="str">
            <v>Prebona AB (publ) (XSAT:PREBON)</v>
          </cell>
          <cell r="C7384" t="str">
            <v>Sweden</v>
          </cell>
        </row>
        <row r="7385">
          <cell r="A7385" t="str">
            <v>Chemical (Specialty)</v>
          </cell>
          <cell r="B7385" t="str">
            <v>aXichem AB (OM:AXIC A)</v>
          </cell>
          <cell r="C7385" t="str">
            <v>Sweden</v>
          </cell>
        </row>
        <row r="7386">
          <cell r="A7386" t="str">
            <v>Chemical (Specialty)</v>
          </cell>
          <cell r="B7386" t="str">
            <v>Plasma System S.A. (WSE:PSM)</v>
          </cell>
          <cell r="C7386" t="str">
            <v>Poland</v>
          </cell>
        </row>
        <row r="7387">
          <cell r="A7387" t="str">
            <v>Chemical (Specialty)</v>
          </cell>
          <cell r="B7387" t="str">
            <v>Photocat A/S (OM:PCAT)</v>
          </cell>
          <cell r="C7387" t="str">
            <v>Denmark</v>
          </cell>
        </row>
        <row r="7388">
          <cell r="A7388" t="str">
            <v>Chemical (Specialty)</v>
          </cell>
          <cell r="B7388" t="str">
            <v>Companhia Industrial Produtora De Antibioticos SA (ENXTLS:CPN)</v>
          </cell>
          <cell r="C7388" t="str">
            <v>Portugal</v>
          </cell>
        </row>
        <row r="7389">
          <cell r="A7389" t="str">
            <v>Chemical (Specialty)</v>
          </cell>
          <cell r="B7389" t="str">
            <v>Ropal Europe AG (XTRA:RO5K)</v>
          </cell>
          <cell r="C7389" t="str">
            <v>Germany</v>
          </cell>
        </row>
        <row r="7390">
          <cell r="A7390" t="str">
            <v>Chemical (Specialty)</v>
          </cell>
          <cell r="B7390" t="str">
            <v>Druckfarben Hellas A.E.B.E. (ATSE:DROUK)</v>
          </cell>
          <cell r="C7390" t="str">
            <v>Greece</v>
          </cell>
        </row>
        <row r="7391">
          <cell r="A7391" t="str">
            <v>Chemical (Specialty)</v>
          </cell>
          <cell r="B7391" t="str">
            <v>Bayn Europe AB (publ) (OM:BAYN)</v>
          </cell>
          <cell r="C7391" t="str">
            <v>Sweden</v>
          </cell>
        </row>
        <row r="7392">
          <cell r="A7392" t="str">
            <v>Chemical (Specialty)</v>
          </cell>
          <cell r="B7392" t="str">
            <v>Comeco S.A. (WSE:CMC)</v>
          </cell>
          <cell r="C7392" t="str">
            <v>Poland</v>
          </cell>
        </row>
        <row r="7393">
          <cell r="A7393" t="str">
            <v>Chemical (Specialty)</v>
          </cell>
          <cell r="B7393" t="str">
            <v>Scapa Group plc (AIM:SCPA)</v>
          </cell>
          <cell r="C7393" t="str">
            <v>United Kingdom</v>
          </cell>
        </row>
        <row r="7394">
          <cell r="A7394" t="str">
            <v>Chemical (Specialty)</v>
          </cell>
          <cell r="B7394" t="str">
            <v>H&amp;R GmbH &amp; Co. KGaA (DB:2HR)</v>
          </cell>
          <cell r="C7394" t="str">
            <v>Germany</v>
          </cell>
        </row>
        <row r="7395">
          <cell r="A7395" t="str">
            <v>Chemical (Specialty)</v>
          </cell>
          <cell r="B7395" t="str">
            <v>Dottikon Es Holding AG (SWX:DESN)</v>
          </cell>
          <cell r="C7395" t="str">
            <v>Switzerland</v>
          </cell>
        </row>
        <row r="7396">
          <cell r="A7396" t="str">
            <v>Chemical (Specialty)</v>
          </cell>
          <cell r="B7396" t="str">
            <v>Looser Holding AG (SWX:LOHN)</v>
          </cell>
          <cell r="C7396" t="str">
            <v>Switzerland</v>
          </cell>
        </row>
        <row r="7397">
          <cell r="A7397" t="str">
            <v>Chemical (Specialty)</v>
          </cell>
          <cell r="B7397" t="str">
            <v>Gübre Fabrikalari T.A.S. (IBSE:GUBRF)</v>
          </cell>
          <cell r="C7397" t="str">
            <v>Turkey</v>
          </cell>
        </row>
        <row r="7398">
          <cell r="A7398" t="str">
            <v>Chemical (Specialty)</v>
          </cell>
          <cell r="B7398" t="str">
            <v>Gurit Holding AG (SWX:GUR)</v>
          </cell>
          <cell r="C7398" t="str">
            <v>Switzerland</v>
          </cell>
        </row>
        <row r="7399">
          <cell r="A7399" t="str">
            <v>Chemical (Specialty)</v>
          </cell>
          <cell r="B7399" t="str">
            <v>PCC Rokita SA (WSE:PCR)</v>
          </cell>
          <cell r="C7399" t="str">
            <v>Poland</v>
          </cell>
        </row>
        <row r="7400">
          <cell r="A7400" t="str">
            <v>Chemical (Specialty)</v>
          </cell>
          <cell r="B7400" t="str">
            <v>Highfield Resources Limited (ASX:HFR)</v>
          </cell>
          <cell r="C7400" t="str">
            <v>Spain</v>
          </cell>
        </row>
        <row r="7401">
          <cell r="A7401" t="str">
            <v>Chemical (Specialty)</v>
          </cell>
          <cell r="B7401" t="str">
            <v>B.R.A.I.N. Biotechnology Research and Information Network AG (DB:BNN)</v>
          </cell>
          <cell r="C7401" t="str">
            <v>Germany</v>
          </cell>
        </row>
        <row r="7402">
          <cell r="A7402" t="str">
            <v>Chemical (Specialty)</v>
          </cell>
          <cell r="B7402" t="str">
            <v>Uzin Utz AG (DB:UZU)</v>
          </cell>
          <cell r="C7402" t="str">
            <v>Germany</v>
          </cell>
        </row>
        <row r="7403">
          <cell r="A7403" t="str">
            <v>Chemical (Specialty)</v>
          </cell>
          <cell r="B7403" t="str">
            <v>Evolva Holding SA (SWX:EVE)</v>
          </cell>
          <cell r="C7403" t="str">
            <v>Switzerland</v>
          </cell>
        </row>
        <row r="7404">
          <cell r="A7404" t="str">
            <v>Chemical (Specialty)</v>
          </cell>
          <cell r="B7404" t="str">
            <v>Bio-on S.p.A. (BIT:ON)</v>
          </cell>
          <cell r="C7404" t="str">
            <v>Italy</v>
          </cell>
        </row>
        <row r="7405">
          <cell r="A7405" t="str">
            <v>Chemical (Specialty)</v>
          </cell>
          <cell r="B7405" t="str">
            <v>Amoeba S.A. (ENXTPA:AMEBA)</v>
          </cell>
          <cell r="C7405" t="str">
            <v>France</v>
          </cell>
        </row>
        <row r="7406">
          <cell r="A7406" t="str">
            <v>Chemical (Specialty)</v>
          </cell>
          <cell r="B7406" t="str">
            <v>Treatt plc (LSE:TET)</v>
          </cell>
          <cell r="C7406" t="str">
            <v>United Kingdom</v>
          </cell>
        </row>
        <row r="7407">
          <cell r="A7407" t="str">
            <v>Chemical (Specialty)</v>
          </cell>
          <cell r="B7407" t="str">
            <v>Nanogate AG (XTRA:N7G)</v>
          </cell>
          <cell r="C7407" t="str">
            <v>Germany</v>
          </cell>
        </row>
        <row r="7408">
          <cell r="A7408" t="str">
            <v>Chemical (Specialty)</v>
          </cell>
          <cell r="B7408" t="str">
            <v>SergeFerrari Group SA (ENXTPA:SEFER)</v>
          </cell>
          <cell r="C7408" t="str">
            <v>France</v>
          </cell>
        </row>
        <row r="7409">
          <cell r="A7409" t="str">
            <v>Chemical (Specialty)</v>
          </cell>
          <cell r="B7409" t="str">
            <v>Bagfas Bandirma Gubre Fabrikalari A.S. (IBSE:BAGFS)</v>
          </cell>
          <cell r="C7409" t="str">
            <v>Turkey</v>
          </cell>
        </row>
        <row r="7410">
          <cell r="A7410" t="str">
            <v>Chemical (Specialty)</v>
          </cell>
          <cell r="B7410" t="str">
            <v>Carclo plc (LSE:CAR)</v>
          </cell>
          <cell r="C7410" t="str">
            <v>United Kingdom</v>
          </cell>
        </row>
        <row r="7411">
          <cell r="A7411" t="str">
            <v>Chemical (Specialty)</v>
          </cell>
          <cell r="B7411" t="str">
            <v>Nabaltec AG (XTRA:NTG)</v>
          </cell>
          <cell r="C7411" t="str">
            <v>Germany</v>
          </cell>
        </row>
        <row r="7412">
          <cell r="A7412" t="str">
            <v>Chemical (Specialty)</v>
          </cell>
          <cell r="B7412" t="str">
            <v>DYO Boya Fabrikalari Sanayi ve Ticaret A.S. (IBSE:DYOBY)</v>
          </cell>
          <cell r="C7412" t="str">
            <v>Turkey</v>
          </cell>
        </row>
        <row r="7413">
          <cell r="A7413" t="str">
            <v>Chemical (Specialty)</v>
          </cell>
          <cell r="B7413" t="str">
            <v>Asian Paints Limited (NSEI:ASIANPAINT)</v>
          </cell>
          <cell r="C7413" t="str">
            <v>India</v>
          </cell>
        </row>
        <row r="7414">
          <cell r="A7414" t="str">
            <v>Chemical (Specialty)</v>
          </cell>
          <cell r="B7414" t="str">
            <v>Zhejiang Transfar Co., Ltd. (SZSE:002010)</v>
          </cell>
          <cell r="C7414" t="str">
            <v>China</v>
          </cell>
        </row>
        <row r="7415">
          <cell r="A7415" t="str">
            <v>Chemical (Specialty)</v>
          </cell>
          <cell r="B7415" t="str">
            <v>Saudi Arabian Fertilizer Company (SASE:2020)</v>
          </cell>
          <cell r="C7415" t="str">
            <v>Saudi Arabia</v>
          </cell>
        </row>
        <row r="7416">
          <cell r="A7416" t="str">
            <v>Chemical (Specialty)</v>
          </cell>
          <cell r="B7416" t="str">
            <v>Wanhua Chemical Group Co., Ltd. (SHSE:600309)</v>
          </cell>
          <cell r="C7416" t="str">
            <v>China</v>
          </cell>
        </row>
        <row r="7417">
          <cell r="A7417" t="str">
            <v>Chemical (Specialty)</v>
          </cell>
          <cell r="B7417" t="str">
            <v>Israel Chemicals Ltd. (TASE:ICL)</v>
          </cell>
          <cell r="C7417" t="str">
            <v>Israel</v>
          </cell>
        </row>
        <row r="7418">
          <cell r="A7418" t="str">
            <v>Chemical (Specialty)</v>
          </cell>
          <cell r="B7418" t="str">
            <v>Qinghai Salt Lake Industry Co., Ltd. (SZSE:000792)</v>
          </cell>
          <cell r="C7418" t="str">
            <v>China</v>
          </cell>
        </row>
        <row r="7419">
          <cell r="A7419" t="str">
            <v>Chemical (Specialty)</v>
          </cell>
          <cell r="B7419" t="str">
            <v>UPL Limited (BSE:512070)</v>
          </cell>
          <cell r="C7419" t="str">
            <v>India</v>
          </cell>
        </row>
        <row r="7420">
          <cell r="A7420" t="str">
            <v>Chemical (Specialty)</v>
          </cell>
          <cell r="B7420" t="str">
            <v>Hubei Biocause Pharmaceutical Co., Ltd. (SZSE:000627)</v>
          </cell>
          <cell r="C7420" t="str">
            <v>China</v>
          </cell>
        </row>
        <row r="7421">
          <cell r="A7421" t="str">
            <v>Chemical (Specialty)</v>
          </cell>
          <cell r="B7421" t="str">
            <v>Tianqi Lithium Industries, Inc. (SZSE:002466)</v>
          </cell>
          <cell r="C7421" t="str">
            <v>China</v>
          </cell>
        </row>
        <row r="7422">
          <cell r="A7422" t="str">
            <v>Chemical (Specialty)</v>
          </cell>
          <cell r="B7422" t="str">
            <v>Zhejiang Longsheng Group Co., Ltd. (SHSE:600352)</v>
          </cell>
          <cell r="C7422" t="str">
            <v>China</v>
          </cell>
        </row>
        <row r="7423">
          <cell r="A7423" t="str">
            <v>Chemical (Specialty)</v>
          </cell>
          <cell r="B7423" t="str">
            <v>Corimon C.A. (CCSE:CRM.A)</v>
          </cell>
          <cell r="C7423" t="str">
            <v>Venezuela</v>
          </cell>
        </row>
        <row r="7424">
          <cell r="A7424" t="str">
            <v>Chemical (Specialty)</v>
          </cell>
          <cell r="B7424" t="str">
            <v>Public Joint Stock Company Uralkali (MISX:URKA)</v>
          </cell>
          <cell r="C7424" t="str">
            <v>Russia</v>
          </cell>
        </row>
        <row r="7425">
          <cell r="A7425" t="str">
            <v>Chemical (Specialty)</v>
          </cell>
          <cell r="B7425" t="str">
            <v>Kingenta Ecological Engineering Group Co., Ltd. (SZSE:002470)</v>
          </cell>
          <cell r="C7425" t="str">
            <v>China</v>
          </cell>
        </row>
        <row r="7426">
          <cell r="A7426" t="str">
            <v>Chemical (Specialty)</v>
          </cell>
          <cell r="B7426" t="str">
            <v>Cefc Anhui International Holding Co., Ltd. (SZSE:002018)</v>
          </cell>
          <cell r="C7426" t="str">
            <v>China</v>
          </cell>
        </row>
        <row r="7427">
          <cell r="A7427" t="str">
            <v>Chemical (Specialty)</v>
          </cell>
          <cell r="B7427" t="str">
            <v>Frutarom Industries Ltd. (TASE:FRUT)</v>
          </cell>
          <cell r="C7427" t="str">
            <v>Israel</v>
          </cell>
        </row>
        <row r="7428">
          <cell r="A7428" t="str">
            <v>Chemical (Specialty)</v>
          </cell>
          <cell r="B7428" t="str">
            <v>Zibo Qixiang Tengda Chemical Co., Ltd (SZSE:002408)</v>
          </cell>
          <cell r="C7428" t="str">
            <v>China</v>
          </cell>
        </row>
        <row r="7429">
          <cell r="A7429" t="str">
            <v>Chemical (Specialty)</v>
          </cell>
          <cell r="B7429" t="str">
            <v>Huapont Life Sciences Co., Ltd. (SZSE:002004)</v>
          </cell>
          <cell r="C7429" t="str">
            <v>China</v>
          </cell>
        </row>
        <row r="7430">
          <cell r="A7430" t="str">
            <v>Chemical (Specialty)</v>
          </cell>
          <cell r="B7430" t="str">
            <v>Luxin Venture Capital Group Co., Ltd. (SHSE:600783)</v>
          </cell>
          <cell r="C7430" t="str">
            <v>China</v>
          </cell>
        </row>
        <row r="7431">
          <cell r="A7431" t="str">
            <v>Chemical (Specialty)</v>
          </cell>
          <cell r="B7431" t="str">
            <v>Shandong Hualu-Hengsheng Chemical Co., Ltd. (SHSE:600426)</v>
          </cell>
          <cell r="C7431" t="str">
            <v>China</v>
          </cell>
        </row>
        <row r="7432">
          <cell r="A7432" t="str">
            <v>Chemical (Specialty)</v>
          </cell>
          <cell r="B7432" t="str">
            <v>Public Joint Stock Company Acron (MISX:AKRN)</v>
          </cell>
          <cell r="C7432" t="str">
            <v>Russia</v>
          </cell>
        </row>
        <row r="7433">
          <cell r="A7433" t="str">
            <v>Chemical (Specialty)</v>
          </cell>
          <cell r="B7433" t="str">
            <v>Ningbo Shanshan Co.,Ltd. (SHSE:600884)</v>
          </cell>
          <cell r="C7433" t="str">
            <v>China</v>
          </cell>
        </row>
        <row r="7434">
          <cell r="A7434" t="str">
            <v>Chemical (Specialty)</v>
          </cell>
          <cell r="B7434" t="str">
            <v>Arab Potash Company PLC (ASE:APOT)</v>
          </cell>
          <cell r="C7434" t="str">
            <v>Jordan</v>
          </cell>
        </row>
        <row r="7435">
          <cell r="A7435" t="str">
            <v>Chemical (Specialty)</v>
          </cell>
          <cell r="B7435" t="str">
            <v>Bayer CropScience Limited (BSE:506285)</v>
          </cell>
          <cell r="C7435" t="str">
            <v>India</v>
          </cell>
        </row>
        <row r="7436">
          <cell r="A7436" t="str">
            <v>Chemical (Specialty)</v>
          </cell>
          <cell r="B7436" t="str">
            <v>Hubei Xinyangfeng Fertilizer Co., Ltd. (SZSE:000902)</v>
          </cell>
          <cell r="C7436" t="str">
            <v>China</v>
          </cell>
        </row>
        <row r="7437">
          <cell r="A7437" t="str">
            <v>Chemical (Specialty)</v>
          </cell>
          <cell r="B7437" t="str">
            <v>Lecron Internet Media Industry Co., Ltd. (SZSE:300343)</v>
          </cell>
          <cell r="C7437" t="str">
            <v>China</v>
          </cell>
        </row>
        <row r="7438">
          <cell r="A7438" t="str">
            <v>Chemical (Specialty)</v>
          </cell>
          <cell r="B7438" t="str">
            <v>ENN Ecological Holdings Co.,Ltd. (SHSE:600803)</v>
          </cell>
          <cell r="C7438" t="str">
            <v>China</v>
          </cell>
        </row>
        <row r="7439">
          <cell r="A7439" t="str">
            <v>Chemical (Specialty)</v>
          </cell>
          <cell r="B7439" t="str">
            <v>Lianhe Chemical Technology Co., Ltd. (SZSE:002250)</v>
          </cell>
          <cell r="C7439" t="str">
            <v>China</v>
          </cell>
        </row>
        <row r="7440">
          <cell r="A7440" t="str">
            <v>Chemical (Specialty)</v>
          </cell>
          <cell r="B7440" t="str">
            <v>Stanley Agricultural Group Co., Ltd. (SZSE:002588)</v>
          </cell>
          <cell r="C7440" t="str">
            <v>China</v>
          </cell>
        </row>
        <row r="7441">
          <cell r="A7441" t="str">
            <v>Chemical (Specialty)</v>
          </cell>
          <cell r="B7441" t="str">
            <v>Valiant Co., Ltd. (SZSE:002643)</v>
          </cell>
          <cell r="C7441" t="str">
            <v>China</v>
          </cell>
        </row>
        <row r="7442">
          <cell r="A7442" t="str">
            <v>Chemical (Specialty)</v>
          </cell>
          <cell r="B7442" t="str">
            <v>Zhejiang Yongtai Technology Co., Ltd (SZSE:002326)</v>
          </cell>
          <cell r="C7442" t="str">
            <v>China</v>
          </cell>
        </row>
        <row r="7443">
          <cell r="A7443" t="str">
            <v>Chemical (Specialty)</v>
          </cell>
          <cell r="B7443" t="str">
            <v>COFCO Biochemical (Anhui) Co., Ltd. (SZSE:000930)</v>
          </cell>
          <cell r="C7443" t="str">
            <v>China</v>
          </cell>
        </row>
        <row r="7444">
          <cell r="A7444" t="str">
            <v>Chemical (Specialty)</v>
          </cell>
          <cell r="B7444" t="str">
            <v>Guizhou Chitianhua Co., Ltd. (SHSE:600227)</v>
          </cell>
          <cell r="C7444" t="str">
            <v>China</v>
          </cell>
        </row>
        <row r="7445">
          <cell r="A7445" t="str">
            <v>Chemical (Specialty)</v>
          </cell>
          <cell r="B7445" t="str">
            <v>Yunnan Yuntianhua Co., Ltd. (SHSE:600096)</v>
          </cell>
          <cell r="C7445" t="str">
            <v>China</v>
          </cell>
        </row>
        <row r="7446">
          <cell r="A7446" t="str">
            <v>Chemical (Specialty)</v>
          </cell>
          <cell r="B7446" t="str">
            <v>Shenzhen Sunrise New Energy Co., Ltd. (SZSE:002256)</v>
          </cell>
          <cell r="C7446" t="str">
            <v>China</v>
          </cell>
        </row>
        <row r="7447">
          <cell r="A7447" t="str">
            <v>Chemical (Specialty)</v>
          </cell>
          <cell r="B7447" t="str">
            <v>Jiangsu Yangnong Chemical Co., Ltd. (SHSE:600486)</v>
          </cell>
          <cell r="C7447" t="str">
            <v>China</v>
          </cell>
        </row>
        <row r="7448">
          <cell r="A7448" t="str">
            <v>Chemical (Specialty)</v>
          </cell>
          <cell r="B7448" t="str">
            <v>Shandong Sinocera Functional Material Co., Ltd. (SZSE:300285)</v>
          </cell>
          <cell r="C7448" t="str">
            <v>China</v>
          </cell>
        </row>
        <row r="7449">
          <cell r="A7449" t="str">
            <v>Chemical (Specialty)</v>
          </cell>
          <cell r="B7449" t="str">
            <v>Pengxin International Mining Co., Ltd. (SHSE:600490)</v>
          </cell>
          <cell r="C7449" t="str">
            <v>China</v>
          </cell>
        </row>
        <row r="7450">
          <cell r="A7450" t="str">
            <v>Chemical (Specialty)</v>
          </cell>
          <cell r="B7450" t="str">
            <v>Zhejiang Shenghua Biok Biology Co.,Ltd (SHSE:600226)</v>
          </cell>
          <cell r="C7450" t="str">
            <v>China</v>
          </cell>
        </row>
        <row r="7451">
          <cell r="A7451" t="str">
            <v>Chemical (Specialty)</v>
          </cell>
          <cell r="B7451" t="str">
            <v>D&amp;L Industries, Inc. (PSE:DNL)</v>
          </cell>
          <cell r="C7451" t="str">
            <v>Philippines</v>
          </cell>
        </row>
        <row r="7452">
          <cell r="A7452" t="str">
            <v>Chemical (Specialty)</v>
          </cell>
          <cell r="B7452" t="str">
            <v>Chengdu Wintrue Holding Co., Ltd. (SZSE:002539)</v>
          </cell>
          <cell r="C7452" t="str">
            <v>China</v>
          </cell>
        </row>
        <row r="7453">
          <cell r="A7453" t="str">
            <v>Chemical (Specialty)</v>
          </cell>
          <cell r="B7453" t="str">
            <v>Engro Corporation Limited (KASE:ENGRO)</v>
          </cell>
          <cell r="C7453" t="str">
            <v>Pakistan</v>
          </cell>
        </row>
        <row r="7454">
          <cell r="A7454" t="str">
            <v>Chemical (Specialty)</v>
          </cell>
          <cell r="B7454" t="str">
            <v>Hubei Dinglong Co., Ltd. (SZSE:300054)</v>
          </cell>
          <cell r="C7454" t="str">
            <v>China</v>
          </cell>
        </row>
        <row r="7455">
          <cell r="A7455" t="str">
            <v>Chemical (Specialty)</v>
          </cell>
          <cell r="B7455" t="str">
            <v>Jiangsu Yabang Dyestuff Co., Ltd. (SHSE:603188)</v>
          </cell>
          <cell r="C7455" t="str">
            <v>China</v>
          </cell>
        </row>
        <row r="7456">
          <cell r="A7456" t="str">
            <v>Chemical (Specialty)</v>
          </cell>
          <cell r="B7456" t="str">
            <v>Shenzhen Noposion Agrochemicals Co., Ltd. (SZSE:002215)</v>
          </cell>
          <cell r="C7456" t="str">
            <v>China</v>
          </cell>
        </row>
        <row r="7457">
          <cell r="A7457" t="str">
            <v>Chemical (Specialty)</v>
          </cell>
          <cell r="B7457" t="str">
            <v>Nanjing Red Sun Co.,Ltd. (SZSE:000525)</v>
          </cell>
          <cell r="C7457" t="str">
            <v>China</v>
          </cell>
        </row>
        <row r="7458">
          <cell r="A7458" t="str">
            <v>Chemical (Specialty)</v>
          </cell>
          <cell r="B7458" t="str">
            <v>Huabao International Holdings Limited (SEHK:336)</v>
          </cell>
          <cell r="C7458" t="str">
            <v>Hong Kong</v>
          </cell>
        </row>
        <row r="7459">
          <cell r="A7459" t="str">
            <v>Chemical (Specialty)</v>
          </cell>
          <cell r="B7459" t="str">
            <v>Shenzhen Capchem Technology Co., Ltd. (SZSE:300037)</v>
          </cell>
          <cell r="C7459" t="str">
            <v>China</v>
          </cell>
        </row>
        <row r="7460">
          <cell r="A7460" t="str">
            <v>Chemical (Specialty)</v>
          </cell>
          <cell r="B7460" t="str">
            <v>Israel Corporation Ltd. (TASE:ILCO)</v>
          </cell>
          <cell r="C7460" t="str">
            <v>Israel</v>
          </cell>
        </row>
        <row r="7461">
          <cell r="A7461" t="str">
            <v>Chemical (Specialty)</v>
          </cell>
          <cell r="B7461" t="str">
            <v>China BlueChemical Ltd (SEHK:3983)</v>
          </cell>
          <cell r="C7461" t="str">
            <v>China</v>
          </cell>
        </row>
        <row r="7462">
          <cell r="A7462" t="str">
            <v>Chemical (Specialty)</v>
          </cell>
          <cell r="B7462" t="str">
            <v>Fauji Fertilizer Company Limited (KASE:FFC)</v>
          </cell>
          <cell r="C7462" t="str">
            <v>Pakistan</v>
          </cell>
        </row>
        <row r="7463">
          <cell r="A7463" t="str">
            <v>Chemical (Specialty)</v>
          </cell>
          <cell r="B7463" t="str">
            <v>Coromandel International Limited (BSE:506395)</v>
          </cell>
          <cell r="C7463" t="str">
            <v>India</v>
          </cell>
        </row>
        <row r="7464">
          <cell r="A7464" t="str">
            <v>Chemical (Specialty)</v>
          </cell>
          <cell r="B7464" t="str">
            <v>Guangdong Sky Dragon Printing Ink Group Co., Ltd. (SZSE:300063)</v>
          </cell>
          <cell r="C7464" t="str">
            <v>China</v>
          </cell>
        </row>
        <row r="7465">
          <cell r="A7465" t="str">
            <v>Chemical (Specialty)</v>
          </cell>
          <cell r="B7465" t="str">
            <v>Taiwan Fertilizer Co., Ltd. (TSEC:1722)</v>
          </cell>
          <cell r="C7465" t="str">
            <v>Taiwan</v>
          </cell>
        </row>
        <row r="7466">
          <cell r="A7466" t="str">
            <v>Chemical (Specialty)</v>
          </cell>
          <cell r="B7466" t="str">
            <v>Shenzhen Batian Ecotypic Engineering Co., Ltd. (SZSE:002170)</v>
          </cell>
          <cell r="C7466" t="str">
            <v>China</v>
          </cell>
        </row>
        <row r="7467">
          <cell r="A7467" t="str">
            <v>Chemical (Specialty)</v>
          </cell>
          <cell r="B7467" t="str">
            <v>Changzhou Tronly New Electronic Materials Co., Ltd. (SZSE:300429)</v>
          </cell>
          <cell r="C7467" t="str">
            <v>China</v>
          </cell>
        </row>
        <row r="7468">
          <cell r="A7468" t="str">
            <v>Chemical (Specialty)</v>
          </cell>
          <cell r="B7468" t="str">
            <v>Luxi Chemical Group Co., Ltd. (SZSE:000830)</v>
          </cell>
          <cell r="C7468" t="str">
            <v>China</v>
          </cell>
        </row>
        <row r="7469">
          <cell r="A7469" t="str">
            <v>Chemical (Specialty)</v>
          </cell>
          <cell r="B7469" t="str">
            <v>Beijing Easpring Material Technology Co., Ltd. (SZSE:300073)</v>
          </cell>
          <cell r="C7469" t="str">
            <v>China</v>
          </cell>
        </row>
        <row r="7470">
          <cell r="A7470" t="str">
            <v>Chemical (Specialty)</v>
          </cell>
          <cell r="B7470" t="str">
            <v>Jiangsu Huifeng Agrochemical Co., Ltd (SZSE:002496)</v>
          </cell>
          <cell r="C7470" t="str">
            <v>China</v>
          </cell>
        </row>
        <row r="7471">
          <cell r="A7471" t="str">
            <v>Chemical (Specialty)</v>
          </cell>
          <cell r="B7471" t="str">
            <v>Anhui Huilong Agricultural Means of Production Co., Ltd. (SZSE:002556)</v>
          </cell>
          <cell r="C7471" t="str">
            <v>China</v>
          </cell>
        </row>
        <row r="7472">
          <cell r="A7472" t="str">
            <v>Chemical (Specialty)</v>
          </cell>
          <cell r="B7472" t="str">
            <v>Guangdong Dowstone Technology Co.,Ltd. (SZSE:300409)</v>
          </cell>
          <cell r="C7472" t="str">
            <v>China</v>
          </cell>
        </row>
        <row r="7473">
          <cell r="A7473" t="str">
            <v>Chemical (Specialty)</v>
          </cell>
          <cell r="B7473" t="str">
            <v>Lily Group Co., Ltd. (SHSE:603823)</v>
          </cell>
          <cell r="C7473" t="str">
            <v>China</v>
          </cell>
        </row>
        <row r="7474">
          <cell r="A7474" t="str">
            <v>Chemical (Specialty)</v>
          </cell>
          <cell r="B7474" t="str">
            <v>Anhui Sierte Fertilizer Industry Co., Ltd. (SZSE:002538)</v>
          </cell>
          <cell r="C7474" t="str">
            <v>China</v>
          </cell>
        </row>
        <row r="7475">
          <cell r="A7475" t="str">
            <v>Chemical (Specialty)</v>
          </cell>
          <cell r="B7475" t="str">
            <v>Qianhe Condiment and Food Co., Ltd. (SHSE:603027)</v>
          </cell>
          <cell r="C7475" t="str">
            <v>China</v>
          </cell>
        </row>
        <row r="7476">
          <cell r="A7476" t="str">
            <v>Chemical (Specialty)</v>
          </cell>
          <cell r="B7476" t="str">
            <v>Hubei Yihua Chemical Industry Co., Ltd. (SZSE:000422)</v>
          </cell>
          <cell r="C7476" t="str">
            <v>China</v>
          </cell>
        </row>
        <row r="7477">
          <cell r="A7477" t="str">
            <v>Chemical (Specialty)</v>
          </cell>
          <cell r="B7477" t="str">
            <v>Guangdong Guanghua Sci-Tech Co., Ltd. (SZSE:002741)</v>
          </cell>
          <cell r="C7477" t="str">
            <v>China</v>
          </cell>
        </row>
        <row r="7478">
          <cell r="A7478" t="str">
            <v>Chemical (Specialty)</v>
          </cell>
          <cell r="B7478" t="str">
            <v>Hubei Sanonda Co., Ltd. (SZSE:000553)</v>
          </cell>
          <cell r="C7478" t="str">
            <v>China</v>
          </cell>
        </row>
        <row r="7479">
          <cell r="A7479" t="str">
            <v>Chemical (Specialty)</v>
          </cell>
          <cell r="B7479" t="str">
            <v>Suli Co., Ltd. (SHSE:603585)</v>
          </cell>
          <cell r="C7479" t="str">
            <v>China</v>
          </cell>
        </row>
        <row r="7480">
          <cell r="A7480" t="str">
            <v>Chemical (Specialty)</v>
          </cell>
          <cell r="B7480" t="str">
            <v>Cangzhou Dahua Co., Ltd. (SHSE:600230)</v>
          </cell>
          <cell r="C7480" t="str">
            <v>China</v>
          </cell>
        </row>
        <row r="7481">
          <cell r="A7481" t="str">
            <v>Chemical (Specialty)</v>
          </cell>
          <cell r="B7481" t="str">
            <v>Akzo Nobel India Limited (BSE:500710)</v>
          </cell>
          <cell r="C7481" t="str">
            <v>India</v>
          </cell>
        </row>
        <row r="7482">
          <cell r="A7482" t="str">
            <v>Chemical (Specialty)</v>
          </cell>
          <cell r="B7482" t="str">
            <v>Jiangsu Dewei Advanced Materials Co., Ltd. (SZSE:300325)</v>
          </cell>
          <cell r="C7482" t="str">
            <v>China</v>
          </cell>
        </row>
        <row r="7483">
          <cell r="A7483" t="str">
            <v>Chemical (Specialty)</v>
          </cell>
          <cell r="B7483" t="str">
            <v>Yangmei Chemical Co., Ltd. (SHSE:600691)</v>
          </cell>
          <cell r="C7483" t="str">
            <v>China</v>
          </cell>
        </row>
        <row r="7484">
          <cell r="A7484" t="str">
            <v>Chemical (Specialty)</v>
          </cell>
          <cell r="B7484" t="str">
            <v>Sinofert Holdings Limited (SEHK:297)</v>
          </cell>
          <cell r="C7484" t="str">
            <v>Hong Kong</v>
          </cell>
        </row>
        <row r="7485">
          <cell r="A7485" t="str">
            <v>Chemical (Specialty)</v>
          </cell>
          <cell r="B7485" t="str">
            <v>Lier Chemical Co., Ltd. (SZSE:002258)</v>
          </cell>
          <cell r="C7485" t="str">
            <v>China</v>
          </cell>
        </row>
        <row r="7486">
          <cell r="A7486" t="str">
            <v>Chemical (Specialty)</v>
          </cell>
          <cell r="B7486" t="str">
            <v>Apple Flavor &amp; Fragrance Group Co.,Ltd. (SHSE:603020)</v>
          </cell>
          <cell r="C7486" t="str">
            <v>China</v>
          </cell>
        </row>
        <row r="7487">
          <cell r="A7487" t="str">
            <v>Chemical (Specialty)</v>
          </cell>
          <cell r="B7487" t="str">
            <v>Sichuan Guoguang Agrochemicals Co., Ltd. (SZSE:002749)</v>
          </cell>
          <cell r="C7487" t="str">
            <v>China</v>
          </cell>
        </row>
        <row r="7488">
          <cell r="A7488" t="str">
            <v>Chemical (Specialty)</v>
          </cell>
          <cell r="B7488" t="str">
            <v>Shandong Polymer Biochemicals Co., Ltd. (SZSE:002476)</v>
          </cell>
          <cell r="C7488" t="str">
            <v>China</v>
          </cell>
        </row>
        <row r="7489">
          <cell r="A7489" t="str">
            <v>Chemical (Specialty)</v>
          </cell>
          <cell r="B7489" t="str">
            <v>Anhui Guangxin Agrochemical Co., Ltd. (SHSE:603599)</v>
          </cell>
          <cell r="C7489" t="str">
            <v>China</v>
          </cell>
        </row>
        <row r="7490">
          <cell r="A7490" t="str">
            <v>Chemical (Specialty)</v>
          </cell>
          <cell r="B7490" t="str">
            <v>Qingdao Copton Technology Company Limited (SHSE:603798)</v>
          </cell>
          <cell r="C7490" t="str">
            <v>China</v>
          </cell>
        </row>
        <row r="7491">
          <cell r="A7491" t="str">
            <v>Chemical (Specialty)</v>
          </cell>
          <cell r="B7491" t="str">
            <v>Beihai Gofar Marine Biological Industry Co., Ltd. (SHSE:600538)</v>
          </cell>
          <cell r="C7491" t="str">
            <v>China</v>
          </cell>
        </row>
        <row r="7492">
          <cell r="A7492" t="str">
            <v>Chemical (Specialty)</v>
          </cell>
          <cell r="B7492" t="str">
            <v>Suzhou Sunmun Technology Co., Ltd. (SZSE:300522)</v>
          </cell>
          <cell r="C7492" t="str">
            <v>China</v>
          </cell>
        </row>
        <row r="7493">
          <cell r="A7493" t="str">
            <v>Chemical (Specialty)</v>
          </cell>
          <cell r="B7493" t="str">
            <v>Guangdong Delian Group Co., Ltd. (SZSE:002666)</v>
          </cell>
          <cell r="C7493" t="str">
            <v>China</v>
          </cell>
        </row>
        <row r="7494">
          <cell r="A7494" t="str">
            <v>Chemical (Specialty)</v>
          </cell>
          <cell r="B7494" t="str">
            <v>Jiangsu Changqing Agrochemical Co., Ltd. (SZSE:002391)</v>
          </cell>
          <cell r="C7494" t="str">
            <v>China</v>
          </cell>
        </row>
        <row r="7495">
          <cell r="A7495" t="str">
            <v>Chemical (Specialty)</v>
          </cell>
          <cell r="B7495" t="str">
            <v>Jiangmen KanHoo Industry Co.,LTD (SZSE:300340)</v>
          </cell>
          <cell r="C7495" t="str">
            <v>China</v>
          </cell>
        </row>
        <row r="7496">
          <cell r="A7496" t="str">
            <v>Chemical (Specialty)</v>
          </cell>
          <cell r="B7496" t="str">
            <v>Chongqing Zaisheng Technology Co., Ltd. (SHSE:603601)</v>
          </cell>
          <cell r="C7496" t="str">
            <v>China</v>
          </cell>
        </row>
        <row r="7497">
          <cell r="A7497" t="str">
            <v>Chemical (Specialty)</v>
          </cell>
          <cell r="B7497" t="str">
            <v>Shandong Jincheng Pharmaceutical Co., Ltd. (SZSE:300233)</v>
          </cell>
          <cell r="C7497" t="str">
            <v>China</v>
          </cell>
        </row>
        <row r="7498">
          <cell r="A7498" t="str">
            <v>Chemical (Specialty)</v>
          </cell>
          <cell r="B7498" t="str">
            <v>Jiangxi Guotai Industrial Explosive Material Group Co., Ltd. (SHSE:603977)</v>
          </cell>
          <cell r="C7498" t="str">
            <v>China</v>
          </cell>
        </row>
        <row r="7499">
          <cell r="A7499" t="str">
            <v>Chemical (Specialty)</v>
          </cell>
          <cell r="B7499" t="str">
            <v>Shanghai Phichem Material Co., Ltd. (SZSE:300398)</v>
          </cell>
          <cell r="C7499" t="str">
            <v>China</v>
          </cell>
        </row>
        <row r="7500">
          <cell r="A7500" t="str">
            <v>Chemical (Specialty)</v>
          </cell>
          <cell r="B7500" t="str">
            <v>Mullan Agritech, Inc. (OTCPK:MHDG)</v>
          </cell>
          <cell r="C7500" t="str">
            <v>China</v>
          </cell>
        </row>
        <row r="7501">
          <cell r="A7501" t="str">
            <v>Chemical (Specialty)</v>
          </cell>
          <cell r="B7501" t="str">
            <v>Engro Fertilizers Limited (KASE:EFERT)</v>
          </cell>
          <cell r="C7501" t="str">
            <v>Pakistan</v>
          </cell>
        </row>
        <row r="7502">
          <cell r="A7502" t="str">
            <v>Chemical (Specialty)</v>
          </cell>
          <cell r="B7502" t="str">
            <v>Guangdong Redwall New Materials Co., Ltd. (SZSE:002809)</v>
          </cell>
          <cell r="C7502" t="str">
            <v>China</v>
          </cell>
        </row>
        <row r="7503">
          <cell r="A7503" t="str">
            <v>Chemical (Specialty)</v>
          </cell>
          <cell r="B7503" t="str">
            <v>China Steel Chemical Corporation (TSEC:1723)</v>
          </cell>
          <cell r="C7503" t="str">
            <v>Taiwan</v>
          </cell>
        </row>
        <row r="7504">
          <cell r="A7504" t="str">
            <v>Chemical (Specialty)</v>
          </cell>
          <cell r="B7504" t="str">
            <v>Sichuan Meifeng Chemical Industry Co., Ltd. (SZSE:000731)</v>
          </cell>
          <cell r="C7504" t="str">
            <v>China</v>
          </cell>
        </row>
        <row r="7505">
          <cell r="A7505" t="str">
            <v>Chemical (Specialty)</v>
          </cell>
          <cell r="B7505" t="str">
            <v>Nantong Jiangshan Agrochemical &amp; Chemicals Co.,Ltd. (SHSE:600389)</v>
          </cell>
          <cell r="C7505" t="str">
            <v>China</v>
          </cell>
        </row>
        <row r="7506">
          <cell r="A7506" t="str">
            <v>Chemical (Specialty)</v>
          </cell>
          <cell r="B7506" t="str">
            <v>Suzhou Tianma Specialty Chemicals Co., Ltd. (SZSE:002453)</v>
          </cell>
          <cell r="C7506" t="str">
            <v>China</v>
          </cell>
        </row>
        <row r="7507">
          <cell r="A7507" t="str">
            <v>Chemical (Specialty)</v>
          </cell>
          <cell r="B7507" t="str">
            <v>Jiangsu Huachang Chemical Co., Ltd. (SZSE:002274)</v>
          </cell>
          <cell r="C7507" t="str">
            <v>China</v>
          </cell>
        </row>
        <row r="7508">
          <cell r="A7508" t="str">
            <v>Chemical (Specialty)</v>
          </cell>
          <cell r="B7508" t="str">
            <v>Aarti Industries Limited (BSE:524208)</v>
          </cell>
          <cell r="C7508" t="str">
            <v>India</v>
          </cell>
        </row>
        <row r="7509">
          <cell r="A7509" t="str">
            <v>Chemical (Specialty)</v>
          </cell>
          <cell r="B7509" t="str">
            <v>Liaoning Oxiranchem,Inc. (SZSE:300082)</v>
          </cell>
          <cell r="C7509" t="str">
            <v>China</v>
          </cell>
        </row>
        <row r="7510">
          <cell r="A7510" t="str">
            <v>Chemical (Specialty)</v>
          </cell>
          <cell r="B7510" t="str">
            <v>Shaanxi Xinghua Chemistry Co.,Ltd (SZSE:002109)</v>
          </cell>
          <cell r="C7510" t="str">
            <v>China</v>
          </cell>
        </row>
        <row r="7511">
          <cell r="A7511" t="str">
            <v>Chemical (Specialty)</v>
          </cell>
          <cell r="B7511" t="str">
            <v>Limin Chemical Co., Ltd. (SZSE:002734)</v>
          </cell>
          <cell r="C7511" t="str">
            <v>China</v>
          </cell>
        </row>
        <row r="7512">
          <cell r="A7512" t="str">
            <v>Chemical (Specialty)</v>
          </cell>
          <cell r="B7512" t="str">
            <v>AECI Ltd (JSE:AFE)</v>
          </cell>
          <cell r="C7512" t="str">
            <v>South Africa</v>
          </cell>
        </row>
        <row r="7513">
          <cell r="A7513" t="str">
            <v>Chemical (Specialty)</v>
          </cell>
          <cell r="B7513" t="str">
            <v>Chongqing JianFeng Chemical Co., Ltd (SZSE:000950)</v>
          </cell>
          <cell r="C7513" t="str">
            <v>China</v>
          </cell>
        </row>
        <row r="7514">
          <cell r="A7514" t="str">
            <v>Chemical (Specialty)</v>
          </cell>
          <cell r="B7514" t="str">
            <v>Soulbrain Co.,Ltd. (KOSDAQ:A036830)</v>
          </cell>
          <cell r="C7514" t="str">
            <v>South Korea</v>
          </cell>
        </row>
        <row r="7515">
          <cell r="A7515" t="str">
            <v>Chemical (Specialty)</v>
          </cell>
          <cell r="B7515" t="str">
            <v>Jiangsu Lanfeng Bio-chemical Co.,Ltd. (SZSE:002513)</v>
          </cell>
          <cell r="C7515" t="str">
            <v>China</v>
          </cell>
        </row>
        <row r="7516">
          <cell r="A7516" t="str">
            <v>Chemical (Specialty)</v>
          </cell>
          <cell r="B7516" t="str">
            <v>Puyang Huicheng Electronic Material Co., Ltd. (SZSE:300481)</v>
          </cell>
          <cell r="C7516" t="str">
            <v>China</v>
          </cell>
        </row>
        <row r="7517">
          <cell r="A7517" t="str">
            <v>Chemical (Specialty)</v>
          </cell>
          <cell r="B7517" t="str">
            <v>Hansol Chemical Co., Ltd. (KOSE:A014680)</v>
          </cell>
          <cell r="C7517" t="str">
            <v>South Korea</v>
          </cell>
        </row>
        <row r="7518">
          <cell r="A7518" t="str">
            <v>Chemical (Specialty)</v>
          </cell>
          <cell r="B7518" t="str">
            <v>Gujarat Fluorochemicals Limited (NSEI:GUJFLUORO)</v>
          </cell>
          <cell r="C7518" t="str">
            <v>India</v>
          </cell>
        </row>
        <row r="7519">
          <cell r="A7519" t="str">
            <v>Chemical (Specialty)</v>
          </cell>
          <cell r="B7519" t="str">
            <v>ABA Chemicals Corporation (SZSE:300261)</v>
          </cell>
          <cell r="C7519" t="str">
            <v>China</v>
          </cell>
        </row>
        <row r="7520">
          <cell r="A7520" t="str">
            <v>Chemical (Specialty)</v>
          </cell>
          <cell r="B7520" t="str">
            <v>Henan Qing Shui Yuan Technology Co., Ltd. (SZSE:300437)</v>
          </cell>
          <cell r="C7520" t="str">
            <v>China</v>
          </cell>
        </row>
        <row r="7521">
          <cell r="A7521" t="str">
            <v>Chemical (Specialty)</v>
          </cell>
          <cell r="B7521" t="str">
            <v>Fatima Fertilizer Company Limited (KASE:FATIMA)</v>
          </cell>
          <cell r="C7521" t="str">
            <v>Pakistan</v>
          </cell>
        </row>
        <row r="7522">
          <cell r="A7522" t="str">
            <v>Chemical (Specialty)</v>
          </cell>
          <cell r="B7522" t="str">
            <v>Shanghai Kinlita Chemical Co., Ltd. (SZSE:300225)</v>
          </cell>
          <cell r="C7522" t="str">
            <v>China</v>
          </cell>
        </row>
        <row r="7523">
          <cell r="A7523" t="str">
            <v>Chemical (Specialty)</v>
          </cell>
          <cell r="B7523" t="str">
            <v>Chongqing Sansheng Industrial Co., Ltd. (SZSE:002742)</v>
          </cell>
          <cell r="C7523" t="str">
            <v>China</v>
          </cell>
        </row>
        <row r="7524">
          <cell r="A7524" t="str">
            <v>Chemical (Specialty)</v>
          </cell>
          <cell r="B7524" t="str">
            <v>Nantong Acetic Acid Chemical Co., Ltd. (SHSE:603968)</v>
          </cell>
          <cell r="C7524" t="str">
            <v>China</v>
          </cell>
        </row>
        <row r="7525">
          <cell r="A7525" t="str">
            <v>Chemical (Specialty)</v>
          </cell>
          <cell r="B7525" t="str">
            <v>Henan Yicheng New Energy Co., Ltd. (SZSE:300080)</v>
          </cell>
          <cell r="C7525" t="str">
            <v>China</v>
          </cell>
        </row>
        <row r="7526">
          <cell r="A7526" t="str">
            <v>Chemical (Specialty)</v>
          </cell>
          <cell r="B7526" t="str">
            <v>Sichuan Nitrocell Corporation (SZSE:002246)</v>
          </cell>
          <cell r="C7526" t="str">
            <v>China</v>
          </cell>
        </row>
        <row r="7527">
          <cell r="A7527" t="str">
            <v>Chemical (Specialty)</v>
          </cell>
          <cell r="B7527" t="str">
            <v>Guangxi Hechi Chemical Co., Ltd. (SZSE:000953)</v>
          </cell>
          <cell r="C7527" t="str">
            <v>China</v>
          </cell>
        </row>
        <row r="7528">
          <cell r="A7528" t="str">
            <v>Chemical (Specialty)</v>
          </cell>
          <cell r="B7528" t="str">
            <v>Sanxiang Advanced Materials Co., Ltd. (SHSE:603663)</v>
          </cell>
          <cell r="C7528" t="str">
            <v>China</v>
          </cell>
        </row>
        <row r="7529">
          <cell r="A7529" t="str">
            <v>Chemical (Specialty)</v>
          </cell>
          <cell r="B7529" t="str">
            <v>Jiangsu Nata Opto-electronic Material Co., Ltd. (SZSE:300346)</v>
          </cell>
          <cell r="C7529" t="str">
            <v>China</v>
          </cell>
        </row>
        <row r="7530">
          <cell r="A7530" t="str">
            <v>Chemical (Specialty)</v>
          </cell>
          <cell r="B7530" t="str">
            <v>Huchems Fine Chemical Corporation (KOSE:A069260)</v>
          </cell>
          <cell r="C7530" t="str">
            <v>South Korea</v>
          </cell>
        </row>
        <row r="7531">
          <cell r="A7531" t="str">
            <v>Chemical (Specialty)</v>
          </cell>
          <cell r="B7531" t="str">
            <v>Jiangxi Selon Industrial Co., Ltd. (SZSE:002748)</v>
          </cell>
          <cell r="C7531" t="str">
            <v>China</v>
          </cell>
        </row>
        <row r="7532">
          <cell r="A7532" t="str">
            <v>Chemical (Specialty)</v>
          </cell>
          <cell r="B7532" t="str">
            <v>Jiangsu Liba Enterprise Joint-Stock Co., Ltd. (SHSE:603519)</v>
          </cell>
          <cell r="C7532" t="str">
            <v>China</v>
          </cell>
        </row>
        <row r="7533">
          <cell r="A7533" t="str">
            <v>Chemical (Specialty)</v>
          </cell>
          <cell r="B7533" t="str">
            <v>Guangdong Dazhi Environmental Protection Technology Incorporated Company (SZSE:300530)</v>
          </cell>
          <cell r="C7533" t="str">
            <v>China</v>
          </cell>
        </row>
        <row r="7534">
          <cell r="A7534" t="str">
            <v>Chemical (Specialty)</v>
          </cell>
          <cell r="B7534" t="str">
            <v>Jiangsu ChengXing Phosph-Chemicals Co., Ltd. (SHSE:600078)</v>
          </cell>
          <cell r="C7534" t="str">
            <v>China</v>
          </cell>
        </row>
        <row r="7535">
          <cell r="A7535" t="str">
            <v>Chemical (Specialty)</v>
          </cell>
          <cell r="B7535" t="str">
            <v>Jiangsu Flag Chemical Industry Co., Ltd. (SZSE:300575)</v>
          </cell>
          <cell r="C7535" t="str">
            <v>China</v>
          </cell>
        </row>
        <row r="7536">
          <cell r="A7536" t="str">
            <v>Chemical (Specialty)</v>
          </cell>
          <cell r="B7536" t="str">
            <v>Shanghai Anoky Group Co., Ltd. (SZSE:300067)</v>
          </cell>
          <cell r="C7536" t="str">
            <v>China</v>
          </cell>
        </row>
        <row r="7537">
          <cell r="A7537" t="str">
            <v>Chemical (Specialty)</v>
          </cell>
          <cell r="B7537" t="str">
            <v>Dawood Hercules Corporation Limited (KASE:DAWH)</v>
          </cell>
          <cell r="C7537" t="str">
            <v>Pakistan</v>
          </cell>
        </row>
        <row r="7538">
          <cell r="A7538" t="str">
            <v>Chemical (Specialty)</v>
          </cell>
          <cell r="B7538" t="str">
            <v>E.I.D.-Parry (India) Limited (BSE:500125)</v>
          </cell>
          <cell r="C7538" t="str">
            <v>India</v>
          </cell>
        </row>
        <row r="7539">
          <cell r="A7539" t="str">
            <v>Chemical (Specialty)</v>
          </cell>
          <cell r="B7539" t="str">
            <v>Jiangxi Hengda Hi-Tech Co., Ltd. (SZSE:002591)</v>
          </cell>
          <cell r="C7539" t="str">
            <v>China</v>
          </cell>
        </row>
        <row r="7540">
          <cell r="A7540" t="str">
            <v>Chemical (Specialty)</v>
          </cell>
          <cell r="B7540" t="str">
            <v>DYMATIC Chemicals, Inc. (SZSE:002054)</v>
          </cell>
          <cell r="C7540" t="str">
            <v>China</v>
          </cell>
        </row>
        <row r="7541">
          <cell r="A7541" t="str">
            <v>Chemical (Specialty)</v>
          </cell>
          <cell r="B7541" t="str">
            <v>S H Kelkar and Company Limited (BSE:539450)</v>
          </cell>
          <cell r="C7541" t="str">
            <v>India</v>
          </cell>
        </row>
        <row r="7542">
          <cell r="A7542" t="str">
            <v>Chemical (Specialty)</v>
          </cell>
          <cell r="B7542" t="str">
            <v>Nutriplant Industria e Comércio S/A (BOVESPA:NUTR3)</v>
          </cell>
          <cell r="C7542" t="str">
            <v>Brazil</v>
          </cell>
        </row>
        <row r="7543">
          <cell r="A7543" t="str">
            <v>Chemical (Specialty)</v>
          </cell>
          <cell r="B7543" t="str">
            <v>CHD Chemicals Limited (BSE:539800)</v>
          </cell>
          <cell r="C7543" t="str">
            <v>India</v>
          </cell>
        </row>
        <row r="7544">
          <cell r="A7544" t="str">
            <v>Chemical (Specialty)</v>
          </cell>
          <cell r="B7544" t="str">
            <v>Bagadia Colourchem Limited (BSE:530197)</v>
          </cell>
          <cell r="C7544" t="str">
            <v>India</v>
          </cell>
        </row>
        <row r="7545">
          <cell r="A7545" t="str">
            <v>Chemical (Specialty)</v>
          </cell>
          <cell r="B7545" t="str">
            <v>Hemo Organic Limited (BSE:524590)</v>
          </cell>
          <cell r="C7545" t="str">
            <v>India</v>
          </cell>
        </row>
        <row r="7546">
          <cell r="A7546" t="str">
            <v>Chemical (Specialty)</v>
          </cell>
          <cell r="B7546" t="str">
            <v>C.J. Gelatine Products Limited (BSE:507515)</v>
          </cell>
          <cell r="C7546" t="str">
            <v>India</v>
          </cell>
        </row>
        <row r="7547">
          <cell r="A7547" t="str">
            <v>Chemical (Specialty)</v>
          </cell>
          <cell r="B7547" t="str">
            <v>Pratiksha Chemicals Limited (BSE:531257)</v>
          </cell>
          <cell r="C7547" t="str">
            <v>India</v>
          </cell>
        </row>
        <row r="7548">
          <cell r="A7548" t="str">
            <v>Chemical (Specialty)</v>
          </cell>
          <cell r="B7548" t="str">
            <v>China Dasheng Biotechnology Co. (OTCPK:CDBT)</v>
          </cell>
          <cell r="C7548" t="str">
            <v>China</v>
          </cell>
        </row>
        <row r="7549">
          <cell r="A7549" t="str">
            <v>Chemical (Specialty)</v>
          </cell>
          <cell r="B7549" t="str">
            <v>Greensmart Corporation (OTCPK:GREN)</v>
          </cell>
          <cell r="C7549" t="str">
            <v>Hong Kong</v>
          </cell>
        </row>
        <row r="7550">
          <cell r="A7550" t="str">
            <v>Chemical (Specialty)</v>
          </cell>
          <cell r="B7550" t="str">
            <v>New Oriental Energy &amp; Chemical Corp (OTCPK:NOEC)</v>
          </cell>
          <cell r="C7550" t="str">
            <v>China</v>
          </cell>
        </row>
        <row r="7551">
          <cell r="A7551" t="str">
            <v>Chemical (Specialty)</v>
          </cell>
          <cell r="B7551" t="str">
            <v>China Agri-Business Inc. (OTCPK:CHBU)</v>
          </cell>
          <cell r="C7551" t="str">
            <v>China</v>
          </cell>
        </row>
        <row r="7552">
          <cell r="A7552" t="str">
            <v>Chemical (Specialty)</v>
          </cell>
          <cell r="B7552" t="str">
            <v>Sung Bo Chemicals Co. Ltd. (KOSE:A003080)</v>
          </cell>
          <cell r="C7552" t="str">
            <v>South Korea</v>
          </cell>
        </row>
        <row r="7553">
          <cell r="A7553" t="str">
            <v>Chemical (Specialty)</v>
          </cell>
          <cell r="B7553" t="str">
            <v>Alkyl Amines Chemicals Limited (BSE:506767)</v>
          </cell>
          <cell r="C7553" t="str">
            <v>India</v>
          </cell>
        </row>
        <row r="7554">
          <cell r="A7554" t="str">
            <v>Chemical (Specialty)</v>
          </cell>
          <cell r="B7554" t="str">
            <v>Taiwan Hopax Chems.Mfg.Co.,Ltd. (GTSM:6509)</v>
          </cell>
          <cell r="C7554" t="str">
            <v>Taiwan</v>
          </cell>
        </row>
        <row r="7555">
          <cell r="A7555" t="str">
            <v>Chemical (Specialty)</v>
          </cell>
          <cell r="B7555" t="str">
            <v>Plastiblends India Ltd. (BSE:523648)</v>
          </cell>
          <cell r="C7555" t="str">
            <v>India</v>
          </cell>
        </row>
        <row r="7556">
          <cell r="A7556" t="str">
            <v>Chemical (Specialty)</v>
          </cell>
          <cell r="B7556" t="str">
            <v>Nano Chem Tech Inc. (KOSDAQ:A091970)</v>
          </cell>
          <cell r="C7556" t="str">
            <v>South Korea</v>
          </cell>
        </row>
        <row r="7557">
          <cell r="A7557" t="str">
            <v>Chemical (Specialty)</v>
          </cell>
          <cell r="B7557" t="str">
            <v>Smartac Group China Holdings Limited (SEHK:395)</v>
          </cell>
          <cell r="C7557" t="str">
            <v>China</v>
          </cell>
        </row>
        <row r="7558">
          <cell r="A7558" t="str">
            <v>Chemical (Specialty)</v>
          </cell>
          <cell r="B7558" t="str">
            <v>MSC Co., Ltd. (KOSDAQ:A009780)</v>
          </cell>
          <cell r="C7558" t="str">
            <v>South Korea</v>
          </cell>
        </row>
        <row r="7559">
          <cell r="A7559" t="str">
            <v>Chemical (Specialty)</v>
          </cell>
          <cell r="B7559" t="str">
            <v>DAEWON Chemical Co., Ltd. (KOSE:A024890)</v>
          </cell>
          <cell r="C7559" t="str">
            <v>South Korea</v>
          </cell>
        </row>
        <row r="7560">
          <cell r="A7560" t="str">
            <v>Chemical (Specialty)</v>
          </cell>
          <cell r="B7560" t="str">
            <v>Neochim AD (BUL:3NB)</v>
          </cell>
          <cell r="C7560" t="str">
            <v>Bulgaria</v>
          </cell>
        </row>
        <row r="7561">
          <cell r="A7561" t="str">
            <v>Chemical (Specialty)</v>
          </cell>
          <cell r="B7561" t="str">
            <v>San fu Chemical Co., Ltd. (TSEC:4755)</v>
          </cell>
          <cell r="C7561" t="str">
            <v>Taiwan</v>
          </cell>
        </row>
        <row r="7562">
          <cell r="A7562" t="str">
            <v>Chemical (Specialty)</v>
          </cell>
          <cell r="B7562" t="str">
            <v>Manali Petrochemicals Limited (BSE:500268)</v>
          </cell>
          <cell r="C7562" t="str">
            <v>India</v>
          </cell>
        </row>
        <row r="7563">
          <cell r="A7563" t="str">
            <v>Chemical (Specialty)</v>
          </cell>
          <cell r="B7563" t="str">
            <v>Kyung Nong Corporation (KOSE:A002100)</v>
          </cell>
          <cell r="C7563" t="str">
            <v>South Korea</v>
          </cell>
        </row>
        <row r="7564">
          <cell r="A7564" t="str">
            <v>Chemical (Specialty)</v>
          </cell>
          <cell r="B7564" t="str">
            <v>Hannong Chemicals Inc. (KOSE:A011500)</v>
          </cell>
          <cell r="C7564" t="str">
            <v>South Korea</v>
          </cell>
        </row>
        <row r="7565">
          <cell r="A7565" t="str">
            <v>Chemical (Specialty)</v>
          </cell>
          <cell r="B7565" t="str">
            <v>Bhageria Industries Limited (BSE:530803)</v>
          </cell>
          <cell r="C7565" t="str">
            <v>India</v>
          </cell>
        </row>
        <row r="7566">
          <cell r="A7566" t="str">
            <v>Chemical (Specialty)</v>
          </cell>
          <cell r="B7566" t="str">
            <v>Nagarjuna Fertilizers and Chemicals Limited (BSE:539917)</v>
          </cell>
          <cell r="C7566" t="str">
            <v>India</v>
          </cell>
        </row>
        <row r="7567">
          <cell r="A7567" t="str">
            <v>Chemical (Specialty)</v>
          </cell>
          <cell r="B7567" t="str">
            <v>Seya Industries Limited (BSE:524324)</v>
          </cell>
          <cell r="C7567" t="str">
            <v>India</v>
          </cell>
        </row>
        <row r="7568">
          <cell r="A7568" t="str">
            <v>Chemical (Specialty)</v>
          </cell>
          <cell r="B7568" t="str">
            <v>Mangalore Chemicals &amp; Fertilizers Limited (BSE:530011)</v>
          </cell>
          <cell r="C7568" t="str">
            <v>India</v>
          </cell>
        </row>
        <row r="7569">
          <cell r="A7569" t="str">
            <v>Chemical (Specialty)</v>
          </cell>
          <cell r="B7569" t="str">
            <v>KPX Green Chemical Co., Ltd. (KOSE:A083420)</v>
          </cell>
          <cell r="C7569" t="str">
            <v>South Korea</v>
          </cell>
        </row>
        <row r="7570">
          <cell r="A7570" t="str">
            <v>Chemical (Specialty)</v>
          </cell>
          <cell r="B7570" t="str">
            <v>Changmao Biochemical Engineering Company Limited (SEHK:954)</v>
          </cell>
          <cell r="C7570" t="str">
            <v>China</v>
          </cell>
        </row>
        <row r="7571">
          <cell r="A7571" t="str">
            <v>Chemical (Specialty)</v>
          </cell>
          <cell r="B7571" t="str">
            <v>Changmao Biochemical Engineering Company Limited (SEHK:954)</v>
          </cell>
          <cell r="C7571" t="str">
            <v>China</v>
          </cell>
        </row>
        <row r="7572">
          <cell r="A7572" t="str">
            <v>Chemical (Specialty)</v>
          </cell>
          <cell r="B7572" t="str">
            <v>Binh Dien Fertilizer Joint Stock Company (HOSE:BFC)</v>
          </cell>
          <cell r="C7572" t="str">
            <v>Vietnam</v>
          </cell>
        </row>
        <row r="7573">
          <cell r="A7573" t="str">
            <v>Chemical (Specialty)</v>
          </cell>
          <cell r="B7573" t="str">
            <v>Shree Pushkar Chemicals &amp; Fertilisers Limited (NSEI:SHREEPUSHK)</v>
          </cell>
          <cell r="C7573" t="str">
            <v>India</v>
          </cell>
        </row>
        <row r="7574">
          <cell r="A7574" t="str">
            <v>Chemical (Specialty)</v>
          </cell>
          <cell r="B7574" t="str">
            <v>Chemical and Allied Products plc (NGSE:CAP)</v>
          </cell>
          <cell r="C7574" t="str">
            <v>Nigeria</v>
          </cell>
        </row>
        <row r="7575">
          <cell r="A7575" t="str">
            <v>Chemical (Specialty)</v>
          </cell>
          <cell r="B7575" t="str">
            <v>KCI Limited (KOSDAQ:A036670)</v>
          </cell>
          <cell r="C7575" t="str">
            <v>South Korea</v>
          </cell>
        </row>
        <row r="7576">
          <cell r="A7576" t="str">
            <v>Chemical (Specialty)</v>
          </cell>
          <cell r="B7576" t="str">
            <v>AksharChem (India) Limited (BSE:524598)</v>
          </cell>
          <cell r="C7576" t="str">
            <v>India</v>
          </cell>
        </row>
        <row r="7577">
          <cell r="A7577" t="str">
            <v>Chemical (Specialty)</v>
          </cell>
          <cell r="B7577" t="str">
            <v>Mechema Chemicals International Corp. (GTSM:4721)</v>
          </cell>
          <cell r="C7577" t="str">
            <v>Taiwan</v>
          </cell>
        </row>
        <row r="7578">
          <cell r="A7578" t="str">
            <v>Chemical (Specialty)</v>
          </cell>
          <cell r="B7578" t="str">
            <v>Soquimich Comercial S.A. (SNSE:SOQUICOM)</v>
          </cell>
          <cell r="C7578" t="str">
            <v>Chile</v>
          </cell>
        </row>
        <row r="7579">
          <cell r="A7579" t="str">
            <v>Chemical (Specialty)</v>
          </cell>
          <cell r="B7579" t="str">
            <v>Ultramarine &amp; Pigments Limited (BSE:506685)</v>
          </cell>
          <cell r="C7579" t="str">
            <v>India</v>
          </cell>
        </row>
        <row r="7580">
          <cell r="A7580" t="str">
            <v>Chemical (Specialty)</v>
          </cell>
          <cell r="B7580" t="str">
            <v>DONGBANG AGRO Corporation (KOSE:A007590)</v>
          </cell>
          <cell r="C7580" t="str">
            <v>South Korea</v>
          </cell>
        </row>
        <row r="7581">
          <cell r="A7581" t="str">
            <v>Chemical (Specialty)</v>
          </cell>
          <cell r="B7581" t="str">
            <v>Jetbest Corporation (GTSM:4741)</v>
          </cell>
          <cell r="C7581" t="str">
            <v>Taiwan</v>
          </cell>
        </row>
        <row r="7582">
          <cell r="A7582" t="str">
            <v>Chemical (Specialty)</v>
          </cell>
          <cell r="B7582" t="str">
            <v>PT Unggul Indah Cahaya Tbk (JKSE:UNIC)</v>
          </cell>
          <cell r="C7582" t="str">
            <v>Indonesia</v>
          </cell>
        </row>
        <row r="7583">
          <cell r="A7583" t="str">
            <v>Chemical (Specialty)</v>
          </cell>
          <cell r="B7583" t="str">
            <v>Excel Industries Limited (BSE:500650)</v>
          </cell>
          <cell r="C7583" t="str">
            <v>India</v>
          </cell>
        </row>
        <row r="7584">
          <cell r="A7584" t="str">
            <v>Chemical (Specialty)</v>
          </cell>
          <cell r="B7584" t="str">
            <v>Pan Asia Chemical Corporation (GTSM:4707)</v>
          </cell>
          <cell r="C7584" t="str">
            <v>Taiwan</v>
          </cell>
        </row>
        <row r="7585">
          <cell r="A7585" t="str">
            <v>Chemical (Specialty)</v>
          </cell>
          <cell r="B7585" t="str">
            <v>Lam Thao Fertilizers &amp; Chemicals Join-Stock Company (HASTC:LAS)</v>
          </cell>
          <cell r="C7585" t="str">
            <v>Vietnam</v>
          </cell>
        </row>
        <row r="7586">
          <cell r="A7586" t="str">
            <v>Chemical (Specialty)</v>
          </cell>
          <cell r="B7586" t="str">
            <v>Huikwang Corporation (GTSM:6508)</v>
          </cell>
          <cell r="C7586" t="str">
            <v>Taiwan</v>
          </cell>
        </row>
        <row r="7587">
          <cell r="A7587" t="str">
            <v>Chemical (Specialty)</v>
          </cell>
          <cell r="B7587" t="str">
            <v>China Glaze Co., Ltd. (TSEC:1809)</v>
          </cell>
          <cell r="C7587" t="str">
            <v>Taiwan</v>
          </cell>
        </row>
        <row r="7588">
          <cell r="A7588" t="str">
            <v>Chemical (Specialty)</v>
          </cell>
          <cell r="B7588" t="str">
            <v>Hyosung ONB Co.,Ltd (KOSDAQ:A097870)</v>
          </cell>
          <cell r="C7588" t="str">
            <v>South Korea</v>
          </cell>
        </row>
        <row r="7589">
          <cell r="A7589" t="str">
            <v>Chemical (Specialty)</v>
          </cell>
          <cell r="B7589" t="str">
            <v>Vikas EcoTech Limited (BSE:530961)</v>
          </cell>
          <cell r="C7589" t="str">
            <v>India</v>
          </cell>
        </row>
        <row r="7590">
          <cell r="A7590" t="str">
            <v>Chemical (Specialty)</v>
          </cell>
          <cell r="B7590" t="str">
            <v>MBK Co., Ltd. (KOSDAQ:A159910)</v>
          </cell>
          <cell r="C7590" t="str">
            <v>South Korea</v>
          </cell>
        </row>
        <row r="7591">
          <cell r="A7591" t="str">
            <v>Chemical (Specialty)</v>
          </cell>
          <cell r="B7591" t="str">
            <v>Galenika-Fitofarmacija A.D. (BELEX:FITO)</v>
          </cell>
          <cell r="C7591" t="str">
            <v>Serbia</v>
          </cell>
        </row>
        <row r="7592">
          <cell r="A7592" t="str">
            <v>Chemical (Specialty)</v>
          </cell>
          <cell r="B7592" t="str">
            <v>ACT Co., Ltd. (KOSDAQ:A138360)</v>
          </cell>
          <cell r="C7592" t="str">
            <v>South Korea</v>
          </cell>
        </row>
        <row r="7593">
          <cell r="A7593" t="str">
            <v>Chemical (Specialty)</v>
          </cell>
          <cell r="B7593" t="str">
            <v>Vietnam Fumigation Joint Stock Company (HOSE:VFG)</v>
          </cell>
          <cell r="C7593" t="str">
            <v>Vietnam</v>
          </cell>
        </row>
        <row r="7594">
          <cell r="A7594" t="str">
            <v>Chemical (Specialty)</v>
          </cell>
          <cell r="B7594" t="str">
            <v>DIC India Limited (BSE:500089)</v>
          </cell>
          <cell r="C7594" t="str">
            <v>India</v>
          </cell>
        </row>
        <row r="7595">
          <cell r="A7595" t="str">
            <v>Chemical (Specialty)</v>
          </cell>
          <cell r="B7595" t="str">
            <v>Rolfes Holdings Limited (JSE:RLF)</v>
          </cell>
          <cell r="C7595" t="str">
            <v>South Africa</v>
          </cell>
        </row>
        <row r="7596">
          <cell r="A7596" t="str">
            <v>Chemical (Specialty)</v>
          </cell>
          <cell r="B7596" t="str">
            <v>Dongnam Chemical Co., Ltd. (KOSE:A023450)</v>
          </cell>
          <cell r="C7596" t="str">
            <v>South Korea</v>
          </cell>
        </row>
        <row r="7597">
          <cell r="A7597" t="str">
            <v>Chemical (Specialty)</v>
          </cell>
          <cell r="B7597" t="str">
            <v>InkTec Co., Ltd. (KOSDAQ:A049550)</v>
          </cell>
          <cell r="C7597" t="str">
            <v>South Korea</v>
          </cell>
        </row>
        <row r="7598">
          <cell r="A7598" t="str">
            <v>Chemical (Specialty)</v>
          </cell>
          <cell r="B7598" t="str">
            <v>Bolak Company Limited (KOSE:A002760)</v>
          </cell>
          <cell r="C7598" t="str">
            <v>South Korea</v>
          </cell>
        </row>
        <row r="7599">
          <cell r="A7599" t="str">
            <v>Chemical (Specialty)</v>
          </cell>
          <cell r="B7599" t="str">
            <v>Southern Petrochemical Industries Corporation Limited (BSE:590030)</v>
          </cell>
          <cell r="C7599" t="str">
            <v>India</v>
          </cell>
        </row>
        <row r="7600">
          <cell r="A7600" t="str">
            <v>Chemical (Specialty)</v>
          </cell>
          <cell r="B7600" t="str">
            <v>Allied Industrial Corp., Ltd. (GTSM:4702)</v>
          </cell>
          <cell r="C7600" t="str">
            <v>Taiwan</v>
          </cell>
        </row>
        <row r="7601">
          <cell r="A7601" t="str">
            <v>Chemical (Specialty)</v>
          </cell>
          <cell r="B7601" t="str">
            <v>Dai-Ichi Karkaria Limited (BSE:526821)</v>
          </cell>
          <cell r="C7601" t="str">
            <v>India</v>
          </cell>
        </row>
        <row r="7602">
          <cell r="A7602" t="str">
            <v>Chemical (Specialty)</v>
          </cell>
          <cell r="B7602" t="str">
            <v>CIC Holdings PLC (COSE:CIC-N-0000)</v>
          </cell>
          <cell r="C7602" t="str">
            <v>Sri Lanka</v>
          </cell>
        </row>
        <row r="7603">
          <cell r="A7603" t="str">
            <v>Chemical (Specialty)</v>
          </cell>
          <cell r="B7603" t="str">
            <v>CQV Co., Ltd. (KOSDAQ:A101240)</v>
          </cell>
          <cell r="C7603" t="str">
            <v>South Korea</v>
          </cell>
        </row>
        <row r="7604">
          <cell r="A7604" t="str">
            <v>Chemical (Specialty)</v>
          </cell>
          <cell r="B7604" t="str">
            <v>PM Thoresen Asia Holdings Public Company Limited (SET:PMTA)</v>
          </cell>
          <cell r="C7604" t="str">
            <v>Thailand</v>
          </cell>
        </row>
        <row r="7605">
          <cell r="A7605" t="str">
            <v>Chemical (Specialty)</v>
          </cell>
          <cell r="B7605" t="str">
            <v>China Environmental Resources Group Limited (SEHK:1130)</v>
          </cell>
          <cell r="C7605" t="str">
            <v>Hong Kong</v>
          </cell>
        </row>
        <row r="7606">
          <cell r="A7606" t="str">
            <v>Chemical (Specialty)</v>
          </cell>
          <cell r="B7606" t="str">
            <v>Camphor &amp; Allied Products Limited (BSE:500078)</v>
          </cell>
          <cell r="C7606" t="str">
            <v>India</v>
          </cell>
        </row>
        <row r="7607">
          <cell r="A7607" t="str">
            <v>Chemical (Specialty)</v>
          </cell>
          <cell r="B7607" t="str">
            <v>HRS Co., Ltd (KOSDAQ:A036640)</v>
          </cell>
          <cell r="C7607" t="str">
            <v>South Korea</v>
          </cell>
        </row>
        <row r="7608">
          <cell r="A7608" t="str">
            <v>Chemical (Specialty)</v>
          </cell>
          <cell r="B7608" t="str">
            <v>Gulshan Polyols Limited (BSE:532457)</v>
          </cell>
          <cell r="C7608" t="str">
            <v>India</v>
          </cell>
        </row>
        <row r="7609">
          <cell r="A7609" t="str">
            <v>Chemical (Specialty)</v>
          </cell>
          <cell r="B7609" t="str">
            <v>Nagarjuna Agrichem Limited (BSE:524709)</v>
          </cell>
          <cell r="C7609" t="str">
            <v>India</v>
          </cell>
        </row>
        <row r="7610">
          <cell r="A7610" t="str">
            <v>Chemical (Specialty)</v>
          </cell>
          <cell r="B7610" t="str">
            <v>FAR Chemical Industries Limited (DSE:FARCHEM)</v>
          </cell>
          <cell r="C7610" t="str">
            <v>Bangladesh</v>
          </cell>
        </row>
        <row r="7611">
          <cell r="A7611" t="str">
            <v>Chemical (Specialty)</v>
          </cell>
          <cell r="B7611" t="str">
            <v>Okong Corporation (KOSDAQ:A045060)</v>
          </cell>
          <cell r="C7611" t="str">
            <v>South Korea</v>
          </cell>
        </row>
        <row r="7612">
          <cell r="A7612" t="str">
            <v>Chemical (Specialty)</v>
          </cell>
          <cell r="B7612" t="str">
            <v>AFC Agro Biotech Limited (DSE:AFCAGRO)</v>
          </cell>
          <cell r="C7612" t="str">
            <v>Bangladesh</v>
          </cell>
        </row>
        <row r="7613">
          <cell r="A7613" t="str">
            <v>Chemical (Specialty)</v>
          </cell>
          <cell r="B7613" t="str">
            <v>Max Ventures and Industries Limited (BSE:539940)</v>
          </cell>
          <cell r="C7613" t="str">
            <v>India</v>
          </cell>
        </row>
        <row r="7614">
          <cell r="A7614" t="str">
            <v>Chemical (Specialty)</v>
          </cell>
          <cell r="B7614" t="str">
            <v>Pato Chemical Industry Public Company Limited (SET:PATO)</v>
          </cell>
          <cell r="C7614" t="str">
            <v>Thailand</v>
          </cell>
        </row>
        <row r="7615">
          <cell r="A7615" t="str">
            <v>Chemical (Specialty)</v>
          </cell>
          <cell r="B7615" t="str">
            <v>Omkar Speciality Chemicals Limited (BSE:533317)</v>
          </cell>
          <cell r="C7615" t="str">
            <v>India</v>
          </cell>
        </row>
        <row r="7616">
          <cell r="A7616" t="str">
            <v>Chemical (Specialty)</v>
          </cell>
          <cell r="B7616" t="str">
            <v>Agritech Limited (KASE:AGL)</v>
          </cell>
          <cell r="C7616" t="str">
            <v>Pakistan</v>
          </cell>
        </row>
        <row r="7617">
          <cell r="A7617" t="str">
            <v>Chemical (Specialty)</v>
          </cell>
          <cell r="B7617" t="str">
            <v>Fineotex Chemical Limited (BSE:533333)</v>
          </cell>
          <cell r="C7617" t="str">
            <v>India</v>
          </cell>
        </row>
        <row r="7618">
          <cell r="A7618" t="str">
            <v>Chemical (Specialty)</v>
          </cell>
          <cell r="B7618" t="str">
            <v>Jintex Corporation Ltd. (GTSM:1787)</v>
          </cell>
          <cell r="C7618" t="str">
            <v>Taiwan</v>
          </cell>
        </row>
        <row r="7619">
          <cell r="A7619" t="str">
            <v>Chemical (Specialty)</v>
          </cell>
          <cell r="B7619" t="str">
            <v>NANO Co., Ltd. (KOSDAQ:A187790)</v>
          </cell>
          <cell r="C7619" t="str">
            <v>South Korea</v>
          </cell>
        </row>
        <row r="7620">
          <cell r="A7620" t="str">
            <v>Chemical (Specialty)</v>
          </cell>
          <cell r="B7620" t="str">
            <v>Chobi Company Limited (KOSE:A001550)</v>
          </cell>
          <cell r="C7620" t="str">
            <v>South Korea</v>
          </cell>
        </row>
        <row r="7621">
          <cell r="A7621" t="str">
            <v>Chemical (Specialty)</v>
          </cell>
          <cell r="B7621" t="str">
            <v>China Green Agriculture, Inc. (NYSE:CGA)</v>
          </cell>
          <cell r="C7621" t="str">
            <v>China</v>
          </cell>
        </row>
        <row r="7622">
          <cell r="A7622" t="str">
            <v>Chemical (Specialty)</v>
          </cell>
          <cell r="B7622" t="str">
            <v>RIFA Co., Ltd. (KOSE:A000760)</v>
          </cell>
          <cell r="C7622" t="str">
            <v>South Korea</v>
          </cell>
        </row>
        <row r="7623">
          <cell r="A7623" t="str">
            <v>Chemical (Specialty)</v>
          </cell>
          <cell r="B7623" t="str">
            <v>STARFLEX Co., Ltd. (KOSDAQ:A115570)</v>
          </cell>
          <cell r="C7623" t="str">
            <v>South Korea</v>
          </cell>
        </row>
        <row r="7624">
          <cell r="A7624" t="str">
            <v>Chemical (Specialty)</v>
          </cell>
          <cell r="B7624" t="str">
            <v>Ginar Technology Co., Ltd. (GTSM:6151)</v>
          </cell>
          <cell r="C7624" t="str">
            <v>Taiwan</v>
          </cell>
        </row>
        <row r="7625">
          <cell r="A7625" t="str">
            <v>Chemical (Specialty)</v>
          </cell>
          <cell r="B7625" t="str">
            <v>Chembond Chemicals Limited (BSE:530871)</v>
          </cell>
          <cell r="C7625" t="str">
            <v>India</v>
          </cell>
        </row>
        <row r="7626">
          <cell r="A7626" t="str">
            <v>Chemical (Specialty)</v>
          </cell>
          <cell r="B7626" t="str">
            <v>Shalimar Paints Limited (BSE:509874)</v>
          </cell>
          <cell r="C7626" t="str">
            <v>India</v>
          </cell>
        </row>
        <row r="7627">
          <cell r="A7627" t="str">
            <v>Chemical (Specialty)</v>
          </cell>
          <cell r="B7627" t="str">
            <v>Thai Rubber Latex Corporation (Thailand) Public Company Limited (SET:TRUBB)</v>
          </cell>
          <cell r="C7627" t="str">
            <v>Thailand</v>
          </cell>
        </row>
        <row r="7628">
          <cell r="A7628" t="str">
            <v>Chemical (Specialty)</v>
          </cell>
          <cell r="B7628" t="str">
            <v>Changtian Plastic &amp; Chemical Limited (SGX:AXV)</v>
          </cell>
          <cell r="C7628" t="str">
            <v>China</v>
          </cell>
        </row>
        <row r="7629">
          <cell r="A7629" t="str">
            <v>Chemical (Specialty)</v>
          </cell>
          <cell r="B7629" t="str">
            <v>Indo Amines Limited (BSE:524648)</v>
          </cell>
          <cell r="C7629" t="str">
            <v>India</v>
          </cell>
        </row>
        <row r="7630">
          <cell r="A7630" t="str">
            <v>Chemical (Specialty)</v>
          </cell>
          <cell r="B7630" t="str">
            <v>Vidhi Specialty Food Ingredients Limited (BSE:531717)</v>
          </cell>
          <cell r="C7630" t="str">
            <v>India</v>
          </cell>
        </row>
        <row r="7631">
          <cell r="A7631" t="str">
            <v>Chemical (Specialty)</v>
          </cell>
          <cell r="B7631" t="str">
            <v>Tex Year Industries Inc. (TSEC:4720)</v>
          </cell>
          <cell r="C7631" t="str">
            <v>Taiwan</v>
          </cell>
        </row>
        <row r="7632">
          <cell r="A7632" t="str">
            <v>Chemical (Specialty)</v>
          </cell>
          <cell r="B7632" t="str">
            <v>Imaspro Corporation Berhad (KLSE:IMASPRO)</v>
          </cell>
          <cell r="C7632" t="str">
            <v>Malaysia</v>
          </cell>
        </row>
        <row r="7633">
          <cell r="A7633" t="str">
            <v>Chemical (Specialty)</v>
          </cell>
          <cell r="B7633" t="str">
            <v>Shaanxi Northwest New Technology Industry Company Limited (SEHK:8258)</v>
          </cell>
          <cell r="C7633" t="str">
            <v>China</v>
          </cell>
        </row>
        <row r="7634">
          <cell r="A7634" t="str">
            <v>Chemical (Specialty)</v>
          </cell>
          <cell r="B7634" t="str">
            <v>Egyptian Financial and Industrial Company (CASE:EFIC)</v>
          </cell>
          <cell r="C7634" t="str">
            <v>Egypt</v>
          </cell>
        </row>
        <row r="7635">
          <cell r="A7635" t="str">
            <v>Chemical (Specialty)</v>
          </cell>
          <cell r="B7635" t="str">
            <v>Sunshield Chemicals Limited (BSE:530845)</v>
          </cell>
          <cell r="C7635" t="str">
            <v>India</v>
          </cell>
        </row>
        <row r="7636">
          <cell r="A7636" t="str">
            <v>Chemical (Specialty)</v>
          </cell>
          <cell r="B7636" t="str">
            <v>Fertilizantes Heringer S.A. (BOVESPA:FHER3)</v>
          </cell>
          <cell r="C7636" t="str">
            <v>Brazil</v>
          </cell>
        </row>
        <row r="7637">
          <cell r="A7637" t="str">
            <v>Chemical (Specialty)</v>
          </cell>
          <cell r="B7637" t="str">
            <v>The Arab Pesticides &amp; Veterinary Drugs Mfg. Co. (ASE:MBED)</v>
          </cell>
          <cell r="C7637" t="str">
            <v>Jordan</v>
          </cell>
        </row>
        <row r="7638">
          <cell r="A7638" t="str">
            <v>Chemical (Specialty)</v>
          </cell>
          <cell r="B7638" t="str">
            <v>Madras Fertilizers Limited (NSEI:MADRASFERT)</v>
          </cell>
          <cell r="C7638" t="str">
            <v>India</v>
          </cell>
        </row>
        <row r="7639">
          <cell r="A7639" t="str">
            <v>Chemical (Specialty)</v>
          </cell>
          <cell r="B7639" t="str">
            <v>SunVic Chemical Holdings Limited (SGX:A7S)</v>
          </cell>
          <cell r="C7639" t="str">
            <v>Singapore</v>
          </cell>
        </row>
        <row r="7640">
          <cell r="A7640" t="str">
            <v>Chemical (Specialty)</v>
          </cell>
          <cell r="B7640" t="str">
            <v>S&amp;K Polytec Co., Ltd. (KOSDAQ:A091340)</v>
          </cell>
          <cell r="C7640" t="str">
            <v>South Korea</v>
          </cell>
        </row>
        <row r="7641">
          <cell r="A7641" t="str">
            <v>Chemical (Specialty)</v>
          </cell>
          <cell r="B7641" t="str">
            <v>Berger Paints Pakistan Limited (KASE:BERG)</v>
          </cell>
          <cell r="C7641" t="str">
            <v>Pakistan</v>
          </cell>
        </row>
        <row r="7642">
          <cell r="A7642" t="str">
            <v>Chemical (Specialty)</v>
          </cell>
          <cell r="B7642" t="str">
            <v>Poddar Pigments Limited (BSE:524570)</v>
          </cell>
          <cell r="C7642" t="str">
            <v>India</v>
          </cell>
        </row>
        <row r="7643">
          <cell r="A7643" t="str">
            <v>Chemical (Specialty)</v>
          </cell>
          <cell r="B7643" t="str">
            <v>U-Best Polymer Industry Co.,Ltd (GTSM:4714)</v>
          </cell>
          <cell r="C7643" t="str">
            <v>Taiwan</v>
          </cell>
        </row>
        <row r="7644">
          <cell r="A7644" t="str">
            <v>Chemical (Specialty)</v>
          </cell>
          <cell r="B7644" t="str">
            <v>Santai (Cayman) Holdings Co., Limited (GTSM:4762)</v>
          </cell>
          <cell r="C7644" t="str">
            <v>Cayman Islands</v>
          </cell>
        </row>
        <row r="7645">
          <cell r="A7645" t="str">
            <v>Chemical (Specialty)</v>
          </cell>
          <cell r="B7645" t="str">
            <v>Aries Agro Limited (BSE:532935)</v>
          </cell>
          <cell r="C7645" t="str">
            <v>India</v>
          </cell>
        </row>
        <row r="7646">
          <cell r="A7646" t="str">
            <v>Chemical (Specialty)</v>
          </cell>
          <cell r="B7646" t="str">
            <v>Crown Paints Kenya Limited (NASE:BERG.O)</v>
          </cell>
          <cell r="C7646" t="str">
            <v>Kenya</v>
          </cell>
        </row>
        <row r="7647">
          <cell r="A7647" t="str">
            <v>Chemical (Specialty)</v>
          </cell>
          <cell r="B7647" t="str">
            <v>Leechem Co., Ltd. (KOSDAQ:A131100)</v>
          </cell>
          <cell r="C7647" t="str">
            <v>South Korea</v>
          </cell>
        </row>
        <row r="7648">
          <cell r="A7648" t="str">
            <v>Chemical (Specialty)</v>
          </cell>
          <cell r="B7648" t="str">
            <v>Sentien Printing Factory Co., Ltd. (GTSM:8410)</v>
          </cell>
          <cell r="C7648" t="str">
            <v>Taiwan</v>
          </cell>
        </row>
        <row r="7649">
          <cell r="A7649" t="str">
            <v>Chemical (Specialty)</v>
          </cell>
          <cell r="B7649" t="str">
            <v>Nitta Gelatin India Limited (BSE:506532)</v>
          </cell>
          <cell r="C7649" t="str">
            <v>India</v>
          </cell>
        </row>
        <row r="7650">
          <cell r="A7650" t="str">
            <v>Chemical (Specialty)</v>
          </cell>
          <cell r="B7650" t="str">
            <v>Ganesh Benzoplast Limited (BSE:500153)</v>
          </cell>
          <cell r="C7650" t="str">
            <v>India</v>
          </cell>
        </row>
        <row r="7651">
          <cell r="A7651" t="str">
            <v>Chemical (Specialty)</v>
          </cell>
          <cell r="B7651" t="str">
            <v>Daily Polymer Corp. (GTSM:4716)</v>
          </cell>
          <cell r="C7651" t="str">
            <v>Taiwan</v>
          </cell>
        </row>
        <row r="7652">
          <cell r="A7652" t="str">
            <v>Chemical (Specialty)</v>
          </cell>
          <cell r="B7652" t="str">
            <v>INternational CArbide Technology Co., Ltd. (GTSM:4754)</v>
          </cell>
          <cell r="C7652" t="str">
            <v>Taiwan</v>
          </cell>
        </row>
        <row r="7653">
          <cell r="A7653" t="str">
            <v>Chemical (Specialty)</v>
          </cell>
          <cell r="B7653" t="str">
            <v>Zhejiang Chang'an Renheng Technology Co., Ltd. (SEHK:8139)</v>
          </cell>
          <cell r="C7653" t="str">
            <v>China</v>
          </cell>
        </row>
        <row r="7654">
          <cell r="A7654" t="str">
            <v>Chemical (Specialty)</v>
          </cell>
          <cell r="B7654" t="str">
            <v>Paushak Limited (BSE:532742)</v>
          </cell>
          <cell r="C7654" t="str">
            <v>India</v>
          </cell>
        </row>
        <row r="7655">
          <cell r="A7655" t="str">
            <v>Chemical (Specialty)</v>
          </cell>
          <cell r="B7655" t="str">
            <v>Daya Materials Berhad (KLSE:DAYA)</v>
          </cell>
          <cell r="C7655" t="str">
            <v>Malaysia</v>
          </cell>
        </row>
        <row r="7656">
          <cell r="A7656" t="str">
            <v>Chemical (Specialty)</v>
          </cell>
          <cell r="B7656" t="str">
            <v>The Southern Fertilizer Joint Stock Company (HOSE:SFG)</v>
          </cell>
          <cell r="C7656" t="str">
            <v>Vietnam</v>
          </cell>
        </row>
        <row r="7657">
          <cell r="A7657" t="str">
            <v>Chemical (Specialty)</v>
          </cell>
          <cell r="B7657" t="str">
            <v>Dynemic Products Limited (BSE:532707)</v>
          </cell>
          <cell r="C7657" t="str">
            <v>India</v>
          </cell>
        </row>
        <row r="7658">
          <cell r="A7658" t="str">
            <v>Chemical (Specialty)</v>
          </cell>
          <cell r="B7658" t="str">
            <v>Salee Colour Public Company Limited (SET:COLOR)</v>
          </cell>
          <cell r="C7658" t="str">
            <v>Thailand</v>
          </cell>
        </row>
        <row r="7659">
          <cell r="A7659" t="str">
            <v>Chemical (Specialty)</v>
          </cell>
          <cell r="B7659" t="str">
            <v>Nylex (Malaysia) Berhad (KLSE:NYLEX)</v>
          </cell>
          <cell r="C7659" t="str">
            <v>Malaysia</v>
          </cell>
        </row>
        <row r="7660">
          <cell r="A7660" t="str">
            <v>Chemical (Specialty)</v>
          </cell>
          <cell r="B7660" t="str">
            <v>SS Comtech Co., Ltd. (KOSDAQ:A036500)</v>
          </cell>
          <cell r="C7660" t="str">
            <v>South Korea</v>
          </cell>
        </row>
        <row r="7661">
          <cell r="A7661" t="str">
            <v>Chemical (Specialty)</v>
          </cell>
          <cell r="B7661" t="str">
            <v>PT Colorpak Indonesia Tbk (JKSE:CLPI)</v>
          </cell>
          <cell r="C7661" t="str">
            <v>Indonesia</v>
          </cell>
        </row>
        <row r="7662">
          <cell r="A7662" t="str">
            <v>Chemical (Specialty)</v>
          </cell>
          <cell r="B7662" t="str">
            <v>Van Dien Fused Magnesium Phosphate Fertilizer Joint Stock Company (HOSE:VAF)</v>
          </cell>
          <cell r="C7662" t="str">
            <v>Vietnam</v>
          </cell>
        </row>
        <row r="7663">
          <cell r="A7663" t="str">
            <v>Chemical (Specialty)</v>
          </cell>
          <cell r="B7663" t="str">
            <v>Khaitan Chemicals &amp; Fertilizers Limited (BSE:507794)</v>
          </cell>
          <cell r="C7663" t="str">
            <v>India</v>
          </cell>
        </row>
        <row r="7664">
          <cell r="A7664" t="str">
            <v>Chemical (Specialty)</v>
          </cell>
          <cell r="B7664" t="str">
            <v>Pondy Oxides and Chemicals Limited (BSE:532626)</v>
          </cell>
          <cell r="C7664" t="str">
            <v>India</v>
          </cell>
        </row>
        <row r="7665">
          <cell r="A7665" t="str">
            <v>Chemical (Specialty)</v>
          </cell>
          <cell r="B7665" t="str">
            <v>Vietnam Pesticide Joint Stock Company (HOSE:VPS)</v>
          </cell>
          <cell r="C7665" t="str">
            <v>Vietnam</v>
          </cell>
        </row>
        <row r="7666">
          <cell r="A7666" t="str">
            <v>Chemical (Specialty)</v>
          </cell>
          <cell r="B7666" t="str">
            <v>Dimet (siam) Public Company Limited (SET:DIMET)</v>
          </cell>
          <cell r="C7666" t="str">
            <v>Thailand</v>
          </cell>
        </row>
        <row r="7667">
          <cell r="A7667" t="str">
            <v>Chemical (Specialty)</v>
          </cell>
          <cell r="B7667" t="str">
            <v>exax Inc. (KOSDAQ:A060230)</v>
          </cell>
          <cell r="C7667" t="str">
            <v>South Korea</v>
          </cell>
        </row>
        <row r="7668">
          <cell r="A7668" t="str">
            <v>Chemical (Specialty)</v>
          </cell>
          <cell r="B7668" t="str">
            <v>HAI Agrochem Joint Stock Company (HOSE:HAI)</v>
          </cell>
          <cell r="C7668" t="str">
            <v>Vietnam</v>
          </cell>
        </row>
        <row r="7669">
          <cell r="A7669" t="str">
            <v>Chemical (Specialty)</v>
          </cell>
          <cell r="B7669" t="str">
            <v>20 Microns Limited (BSE:533022)</v>
          </cell>
          <cell r="C7669" t="str">
            <v>India</v>
          </cell>
        </row>
        <row r="7670">
          <cell r="A7670" t="str">
            <v>Chemical (Specialty)</v>
          </cell>
          <cell r="B7670" t="str">
            <v>Rama Phosphates Limited (BSE:524037)</v>
          </cell>
          <cell r="C7670" t="str">
            <v>India</v>
          </cell>
        </row>
        <row r="7671">
          <cell r="A7671" t="str">
            <v>Chemical (Specialty)</v>
          </cell>
          <cell r="B7671" t="str">
            <v>Gulf International Chemicals SAOG (MSM:GICI)</v>
          </cell>
          <cell r="C7671" t="str">
            <v>Oman</v>
          </cell>
        </row>
        <row r="7672">
          <cell r="A7672" t="str">
            <v>Chemical (Specialty)</v>
          </cell>
          <cell r="B7672" t="str">
            <v>Colorin Industria de Materiales Sinteticos S.A. (BASE:COLO)</v>
          </cell>
          <cell r="C7672" t="str">
            <v>Argentina</v>
          </cell>
        </row>
        <row r="7673">
          <cell r="A7673" t="str">
            <v>Chemical (Specialty)</v>
          </cell>
          <cell r="B7673" t="str">
            <v>Indian Toners &amp; Developers Limited (BSE:523586)</v>
          </cell>
          <cell r="C7673" t="str">
            <v>India</v>
          </cell>
        </row>
        <row r="7674">
          <cell r="A7674" t="str">
            <v>Chemical (Specialty)</v>
          </cell>
          <cell r="B7674" t="str">
            <v>Anil Limited (BSE:532910)</v>
          </cell>
          <cell r="C7674" t="str">
            <v>India</v>
          </cell>
        </row>
        <row r="7675">
          <cell r="A7675" t="str">
            <v>Chemical (Specialty)</v>
          </cell>
          <cell r="B7675" t="str">
            <v>POLSON Limited (BSE:507645)</v>
          </cell>
          <cell r="C7675" t="str">
            <v>India</v>
          </cell>
        </row>
        <row r="7676">
          <cell r="A7676" t="str">
            <v>Chemical (Specialty)</v>
          </cell>
          <cell r="B7676" t="str">
            <v>Vikas WSP Limited (BSE:519307)</v>
          </cell>
          <cell r="C7676" t="str">
            <v>India</v>
          </cell>
        </row>
        <row r="7677">
          <cell r="A7677" t="str">
            <v>Chemical (Specialty)</v>
          </cell>
          <cell r="B7677" t="str">
            <v>Super Crop Safe Limited (BSE:530883)</v>
          </cell>
          <cell r="C7677" t="str">
            <v>India</v>
          </cell>
        </row>
        <row r="7678">
          <cell r="A7678" t="str">
            <v>Chemical (Specialty)</v>
          </cell>
          <cell r="B7678" t="str">
            <v>Bhagiradha Chemicals &amp; Industries Limited (BSE:531719)</v>
          </cell>
          <cell r="C7678" t="str">
            <v>India</v>
          </cell>
        </row>
        <row r="7679">
          <cell r="A7679" t="str">
            <v>Chemical (Specialty)</v>
          </cell>
          <cell r="B7679" t="str">
            <v>Cochin Minerals and Rutile Limited (BSE:513353)</v>
          </cell>
          <cell r="C7679" t="str">
            <v>India</v>
          </cell>
        </row>
        <row r="7680">
          <cell r="A7680" t="str">
            <v>Chemical (Specialty)</v>
          </cell>
          <cell r="B7680" t="str">
            <v>Aimco Pesticides Limited (BSE:524288)</v>
          </cell>
          <cell r="C7680" t="str">
            <v>India</v>
          </cell>
        </row>
        <row r="7681">
          <cell r="A7681" t="str">
            <v>Chemical (Specialty)</v>
          </cell>
          <cell r="B7681" t="str">
            <v>Narmada Gelatines Limited (BSE:526739)</v>
          </cell>
          <cell r="C7681" t="str">
            <v>India</v>
          </cell>
        </row>
        <row r="7682">
          <cell r="A7682" t="str">
            <v>Chemical (Specialty)</v>
          </cell>
          <cell r="B7682" t="str">
            <v>Ninh Binh Phosphate Fertilizer Joint Stock Company (HASTC:NFC)</v>
          </cell>
          <cell r="C7682" t="str">
            <v>Vietnam</v>
          </cell>
        </row>
        <row r="7683">
          <cell r="A7683" t="str">
            <v>Chemical (Specialty)</v>
          </cell>
          <cell r="B7683" t="str">
            <v>Toyo Ink Group Berhad (KLSE:TOYOINK)</v>
          </cell>
          <cell r="C7683" t="str">
            <v>Malaysia</v>
          </cell>
        </row>
        <row r="7684">
          <cell r="A7684" t="str">
            <v>Chemical (Specialty)</v>
          </cell>
          <cell r="B7684" t="str">
            <v>Camson Bio Technologies Limited (BSE:538858)</v>
          </cell>
          <cell r="C7684" t="str">
            <v>India</v>
          </cell>
        </row>
        <row r="7685">
          <cell r="A7685" t="str">
            <v>Chemical (Specialty)</v>
          </cell>
          <cell r="B7685" t="str">
            <v>The Mauritius Chemical and Fertilizer Industry Limited (MUSE:MCFI)</v>
          </cell>
          <cell r="C7685" t="str">
            <v>Mauritius</v>
          </cell>
        </row>
        <row r="7686">
          <cell r="A7686" t="str">
            <v>Chemical (Specialty)</v>
          </cell>
          <cell r="B7686" t="str">
            <v>Sen Yue Holdings Limited (Catalist:5BS)</v>
          </cell>
          <cell r="C7686" t="str">
            <v>Singapore</v>
          </cell>
        </row>
        <row r="7687">
          <cell r="A7687" t="str">
            <v>Chemical (Specialty)</v>
          </cell>
          <cell r="B7687" t="str">
            <v>Shivalik Rasayan Limited (BSE:539148)</v>
          </cell>
          <cell r="C7687" t="str">
            <v>India</v>
          </cell>
        </row>
        <row r="7688">
          <cell r="A7688" t="str">
            <v>Chemical (Specialty)</v>
          </cell>
          <cell r="B7688" t="str">
            <v>Jaysynth Dyestuff (India) Limited (BSE:506910)</v>
          </cell>
          <cell r="C7688" t="str">
            <v>India</v>
          </cell>
        </row>
        <row r="7689">
          <cell r="A7689" t="str">
            <v>Chemical (Specialty)</v>
          </cell>
          <cell r="B7689" t="str">
            <v>Kafr El Zayat Pesticides and Chemicals Co. (CASE:KZPC)</v>
          </cell>
          <cell r="C7689" t="str">
            <v>Egypt</v>
          </cell>
        </row>
        <row r="7690">
          <cell r="A7690" t="str">
            <v>Chemical (Specialty)</v>
          </cell>
          <cell r="B7690" t="str">
            <v>AgStar PLC (COSE:AGST-N-0000)</v>
          </cell>
          <cell r="C7690" t="str">
            <v>Sri Lanka</v>
          </cell>
        </row>
        <row r="7691">
          <cell r="A7691" t="str">
            <v>Chemical (Specialty)</v>
          </cell>
          <cell r="B7691" t="str">
            <v>PT Duta Pertiwi Nusantara Tbk (JKSE:DPNS)</v>
          </cell>
          <cell r="C7691" t="str">
            <v>Indonesia</v>
          </cell>
        </row>
        <row r="7692">
          <cell r="A7692" t="str">
            <v>Chemical (Specialty)</v>
          </cell>
          <cell r="B7692" t="str">
            <v>Raghav Ramming Mass Limited (BSE:539837)</v>
          </cell>
          <cell r="C7692" t="str">
            <v>India</v>
          </cell>
        </row>
        <row r="7693">
          <cell r="A7693" t="str">
            <v>Chemical (Specialty)</v>
          </cell>
          <cell r="B7693" t="str">
            <v>Tatung Fine Chemicals Co., Ltd. (GTSM:4738)</v>
          </cell>
          <cell r="C7693" t="str">
            <v>Taiwan</v>
          </cell>
        </row>
        <row r="7694">
          <cell r="A7694" t="str">
            <v>Chemical (Specialty)</v>
          </cell>
          <cell r="B7694" t="str">
            <v>Ishan Dyes &amp; Chemicals Limited (BSE:531109)</v>
          </cell>
          <cell r="C7694" t="str">
            <v>India</v>
          </cell>
        </row>
        <row r="7695">
          <cell r="A7695" t="str">
            <v>Chemical (Specialty)</v>
          </cell>
          <cell r="B7695" t="str">
            <v>Basant Agro Tech (India) Limited (BSE:524687)</v>
          </cell>
          <cell r="C7695" t="str">
            <v>India</v>
          </cell>
        </row>
        <row r="7696">
          <cell r="A7696" t="str">
            <v>Chemical (Specialty)</v>
          </cell>
          <cell r="B7696" t="str">
            <v>Vipul Organics Limited (BSE:530627)</v>
          </cell>
          <cell r="C7696" t="str">
            <v>India</v>
          </cell>
        </row>
        <row r="7697">
          <cell r="A7697" t="str">
            <v>Chemical (Specialty)</v>
          </cell>
          <cell r="B7697" t="str">
            <v>Rollman Group Public Joint-Stock Company (MISX:RLMN)</v>
          </cell>
          <cell r="C7697" t="str">
            <v>Russia</v>
          </cell>
        </row>
        <row r="7698">
          <cell r="A7698" t="str">
            <v>Chemical (Specialty)</v>
          </cell>
          <cell r="B7698" t="str">
            <v>Indokem Limited (BSE:504092)</v>
          </cell>
          <cell r="C7698" t="str">
            <v>India</v>
          </cell>
        </row>
        <row r="7699">
          <cell r="A7699" t="str">
            <v>Chemical (Specialty)</v>
          </cell>
          <cell r="B7699" t="str">
            <v>Verde Agritech Plc (TSX:NPK)</v>
          </cell>
          <cell r="C7699" t="str">
            <v>Brazil</v>
          </cell>
        </row>
        <row r="7700">
          <cell r="A7700" t="str">
            <v>Chemical (Specialty)</v>
          </cell>
          <cell r="B7700" t="str">
            <v>Delta Technology Holdings Limited (NasdaqCM:DELT)</v>
          </cell>
          <cell r="C7700" t="str">
            <v>China</v>
          </cell>
        </row>
        <row r="7701">
          <cell r="A7701" t="str">
            <v>Chemical (Specialty)</v>
          </cell>
          <cell r="B7701" t="str">
            <v>SerSol Berhad (KLSE:SERSOL)</v>
          </cell>
          <cell r="C7701" t="str">
            <v>Malaysia</v>
          </cell>
        </row>
        <row r="7702">
          <cell r="A7702" t="str">
            <v>Chemical (Specialty)</v>
          </cell>
          <cell r="B7702" t="str">
            <v>Accentuate Limited (JSE:ACE)</v>
          </cell>
          <cell r="C7702" t="str">
            <v>South Africa</v>
          </cell>
        </row>
        <row r="7703">
          <cell r="A7703" t="str">
            <v>Chemical (Specialty)</v>
          </cell>
          <cell r="B7703" t="str">
            <v>North PetroVietnam Fertilizer &amp; Chemicals Joint Stock Company (HASTC:PMB)</v>
          </cell>
          <cell r="C7703" t="str">
            <v>Vietnam</v>
          </cell>
        </row>
        <row r="7704">
          <cell r="A7704" t="str">
            <v>Chemical (Specialty)</v>
          </cell>
          <cell r="B7704" t="str">
            <v>Bharat Agri Fert &amp; Realty Limited (BSE:531862)</v>
          </cell>
          <cell r="C7704" t="str">
            <v>India</v>
          </cell>
        </row>
        <row r="7705">
          <cell r="A7705" t="str">
            <v>Chemical (Specialty)</v>
          </cell>
          <cell r="B7705" t="str">
            <v>Pakistan Gum and Chemicals Limited (KASE:PGCL)</v>
          </cell>
          <cell r="C7705" t="str">
            <v>Pakistan</v>
          </cell>
        </row>
        <row r="7706">
          <cell r="A7706" t="str">
            <v>Chemical (Specialty)</v>
          </cell>
          <cell r="B7706" t="str">
            <v>Chemanex PLC (COSE:CHMX-N-0000)</v>
          </cell>
          <cell r="C7706" t="str">
            <v>Sri Lanka</v>
          </cell>
        </row>
        <row r="7707">
          <cell r="A7707" t="str">
            <v>Chemical (Specialty)</v>
          </cell>
          <cell r="B7707" t="str">
            <v>Halex Holdings Berhad (KLSE:HALEX)</v>
          </cell>
          <cell r="C7707" t="str">
            <v>Malaysia</v>
          </cell>
        </row>
        <row r="7708">
          <cell r="A7708" t="str">
            <v>Chemical (Specialty)</v>
          </cell>
          <cell r="B7708" t="str">
            <v>Resonance Specialties Limited (BSE:524218)</v>
          </cell>
          <cell r="C7708" t="str">
            <v>India</v>
          </cell>
        </row>
        <row r="7709">
          <cell r="A7709" t="str">
            <v>Chemical (Specialty)</v>
          </cell>
          <cell r="B7709" t="str">
            <v>Shiva Global Agro Industries Limited (BSE:530433)</v>
          </cell>
          <cell r="C7709" t="str">
            <v>India</v>
          </cell>
        </row>
        <row r="7710">
          <cell r="A7710" t="str">
            <v>Chemical (Specialty)</v>
          </cell>
          <cell r="B7710" t="str">
            <v>S.C. Sinteza S.A. (BVB:STZ)</v>
          </cell>
          <cell r="C7710" t="str">
            <v>Romania</v>
          </cell>
        </row>
        <row r="7711">
          <cell r="A7711" t="str">
            <v>Chemical (Specialty)</v>
          </cell>
          <cell r="B7711" t="str">
            <v>SouthEast PetroVietnam Fertilizer and Chemicals Joint Stock Company (HASTC:PSE)</v>
          </cell>
          <cell r="C7711" t="str">
            <v>Vietnam</v>
          </cell>
        </row>
        <row r="7712">
          <cell r="A7712" t="str">
            <v>Chemical (Specialty)</v>
          </cell>
          <cell r="B7712" t="str">
            <v>Daikaffil Chemicals India Limited (BSE:530825)</v>
          </cell>
          <cell r="C7712" t="str">
            <v>India</v>
          </cell>
        </row>
        <row r="7713">
          <cell r="A7713" t="str">
            <v>Chemical (Specialty)</v>
          </cell>
          <cell r="B7713" t="str">
            <v>Jyoti Resins and Adhesives Limited (BSE:514448)</v>
          </cell>
          <cell r="C7713" t="str">
            <v>India</v>
          </cell>
        </row>
        <row r="7714">
          <cell r="A7714" t="str">
            <v>Chemical (Specialty)</v>
          </cell>
          <cell r="B7714" t="str">
            <v>Vivid Global Industries Limited (BSE:524576)</v>
          </cell>
          <cell r="C7714" t="str">
            <v>India</v>
          </cell>
        </row>
        <row r="7715">
          <cell r="A7715" t="str">
            <v>Chemical (Specialty)</v>
          </cell>
          <cell r="B7715" t="str">
            <v>Cantho Pesticides Joint-Stock Company (HASTC:CPC)</v>
          </cell>
          <cell r="C7715" t="str">
            <v>Vietnam</v>
          </cell>
        </row>
        <row r="7716">
          <cell r="A7716" t="str">
            <v>Chemical (Specialty)</v>
          </cell>
          <cell r="B7716" t="str">
            <v>Titan Biotech Limited (BSE:524717)</v>
          </cell>
          <cell r="C7716" t="str">
            <v>India</v>
          </cell>
        </row>
        <row r="7717">
          <cell r="A7717" t="str">
            <v>Chemical (Specialty)</v>
          </cell>
          <cell r="B7717" t="str">
            <v>Xpro India Limited (BSE:590013)</v>
          </cell>
          <cell r="C7717" t="str">
            <v>India</v>
          </cell>
        </row>
        <row r="7718">
          <cell r="A7718" t="str">
            <v>Chemical (Specialty)</v>
          </cell>
          <cell r="B7718" t="str">
            <v>Plastrade Technology Berhad (KLSE:PTB)</v>
          </cell>
          <cell r="C7718" t="str">
            <v>Malaysia</v>
          </cell>
        </row>
        <row r="7719">
          <cell r="A7719" t="str">
            <v>Chemical (Specialty)</v>
          </cell>
          <cell r="B7719" t="str">
            <v>Modern Waterproofing Company S.A.E. (CASE:WATP)</v>
          </cell>
          <cell r="C7719" t="str">
            <v>Egypt</v>
          </cell>
        </row>
        <row r="7720">
          <cell r="A7720" t="str">
            <v>Chemical (Specialty)</v>
          </cell>
          <cell r="B7720" t="str">
            <v>Camex Limited (BSE:524440)</v>
          </cell>
          <cell r="C7720" t="str">
            <v>India</v>
          </cell>
        </row>
        <row r="7721">
          <cell r="A7721" t="str">
            <v>Chemical (Specialty)</v>
          </cell>
          <cell r="B7721" t="str">
            <v>PT Intanwijaya Internasional Tbk (JKSE:INCI)</v>
          </cell>
          <cell r="C7721" t="str">
            <v>Indonesia</v>
          </cell>
        </row>
        <row r="7722">
          <cell r="A7722" t="str">
            <v>Chemical (Specialty)</v>
          </cell>
          <cell r="B7722" t="str">
            <v>Jenson &amp; Nicholson (India) Limited (NSEI:JENSONICOL)</v>
          </cell>
          <cell r="C7722" t="str">
            <v>India</v>
          </cell>
        </row>
        <row r="7723">
          <cell r="A7723" t="str">
            <v>Chemical (Specialty)</v>
          </cell>
          <cell r="B7723" t="str">
            <v>Phyto Chem (India) Limited (BSE:524808)</v>
          </cell>
          <cell r="C7723" t="str">
            <v>India</v>
          </cell>
        </row>
        <row r="7724">
          <cell r="A7724" t="str">
            <v>Chemical (Specialty)</v>
          </cell>
          <cell r="B7724" t="str">
            <v>Alliance Material Co. Ltd. (GTSM:3595)</v>
          </cell>
          <cell r="C7724" t="str">
            <v>Taiwan</v>
          </cell>
        </row>
        <row r="7725">
          <cell r="A7725" t="str">
            <v>Chemical (Specialty)</v>
          </cell>
          <cell r="B7725" t="str">
            <v>Sadhana Nitro Chem Limited (BSE:506642)</v>
          </cell>
          <cell r="C7725" t="str">
            <v>India</v>
          </cell>
        </row>
        <row r="7726">
          <cell r="A7726" t="str">
            <v>Chemical (Specialty)</v>
          </cell>
          <cell r="B7726" t="str">
            <v>Samad Misr (EGYFERT) S.A.E. (CASE:SMFR)</v>
          </cell>
          <cell r="C7726" t="str">
            <v>Egypt</v>
          </cell>
        </row>
        <row r="7727">
          <cell r="A7727" t="str">
            <v>Chemical (Specialty)</v>
          </cell>
          <cell r="B7727" t="str">
            <v>Modipon Limited (BSE:503776)</v>
          </cell>
          <cell r="C7727" t="str">
            <v>India</v>
          </cell>
        </row>
        <row r="7728">
          <cell r="A7728" t="str">
            <v>Chemical (Specialty)</v>
          </cell>
          <cell r="B7728" t="str">
            <v>Chromatic India Limited (BSE:530191)</v>
          </cell>
          <cell r="C7728" t="str">
            <v>India</v>
          </cell>
        </row>
        <row r="7729">
          <cell r="A7729" t="str">
            <v>Chemical (Specialty)</v>
          </cell>
          <cell r="B7729" t="str">
            <v>Haryana Leather Chemicals Limited (BSE:524080)</v>
          </cell>
          <cell r="C7729" t="str">
            <v>India</v>
          </cell>
        </row>
        <row r="7730">
          <cell r="A7730" t="str">
            <v>Chemical (Specialty)</v>
          </cell>
          <cell r="B7730" t="str">
            <v>Gujarat Petrosynthese Ltd (BSE:506858)</v>
          </cell>
          <cell r="C7730" t="str">
            <v>India</v>
          </cell>
        </row>
        <row r="7731">
          <cell r="A7731" t="str">
            <v>Chemical (Specialty)</v>
          </cell>
          <cell r="B7731" t="str">
            <v>Ocean Agro (India) Limited (BSE:519491)</v>
          </cell>
          <cell r="C7731" t="str">
            <v>India</v>
          </cell>
        </row>
        <row r="7732">
          <cell r="A7732" t="str">
            <v>Chemical (Specialty)</v>
          </cell>
          <cell r="B7732" t="str">
            <v>Kilpest India Limited (BSE:532067)</v>
          </cell>
          <cell r="C7732" t="str">
            <v>India</v>
          </cell>
        </row>
        <row r="7733">
          <cell r="A7733" t="str">
            <v>Chemical (Specialty)</v>
          </cell>
          <cell r="B7733" t="str">
            <v>Dynamic Industries Limited (BSE:524818)</v>
          </cell>
          <cell r="C7733" t="str">
            <v>India</v>
          </cell>
        </row>
        <row r="7734">
          <cell r="A7734" t="str">
            <v>Chemical (Specialty)</v>
          </cell>
          <cell r="B7734" t="str">
            <v>Spanjaard Limited (JSE:SPA)</v>
          </cell>
          <cell r="C7734" t="str">
            <v>South Africa</v>
          </cell>
        </row>
        <row r="7735">
          <cell r="A7735" t="str">
            <v>Chemical (Specialty)</v>
          </cell>
          <cell r="B7735" t="str">
            <v>Samrat Pharmachem Limited (BSE:530125)</v>
          </cell>
          <cell r="C7735" t="str">
            <v>India</v>
          </cell>
        </row>
        <row r="7736">
          <cell r="A7736" t="str">
            <v>Chemical (Specialty)</v>
          </cell>
          <cell r="B7736" t="str">
            <v>Teesta Agro Industries Limited (BSE:524204)</v>
          </cell>
          <cell r="C7736" t="str">
            <v>India</v>
          </cell>
        </row>
        <row r="7737">
          <cell r="A7737" t="str">
            <v>Chemical (Specialty)</v>
          </cell>
          <cell r="B7737" t="str">
            <v>Vikas Granaries Limited (BSE:531518)</v>
          </cell>
          <cell r="C7737" t="str">
            <v>India</v>
          </cell>
        </row>
        <row r="7738">
          <cell r="A7738" t="str">
            <v>Chemical (Specialty)</v>
          </cell>
          <cell r="B7738" t="str">
            <v>Buxly Paints Limited (KASE:BUXL)</v>
          </cell>
          <cell r="C7738" t="str">
            <v>Pakistan</v>
          </cell>
        </row>
        <row r="7739">
          <cell r="A7739" t="str">
            <v>Chemical (Specialty)</v>
          </cell>
          <cell r="B7739" t="str">
            <v>Refnol Resins and Chemicals Limited (BSE:530815)</v>
          </cell>
          <cell r="C7739" t="str">
            <v>India</v>
          </cell>
        </row>
        <row r="7740">
          <cell r="A7740" t="str">
            <v>Chemical (Specialty)</v>
          </cell>
          <cell r="B7740" t="str">
            <v>Roopa Industries Limited (BSE:530991)</v>
          </cell>
          <cell r="C7740" t="str">
            <v>India</v>
          </cell>
        </row>
        <row r="7741">
          <cell r="A7741" t="str">
            <v>Chemical (Specialty)</v>
          </cell>
          <cell r="B7741" t="str">
            <v>Mitshi India Limited (BSE:523782)</v>
          </cell>
          <cell r="C7741" t="str">
            <v>India</v>
          </cell>
        </row>
        <row r="7742">
          <cell r="A7742" t="str">
            <v>Chemical (Specialty)</v>
          </cell>
          <cell r="B7742" t="str">
            <v>Organic Coatings Limited (BSE:531157)</v>
          </cell>
          <cell r="C7742" t="str">
            <v>India</v>
          </cell>
        </row>
        <row r="7743">
          <cell r="A7743" t="str">
            <v>Chemical (Specialty)</v>
          </cell>
          <cell r="B7743" t="str">
            <v>Shreyas Intermediates Limited (BSE:526335)</v>
          </cell>
          <cell r="C7743" t="str">
            <v>India</v>
          </cell>
        </row>
        <row r="7744">
          <cell r="A7744" t="str">
            <v>Chemical (Specialty)</v>
          </cell>
          <cell r="B7744" t="str">
            <v>Pentokey Organy (India) Limited (BSE:524210)</v>
          </cell>
          <cell r="C7744" t="str">
            <v>India</v>
          </cell>
        </row>
        <row r="7745">
          <cell r="A7745" t="str">
            <v>Chemical (Specialty)</v>
          </cell>
          <cell r="B7745" t="str">
            <v>Sonal Adhesives Limited (BSE:526901)</v>
          </cell>
          <cell r="C7745" t="str">
            <v>India</v>
          </cell>
        </row>
        <row r="7746">
          <cell r="A7746" t="str">
            <v>Chemical (Specialty)</v>
          </cell>
          <cell r="B7746" t="str">
            <v>Save Foods, Inc. (OTCPK:SAFO)</v>
          </cell>
          <cell r="C7746" t="str">
            <v>Israel</v>
          </cell>
        </row>
        <row r="7747">
          <cell r="A7747" t="str">
            <v>Chemical (Specialty)</v>
          </cell>
          <cell r="B7747" t="str">
            <v>Sardar Chemical Industries Limited (KASE:SARC)</v>
          </cell>
          <cell r="C7747" t="str">
            <v>Pakistan</v>
          </cell>
        </row>
        <row r="7748">
          <cell r="A7748" t="str">
            <v>Chemical (Specialty)</v>
          </cell>
          <cell r="B7748" t="str">
            <v>JD Orgochem Limited (BSE:524592)</v>
          </cell>
          <cell r="C7748" t="str">
            <v>India</v>
          </cell>
        </row>
        <row r="7749">
          <cell r="A7749" t="str">
            <v>Chemical (Specialty)</v>
          </cell>
          <cell r="B7749" t="str">
            <v>Tirupati Inks Limited (BSE:533258)</v>
          </cell>
          <cell r="C7749" t="str">
            <v>India</v>
          </cell>
        </row>
        <row r="7750">
          <cell r="A7750" t="str">
            <v>Chemical (Specialty)</v>
          </cell>
          <cell r="B7750" t="str">
            <v>Chengdu Guibao Science &amp; Technology Co., Ltd. (SZSE:300019)</v>
          </cell>
          <cell r="C7750" t="str">
            <v>China</v>
          </cell>
        </row>
        <row r="7751">
          <cell r="A7751" t="str">
            <v>Chemical (Specialty)</v>
          </cell>
          <cell r="B7751" t="str">
            <v>Advanced Enzyme Technologies Limited (BSE:540025)</v>
          </cell>
          <cell r="C7751" t="str">
            <v>India</v>
          </cell>
        </row>
        <row r="7752">
          <cell r="A7752" t="str">
            <v>Chemical (Specialty)</v>
          </cell>
          <cell r="B7752" t="str">
            <v>Anhui Liuguo Chemical Co., Ltd. (SHSE:600470)</v>
          </cell>
          <cell r="C7752" t="str">
            <v>China</v>
          </cell>
        </row>
        <row r="7753">
          <cell r="A7753" t="str">
            <v>Chemical (Specialty)</v>
          </cell>
          <cell r="B7753" t="str">
            <v>Sichuan Tianyi Science &amp; Technology Co.,Ltd. (SHSE:600378)</v>
          </cell>
          <cell r="C7753" t="str">
            <v>China</v>
          </cell>
        </row>
        <row r="7754">
          <cell r="A7754" t="str">
            <v>Chemical (Specialty)</v>
          </cell>
          <cell r="B7754" t="str">
            <v>Letong Chemical Co., Ltd. (SZSE:002319)</v>
          </cell>
          <cell r="C7754" t="str">
            <v>China</v>
          </cell>
        </row>
        <row r="7755">
          <cell r="A7755" t="str">
            <v>Chemical (Specialty)</v>
          </cell>
          <cell r="B7755" t="str">
            <v>Sharda Cropchem Limited (BSE:538666)</v>
          </cell>
          <cell r="C7755" t="str">
            <v>India</v>
          </cell>
        </row>
        <row r="7756">
          <cell r="A7756" t="str">
            <v>Chemical (Specialty)</v>
          </cell>
          <cell r="B7756" t="str">
            <v>Hebei Jianxin Chemical Co., Ltd. (SZSE:300107)</v>
          </cell>
          <cell r="C7756" t="str">
            <v>China</v>
          </cell>
        </row>
        <row r="7757">
          <cell r="A7757" t="str">
            <v>Chemical (Specialty)</v>
          </cell>
          <cell r="B7757" t="str">
            <v>Gujarat State Fertilizers &amp; Chemicals Limited (BSE:500690)</v>
          </cell>
          <cell r="C7757" t="str">
            <v>India</v>
          </cell>
        </row>
        <row r="7758">
          <cell r="A7758" t="str">
            <v>Chemical (Specialty)</v>
          </cell>
          <cell r="B7758" t="str">
            <v>Monsanto India Limited (NSEI:MONSANTO)</v>
          </cell>
          <cell r="C7758" t="str">
            <v>India</v>
          </cell>
        </row>
        <row r="7759">
          <cell r="A7759" t="str">
            <v>Chemical (Specialty)</v>
          </cell>
          <cell r="B7759" t="str">
            <v>Thai Central Chemical Public Company Limited (SET:TCCC)</v>
          </cell>
          <cell r="C7759" t="str">
            <v>Thailand</v>
          </cell>
        </row>
        <row r="7760">
          <cell r="A7760" t="str">
            <v>Chemical (Specialty)</v>
          </cell>
          <cell r="B7760" t="str">
            <v>Guizhou RedStar Developing Co.,Ltd. (SHSE:600367)</v>
          </cell>
          <cell r="C7760" t="str">
            <v>China</v>
          </cell>
        </row>
        <row r="7761">
          <cell r="A7761" t="str">
            <v>Chemical (Specialty)</v>
          </cell>
          <cell r="B7761" t="str">
            <v>Hubei Forbon Technology Co.,Ltd. (SZSE:300387)</v>
          </cell>
          <cell r="C7761" t="str">
            <v>China</v>
          </cell>
        </row>
        <row r="7762">
          <cell r="A7762" t="str">
            <v>Chemical (Specialty)</v>
          </cell>
          <cell r="B7762" t="str">
            <v>Beijing Comens New Materials Co., Ltd. (SZSE:300200)</v>
          </cell>
          <cell r="C7762" t="str">
            <v>China</v>
          </cell>
        </row>
        <row r="7763">
          <cell r="A7763" t="str">
            <v>Chemical (Specialty)</v>
          </cell>
          <cell r="B7763" t="str">
            <v>Rallis India Limited (BSE:500355)</v>
          </cell>
          <cell r="C7763" t="str">
            <v>India</v>
          </cell>
        </row>
        <row r="7764">
          <cell r="A7764" t="str">
            <v>Chemical (Specialty)</v>
          </cell>
          <cell r="B7764" t="str">
            <v>Bloomage BioTechnology Corporation Limited (SEHK:963)</v>
          </cell>
          <cell r="C7764" t="str">
            <v>China</v>
          </cell>
        </row>
        <row r="7765">
          <cell r="A7765" t="str">
            <v>Chemical (Specialty)</v>
          </cell>
          <cell r="B7765" t="str">
            <v>Liuzhou Chemical Industry Co., Ltd. (SHSE:600423)</v>
          </cell>
          <cell r="C7765" t="str">
            <v>China</v>
          </cell>
        </row>
        <row r="7766">
          <cell r="A7766" t="str">
            <v>Chemical (Specialty)</v>
          </cell>
          <cell r="B7766" t="str">
            <v>Zhejiang Qianjiang Biochemical Co., Ltd (SHSE:600796)</v>
          </cell>
          <cell r="C7766" t="str">
            <v>China</v>
          </cell>
        </row>
        <row r="7767">
          <cell r="A7767" t="str">
            <v>Chemical (Specialty)</v>
          </cell>
          <cell r="B7767" t="str">
            <v>Dhanuka Agritech Limited (BSE:507717)</v>
          </cell>
          <cell r="C7767" t="str">
            <v>India</v>
          </cell>
        </row>
        <row r="7768">
          <cell r="A7768" t="str">
            <v>Chemical (Specialty)</v>
          </cell>
          <cell r="B7768" t="str">
            <v>Shandong Lubei Chemical Co., Ltd. (SHSE:600727)</v>
          </cell>
          <cell r="C7768" t="str">
            <v>China</v>
          </cell>
        </row>
        <row r="7769">
          <cell r="A7769" t="str">
            <v>Chemical (Specialty)</v>
          </cell>
          <cell r="B7769" t="str">
            <v>Anhui Annada Titanium Industry Co., Ltd. (SZSE:002136)</v>
          </cell>
          <cell r="C7769" t="str">
            <v>China</v>
          </cell>
        </row>
        <row r="7770">
          <cell r="A7770" t="str">
            <v>Chemical (Specialty)</v>
          </cell>
          <cell r="B7770" t="str">
            <v>Suzhou Kingswood Printing Ink Co., Ltd. (SZSE:300192)</v>
          </cell>
          <cell r="C7770" t="str">
            <v>China</v>
          </cell>
        </row>
        <row r="7771">
          <cell r="A7771" t="str">
            <v>Chemical (Specialty)</v>
          </cell>
          <cell r="B7771" t="str">
            <v>Liaoning Kelong Fine Chemical Co., Ltd. (SZSE:300405)</v>
          </cell>
          <cell r="C7771" t="str">
            <v>China</v>
          </cell>
        </row>
        <row r="7772">
          <cell r="A7772" t="str">
            <v>Chemical (Specialty)</v>
          </cell>
          <cell r="B7772" t="str">
            <v>Public Joint Stock Company Dorogobuzh (MISX:DGBZ)</v>
          </cell>
          <cell r="C7772" t="str">
            <v>Russia</v>
          </cell>
        </row>
        <row r="7773">
          <cell r="A7773" t="str">
            <v>Chemical (Specialty)</v>
          </cell>
          <cell r="B7773" t="str">
            <v>Hunan Haili Chemical Industry Co., Ltd. (SHSE:600731)</v>
          </cell>
          <cell r="C7773" t="str">
            <v>China</v>
          </cell>
        </row>
        <row r="7774">
          <cell r="A7774" t="str">
            <v>Chemical (Specialty)</v>
          </cell>
          <cell r="B7774" t="str">
            <v>Gujarat Narmada Valley Fertilizers &amp; Chemicals Limited (BSE:500670)</v>
          </cell>
          <cell r="C7774" t="str">
            <v>India</v>
          </cell>
        </row>
        <row r="7775">
          <cell r="A7775" t="str">
            <v>Chemical (Specialty)</v>
          </cell>
          <cell r="B7775" t="str">
            <v>Abu Qir Fertilizers Co. (CASE:ABUK)</v>
          </cell>
          <cell r="C7775" t="str">
            <v>Egypt</v>
          </cell>
        </row>
        <row r="7776">
          <cell r="A7776" t="str">
            <v>Chemical (Specialty)</v>
          </cell>
          <cell r="B7776" t="str">
            <v>Fauji Fertilizer Bin Qasim Limited (KASE:FFBL)</v>
          </cell>
          <cell r="C7776" t="str">
            <v>Pakistan</v>
          </cell>
        </row>
        <row r="7777">
          <cell r="A7777" t="str">
            <v>Chemical (Specialty)</v>
          </cell>
          <cell r="B7777" t="str">
            <v>Vinati Organics Limited (BSE:524200)</v>
          </cell>
          <cell r="C7777" t="str">
            <v>India</v>
          </cell>
        </row>
        <row r="7778">
          <cell r="A7778" t="str">
            <v>Chemical (Specialty)</v>
          </cell>
          <cell r="B7778" t="str">
            <v>Chambal Fertilisers and Chemicals Limited (BSE:500085)</v>
          </cell>
          <cell r="C7778" t="str">
            <v>India</v>
          </cell>
        </row>
        <row r="7779">
          <cell r="A7779" t="str">
            <v>Chemical (Specialty)</v>
          </cell>
          <cell r="B7779" t="str">
            <v>Nanoplus Ltd. (GTSM:6495)</v>
          </cell>
          <cell r="C7779" t="str">
            <v>South Korea</v>
          </cell>
        </row>
        <row r="7780">
          <cell r="A7780" t="str">
            <v>Chemical (Specialty)</v>
          </cell>
          <cell r="B7780" t="str">
            <v>Misr Fertilizer Production Company (CASE:MFPC)</v>
          </cell>
          <cell r="C7780" t="str">
            <v>Egypt</v>
          </cell>
        </row>
        <row r="7781">
          <cell r="A7781" t="str">
            <v>Chemical (Specialty)</v>
          </cell>
          <cell r="B7781" t="str">
            <v>Dongjin Semichem Co., Ltd. (KOSDAQ:A005290)</v>
          </cell>
          <cell r="C7781" t="str">
            <v>South Korea</v>
          </cell>
        </row>
        <row r="7782">
          <cell r="A7782" t="str">
            <v>Chemical (Specialty)</v>
          </cell>
          <cell r="B7782" t="str">
            <v>PetroVietnam Fertilizer and Chemicals Corporation - Joinstock company (HOSE:DPM)</v>
          </cell>
          <cell r="C7782" t="str">
            <v>Vietnam</v>
          </cell>
        </row>
        <row r="7783">
          <cell r="A7783" t="str">
            <v>Chemical (Specialty)</v>
          </cell>
          <cell r="B7783" t="str">
            <v>Rashtriya Chemicals And Fertilizers Limited (BSE:524230)</v>
          </cell>
          <cell r="C7783" t="str">
            <v>India</v>
          </cell>
        </row>
        <row r="7784">
          <cell r="A7784" t="str">
            <v>Chemical (Specialty)</v>
          </cell>
          <cell r="B7784" t="str">
            <v>Tsaker Chemical Group Limited (SEHK:1986)</v>
          </cell>
          <cell r="C7784" t="str">
            <v>China</v>
          </cell>
        </row>
        <row r="7785">
          <cell r="A7785" t="str">
            <v>Chemical (Specialty)</v>
          </cell>
          <cell r="B7785" t="str">
            <v>Navin Fluorine International Limited (BSE:532504)</v>
          </cell>
          <cell r="C7785" t="str">
            <v>India</v>
          </cell>
        </row>
        <row r="7786">
          <cell r="A7786" t="str">
            <v>Chemical (Specialty)</v>
          </cell>
          <cell r="B7786" t="str">
            <v>Everlight Chemical Industrial Corporation (TSEC:1711)</v>
          </cell>
          <cell r="C7786" t="str">
            <v>Taiwan</v>
          </cell>
        </row>
        <row r="7787">
          <cell r="A7787" t="str">
            <v>Chemical (Specialty)</v>
          </cell>
          <cell r="B7787" t="str">
            <v>Songwon Industrial Co., Ltd. (KOSE:A004430)</v>
          </cell>
          <cell r="C7787" t="str">
            <v>South Korea</v>
          </cell>
        </row>
        <row r="7788">
          <cell r="A7788" t="str">
            <v>Chemical (Specialty)</v>
          </cell>
          <cell r="B7788" t="str">
            <v>Namhae Chemical Corp. (KOSE:A025860)</v>
          </cell>
          <cell r="C7788" t="str">
            <v>South Korea</v>
          </cell>
        </row>
        <row r="7789">
          <cell r="A7789" t="str">
            <v>Chemical (Specialty)</v>
          </cell>
          <cell r="B7789" t="str">
            <v>China XLX Fertiliser Ltd. (SEHK:1866)</v>
          </cell>
          <cell r="C7789" t="str">
            <v>China</v>
          </cell>
        </row>
        <row r="7790">
          <cell r="A7790" t="str">
            <v>Chemical (Specialty)</v>
          </cell>
          <cell r="B7790" t="str">
            <v>Duk San Neolux Co.,Ltd. (KOSDAQ:A213420)</v>
          </cell>
          <cell r="C7790" t="str">
            <v>South Korea</v>
          </cell>
        </row>
        <row r="7791">
          <cell r="A7791" t="str">
            <v>Chemical (Specialty)</v>
          </cell>
          <cell r="B7791" t="str">
            <v>CH Biotech R&amp;D Co., Ltd. (GTSM:6534)</v>
          </cell>
          <cell r="C7791" t="str">
            <v>Taiwan</v>
          </cell>
        </row>
        <row r="7792">
          <cell r="A7792" t="str">
            <v>Chemical (Specialty)</v>
          </cell>
          <cell r="B7792" t="str">
            <v>NANTEX Industry Co., Ltd. (TSEC:2108)</v>
          </cell>
          <cell r="C7792" t="str">
            <v>Taiwan</v>
          </cell>
        </row>
        <row r="7793">
          <cell r="A7793" t="str">
            <v>Chemical (Specialty)</v>
          </cell>
          <cell r="B7793" t="str">
            <v>Shenzhen Rongda Photosensitive &amp; Technology Co., Ltd. (SZSE:300576)</v>
          </cell>
          <cell r="C7793" t="str">
            <v>China</v>
          </cell>
        </row>
        <row r="7794">
          <cell r="A7794" t="str">
            <v>Chemical (Specialty)</v>
          </cell>
          <cell r="B7794" t="str">
            <v>Supreme Petrochem Limited (BSE:500405)</v>
          </cell>
          <cell r="C7794" t="str">
            <v>India</v>
          </cell>
        </row>
        <row r="7795">
          <cell r="A7795" t="str">
            <v>Chemical (Specialty)</v>
          </cell>
          <cell r="B7795" t="str">
            <v>Excel Crop Care Limited (BSE:532511)</v>
          </cell>
          <cell r="C7795" t="str">
            <v>India</v>
          </cell>
        </row>
        <row r="7796">
          <cell r="A7796" t="str">
            <v>Chemical (Specialty)</v>
          </cell>
          <cell r="B7796" t="str">
            <v>ENF Technology Co., Ltd. (KOSDAQ:A102710)</v>
          </cell>
          <cell r="C7796" t="str">
            <v>South Korea</v>
          </cell>
        </row>
        <row r="7797">
          <cell r="A7797" t="str">
            <v>Chemical (Specialty)</v>
          </cell>
          <cell r="B7797" t="str">
            <v>Deepak Fertilisers And Petrochemicals Corporation Limited (BSE:500645)</v>
          </cell>
          <cell r="C7797" t="str">
            <v>India</v>
          </cell>
        </row>
        <row r="7798">
          <cell r="A7798" t="str">
            <v>Chemical (Specialty)</v>
          </cell>
          <cell r="B7798" t="str">
            <v>Miwon Specialty Chemical Co., Ltd. (KOSE:A107590)</v>
          </cell>
          <cell r="C7798" t="str">
            <v>South Korea</v>
          </cell>
        </row>
        <row r="7799">
          <cell r="A7799" t="str">
            <v>Chemical (Specialty)</v>
          </cell>
          <cell r="B7799" t="str">
            <v>National Fertilizers Limited (BSE:523630)</v>
          </cell>
          <cell r="C7799" t="str">
            <v>India</v>
          </cell>
        </row>
        <row r="7800">
          <cell r="A7800" t="str">
            <v>Chemical (Specialty)</v>
          </cell>
          <cell r="B7800" t="str">
            <v>Jordan Phosphate Mines Company P.L.C. (ASE:JOPH)</v>
          </cell>
          <cell r="C7800" t="str">
            <v>Jordan</v>
          </cell>
        </row>
        <row r="7801">
          <cell r="A7801" t="str">
            <v>Chemical (Specialty)</v>
          </cell>
          <cell r="B7801" t="str">
            <v>Shiny Chemical Industrial Company Limited (TSEC:1773)</v>
          </cell>
          <cell r="C7801" t="str">
            <v>Taiwan</v>
          </cell>
        </row>
        <row r="7802">
          <cell r="A7802" t="str">
            <v>Chemical (Specialty)</v>
          </cell>
          <cell r="B7802" t="str">
            <v>Aminologics Co.,Ltd. (KOSDAQ:A074430)</v>
          </cell>
          <cell r="C7802" t="str">
            <v>South Korea</v>
          </cell>
        </row>
        <row r="7803">
          <cell r="A7803" t="str">
            <v>Chemical (Specialty)</v>
          </cell>
          <cell r="B7803" t="str">
            <v>Clariant Chemicals (India) Limited (BSE:506390)</v>
          </cell>
          <cell r="C7803" t="str">
            <v>India</v>
          </cell>
        </row>
        <row r="7804">
          <cell r="A7804" t="str">
            <v>Chemical (Specialty)</v>
          </cell>
          <cell r="B7804" t="str">
            <v>PetroVietnam Ca Mau Fertilizer Joint Stock Company (HOSE:DCM)</v>
          </cell>
          <cell r="C7804" t="str">
            <v>Vietnam</v>
          </cell>
        </row>
        <row r="7805">
          <cell r="A7805" t="str">
            <v>Chemical (Specialty)</v>
          </cell>
          <cell r="B7805" t="str">
            <v>The Fertilisers And Chemicals Travancore Limited (NSEI:FACT)</v>
          </cell>
          <cell r="C7805" t="str">
            <v>India</v>
          </cell>
        </row>
        <row r="7806">
          <cell r="A7806" t="str">
            <v>Chemical (Specialty)</v>
          </cell>
          <cell r="B7806" t="str">
            <v>Tiande Chemical Holdings Limited (SEHK:609)</v>
          </cell>
          <cell r="C7806" t="str">
            <v>China</v>
          </cell>
        </row>
        <row r="7807">
          <cell r="A7807" t="str">
            <v>Chemical (Specialty)</v>
          </cell>
          <cell r="B7807" t="str">
            <v>ELANTAS Beck India Limited (BSE:500123)</v>
          </cell>
          <cell r="C7807" t="str">
            <v>India</v>
          </cell>
        </row>
        <row r="7808">
          <cell r="A7808" t="str">
            <v>Chemical (Specialty)</v>
          </cell>
          <cell r="B7808" t="str">
            <v>China Flavors And Fragrances Company Limited (SEHK:3318)</v>
          </cell>
          <cell r="C7808" t="str">
            <v>Hong Kong</v>
          </cell>
        </row>
        <row r="7809">
          <cell r="A7809" t="str">
            <v>Chemical (Specialty)</v>
          </cell>
          <cell r="B7809" t="str">
            <v>Swancor Holding Co., Ltd. (TSEC:3708)</v>
          </cell>
          <cell r="C7809" t="str">
            <v>Taiwan</v>
          </cell>
        </row>
        <row r="7810">
          <cell r="A7810" t="str">
            <v>Chemical (Specialty)</v>
          </cell>
          <cell r="B7810" t="str">
            <v>Manfield Chemical Holdings Limited (SEHK:1561)</v>
          </cell>
          <cell r="C7810" t="str">
            <v>Hong Kong</v>
          </cell>
        </row>
        <row r="7811">
          <cell r="A7811" t="str">
            <v>Chemical (Specialty)</v>
          </cell>
          <cell r="B7811" t="str">
            <v>China Crystal New Material Holdings Co., Ltd. (KOSDAQ:A900250)</v>
          </cell>
          <cell r="C7811" t="str">
            <v>Cayman Islands</v>
          </cell>
        </row>
        <row r="7812">
          <cell r="A7812" t="str">
            <v>Chemical (Specialty)</v>
          </cell>
          <cell r="B7812" t="str">
            <v>Victory New Materials Limited Company (TSEC:1340)</v>
          </cell>
          <cell r="C7812" t="str">
            <v>Cayman Islands</v>
          </cell>
        </row>
        <row r="7813">
          <cell r="A7813" t="str">
            <v>Chemical (Specialty)</v>
          </cell>
          <cell r="B7813" t="str">
            <v>Astec LifeSciences Limited (NSEI:ASTEC)</v>
          </cell>
          <cell r="C7813" t="str">
            <v>India</v>
          </cell>
        </row>
        <row r="7814">
          <cell r="A7814" t="str">
            <v>Chemical (Specialty)</v>
          </cell>
          <cell r="B7814" t="str">
            <v>Century Sunshine Group Holdings Limited (SEHK:509)</v>
          </cell>
          <cell r="C7814" t="str">
            <v>Hong Kong</v>
          </cell>
        </row>
        <row r="7815">
          <cell r="A7815" t="str">
            <v>Chemical (Specialty)</v>
          </cell>
          <cell r="B7815" t="str">
            <v>Sinon Corporation (TSEC:1712)</v>
          </cell>
          <cell r="C7815" t="str">
            <v>Taiwan</v>
          </cell>
        </row>
        <row r="7816">
          <cell r="A7816" t="str">
            <v>Chemical (Specialty)</v>
          </cell>
          <cell r="B7816" t="str">
            <v>Kyungin Synthetic Co., Ltd. (KOSE:A012610)</v>
          </cell>
          <cell r="C7816" t="str">
            <v>South Korea</v>
          </cell>
        </row>
        <row r="7817">
          <cell r="A7817" t="str">
            <v>Chemical (Specialty)</v>
          </cell>
          <cell r="B7817" t="str">
            <v>Sesoda Corporation (TSEC:1708)</v>
          </cell>
          <cell r="C7817" t="str">
            <v>Taiwan</v>
          </cell>
        </row>
        <row r="7818">
          <cell r="A7818" t="str">
            <v>Chemical (Specialty)</v>
          </cell>
          <cell r="B7818" t="str">
            <v>Rotam Global AgroSciences Ltd. (TSEC:4141)</v>
          </cell>
          <cell r="C7818" t="str">
            <v>Hong Kong</v>
          </cell>
        </row>
        <row r="7819">
          <cell r="A7819" t="str">
            <v>Chemical (Specialty)</v>
          </cell>
          <cell r="B7819" t="str">
            <v>CNT Group Limited (SEHK:701)</v>
          </cell>
          <cell r="C7819" t="str">
            <v>Hong Kong</v>
          </cell>
        </row>
        <row r="7820">
          <cell r="A7820" t="str">
            <v>Chemical (Specialty)</v>
          </cell>
          <cell r="B7820" t="str">
            <v>Balaji Amines Limited (BSE:530999)</v>
          </cell>
          <cell r="C7820" t="str">
            <v>India</v>
          </cell>
        </row>
        <row r="7821">
          <cell r="A7821" t="str">
            <v>Chemical (Specialty)</v>
          </cell>
          <cell r="B7821" t="str">
            <v>Camlin Fine Sciences Limited (BSE:532834)</v>
          </cell>
          <cell r="C7821" t="str">
            <v>India</v>
          </cell>
        </row>
        <row r="7822">
          <cell r="A7822" t="str">
            <v>Chemical (Specialty)</v>
          </cell>
          <cell r="B7822" t="str">
            <v>Tianjin TEDA Biomedical Engineering Company Limited (SEHK:8189)</v>
          </cell>
          <cell r="C7822" t="str">
            <v>China</v>
          </cell>
        </row>
        <row r="7823">
          <cell r="A7823" t="str">
            <v>Chemical (Specialty)</v>
          </cell>
          <cell r="B7823" t="str">
            <v>Insecticides (India) Limited (BSE:532851)</v>
          </cell>
          <cell r="C7823" t="str">
            <v>India</v>
          </cell>
        </row>
        <row r="7824">
          <cell r="A7824" t="str">
            <v>Chemical (Specialty)</v>
          </cell>
          <cell r="B7824" t="str">
            <v>Miwon Commercial Co., Ltd. (KOSE:A002840)</v>
          </cell>
          <cell r="C7824" t="str">
            <v>South Korea</v>
          </cell>
        </row>
        <row r="7825">
          <cell r="A7825" t="str">
            <v>Chemical (Specialty)</v>
          </cell>
          <cell r="B7825" t="str">
            <v>Geno Focus, Inc. (KOSDAQ:A187420)</v>
          </cell>
          <cell r="C7825" t="str">
            <v>South Korea</v>
          </cell>
        </row>
        <row r="7826">
          <cell r="A7826" t="str">
            <v>Chemical (Specialty)</v>
          </cell>
          <cell r="B7826" t="str">
            <v>DNF Co.,Ltd. (KOSDAQ:A092070)</v>
          </cell>
          <cell r="C7826" t="str">
            <v>South Korea</v>
          </cell>
        </row>
        <row r="7827">
          <cell r="A7827" t="str">
            <v>Chemical (Specialty)</v>
          </cell>
          <cell r="B7827" t="str">
            <v>EcoGreen International Group Limited (SEHK:2341)</v>
          </cell>
          <cell r="C7827" t="str">
            <v>Hong Kong</v>
          </cell>
        </row>
        <row r="7828">
          <cell r="A7828" t="str">
            <v>Chemical (Specialty)</v>
          </cell>
          <cell r="B7828" t="str">
            <v>ACHEM Technology Corporation (TSEC:1715)</v>
          </cell>
          <cell r="C7828" t="str">
            <v>Taiwan</v>
          </cell>
        </row>
        <row r="7829">
          <cell r="A7829" t="str">
            <v>Chemical (Specialty)</v>
          </cell>
          <cell r="B7829" t="str">
            <v>Zuari Agro Chemicals Limited (BSE:534742)</v>
          </cell>
          <cell r="C7829" t="str">
            <v>India</v>
          </cell>
        </row>
        <row r="7830">
          <cell r="A7830" t="str">
            <v>Chemical (Specialty)</v>
          </cell>
          <cell r="B7830" t="str">
            <v>KG Chemical Corporation (KOSE:A001390)</v>
          </cell>
          <cell r="C7830" t="str">
            <v>South Korea</v>
          </cell>
        </row>
        <row r="7831">
          <cell r="A7831" t="str">
            <v>Chemical (Specialty)</v>
          </cell>
          <cell r="B7831" t="str">
            <v>KPM TECH Co., Ltd. (KOSDAQ:A042040)</v>
          </cell>
          <cell r="C7831" t="str">
            <v>South Korea</v>
          </cell>
        </row>
        <row r="7832">
          <cell r="A7832" t="str">
            <v>Chemical (Specialty)</v>
          </cell>
          <cell r="B7832" t="str">
            <v>Advanced Nano Products Co., Ltd. (KOSDAQ:A121600)</v>
          </cell>
          <cell r="C7832" t="str">
            <v>South Korea</v>
          </cell>
        </row>
        <row r="7833">
          <cell r="A7833" t="str">
            <v>Chemical (Specialty)</v>
          </cell>
          <cell r="B7833" t="str">
            <v>Sungmoon Electronics Co., Ltd. (KOSE:A014910)</v>
          </cell>
          <cell r="C7833" t="str">
            <v>South Korea</v>
          </cell>
        </row>
        <row r="7834">
          <cell r="A7834" t="str">
            <v>Chemical (Specialty)</v>
          </cell>
          <cell r="B7834" t="str">
            <v>Dongsung FineTec Co., Ltd. (KOSDAQ:A033500)</v>
          </cell>
          <cell r="C7834" t="str">
            <v>South Korea</v>
          </cell>
        </row>
        <row r="7835">
          <cell r="A7835" t="str">
            <v>Chemical (Specialty)</v>
          </cell>
          <cell r="B7835" t="str">
            <v>Miwon Chemicals Co., Ltd. (KOSE:A134380)</v>
          </cell>
          <cell r="C7835" t="str">
            <v>South Korea</v>
          </cell>
        </row>
        <row r="7836">
          <cell r="A7836" t="str">
            <v>Chemical (Specialty)</v>
          </cell>
          <cell r="B7836" t="str">
            <v>Double Bond Chemical Ind., Co., Ltd. (GTSM:4764)</v>
          </cell>
          <cell r="C7836" t="str">
            <v>Taiwan</v>
          </cell>
        </row>
        <row r="7837">
          <cell r="A7837" t="str">
            <v>Chemical (Specialty)</v>
          </cell>
          <cell r="B7837" t="str">
            <v>Topco Technologies Corp. (GTSM:3388)</v>
          </cell>
          <cell r="C7837" t="str">
            <v>Taiwan</v>
          </cell>
        </row>
        <row r="7838">
          <cell r="A7838" t="str">
            <v>Chemical (Specialty)</v>
          </cell>
          <cell r="B7838" t="str">
            <v>DingZing Advanced Materials Inc. (GTSM:6585)</v>
          </cell>
          <cell r="C7838" t="str">
            <v>Taiwan</v>
          </cell>
        </row>
        <row r="7839">
          <cell r="A7839" t="str">
            <v>Chemical (Specialty)</v>
          </cell>
          <cell r="B7839" t="str">
            <v>Foseco India Limited (BSE:500150)</v>
          </cell>
          <cell r="C7839" t="str">
            <v>India</v>
          </cell>
        </row>
        <row r="7840">
          <cell r="A7840" t="str">
            <v>Chemical (Specialty)</v>
          </cell>
          <cell r="B7840" t="str">
            <v>Kiri Industries Limited (BSE:532967)</v>
          </cell>
          <cell r="C7840" t="str">
            <v>India</v>
          </cell>
        </row>
        <row r="7841">
          <cell r="A7841" t="str">
            <v>Chemical (Specialty)</v>
          </cell>
          <cell r="B7841" t="str">
            <v>KSCB Co.,Ltd. (KOSDAQ:A065940)</v>
          </cell>
          <cell r="C7841" t="str">
            <v>South Korea</v>
          </cell>
        </row>
        <row r="7842">
          <cell r="A7842" t="str">
            <v>Chemical (Specialty)</v>
          </cell>
          <cell r="B7842" t="str">
            <v>Jayant Agro-Organics Limited (NSEI:JAYAGROGN)</v>
          </cell>
          <cell r="C7842" t="str">
            <v>India</v>
          </cell>
        </row>
        <row r="7843">
          <cell r="A7843" t="str">
            <v>Chemical (Specialty)</v>
          </cell>
          <cell r="B7843" t="str">
            <v>Bharat Rasayan Limited (NSEI:BHARATRAS)</v>
          </cell>
          <cell r="C7843" t="str">
            <v>India</v>
          </cell>
        </row>
        <row r="7844">
          <cell r="A7844" t="str">
            <v>Chemical (Specialty)</v>
          </cell>
          <cell r="B7844" t="str">
            <v>Daebong LS CO., LTD. (KOSDAQ:A078140)</v>
          </cell>
          <cell r="C7844" t="str">
            <v>South Korea</v>
          </cell>
        </row>
        <row r="7845">
          <cell r="A7845" t="str">
            <v>Chemical (Specialty)</v>
          </cell>
          <cell r="B7845" t="str">
            <v>Grauer &amp; Weil (India) Limited (BSE:505710)</v>
          </cell>
          <cell r="C7845" t="str">
            <v>India</v>
          </cell>
        </row>
        <row r="7846">
          <cell r="A7846" t="str">
            <v>Chemical (Specialty)</v>
          </cell>
          <cell r="B7846" t="str">
            <v>Vivimed Labs Limited (BSE:532660)</v>
          </cell>
          <cell r="C7846" t="str">
            <v>India</v>
          </cell>
        </row>
        <row r="7847">
          <cell r="A7847" t="str">
            <v>Chemical (Specialty)</v>
          </cell>
          <cell r="B7847" t="str">
            <v>Pancolour Ink Co. Ltd. (GTSM:4765)</v>
          </cell>
          <cell r="C7847" t="str">
            <v>Taiwan</v>
          </cell>
        </row>
        <row r="7848">
          <cell r="A7848" t="str">
            <v>Chemical (Specialty)</v>
          </cell>
          <cell r="B7848" t="str">
            <v>Daxin Materials Corporation (TSEC:5234)</v>
          </cell>
          <cell r="C7848" t="str">
            <v>Taiwan</v>
          </cell>
        </row>
        <row r="7849">
          <cell r="A7849" t="str">
            <v>Chemical (Specialty)</v>
          </cell>
          <cell r="B7849" t="str">
            <v>Youngbo Chemical Co., Ltd. (KOSE:A014440)</v>
          </cell>
          <cell r="C7849" t="str">
            <v>South Korea</v>
          </cell>
        </row>
        <row r="7850">
          <cell r="A7850" t="str">
            <v>Chemical (Specialty)</v>
          </cell>
          <cell r="B7850" t="str">
            <v>Akzo Nobel Pakistan Limited (KASE:AKZO)</v>
          </cell>
          <cell r="C7850" t="str">
            <v>Pakistan</v>
          </cell>
        </row>
        <row r="7851">
          <cell r="A7851" t="str">
            <v>Chemical (Specialty)</v>
          </cell>
          <cell r="B7851" t="str">
            <v>Ko Yo Chemical (Group) Limited (SEHK:827)</v>
          </cell>
          <cell r="C7851" t="str">
            <v>Hong Kong</v>
          </cell>
        </row>
        <row r="7852">
          <cell r="A7852" t="str">
            <v>Chemical (Specialty)</v>
          </cell>
          <cell r="B7852" t="str">
            <v>Coremax Corporation (GTSM:4739)</v>
          </cell>
          <cell r="C7852" t="str">
            <v>Taiwan</v>
          </cell>
        </row>
        <row r="7853">
          <cell r="A7853" t="str">
            <v>Chemical (Specialty)</v>
          </cell>
          <cell r="B7853" t="str">
            <v>Shin-Etsu Chemical Co., Ltd. (TSE:4063)</v>
          </cell>
          <cell r="C7853" t="str">
            <v>Japan</v>
          </cell>
        </row>
        <row r="7854">
          <cell r="A7854" t="str">
            <v>Chemical (Specialty)</v>
          </cell>
          <cell r="B7854" t="str">
            <v>Nitto Denko Corporation (TSE:6988)</v>
          </cell>
          <cell r="C7854" t="str">
            <v>Japan</v>
          </cell>
        </row>
        <row r="7855">
          <cell r="A7855" t="str">
            <v>Chemical (Specialty)</v>
          </cell>
          <cell r="B7855" t="str">
            <v>Nippon Paint Holdings Co., Ltd. (TSE:4612)</v>
          </cell>
          <cell r="C7855" t="str">
            <v>Japan</v>
          </cell>
        </row>
        <row r="7856">
          <cell r="A7856" t="str">
            <v>Chemical (Specialty)</v>
          </cell>
          <cell r="B7856" t="str">
            <v>Hitachi Chemical Company, Ltd. (TSE:4217)</v>
          </cell>
          <cell r="C7856" t="str">
            <v>Japan</v>
          </cell>
        </row>
        <row r="7857">
          <cell r="A7857" t="str">
            <v>Chemical (Specialty)</v>
          </cell>
          <cell r="B7857" t="str">
            <v>Kansai Paint Co., Ltd. (TSE:4613)</v>
          </cell>
          <cell r="C7857" t="str">
            <v>Japan</v>
          </cell>
        </row>
        <row r="7858">
          <cell r="A7858" t="str">
            <v>Chemical (Specialty)</v>
          </cell>
          <cell r="B7858" t="str">
            <v>JSR Corporation (TSE:4185)</v>
          </cell>
          <cell r="C7858" t="str">
            <v>Japan</v>
          </cell>
        </row>
        <row r="7859">
          <cell r="A7859" t="str">
            <v>Chemical (Specialty)</v>
          </cell>
          <cell r="B7859" t="str">
            <v>DIC Corporation (TSE:4631)</v>
          </cell>
          <cell r="C7859" t="str">
            <v>Japan</v>
          </cell>
        </row>
        <row r="7860">
          <cell r="A7860" t="str">
            <v>Chemical (Specialty)</v>
          </cell>
          <cell r="B7860" t="str">
            <v>Nippon Shokubai Co., Ltd. (TSE:4114)</v>
          </cell>
          <cell r="C7860" t="str">
            <v>Japan</v>
          </cell>
        </row>
        <row r="7861">
          <cell r="A7861" t="str">
            <v>Chemical (Specialty)</v>
          </cell>
          <cell r="B7861" t="str">
            <v>Nippon Kayaku Co., Ltd. (TSE:4272)</v>
          </cell>
          <cell r="C7861" t="str">
            <v>Japan</v>
          </cell>
        </row>
        <row r="7862">
          <cell r="A7862" t="str">
            <v>Chemical (Specialty)</v>
          </cell>
          <cell r="B7862" t="str">
            <v>Tokyo Ohka Kogyo Co. Ltd. (TSE:4186)</v>
          </cell>
          <cell r="C7862" t="str">
            <v>Japan</v>
          </cell>
        </row>
        <row r="7863">
          <cell r="A7863" t="str">
            <v>Chemical (Specialty)</v>
          </cell>
          <cell r="B7863" t="str">
            <v>Nihon Parkerizing Co., Ltd. (TSE:4095)</v>
          </cell>
          <cell r="C7863" t="str">
            <v>Japan</v>
          </cell>
        </row>
        <row r="7864">
          <cell r="A7864" t="str">
            <v>Chemical (Specialty)</v>
          </cell>
          <cell r="B7864" t="str">
            <v>Toyo Ink SC Holdings Co., Ltd. (TSE:4634)</v>
          </cell>
          <cell r="C7864" t="str">
            <v>Japan</v>
          </cell>
        </row>
        <row r="7865">
          <cell r="A7865" t="str">
            <v>Chemical (Specialty)</v>
          </cell>
          <cell r="B7865" t="str">
            <v>Tokuyama Corporation (TSE:4043)</v>
          </cell>
          <cell r="C7865" t="str">
            <v>Japan</v>
          </cell>
        </row>
        <row r="7866">
          <cell r="A7866" t="str">
            <v>Chemical (Specialty)</v>
          </cell>
          <cell r="B7866" t="str">
            <v>Sumitomo Bakelite Company Limited (TSE:4203)</v>
          </cell>
          <cell r="C7866" t="str">
            <v>Japan</v>
          </cell>
        </row>
        <row r="7867">
          <cell r="A7867" t="str">
            <v>Chemical (Specialty)</v>
          </cell>
          <cell r="B7867" t="str">
            <v>SK Kaken Co., Ltd. (JASDAQ:4628)</v>
          </cell>
          <cell r="C7867" t="str">
            <v>Japan</v>
          </cell>
        </row>
        <row r="7868">
          <cell r="A7868" t="str">
            <v>Chemical (Specialty)</v>
          </cell>
          <cell r="B7868" t="str">
            <v>Sanyo Chemical Industries Ltd. (TSE:4471)</v>
          </cell>
          <cell r="C7868" t="str">
            <v>Japan</v>
          </cell>
        </row>
        <row r="7869">
          <cell r="A7869" t="str">
            <v>Chemical (Specialty)</v>
          </cell>
          <cell r="B7869" t="str">
            <v>Taiyo Holdings Co., Ltd. (TSE:4626)</v>
          </cell>
          <cell r="C7869" t="str">
            <v>Japan</v>
          </cell>
        </row>
        <row r="7870">
          <cell r="A7870" t="str">
            <v>Chemical (Specialty)</v>
          </cell>
          <cell r="B7870" t="str">
            <v>Fuso Chemical Co.,Ltd. (TSE:4368)</v>
          </cell>
          <cell r="C7870" t="str">
            <v>Japan</v>
          </cell>
        </row>
        <row r="7871">
          <cell r="A7871" t="str">
            <v>Chemical (Specialty)</v>
          </cell>
          <cell r="B7871" t="str">
            <v>Sakata INX Corporation (TSE:4633)</v>
          </cell>
          <cell r="C7871" t="str">
            <v>Japan</v>
          </cell>
        </row>
        <row r="7872">
          <cell r="A7872" t="str">
            <v>Chemical (Specialty)</v>
          </cell>
          <cell r="B7872" t="str">
            <v>T. Hasegawa Co., Ltd. (TSE:4958)</v>
          </cell>
          <cell r="C7872" t="str">
            <v>Japan</v>
          </cell>
        </row>
        <row r="7873">
          <cell r="A7873" t="str">
            <v>Chemical (Specialty)</v>
          </cell>
          <cell r="B7873" t="str">
            <v>Ishihara Chemical Co., Ltd. (TSE:4462)</v>
          </cell>
          <cell r="C7873" t="str">
            <v>Japan</v>
          </cell>
        </row>
        <row r="7874">
          <cell r="A7874" t="str">
            <v>Chemical (Specialty)</v>
          </cell>
          <cell r="B7874" t="str">
            <v>Goo Chemical Co., Ltd. (TSE:4962)</v>
          </cell>
          <cell r="C7874" t="str">
            <v>Japan</v>
          </cell>
        </row>
        <row r="7875">
          <cell r="A7875" t="str">
            <v>Chemical (Specialty)</v>
          </cell>
          <cell r="B7875" t="str">
            <v>Cemedine Co., Ltd. (TSE:4999)</v>
          </cell>
          <cell r="C7875" t="str">
            <v>Japan</v>
          </cell>
        </row>
        <row r="7876">
          <cell r="A7876" t="str">
            <v>Chemical (Specialty)</v>
          </cell>
          <cell r="B7876" t="str">
            <v>Daito Chemix Corporation (TSE:4366)</v>
          </cell>
          <cell r="C7876" t="str">
            <v>Japan</v>
          </cell>
        </row>
        <row r="7877">
          <cell r="A7877" t="str">
            <v>Chemical (Specialty)</v>
          </cell>
          <cell r="B7877" t="str">
            <v>Soda Aromatic Co., Ltd. (JASDAQ:4965)</v>
          </cell>
          <cell r="C7877" t="str">
            <v>Japan</v>
          </cell>
        </row>
        <row r="7878">
          <cell r="A7878" t="str">
            <v>Chemical (Specialty)</v>
          </cell>
          <cell r="B7878" t="str">
            <v>Koei Chemical Company, Limited (TSE:4367)</v>
          </cell>
          <cell r="C7878" t="str">
            <v>Japan</v>
          </cell>
        </row>
        <row r="7879">
          <cell r="A7879" t="str">
            <v>Chemical (Specialty)</v>
          </cell>
          <cell r="B7879" t="str">
            <v>Yasuhara Chemical Co., Ltd. (TSE:4957)</v>
          </cell>
          <cell r="C7879" t="str">
            <v>Japan</v>
          </cell>
        </row>
        <row r="7880">
          <cell r="A7880" t="str">
            <v>Chemical (Specialty)</v>
          </cell>
          <cell r="B7880" t="str">
            <v>SDS Biotech K.K. (TSE:4952)</v>
          </cell>
          <cell r="C7880" t="str">
            <v>Japan</v>
          </cell>
        </row>
        <row r="7881">
          <cell r="A7881" t="str">
            <v>Chemical (Specialty)</v>
          </cell>
          <cell r="B7881" t="str">
            <v>Toho Chemical Industry Company, Limited (TSE:4409)</v>
          </cell>
          <cell r="C7881" t="str">
            <v>Japan</v>
          </cell>
        </row>
        <row r="7882">
          <cell r="A7882" t="str">
            <v>Chemical (Specialty)</v>
          </cell>
          <cell r="B7882" t="str">
            <v>Titan Kogyo, Ltd. (TSE:4098)</v>
          </cell>
          <cell r="C7882" t="str">
            <v>Japan</v>
          </cell>
        </row>
        <row r="7883">
          <cell r="A7883" t="str">
            <v>Chemical (Specialty)</v>
          </cell>
          <cell r="B7883" t="str">
            <v>Isamu Paint Co., Ltd. (TSE:4624)</v>
          </cell>
          <cell r="C7883" t="str">
            <v>Japan</v>
          </cell>
        </row>
        <row r="7884">
          <cell r="A7884" t="str">
            <v>Chemical (Specialty)</v>
          </cell>
          <cell r="B7884" t="str">
            <v>Nippon Pigment Co., Ltd. (TSE:4119)</v>
          </cell>
          <cell r="C7884" t="str">
            <v>Japan</v>
          </cell>
        </row>
        <row r="7885">
          <cell r="A7885" t="str">
            <v>Chemical (Specialty)</v>
          </cell>
          <cell r="B7885" t="str">
            <v>Manac Incorporated (TSE:4364)</v>
          </cell>
          <cell r="C7885" t="str">
            <v>Japan</v>
          </cell>
        </row>
        <row r="7886">
          <cell r="A7886" t="str">
            <v>Chemical (Specialty)</v>
          </cell>
          <cell r="B7886" t="str">
            <v>Atomix Co., Ltd. (JASDAQ:4625)</v>
          </cell>
          <cell r="C7886" t="str">
            <v>Japan</v>
          </cell>
        </row>
        <row r="7887">
          <cell r="A7887" t="str">
            <v>Chemical (Specialty)</v>
          </cell>
          <cell r="B7887" t="str">
            <v>Kawakami Paint Mfg. Co., Ltd. (TSE:4616)</v>
          </cell>
          <cell r="C7887" t="str">
            <v>Japan</v>
          </cell>
        </row>
        <row r="7888">
          <cell r="A7888" t="str">
            <v>Chemical (Specialty)</v>
          </cell>
          <cell r="B7888" t="str">
            <v>Toyo Drilube Co., Ltd. (JASDAQ:4976)</v>
          </cell>
          <cell r="C7888" t="str">
            <v>Japan</v>
          </cell>
        </row>
        <row r="7889">
          <cell r="A7889" t="str">
            <v>Chemical (Specialty)</v>
          </cell>
          <cell r="B7889" t="str">
            <v>Sankei Chemical Co., Ltd. (FKSE:4995)</v>
          </cell>
          <cell r="C7889" t="str">
            <v>Japan</v>
          </cell>
        </row>
        <row r="7890">
          <cell r="A7890" t="str">
            <v>Chemical (Specialty)</v>
          </cell>
          <cell r="B7890" t="str">
            <v>Sumitomo Seika Chemicals Company Limited (TSE:4008)</v>
          </cell>
          <cell r="C7890" t="str">
            <v>Japan</v>
          </cell>
        </row>
        <row r="7891">
          <cell r="A7891" t="str">
            <v>Chemical (Specialty)</v>
          </cell>
          <cell r="B7891" t="str">
            <v>Takasago International Corporation (TSE:4914)</v>
          </cell>
          <cell r="C7891" t="str">
            <v>Japan</v>
          </cell>
        </row>
        <row r="7892">
          <cell r="A7892" t="str">
            <v>Chemical (Specialty)</v>
          </cell>
          <cell r="B7892" t="str">
            <v>Kanto Denka Kogyo Co., Ltd. (TSE:4047)</v>
          </cell>
          <cell r="C7892" t="str">
            <v>Japan</v>
          </cell>
        </row>
        <row r="7893">
          <cell r="A7893" t="str">
            <v>Chemical (Specialty)</v>
          </cell>
          <cell r="B7893" t="str">
            <v>Kumiai Chemical Industry Co., Ltd. (TSE:4996)</v>
          </cell>
          <cell r="C7893" t="str">
            <v>Japan</v>
          </cell>
        </row>
        <row r="7894">
          <cell r="A7894" t="str">
            <v>Chemical (Specialty)</v>
          </cell>
          <cell r="B7894" t="str">
            <v>Chugoku Marine Paints, Ltd. (TSE:4617)</v>
          </cell>
          <cell r="C7894" t="str">
            <v>Japan</v>
          </cell>
        </row>
        <row r="7895">
          <cell r="A7895" t="str">
            <v>Chemical (Specialty)</v>
          </cell>
          <cell r="B7895" t="str">
            <v>Fujimi Incorporated (TSE:5384)</v>
          </cell>
          <cell r="C7895" t="str">
            <v>Japan</v>
          </cell>
        </row>
        <row r="7896">
          <cell r="A7896" t="str">
            <v>Chemical (Specialty)</v>
          </cell>
          <cell r="B7896" t="str">
            <v>Osaka Soda Co., Ltd. (TSE:4046)</v>
          </cell>
          <cell r="C7896" t="str">
            <v>Japan</v>
          </cell>
        </row>
        <row r="7897">
          <cell r="A7897" t="str">
            <v>Chemical (Specialty)</v>
          </cell>
          <cell r="B7897" t="str">
            <v>C. Uyemura &amp; Co., Ltd. (TSE:4966)</v>
          </cell>
          <cell r="C7897" t="str">
            <v>Japan</v>
          </cell>
        </row>
        <row r="7898">
          <cell r="A7898" t="str">
            <v>Chemical (Specialty)</v>
          </cell>
          <cell r="B7898" t="str">
            <v>Nihon Nohyaku Co., Ltd. (TSE:4997)</v>
          </cell>
          <cell r="C7898" t="str">
            <v>Japan</v>
          </cell>
        </row>
        <row r="7899">
          <cell r="A7899" t="str">
            <v>Chemical (Specialty)</v>
          </cell>
          <cell r="B7899" t="str">
            <v>JCU Corporation (TSE:4975)</v>
          </cell>
          <cell r="C7899" t="str">
            <v>Japan</v>
          </cell>
        </row>
        <row r="7900">
          <cell r="A7900" t="str">
            <v>Chemical (Specialty)</v>
          </cell>
          <cell r="B7900" t="str">
            <v>Seiko PMC Corporation (TSE:4963)</v>
          </cell>
          <cell r="C7900" t="str">
            <v>Japan</v>
          </cell>
        </row>
        <row r="7901">
          <cell r="A7901" t="str">
            <v>Chemical (Specialty)</v>
          </cell>
          <cell r="B7901" t="str">
            <v>Dai Nippon Toryo Company, Limited (TSE:4611)</v>
          </cell>
          <cell r="C7901" t="str">
            <v>Japan</v>
          </cell>
        </row>
        <row r="7902">
          <cell r="A7902" t="str">
            <v>Chemical (Specialty)</v>
          </cell>
          <cell r="B7902" t="str">
            <v>Tayca Corporation (TSE:4027)</v>
          </cell>
          <cell r="C7902" t="str">
            <v>Japan</v>
          </cell>
        </row>
        <row r="7903">
          <cell r="A7903" t="str">
            <v>Chemical (Specialty)</v>
          </cell>
          <cell r="B7903" t="str">
            <v>Matsumoto Yushi Seiyaku Co., Ltd. (JASDAQ:4365)</v>
          </cell>
          <cell r="C7903" t="str">
            <v>Japan</v>
          </cell>
        </row>
        <row r="7904">
          <cell r="A7904" t="str">
            <v>Chemical (Specialty)</v>
          </cell>
          <cell r="B7904" t="str">
            <v>T&amp;K Toka Co., Ltd. (TSE:4636)</v>
          </cell>
          <cell r="C7904" t="str">
            <v>Japan</v>
          </cell>
        </row>
        <row r="7905">
          <cell r="A7905" t="str">
            <v>Chemical (Specialty)</v>
          </cell>
          <cell r="B7905" t="str">
            <v>Nittofc Co., Ltd. (TSE:4033)</v>
          </cell>
          <cell r="C7905" t="str">
            <v>Japan</v>
          </cell>
        </row>
        <row r="7906">
          <cell r="A7906" t="str">
            <v>Chemical (Specialty)</v>
          </cell>
          <cell r="B7906" t="str">
            <v>Nippon Fine Chemical Co., Ltd. (TSE:4362)</v>
          </cell>
          <cell r="C7906" t="str">
            <v>Japan</v>
          </cell>
        </row>
        <row r="7907">
          <cell r="A7907" t="str">
            <v>Chemical (Specialty)</v>
          </cell>
          <cell r="B7907" t="str">
            <v>Hodogaya Chemical Co., Ltd. (TSE:4112)</v>
          </cell>
          <cell r="C7907" t="str">
            <v>Japan</v>
          </cell>
        </row>
        <row r="7908">
          <cell r="A7908" t="str">
            <v>Chemical (Specialty)</v>
          </cell>
          <cell r="B7908" t="str">
            <v>Tanaka Chemical Corporation (JASDAQ:4080)</v>
          </cell>
          <cell r="C7908" t="str">
            <v>Japan</v>
          </cell>
        </row>
        <row r="7909">
          <cell r="A7909" t="str">
            <v>Chemical (Specialty)</v>
          </cell>
          <cell r="B7909" t="str">
            <v>Fujikura Kasei Co., Ltd. (TSE:4620)</v>
          </cell>
          <cell r="C7909" t="str">
            <v>Japan</v>
          </cell>
        </row>
        <row r="7910">
          <cell r="A7910" t="str">
            <v>Chemical (Specialty)</v>
          </cell>
          <cell r="B7910" t="str">
            <v>Fumakilla Limited (TSE:4998)</v>
          </cell>
          <cell r="C7910" t="str">
            <v>Japan</v>
          </cell>
        </row>
        <row r="7911">
          <cell r="A7911" t="str">
            <v>Chemical (Specialty)</v>
          </cell>
          <cell r="B7911" t="str">
            <v>Daiichi Kigenso Kagaku Kogyo Co., Ltd. (TSE:4082)</v>
          </cell>
          <cell r="C7911" t="str">
            <v>Japan</v>
          </cell>
        </row>
        <row r="7912">
          <cell r="A7912" t="str">
            <v>Chemical (Specialty)</v>
          </cell>
          <cell r="B7912" t="str">
            <v>MEC Company Ltd. (TSE:4971)</v>
          </cell>
          <cell r="C7912" t="str">
            <v>Japan</v>
          </cell>
        </row>
        <row r="7913">
          <cell r="A7913" t="str">
            <v>Chemical (Specialty)</v>
          </cell>
          <cell r="B7913" t="str">
            <v>Nihon Kagaku Sangyo Co., Ltd. (TSE:4094)</v>
          </cell>
          <cell r="C7913" t="str">
            <v>Japan</v>
          </cell>
        </row>
        <row r="7914">
          <cell r="A7914" t="str">
            <v>Chemical (Specialty)</v>
          </cell>
          <cell r="B7914" t="str">
            <v>Nicca Chemical Co.,Ltd. (NSE:4463)</v>
          </cell>
          <cell r="C7914" t="str">
            <v>Japan</v>
          </cell>
        </row>
        <row r="7915">
          <cell r="A7915" t="str">
            <v>Chemical (Specialty)</v>
          </cell>
          <cell r="B7915" t="str">
            <v>Taki Chemical Co., Ltd. (TSE:4025)</v>
          </cell>
          <cell r="C7915" t="str">
            <v>Japan</v>
          </cell>
        </row>
        <row r="7916">
          <cell r="A7916" t="str">
            <v>Chemical (Specialty)</v>
          </cell>
          <cell r="B7916" t="str">
            <v>Toda Kogyo Corp. (TSE:4100)</v>
          </cell>
          <cell r="C7916" t="str">
            <v>Japan</v>
          </cell>
        </row>
        <row r="7917">
          <cell r="A7917" t="str">
            <v>Chemical (Specialty)</v>
          </cell>
          <cell r="B7917" t="str">
            <v>Taiyo Kagaku Co.,Ltd. (NSE:2902)</v>
          </cell>
          <cell r="C7917" t="str">
            <v>Japan</v>
          </cell>
        </row>
        <row r="7918">
          <cell r="A7918" t="str">
            <v>Chemical (Specialty)</v>
          </cell>
          <cell r="B7918" t="str">
            <v>Agro-Kanesho Co., Ltd. (TSE:4955)</v>
          </cell>
          <cell r="C7918" t="str">
            <v>Japan</v>
          </cell>
        </row>
        <row r="7919">
          <cell r="A7919" t="str">
            <v>Chemical (Specialty)</v>
          </cell>
          <cell r="B7919" t="str">
            <v>OAT Agrio Co., Ltd. (TSE:4979)</v>
          </cell>
          <cell r="C7919" t="str">
            <v>Japan</v>
          </cell>
        </row>
        <row r="7920">
          <cell r="A7920" t="str">
            <v>Chemical (Specialty)</v>
          </cell>
          <cell r="B7920" t="str">
            <v>Japan Pure Chemical Co., Ltd. (TSE:4973)</v>
          </cell>
          <cell r="C7920" t="str">
            <v>Japan</v>
          </cell>
        </row>
        <row r="7921">
          <cell r="A7921" t="str">
            <v>Chemical (Specialty)</v>
          </cell>
          <cell r="B7921" t="str">
            <v>Nitta Gelatin Inc. (TSE:4977)</v>
          </cell>
          <cell r="C7921" t="str">
            <v>Japan</v>
          </cell>
        </row>
        <row r="7922">
          <cell r="A7922" t="str">
            <v>Chemical (Specialty)</v>
          </cell>
          <cell r="B7922" t="str">
            <v>KeePer Technical Laboratory Co., Ltd. (TSE:6036)</v>
          </cell>
          <cell r="C7922" t="str">
            <v>Japan</v>
          </cell>
        </row>
        <row r="7923">
          <cell r="A7923" t="str">
            <v>Chemical (Specialty)</v>
          </cell>
          <cell r="B7923" t="str">
            <v>Hokko Chemical Industry Co., Ltd. (TSE:4992)</v>
          </cell>
          <cell r="C7923" t="str">
            <v>Japan</v>
          </cell>
        </row>
        <row r="7924">
          <cell r="A7924" t="str">
            <v>Chemical (Specialty)</v>
          </cell>
          <cell r="B7924" t="str">
            <v>Tomoegawa Co., Ltd. (TSE:3878)</v>
          </cell>
          <cell r="C7924" t="str">
            <v>Japan</v>
          </cell>
        </row>
        <row r="7925">
          <cell r="A7925" t="str">
            <v>Chemical (Specialty)</v>
          </cell>
          <cell r="B7925" t="str">
            <v>Katakura &amp; Co-op Agri Corporation (TSE:4031)</v>
          </cell>
          <cell r="C7925" t="str">
            <v>Japan</v>
          </cell>
        </row>
        <row r="7926">
          <cell r="A7926" t="str">
            <v>Chemical (Specialty)</v>
          </cell>
          <cell r="B7926" t="str">
            <v>Monsanto Company (NYSE:MON)</v>
          </cell>
          <cell r="C7926" t="str">
            <v>United States</v>
          </cell>
        </row>
        <row r="7927">
          <cell r="A7927" t="str">
            <v>Chemical (Specialty)</v>
          </cell>
          <cell r="B7927" t="str">
            <v>Ecolab Inc. (NYSE:ECL)</v>
          </cell>
          <cell r="C7927" t="str">
            <v>United States</v>
          </cell>
        </row>
        <row r="7928">
          <cell r="A7928" t="str">
            <v>Chemical (Specialty)</v>
          </cell>
          <cell r="B7928" t="str">
            <v>PPG Industries, Inc. (NYSE:PPG)</v>
          </cell>
          <cell r="C7928" t="str">
            <v>United States</v>
          </cell>
        </row>
        <row r="7929">
          <cell r="A7929" t="str">
            <v>Chemical (Specialty)</v>
          </cell>
          <cell r="B7929" t="str">
            <v>The Sherwin-Williams Company (NYSE:SHW)</v>
          </cell>
          <cell r="C7929" t="str">
            <v>United States</v>
          </cell>
        </row>
        <row r="7930">
          <cell r="A7930" t="str">
            <v>Chemical (Specialty)</v>
          </cell>
          <cell r="B7930" t="str">
            <v>Celanese Corporation (NYSE:CE)</v>
          </cell>
          <cell r="C7930" t="str">
            <v>United States</v>
          </cell>
        </row>
        <row r="7931">
          <cell r="A7931" t="str">
            <v>Chemical (Specialty)</v>
          </cell>
          <cell r="B7931" t="str">
            <v>The Mosaic Company (NYSE:MOS)</v>
          </cell>
          <cell r="C7931" t="str">
            <v>United States</v>
          </cell>
        </row>
        <row r="7932">
          <cell r="A7932" t="str">
            <v>Chemical (Specialty)</v>
          </cell>
          <cell r="B7932" t="str">
            <v>Albemarle Corporation (NYSE:ALB)</v>
          </cell>
          <cell r="C7932" t="str">
            <v>United States</v>
          </cell>
        </row>
        <row r="7933">
          <cell r="A7933" t="str">
            <v>Chemical (Specialty)</v>
          </cell>
          <cell r="B7933" t="str">
            <v>International Flavors &amp; Fragrances Inc. (NYSE:IFF)</v>
          </cell>
          <cell r="C7933" t="str">
            <v>United States</v>
          </cell>
        </row>
        <row r="7934">
          <cell r="A7934" t="str">
            <v>Chemical (Specialty)</v>
          </cell>
          <cell r="B7934" t="str">
            <v>The Valspar Corporation (NYSE:VAL)</v>
          </cell>
          <cell r="C7934" t="str">
            <v>United States</v>
          </cell>
        </row>
        <row r="7935">
          <cell r="A7935" t="str">
            <v>Chemical (Specialty)</v>
          </cell>
          <cell r="B7935" t="str">
            <v>FMC Corporation (NYSE:FMC)</v>
          </cell>
          <cell r="C7935" t="str">
            <v>United States</v>
          </cell>
        </row>
        <row r="7936">
          <cell r="A7936" t="str">
            <v>Chemical (Specialty)</v>
          </cell>
          <cell r="B7936" t="str">
            <v>CF Industries Holdings, Inc. (NYSE:CF)</v>
          </cell>
          <cell r="C7936" t="str">
            <v>United States</v>
          </cell>
        </row>
        <row r="7937">
          <cell r="A7937" t="str">
            <v>Chemical (Specialty)</v>
          </cell>
          <cell r="B7937" t="str">
            <v>RPM International Inc. (NYSE:RPM)</v>
          </cell>
          <cell r="C7937" t="str">
            <v>United States</v>
          </cell>
        </row>
        <row r="7938">
          <cell r="A7938" t="str">
            <v>Chemical (Specialty)</v>
          </cell>
          <cell r="B7938" t="str">
            <v>Ashland Global Holdings Inc. (NYSE:ASH)</v>
          </cell>
          <cell r="C7938" t="str">
            <v>United States</v>
          </cell>
        </row>
        <row r="7939">
          <cell r="A7939" t="str">
            <v>Chemical (Specialty)</v>
          </cell>
          <cell r="B7939" t="str">
            <v>Axalta Coating Systems Ltd. (NYSE:AXTA)</v>
          </cell>
          <cell r="C7939" t="str">
            <v>United States</v>
          </cell>
        </row>
        <row r="7940">
          <cell r="A7940" t="str">
            <v>Chemical (Specialty)</v>
          </cell>
          <cell r="B7940" t="str">
            <v>The Scotts Miracle-Gro Company (NYSE:SMG)</v>
          </cell>
          <cell r="C7940" t="str">
            <v>United States</v>
          </cell>
        </row>
        <row r="7941">
          <cell r="A7941" t="str">
            <v>Chemical (Specialty)</v>
          </cell>
          <cell r="B7941" t="str">
            <v>NewMarket Corporation (NYSE:NEU)</v>
          </cell>
          <cell r="C7941" t="str">
            <v>United States</v>
          </cell>
        </row>
        <row r="7942">
          <cell r="A7942" t="str">
            <v>Chemical (Specialty)</v>
          </cell>
          <cell r="B7942" t="str">
            <v>W. R. Grace &amp; Co. (NYSE:GRA)</v>
          </cell>
          <cell r="C7942" t="str">
            <v>United States</v>
          </cell>
        </row>
        <row r="7943">
          <cell r="A7943" t="str">
            <v>Chemical (Specialty)</v>
          </cell>
          <cell r="B7943" t="str">
            <v>Sensient Technologies Corporation (NYSE:SXT)</v>
          </cell>
          <cell r="C7943" t="str">
            <v>United States</v>
          </cell>
        </row>
        <row r="7944">
          <cell r="A7944" t="str">
            <v>Chemical (Specialty)</v>
          </cell>
          <cell r="B7944" t="str">
            <v>Platform Specialty Products Corporation (NYSE:PAH)</v>
          </cell>
          <cell r="C7944" t="str">
            <v>United States</v>
          </cell>
        </row>
        <row r="7945">
          <cell r="A7945" t="str">
            <v>Chemical (Specialty)</v>
          </cell>
          <cell r="B7945" t="str">
            <v>Minerals Technologies Inc. (NYSE:MTX)</v>
          </cell>
          <cell r="C7945" t="str">
            <v>United States</v>
          </cell>
        </row>
        <row r="7946">
          <cell r="A7946" t="str">
            <v>Chemical (Specialty)</v>
          </cell>
          <cell r="B7946" t="str">
            <v>PolyOne Corporation (NYSE:POL)</v>
          </cell>
          <cell r="C7946" t="str">
            <v>United States</v>
          </cell>
        </row>
        <row r="7947">
          <cell r="A7947" t="str">
            <v>Chemical (Specialty)</v>
          </cell>
          <cell r="B7947" t="str">
            <v>Balchem Corporation (NasdaqGS:BCPC)</v>
          </cell>
          <cell r="C7947" t="str">
            <v>United States</v>
          </cell>
        </row>
        <row r="7948">
          <cell r="A7948" t="str">
            <v>Chemical (Specialty)</v>
          </cell>
          <cell r="B7948" t="str">
            <v>H.B. Fuller Company (NYSE:FUL)</v>
          </cell>
          <cell r="C7948" t="str">
            <v>United States</v>
          </cell>
        </row>
        <row r="7949">
          <cell r="A7949" t="str">
            <v>Chemical (Specialty)</v>
          </cell>
          <cell r="B7949" t="str">
            <v>Ingevity Corporation (NYSE:NGVT)</v>
          </cell>
          <cell r="C7949" t="str">
            <v>United States</v>
          </cell>
        </row>
        <row r="7950">
          <cell r="A7950" t="str">
            <v>Chemical (Specialty)</v>
          </cell>
          <cell r="B7950" t="str">
            <v>Chemtura Corporation (NYSE:CHMT)</v>
          </cell>
          <cell r="C7950" t="str">
            <v>United States</v>
          </cell>
        </row>
        <row r="7951">
          <cell r="A7951" t="str">
            <v>Chemical (Specialty)</v>
          </cell>
          <cell r="B7951" t="str">
            <v>Terra Nitrogen Company, L.P. (NYSE:TNH)</v>
          </cell>
          <cell r="C7951" t="str">
            <v>United States</v>
          </cell>
        </row>
        <row r="7952">
          <cell r="A7952" t="str">
            <v>Chemical (Specialty)</v>
          </cell>
          <cell r="B7952" t="str">
            <v>GCP Applied Technologies Inc. (NYSE:GCP)</v>
          </cell>
          <cell r="C7952" t="str">
            <v>United States</v>
          </cell>
        </row>
        <row r="7953">
          <cell r="A7953" t="str">
            <v>Chemical (Specialty)</v>
          </cell>
          <cell r="B7953" t="str">
            <v>Stepan Company (NYSE:SCL)</v>
          </cell>
          <cell r="C7953" t="str">
            <v>United States</v>
          </cell>
        </row>
        <row r="7954">
          <cell r="A7954" t="str">
            <v>Chemical (Specialty)</v>
          </cell>
          <cell r="B7954" t="str">
            <v>Quaker Chemical Corporation (NYSE:KWR)</v>
          </cell>
          <cell r="C7954" t="str">
            <v>United States</v>
          </cell>
        </row>
        <row r="7955">
          <cell r="A7955" t="str">
            <v>Chemical (Specialty)</v>
          </cell>
          <cell r="B7955" t="str">
            <v>Innospec Inc. (NasdaqGS:IOSP)</v>
          </cell>
          <cell r="C7955" t="str">
            <v>United States</v>
          </cell>
        </row>
        <row r="7956">
          <cell r="A7956" t="str">
            <v>Chemical (Specialty)</v>
          </cell>
          <cell r="B7956" t="str">
            <v>Ferro Corporation (NYSE:FOE)</v>
          </cell>
          <cell r="C7956" t="str">
            <v>United States</v>
          </cell>
        </row>
        <row r="7957">
          <cell r="A7957" t="str">
            <v>Chemical (Specialty)</v>
          </cell>
          <cell r="B7957" t="str">
            <v>Valhi, Inc. (NYSE:VHI)</v>
          </cell>
          <cell r="C7957" t="str">
            <v>United States</v>
          </cell>
        </row>
        <row r="7958">
          <cell r="A7958" t="str">
            <v>Chemical (Specialty)</v>
          </cell>
          <cell r="B7958" t="str">
            <v>Innophos Holdings, Inc. (NasdaqGS:IPHS)</v>
          </cell>
          <cell r="C7958" t="str">
            <v>United States</v>
          </cell>
        </row>
        <row r="7959">
          <cell r="A7959" t="str">
            <v>Chemical (Specialty)</v>
          </cell>
          <cell r="B7959" t="str">
            <v>A. Schulman, Inc. (NasdaqGS:SHLM)</v>
          </cell>
          <cell r="C7959" t="str">
            <v>United States</v>
          </cell>
        </row>
        <row r="7960">
          <cell r="A7960" t="str">
            <v>Chemical (Specialty)</v>
          </cell>
          <cell r="B7960" t="str">
            <v>Kraton Corporation (NYSE:KRA)</v>
          </cell>
          <cell r="C7960" t="str">
            <v>United States</v>
          </cell>
        </row>
        <row r="7961">
          <cell r="A7961" t="str">
            <v>Chemical (Specialty)</v>
          </cell>
          <cell r="B7961" t="str">
            <v>Chase Corporation (AMEX:CCF)</v>
          </cell>
          <cell r="C7961" t="str">
            <v>United States</v>
          </cell>
        </row>
        <row r="7962">
          <cell r="A7962" t="str">
            <v>Chemical (Specialty)</v>
          </cell>
          <cell r="B7962" t="str">
            <v>CVR Partners, LP (NYSE:UAN)</v>
          </cell>
          <cell r="C7962" t="str">
            <v>United States</v>
          </cell>
        </row>
        <row r="7963">
          <cell r="A7963" t="str">
            <v>Chemical (Specialty)</v>
          </cell>
          <cell r="B7963" t="str">
            <v>Rayonier Advanced Materials Inc. (NYSE:RYAM)</v>
          </cell>
          <cell r="C7963" t="str">
            <v>United States</v>
          </cell>
        </row>
        <row r="7964">
          <cell r="A7964" t="str">
            <v>Chemical (Specialty)</v>
          </cell>
          <cell r="B7964" t="str">
            <v>ESP Resources, Inc. (OTCPK:ESPI.Q)</v>
          </cell>
          <cell r="C7964" t="str">
            <v>United States</v>
          </cell>
        </row>
        <row r="7965">
          <cell r="A7965" t="str">
            <v>Chemical (Specialty)</v>
          </cell>
          <cell r="B7965" t="str">
            <v>Alkane, Inc. (OTCPK:ALKN)</v>
          </cell>
          <cell r="C7965" t="str">
            <v>United States</v>
          </cell>
        </row>
        <row r="7966">
          <cell r="A7966" t="str">
            <v>Chemical (Specialty)</v>
          </cell>
          <cell r="B7966" t="str">
            <v>EnzymeBioSystems (OTCPK:ENZB)</v>
          </cell>
          <cell r="C7966" t="str">
            <v>United States</v>
          </cell>
        </row>
        <row r="7967">
          <cell r="A7967" t="str">
            <v>Chemical (Specialty)</v>
          </cell>
          <cell r="B7967" t="str">
            <v>Pacific Sands, Inc. (OTCPK:PFSD)</v>
          </cell>
          <cell r="C7967" t="str">
            <v>United States</v>
          </cell>
        </row>
        <row r="7968">
          <cell r="A7968" t="str">
            <v>Chemical (Specialty)</v>
          </cell>
          <cell r="B7968" t="str">
            <v>Prospect Global Resources, Inc. (OTCPK:PGRX)</v>
          </cell>
          <cell r="C7968" t="str">
            <v>United States</v>
          </cell>
        </row>
        <row r="7969">
          <cell r="A7969" t="str">
            <v>Chemical (Specialty)</v>
          </cell>
          <cell r="B7969" t="str">
            <v>Sure Trace Security Corporation (OTCPK:SSTY)</v>
          </cell>
          <cell r="C7969" t="str">
            <v>United States</v>
          </cell>
        </row>
        <row r="7970">
          <cell r="A7970" t="str">
            <v>Chemical (Specialty)</v>
          </cell>
          <cell r="B7970" t="str">
            <v>Abakan Inc. (OTCPK:ABKI)</v>
          </cell>
          <cell r="C7970" t="str">
            <v>United States</v>
          </cell>
        </row>
        <row r="7971">
          <cell r="A7971" t="str">
            <v>Chemical (Specialty)</v>
          </cell>
          <cell r="B7971" t="str">
            <v>American Soil Technologies, Inc. (OTCPK:SOYL)</v>
          </cell>
          <cell r="C7971" t="str">
            <v>United States</v>
          </cell>
        </row>
        <row r="7972">
          <cell r="A7972" t="str">
            <v>Chemical (Specialty)</v>
          </cell>
          <cell r="B7972" t="str">
            <v>BEESFREE, Inc. (OTCPK:BEES)</v>
          </cell>
          <cell r="C7972" t="str">
            <v>United States</v>
          </cell>
        </row>
        <row r="7973">
          <cell r="A7973" t="str">
            <v>Chemical (Specialty)</v>
          </cell>
          <cell r="B7973" t="str">
            <v>Universal Potash Corp. (OTCPK:UPCO)</v>
          </cell>
          <cell r="C7973" t="str">
            <v>United States</v>
          </cell>
        </row>
        <row r="7974">
          <cell r="A7974" t="str">
            <v>Chemical (Specialty)</v>
          </cell>
          <cell r="B7974" t="str">
            <v>Potash America, Inc. (OTCPK:PTAM)</v>
          </cell>
          <cell r="C7974" t="str">
            <v>United States</v>
          </cell>
        </row>
        <row r="7975">
          <cell r="A7975" t="str">
            <v>Chemical (Specialty)</v>
          </cell>
          <cell r="B7975" t="str">
            <v>Redpoint Bio Corporation (OTCPK:RPBC)</v>
          </cell>
          <cell r="C7975" t="str">
            <v>United States</v>
          </cell>
        </row>
        <row r="7976">
          <cell r="A7976" t="str">
            <v>Chemical (Specialty)</v>
          </cell>
          <cell r="B7976" t="str">
            <v>Humatech Inc. (OTCPK:HUMT)</v>
          </cell>
          <cell r="C7976" t="str">
            <v>United States</v>
          </cell>
        </row>
        <row r="7977">
          <cell r="A7977" t="str">
            <v>Chemical (Specialty)</v>
          </cell>
          <cell r="B7977" t="str">
            <v>United Energy Corp. (OTCPK:UNRG)</v>
          </cell>
          <cell r="C7977" t="str">
            <v>United States</v>
          </cell>
        </row>
        <row r="7978">
          <cell r="A7978" t="str">
            <v>Chemical (Specialty)</v>
          </cell>
          <cell r="B7978" t="str">
            <v>Summit Environmental Corp. Inc. (OTCPK:SEVT)</v>
          </cell>
          <cell r="C7978" t="str">
            <v>United States</v>
          </cell>
        </row>
        <row r="7979">
          <cell r="A7979" t="str">
            <v>Chemical (Specialty)</v>
          </cell>
          <cell r="B7979" t="str">
            <v>Phosphate Holdings, Inc. (OTCPK:PHOS)</v>
          </cell>
          <cell r="C7979" t="str">
            <v>United States</v>
          </cell>
        </row>
        <row r="7980">
          <cell r="A7980" t="str">
            <v>Chemical (Specialty)</v>
          </cell>
          <cell r="B7980" t="str">
            <v>Optigenex Inc. (OTCPK:OPGX)</v>
          </cell>
          <cell r="C7980" t="str">
            <v>United States</v>
          </cell>
        </row>
        <row r="7981">
          <cell r="A7981" t="str">
            <v>Chemical (Specialty)</v>
          </cell>
          <cell r="B7981" t="str">
            <v>BioLargo, Inc. (OTCPK:BLGO)</v>
          </cell>
          <cell r="C7981" t="str">
            <v>United States</v>
          </cell>
        </row>
        <row r="7982">
          <cell r="A7982" t="str">
            <v>Chemical (Specialty)</v>
          </cell>
          <cell r="B7982" t="str">
            <v>Crystal Peak Minerals Inc. (TSXV:CPM)</v>
          </cell>
          <cell r="C7982" t="str">
            <v>United States</v>
          </cell>
        </row>
        <row r="7983">
          <cell r="A7983" t="str">
            <v>Chemical (Specialty)</v>
          </cell>
          <cell r="B7983" t="str">
            <v>Northern Technologies International Corporation (NasdaqGM:NTIC)</v>
          </cell>
          <cell r="C7983" t="str">
            <v>United States</v>
          </cell>
        </row>
        <row r="7984">
          <cell r="A7984" t="str">
            <v>Chemical (Specialty)</v>
          </cell>
          <cell r="B7984" t="str">
            <v>Marrone Bio Innovations, Inc. (NasdaqCM:MBII)</v>
          </cell>
          <cell r="C7984" t="str">
            <v>United States</v>
          </cell>
        </row>
        <row r="7985">
          <cell r="A7985" t="str">
            <v>Chemical (Specialty)</v>
          </cell>
          <cell r="B7985" t="str">
            <v>Dyadic International, Inc. (OTCPK:DYAI)</v>
          </cell>
          <cell r="C7985" t="str">
            <v>United States</v>
          </cell>
        </row>
        <row r="7986">
          <cell r="A7986" t="str">
            <v>Chemical (Specialty)</v>
          </cell>
          <cell r="B7986" t="str">
            <v>Senomyx, Inc. (NasdaqGM:SNMX)</v>
          </cell>
          <cell r="C7986" t="str">
            <v>United States</v>
          </cell>
        </row>
        <row r="7987">
          <cell r="A7987" t="str">
            <v>Chemical (Specialty)</v>
          </cell>
          <cell r="B7987" t="str">
            <v>Lightwave Logic, Inc. (OTCPK:LWLG)</v>
          </cell>
          <cell r="C7987" t="str">
            <v>United States</v>
          </cell>
        </row>
        <row r="7988">
          <cell r="A7988" t="str">
            <v>Chemical (Specialty)</v>
          </cell>
          <cell r="B7988" t="str">
            <v>Plant Health Care plc (AIM:PHC)</v>
          </cell>
          <cell r="C7988" t="str">
            <v>United States</v>
          </cell>
        </row>
        <row r="7989">
          <cell r="A7989" t="str">
            <v>Chemical (Specialty)</v>
          </cell>
          <cell r="B7989" t="str">
            <v>Parabel Inc (OTCPK:PABL)</v>
          </cell>
          <cell r="C7989" t="str">
            <v>United States</v>
          </cell>
        </row>
        <row r="7990">
          <cell r="A7990" t="str">
            <v>Chemical (Specialty)</v>
          </cell>
          <cell r="B7990" t="str">
            <v>IKONICS Corporation (NasdaqCM:IKNX)</v>
          </cell>
          <cell r="C7990" t="str">
            <v>United States</v>
          </cell>
        </row>
        <row r="7991">
          <cell r="A7991" t="str">
            <v>Chemical (Specialty)</v>
          </cell>
          <cell r="B7991" t="str">
            <v>Nanophase Technologies Corporation (OTCPK:NANX)</v>
          </cell>
          <cell r="C7991" t="str">
            <v>United States</v>
          </cell>
        </row>
        <row r="7992">
          <cell r="A7992" t="str">
            <v>Chemical (Specialty)</v>
          </cell>
          <cell r="B7992" t="str">
            <v>TOR Minerals International, Inc. (NasdaqCM:TORM)</v>
          </cell>
          <cell r="C7992" t="str">
            <v>United States</v>
          </cell>
        </row>
        <row r="7993">
          <cell r="A7993" t="str">
            <v>Chemical (Specialty)</v>
          </cell>
          <cell r="B7993" t="str">
            <v>GroGenesis, Inc. (OTCPK:GROG)</v>
          </cell>
          <cell r="C7993" t="str">
            <v>United States</v>
          </cell>
        </row>
        <row r="7994">
          <cell r="A7994" t="str">
            <v>Chemical (Specialty)</v>
          </cell>
          <cell r="B7994" t="str">
            <v>Metabolix, Inc. (NasdaqCM:MBLX)</v>
          </cell>
          <cell r="C7994" t="str">
            <v>United States</v>
          </cell>
        </row>
        <row r="7995">
          <cell r="A7995" t="str">
            <v>Chemical (Specialty)</v>
          </cell>
          <cell r="B7995" t="str">
            <v>SIPP International Industries, Inc. (OTCPK:SIPN)</v>
          </cell>
          <cell r="C7995" t="str">
            <v>United States</v>
          </cell>
        </row>
        <row r="7996">
          <cell r="A7996" t="str">
            <v>Chemical (Specialty)</v>
          </cell>
          <cell r="B7996" t="str">
            <v>TyraTech, Inc. (AIM:TYR)</v>
          </cell>
          <cell r="C7996" t="str">
            <v>United States</v>
          </cell>
        </row>
        <row r="7997">
          <cell r="A7997" t="str">
            <v>Chemical (Specialty)</v>
          </cell>
          <cell r="B7997" t="str">
            <v>Graphene 3D Lab Inc. (TSXV:GGG)</v>
          </cell>
          <cell r="C7997" t="str">
            <v>United States</v>
          </cell>
        </row>
        <row r="7998">
          <cell r="A7998" t="str">
            <v>Chemical (Specialty)</v>
          </cell>
          <cell r="B7998" t="str">
            <v>American Biltrite Inc. (OTCPK:ABLT)</v>
          </cell>
          <cell r="C7998" t="str">
            <v>United States</v>
          </cell>
        </row>
        <row r="7999">
          <cell r="A7999" t="str">
            <v>Chemical (Specialty)</v>
          </cell>
          <cell r="B7999" t="str">
            <v>BioNeutral Group, Inc. (OTCPK:BONU)</v>
          </cell>
          <cell r="C7999" t="str">
            <v>United States</v>
          </cell>
        </row>
        <row r="8000">
          <cell r="A8000" t="str">
            <v>Chemical (Specialty)</v>
          </cell>
          <cell r="B8000" t="str">
            <v>PEN Inc (OTCPK:PENC)</v>
          </cell>
          <cell r="C8000" t="str">
            <v>United States</v>
          </cell>
        </row>
        <row r="8001">
          <cell r="A8001" t="str">
            <v>Chemical (Specialty)</v>
          </cell>
          <cell r="B8001" t="str">
            <v>Itronics Inc. (OTCPK:ITRO)</v>
          </cell>
          <cell r="C8001" t="str">
            <v>United States</v>
          </cell>
        </row>
        <row r="8002">
          <cell r="A8002" t="str">
            <v>Chemical (Specialty)</v>
          </cell>
          <cell r="B8002" t="str">
            <v>Kyzen Corp. (OTCPK:KYZN)</v>
          </cell>
          <cell r="C8002" t="str">
            <v>United States</v>
          </cell>
        </row>
        <row r="8003">
          <cell r="A8003" t="str">
            <v>Chemical (Specialty)</v>
          </cell>
          <cell r="B8003" t="str">
            <v>Flame Seal Products, Inc. (OTCPK:FLMP)</v>
          </cell>
          <cell r="C8003" t="str">
            <v>United States</v>
          </cell>
        </row>
        <row r="8004">
          <cell r="A8004" t="str">
            <v>Chemical (Specialty)</v>
          </cell>
          <cell r="B8004" t="str">
            <v>EnerTeck Corporation (OTCPK:ETCK)</v>
          </cell>
          <cell r="C8004" t="str">
            <v>United States</v>
          </cell>
        </row>
        <row r="8005">
          <cell r="A8005" t="str">
            <v>Chemical (Specialty)</v>
          </cell>
          <cell r="B8005" t="str">
            <v>NoFire Technologies Inc. (OTCPK:NFTI)</v>
          </cell>
          <cell r="C8005" t="str">
            <v>United States</v>
          </cell>
        </row>
        <row r="8006">
          <cell r="A8006" t="str">
            <v>Chemical (Specialty)</v>
          </cell>
          <cell r="B8006" t="str">
            <v>Fuel Performance Solutions, Inc. (OTCPK:IFUE)</v>
          </cell>
          <cell r="C8006" t="str">
            <v>United States</v>
          </cell>
        </row>
        <row r="8007">
          <cell r="A8007" t="str">
            <v>Chemical (Specialty)</v>
          </cell>
          <cell r="B8007" t="str">
            <v>BlastGard International, Inc. (OTCPK:BLGA)</v>
          </cell>
          <cell r="C8007" t="str">
            <v>United States</v>
          </cell>
        </row>
        <row r="8008">
          <cell r="A8008" t="str">
            <v>Chemical (Specialty)</v>
          </cell>
          <cell r="B8008" t="str">
            <v>Avalanche International, Corp. (OTCPK:AVLP)</v>
          </cell>
          <cell r="C8008" t="str">
            <v>United States</v>
          </cell>
        </row>
        <row r="8009">
          <cell r="A8009" t="str">
            <v>Chemical (Specialty)</v>
          </cell>
          <cell r="B8009" t="str">
            <v>Hydromer Inc. (OTCPK:HYDI)</v>
          </cell>
          <cell r="C8009" t="str">
            <v>United States</v>
          </cell>
        </row>
        <row r="8010">
          <cell r="A8010" t="str">
            <v>Chemical (Specialty)</v>
          </cell>
          <cell r="B8010" t="str">
            <v>California Nanotechnologies Corp (TSXV:CNO)</v>
          </cell>
          <cell r="C8010" t="str">
            <v>United States</v>
          </cell>
        </row>
        <row r="8011">
          <cell r="A8011" t="str">
            <v>Chemical (Specialty)</v>
          </cell>
          <cell r="B8011" t="str">
            <v>Nocopi Technologies, Inc. (OTCPK:NNUP)</v>
          </cell>
          <cell r="C8011" t="str">
            <v>United States</v>
          </cell>
        </row>
        <row r="8012">
          <cell r="A8012" t="str">
            <v>Chemical (Specialty)</v>
          </cell>
          <cell r="B8012" t="str">
            <v>BioNitrogen Holdings Corp. (OTCPK:BION.Q)</v>
          </cell>
          <cell r="C8012" t="str">
            <v>United States</v>
          </cell>
        </row>
        <row r="8013">
          <cell r="A8013" t="str">
            <v>Chemical (Specialty)</v>
          </cell>
          <cell r="B8013" t="str">
            <v>Igene Biotechnology, Inc. (OTCPK:IGNE)</v>
          </cell>
          <cell r="C8013" t="str">
            <v>United States</v>
          </cell>
        </row>
        <row r="8014">
          <cell r="A8014" t="str">
            <v>Chemical (Specialty)</v>
          </cell>
          <cell r="B8014" t="str">
            <v>Industrial Nanotech, Inc. (OTCPK:INTK)</v>
          </cell>
          <cell r="C8014" t="str">
            <v>United States</v>
          </cell>
        </row>
        <row r="8015">
          <cell r="A8015" t="str">
            <v>Chemical (Specialty)</v>
          </cell>
          <cell r="B8015" t="str">
            <v>FutureFuel Corp. (NYSE:FF)</v>
          </cell>
          <cell r="C8015" t="str">
            <v>United States</v>
          </cell>
        </row>
        <row r="8016">
          <cell r="A8016" t="str">
            <v>Chemical (Specialty)</v>
          </cell>
          <cell r="B8016" t="str">
            <v>American Vanguard Corporation (NYSE:AVD)</v>
          </cell>
          <cell r="C8016" t="str">
            <v>United States</v>
          </cell>
        </row>
        <row r="8017">
          <cell r="A8017" t="str">
            <v>Chemical (Specialty)</v>
          </cell>
          <cell r="B8017" t="str">
            <v>Flotek Industries, Inc. (NYSE:FTK)</v>
          </cell>
          <cell r="C8017" t="str">
            <v>United States</v>
          </cell>
        </row>
        <row r="8018">
          <cell r="A8018" t="str">
            <v>Chemical (Specialty)</v>
          </cell>
          <cell r="B8018" t="str">
            <v>KMG Chemicals, Inc. (NYSE:KMG)</v>
          </cell>
          <cell r="C8018" t="str">
            <v>United States</v>
          </cell>
        </row>
        <row r="8019">
          <cell r="A8019" t="str">
            <v>Chemical (Specialty)</v>
          </cell>
          <cell r="B8019" t="str">
            <v>OMNOVA Solutions Inc. (NYSE:OMN)</v>
          </cell>
          <cell r="C8019" t="str">
            <v>United States</v>
          </cell>
        </row>
        <row r="8020">
          <cell r="A8020" t="str">
            <v>Chemical (Specialty)</v>
          </cell>
          <cell r="B8020" t="str">
            <v>MPM Holdings Inc. (OTCPK:MPMQ)</v>
          </cell>
          <cell r="C8020" t="str">
            <v>United States</v>
          </cell>
        </row>
        <row r="8021">
          <cell r="A8021" t="str">
            <v>Chemical (Specialty)</v>
          </cell>
          <cell r="B8021" t="str">
            <v>Advanced Emissions Solutions, Inc. (NasdaqGM:ADES)</v>
          </cell>
          <cell r="C8021" t="str">
            <v>United States</v>
          </cell>
        </row>
        <row r="8022">
          <cell r="A8022" t="str">
            <v>Chemical (Specialty)</v>
          </cell>
          <cell r="B8022" t="str">
            <v>Codexis, Inc. (NasdaqGS:CDXS)</v>
          </cell>
          <cell r="C8022" t="str">
            <v>United States</v>
          </cell>
        </row>
        <row r="8023">
          <cell r="A8023" t="str">
            <v>Chemical (Specialty)</v>
          </cell>
          <cell r="B8023" t="str">
            <v>Intrepid Potash, Inc. (NYSE:IPI)</v>
          </cell>
          <cell r="C8023" t="str">
            <v>United States</v>
          </cell>
        </row>
        <row r="8024">
          <cell r="A8024" t="str">
            <v>Chemical (Specialty)</v>
          </cell>
          <cell r="B8024" t="str">
            <v>AgroFresh Solutions, Inc. (NasdaqCM:AGFS)</v>
          </cell>
          <cell r="C8024" t="str">
            <v>United States</v>
          </cell>
        </row>
        <row r="8025">
          <cell r="A8025" t="str">
            <v>Chemical (Specialty)</v>
          </cell>
          <cell r="B8025" t="str">
            <v>TerraVia Holdings, Inc. (NasdaqGS:TVIA)</v>
          </cell>
          <cell r="C8025" t="str">
            <v>United States</v>
          </cell>
        </row>
        <row r="8026">
          <cell r="A8026" t="str">
            <v>Coal &amp; Related Energy</v>
          </cell>
          <cell r="B8026" t="str">
            <v>Cameco Corporation (TSX:CCO)</v>
          </cell>
          <cell r="C8026" t="str">
            <v>Canada</v>
          </cell>
        </row>
        <row r="8027">
          <cell r="A8027" t="str">
            <v>Coal &amp; Related Energy</v>
          </cell>
          <cell r="B8027" t="str">
            <v>Washington H. Soul Pattinson and Company Limited (ASX:SOL)</v>
          </cell>
          <cell r="C8027" t="str">
            <v>Australia</v>
          </cell>
        </row>
        <row r="8028">
          <cell r="A8028" t="str">
            <v>Coal &amp; Related Energy</v>
          </cell>
          <cell r="B8028" t="str">
            <v>Whitehaven Coal Limited (ASX:WHC)</v>
          </cell>
          <cell r="C8028" t="str">
            <v>Australia</v>
          </cell>
        </row>
        <row r="8029">
          <cell r="A8029" t="str">
            <v>Coal &amp; Related Energy</v>
          </cell>
          <cell r="B8029" t="str">
            <v>New Hope Corporation Limited (ASX:NHC)</v>
          </cell>
          <cell r="C8029" t="str">
            <v>Australia</v>
          </cell>
        </row>
        <row r="8030">
          <cell r="A8030" t="str">
            <v>Coal &amp; Related Energy</v>
          </cell>
          <cell r="B8030" t="str">
            <v>Unity Energy Corp. (TSXV:UTY)</v>
          </cell>
          <cell r="C8030" t="str">
            <v>Canada</v>
          </cell>
        </row>
        <row r="8031">
          <cell r="A8031" t="str">
            <v>Coal &amp; Related Energy</v>
          </cell>
          <cell r="B8031" t="str">
            <v>Declan Resources Inc. (CNSX:LAN)</v>
          </cell>
          <cell r="C8031" t="str">
            <v>Canada</v>
          </cell>
        </row>
        <row r="8032">
          <cell r="A8032" t="str">
            <v>Coal &amp; Related Energy</v>
          </cell>
          <cell r="B8032" t="str">
            <v>Azincourt Uranium Inc. (TSXV:AAZ)</v>
          </cell>
          <cell r="C8032" t="str">
            <v>Canada</v>
          </cell>
        </row>
        <row r="8033">
          <cell r="A8033" t="str">
            <v>Coal &amp; Related Energy</v>
          </cell>
          <cell r="B8033" t="str">
            <v>EastCoal Inc. (TSXV:ECX.H)</v>
          </cell>
          <cell r="C8033" t="str">
            <v>Canada</v>
          </cell>
        </row>
        <row r="8034">
          <cell r="A8034" t="str">
            <v>Coal &amp; Related Energy</v>
          </cell>
          <cell r="B8034" t="str">
            <v>Jetcom Incorporated (OTCPK:JTCM.F)</v>
          </cell>
          <cell r="C8034" t="str">
            <v>Canada</v>
          </cell>
        </row>
        <row r="8035">
          <cell r="A8035" t="str">
            <v>Coal &amp; Related Energy</v>
          </cell>
          <cell r="B8035" t="str">
            <v>Columbus Energy Limited (TSXV:CEL.H)</v>
          </cell>
          <cell r="C8035" t="str">
            <v>Canada</v>
          </cell>
        </row>
        <row r="8036">
          <cell r="A8036" t="str">
            <v>Coal &amp; Related Energy</v>
          </cell>
          <cell r="B8036" t="str">
            <v>CanAm Coal Corp. (OTCPK:COEC.F)</v>
          </cell>
          <cell r="C8036" t="str">
            <v>Canada</v>
          </cell>
        </row>
        <row r="8037">
          <cell r="A8037" t="str">
            <v>Coal &amp; Related Energy</v>
          </cell>
          <cell r="B8037" t="str">
            <v>Red Rock Energy Inc. (TSXV:RRK.H)</v>
          </cell>
          <cell r="C8037" t="str">
            <v>Canada</v>
          </cell>
        </row>
        <row r="8038">
          <cell r="A8038" t="str">
            <v>Coal &amp; Related Energy</v>
          </cell>
          <cell r="B8038" t="str">
            <v>Atom Energy Inc. (TSXV:AGY.H)</v>
          </cell>
          <cell r="C8038" t="str">
            <v>Canada</v>
          </cell>
        </row>
        <row r="8039">
          <cell r="A8039" t="str">
            <v>Coal &amp; Related Energy</v>
          </cell>
          <cell r="B8039" t="str">
            <v>Global Green Solutions, Inc. (OTCPK:GGRN)</v>
          </cell>
          <cell r="C8039" t="str">
            <v>Canada</v>
          </cell>
        </row>
        <row r="8040">
          <cell r="A8040" t="str">
            <v>Coal &amp; Related Energy</v>
          </cell>
          <cell r="B8040" t="str">
            <v>Xemplar Energy Corp. (OTCPK:XEPR.F)</v>
          </cell>
          <cell r="C8040" t="str">
            <v>Canada</v>
          </cell>
        </row>
        <row r="8041">
          <cell r="A8041" t="str">
            <v>Coal &amp; Related Energy</v>
          </cell>
          <cell r="B8041" t="str">
            <v>Stanmore Coal Limited (ASX:SMR)</v>
          </cell>
          <cell r="C8041" t="str">
            <v>Australia</v>
          </cell>
        </row>
        <row r="8042">
          <cell r="A8042" t="str">
            <v>Coal &amp; Related Energy</v>
          </cell>
          <cell r="B8042" t="str">
            <v>Peninsula Energy Limited (ASX:PEN)</v>
          </cell>
          <cell r="C8042" t="str">
            <v>Australia</v>
          </cell>
        </row>
        <row r="8043">
          <cell r="A8043" t="str">
            <v>Coal &amp; Related Energy</v>
          </cell>
          <cell r="B8043" t="str">
            <v>Baralaba Coal Company Limited (ASX:BCL)</v>
          </cell>
          <cell r="C8043" t="str">
            <v>Australia</v>
          </cell>
        </row>
        <row r="8044">
          <cell r="A8044" t="str">
            <v>Coal &amp; Related Energy</v>
          </cell>
          <cell r="B8044" t="str">
            <v>Metro Mining Limited (ASX:MMI)</v>
          </cell>
          <cell r="C8044" t="str">
            <v>Australia</v>
          </cell>
        </row>
        <row r="8045">
          <cell r="A8045" t="str">
            <v>Coal &amp; Related Energy</v>
          </cell>
          <cell r="B8045" t="str">
            <v>Toro Energy Limited (ASX:TOE)</v>
          </cell>
          <cell r="C8045" t="str">
            <v>Australia</v>
          </cell>
        </row>
        <row r="8046">
          <cell r="A8046" t="str">
            <v>Coal &amp; Related Energy</v>
          </cell>
          <cell r="B8046" t="str">
            <v>TerraCom Limited (ASX:TER)</v>
          </cell>
          <cell r="C8046" t="str">
            <v>Australia</v>
          </cell>
        </row>
        <row r="8047">
          <cell r="A8047" t="str">
            <v>Coal &amp; Related Energy</v>
          </cell>
          <cell r="B8047" t="str">
            <v>UEX Corporation (TSX:UEX)</v>
          </cell>
          <cell r="C8047" t="str">
            <v>Canada</v>
          </cell>
        </row>
        <row r="8048">
          <cell r="A8048" t="str">
            <v>Coal &amp; Related Energy</v>
          </cell>
          <cell r="B8048" t="str">
            <v>SouthGobi Resources Ltd. (TSX:SGQ)</v>
          </cell>
          <cell r="C8048" t="str">
            <v>Canada</v>
          </cell>
        </row>
        <row r="8049">
          <cell r="A8049" t="str">
            <v>Coal &amp; Related Energy</v>
          </cell>
          <cell r="B8049" t="str">
            <v>Vimy Resources Limited (ASX:VMY)</v>
          </cell>
          <cell r="C8049" t="str">
            <v>Australia</v>
          </cell>
        </row>
        <row r="8050">
          <cell r="A8050" t="str">
            <v>Coal &amp; Related Energy</v>
          </cell>
          <cell r="B8050" t="str">
            <v>Salt Lake Potash Limited (ASX:SO4)</v>
          </cell>
          <cell r="C8050" t="str">
            <v>Australia</v>
          </cell>
        </row>
        <row r="8051">
          <cell r="A8051" t="str">
            <v>Coal &amp; Related Energy</v>
          </cell>
          <cell r="B8051" t="str">
            <v>A-Cap Resources Limited (ASX:ACB)</v>
          </cell>
          <cell r="C8051" t="str">
            <v>Australia</v>
          </cell>
        </row>
        <row r="8052">
          <cell r="A8052" t="str">
            <v>Coal &amp; Related Energy</v>
          </cell>
          <cell r="B8052" t="str">
            <v>Malabar Coal Limited (ASX:MBC)</v>
          </cell>
          <cell r="C8052" t="str">
            <v>Australia</v>
          </cell>
        </row>
        <row r="8053">
          <cell r="A8053" t="str">
            <v>Coal &amp; Related Energy</v>
          </cell>
          <cell r="B8053" t="str">
            <v>GoviEx Uranium Inc. (TSXV:GXU)</v>
          </cell>
          <cell r="C8053" t="str">
            <v>Canada</v>
          </cell>
        </row>
        <row r="8054">
          <cell r="A8054" t="str">
            <v>Coal &amp; Related Energy</v>
          </cell>
          <cell r="B8054" t="str">
            <v>Deep Yellow Limited (ASX:DYL)</v>
          </cell>
          <cell r="C8054" t="str">
            <v>Australia</v>
          </cell>
        </row>
        <row r="8055">
          <cell r="A8055" t="str">
            <v>Coal &amp; Related Energy</v>
          </cell>
          <cell r="B8055" t="str">
            <v>Mega Uranium Ltd. (TSX:MGA)</v>
          </cell>
          <cell r="C8055" t="str">
            <v>Canada</v>
          </cell>
        </row>
        <row r="8056">
          <cell r="A8056" t="str">
            <v>Coal &amp; Related Energy</v>
          </cell>
          <cell r="B8056" t="str">
            <v>Energia Minerals Limited (ASX:EMX)</v>
          </cell>
          <cell r="C8056" t="str">
            <v>Australia</v>
          </cell>
        </row>
        <row r="8057">
          <cell r="A8057" t="str">
            <v>Coal &amp; Related Energy</v>
          </cell>
          <cell r="B8057" t="str">
            <v>Western Uranium Corporation (CNSX:WUC)</v>
          </cell>
          <cell r="C8057" t="str">
            <v>Canada</v>
          </cell>
        </row>
        <row r="8058">
          <cell r="A8058" t="str">
            <v>Coal &amp; Related Energy</v>
          </cell>
          <cell r="B8058" t="str">
            <v>Laramide Resources Ltd. (TSX:LAM)</v>
          </cell>
          <cell r="C8058" t="str">
            <v>Canada</v>
          </cell>
        </row>
        <row r="8059">
          <cell r="A8059" t="str">
            <v>Coal &amp; Related Energy</v>
          </cell>
          <cell r="B8059" t="str">
            <v>Bannerman Resources Limited (ASX:BMN)</v>
          </cell>
          <cell r="C8059" t="str">
            <v>Australia</v>
          </cell>
        </row>
        <row r="8060">
          <cell r="A8060" t="str">
            <v>Coal &amp; Related Energy</v>
          </cell>
          <cell r="B8060" t="str">
            <v>Prophecy Development Corp. (TSX:PCY)</v>
          </cell>
          <cell r="C8060" t="str">
            <v>Canada</v>
          </cell>
        </row>
        <row r="8061">
          <cell r="A8061" t="str">
            <v>Coal &amp; Related Energy</v>
          </cell>
          <cell r="B8061" t="str">
            <v>Purepoint Uranium Group Inc. (TSXV:PTU)</v>
          </cell>
          <cell r="C8061" t="str">
            <v>Canada</v>
          </cell>
        </row>
        <row r="8062">
          <cell r="A8062" t="str">
            <v>Coal &amp; Related Energy</v>
          </cell>
          <cell r="B8062" t="str">
            <v>Aura Energy Limited (ASX:AEE)</v>
          </cell>
          <cell r="C8062" t="str">
            <v>Australia</v>
          </cell>
        </row>
        <row r="8063">
          <cell r="A8063" t="str">
            <v>Coal &amp; Related Energy</v>
          </cell>
          <cell r="B8063" t="str">
            <v>White Energy Company Limited (ASX:WEC)</v>
          </cell>
          <cell r="C8063" t="str">
            <v>Australia</v>
          </cell>
        </row>
        <row r="8064">
          <cell r="A8064" t="str">
            <v>Coal &amp; Related Energy</v>
          </cell>
          <cell r="B8064" t="str">
            <v>Summit Resources Limited (ASX:SMM)</v>
          </cell>
          <cell r="C8064" t="str">
            <v>Australia</v>
          </cell>
        </row>
        <row r="8065">
          <cell r="A8065" t="str">
            <v>Coal &amp; Related Energy</v>
          </cell>
          <cell r="B8065" t="str">
            <v>Kivalliq Energy Corporation (TSXV:KIV)</v>
          </cell>
          <cell r="C8065" t="str">
            <v>Canada</v>
          </cell>
        </row>
        <row r="8066">
          <cell r="A8066" t="str">
            <v>Coal &amp; Related Energy</v>
          </cell>
          <cell r="B8066" t="str">
            <v>Blue Sky Uranium Corp. (TSXV:BSK)</v>
          </cell>
          <cell r="C8066" t="str">
            <v>Canada</v>
          </cell>
        </row>
        <row r="8067">
          <cell r="A8067" t="str">
            <v>Coal &amp; Related Energy</v>
          </cell>
          <cell r="B8067" t="str">
            <v>Rey Resources Limited (ASX:REY)</v>
          </cell>
          <cell r="C8067" t="str">
            <v>Australia</v>
          </cell>
        </row>
        <row r="8068">
          <cell r="A8068" t="str">
            <v>Coal &amp; Related Energy</v>
          </cell>
          <cell r="B8068" t="str">
            <v>Algae.Tec Limited (ASX:AEB)</v>
          </cell>
          <cell r="C8068" t="str">
            <v>Australia</v>
          </cell>
        </row>
        <row r="8069">
          <cell r="A8069" t="str">
            <v>Coal &amp; Related Energy</v>
          </cell>
          <cell r="B8069" t="str">
            <v>Energy Metals Limited (ASX:EME)</v>
          </cell>
          <cell r="C8069" t="str">
            <v>Australia</v>
          </cell>
        </row>
        <row r="8070">
          <cell r="A8070" t="str">
            <v>Coal &amp; Related Energy</v>
          </cell>
          <cell r="B8070" t="str">
            <v>Alto Metals Limited (ASX:AME)</v>
          </cell>
          <cell r="C8070" t="str">
            <v>Australia</v>
          </cell>
        </row>
        <row r="8071">
          <cell r="A8071" t="str">
            <v>Coal &amp; Related Energy</v>
          </cell>
          <cell r="B8071" t="str">
            <v>Forsys Metals Corp. (TSX:FSY)</v>
          </cell>
          <cell r="C8071" t="str">
            <v>Canada</v>
          </cell>
        </row>
        <row r="8072">
          <cell r="A8072" t="str">
            <v>Coal &amp; Related Energy</v>
          </cell>
          <cell r="B8072" t="str">
            <v>Cauldron Energy Limited (ASX:CXU)</v>
          </cell>
          <cell r="C8072" t="str">
            <v>Australia</v>
          </cell>
        </row>
        <row r="8073">
          <cell r="A8073" t="str">
            <v>Coal &amp; Related Energy</v>
          </cell>
          <cell r="B8073" t="str">
            <v>Oklo Resources Limited (DB:JYA)</v>
          </cell>
          <cell r="C8073" t="str">
            <v>Australia</v>
          </cell>
        </row>
        <row r="8074">
          <cell r="A8074" t="str">
            <v>Coal &amp; Related Energy</v>
          </cell>
          <cell r="B8074" t="str">
            <v>Skyharbour Resources Ltd. (TSXV:SYH)</v>
          </cell>
          <cell r="C8074" t="str">
            <v>Canada</v>
          </cell>
        </row>
        <row r="8075">
          <cell r="A8075" t="str">
            <v>Coal &amp; Related Energy</v>
          </cell>
          <cell r="B8075" t="str">
            <v>Renascor Resources Limited (ASX:RNU)</v>
          </cell>
          <cell r="C8075" t="str">
            <v>Australia</v>
          </cell>
        </row>
        <row r="8076">
          <cell r="A8076" t="str">
            <v>Coal &amp; Related Energy</v>
          </cell>
          <cell r="B8076" t="str">
            <v>CanAlaska Uranium Ltd. (TSXV:CVV)</v>
          </cell>
          <cell r="C8076" t="str">
            <v>Canada</v>
          </cell>
        </row>
        <row r="8077">
          <cell r="A8077" t="str">
            <v>Coal &amp; Related Energy</v>
          </cell>
          <cell r="B8077" t="str">
            <v>Power Metals Corp. (TSXV:PWM)</v>
          </cell>
          <cell r="C8077" t="str">
            <v>Canada</v>
          </cell>
        </row>
        <row r="8078">
          <cell r="A8078" t="str">
            <v>Coal &amp; Related Energy</v>
          </cell>
          <cell r="B8078" t="str">
            <v>Plateau Uranium Inc. (TSXV:PLU)</v>
          </cell>
          <cell r="C8078" t="str">
            <v>Canada</v>
          </cell>
        </row>
        <row r="8079">
          <cell r="A8079" t="str">
            <v>Coal &amp; Related Energy</v>
          </cell>
          <cell r="B8079" t="str">
            <v>New Age Exploration Limited (ASX:NAE)</v>
          </cell>
          <cell r="C8079" t="str">
            <v>Australia</v>
          </cell>
        </row>
        <row r="8080">
          <cell r="A8080" t="str">
            <v>Coal &amp; Related Energy</v>
          </cell>
          <cell r="B8080" t="str">
            <v>Fission 3.0 Corp. (TSXV:FUU)</v>
          </cell>
          <cell r="C8080" t="str">
            <v>Canada</v>
          </cell>
        </row>
        <row r="8081">
          <cell r="A8081" t="str">
            <v>Coal &amp; Related Energy</v>
          </cell>
          <cell r="B8081" t="str">
            <v>IsoEnergy Ltd. (TSXV:ISO)</v>
          </cell>
          <cell r="C8081" t="str">
            <v>Canada</v>
          </cell>
        </row>
        <row r="8082">
          <cell r="A8082" t="str">
            <v>Coal &amp; Related Energy</v>
          </cell>
          <cell r="B8082" t="str">
            <v>Peninsula Mines Limited (ASX:PSM)</v>
          </cell>
          <cell r="C8082" t="str">
            <v>Australia</v>
          </cell>
        </row>
        <row r="8083">
          <cell r="A8083" t="str">
            <v>Coal &amp; Related Energy</v>
          </cell>
          <cell r="B8083" t="str">
            <v>Azarga Metals Corp. (TSXV:AZR)</v>
          </cell>
          <cell r="C8083" t="str">
            <v>Canada</v>
          </cell>
        </row>
        <row r="8084">
          <cell r="A8084" t="str">
            <v>Coal &amp; Related Energy</v>
          </cell>
          <cell r="B8084" t="str">
            <v>EVE Investments Limited (ASX:EVE)</v>
          </cell>
          <cell r="C8084" t="str">
            <v>Australia</v>
          </cell>
        </row>
        <row r="8085">
          <cell r="A8085" t="str">
            <v>Coal &amp; Related Energy</v>
          </cell>
          <cell r="B8085" t="str">
            <v>BOS GLOBAL Holdings NL (AIM:BOS)</v>
          </cell>
          <cell r="C8085" t="str">
            <v>Australia</v>
          </cell>
        </row>
        <row r="8086">
          <cell r="A8086" t="str">
            <v>Coal &amp; Related Energy</v>
          </cell>
          <cell r="B8086" t="str">
            <v>Moreton Resources Ltd. (ASX:MRV)</v>
          </cell>
          <cell r="C8086" t="str">
            <v>Australia</v>
          </cell>
        </row>
        <row r="8087">
          <cell r="A8087" t="str">
            <v>Coal &amp; Related Energy</v>
          </cell>
          <cell r="B8087" t="str">
            <v>U3O8 Corp. (TSX:UWE)</v>
          </cell>
          <cell r="C8087" t="str">
            <v>Canada</v>
          </cell>
        </row>
        <row r="8088">
          <cell r="A8088" t="str">
            <v>Coal &amp; Related Energy</v>
          </cell>
          <cell r="B8088" t="str">
            <v>Marmota Limited (ASX:MEU)</v>
          </cell>
          <cell r="C8088" t="str">
            <v>Australia</v>
          </cell>
        </row>
        <row r="8089">
          <cell r="A8089" t="str">
            <v>Coal &amp; Related Energy</v>
          </cell>
          <cell r="B8089" t="str">
            <v>Sparton Resources Inc. (TSXV:SRI)</v>
          </cell>
          <cell r="C8089" t="str">
            <v>Canada</v>
          </cell>
        </row>
        <row r="8090">
          <cell r="A8090" t="str">
            <v>Coal &amp; Related Energy</v>
          </cell>
          <cell r="B8090" t="str">
            <v>Acacia Coal Limited (ASX:AJC)</v>
          </cell>
          <cell r="C8090" t="str">
            <v>Australia</v>
          </cell>
        </row>
        <row r="8091">
          <cell r="A8091" t="str">
            <v>Coal &amp; Related Energy</v>
          </cell>
          <cell r="B8091" t="str">
            <v>Phoenix Canada Oil Company Limited (TSXV:PCO)</v>
          </cell>
          <cell r="C8091" t="str">
            <v>Canada</v>
          </cell>
        </row>
        <row r="8092">
          <cell r="A8092" t="str">
            <v>Coal &amp; Related Energy</v>
          </cell>
          <cell r="B8092" t="str">
            <v>Allegiance Coal Ltd. (ASX:AHQ)</v>
          </cell>
          <cell r="C8092" t="str">
            <v>Australia</v>
          </cell>
        </row>
        <row r="8093">
          <cell r="A8093" t="str">
            <v>Coal &amp; Related Energy</v>
          </cell>
          <cell r="B8093" t="str">
            <v>Uracan Resources Ltd. (TSXV:URC)</v>
          </cell>
          <cell r="C8093" t="str">
            <v>Canada</v>
          </cell>
        </row>
        <row r="8094">
          <cell r="A8094" t="str">
            <v>Coal &amp; Related Energy</v>
          </cell>
          <cell r="B8094" t="str">
            <v>Eros Resources Corp. (TSXV:ERC)</v>
          </cell>
          <cell r="C8094" t="str">
            <v>Canada</v>
          </cell>
        </row>
        <row r="8095">
          <cell r="A8095" t="str">
            <v>Coal &amp; Related Energy</v>
          </cell>
          <cell r="B8095" t="str">
            <v>Intra Energy Corporation Limited (ASX:IEC)</v>
          </cell>
          <cell r="C8095" t="str">
            <v>Australia</v>
          </cell>
        </row>
        <row r="8096">
          <cell r="A8096" t="str">
            <v>Coal &amp; Related Energy</v>
          </cell>
          <cell r="B8096" t="str">
            <v>Forum Uranium Corp. (TSXV:FDC)</v>
          </cell>
          <cell r="C8096" t="str">
            <v>Canada</v>
          </cell>
        </row>
        <row r="8097">
          <cell r="A8097" t="str">
            <v>Coal &amp; Related Energy</v>
          </cell>
          <cell r="B8097" t="str">
            <v>Alligator Energy Limited (ASX:AGE)</v>
          </cell>
          <cell r="C8097" t="str">
            <v>Australia</v>
          </cell>
        </row>
        <row r="8098">
          <cell r="A8098" t="str">
            <v>Coal &amp; Related Energy</v>
          </cell>
          <cell r="B8098" t="str">
            <v>ALX Uranium Corp. (TSXV:AL)</v>
          </cell>
          <cell r="C8098" t="str">
            <v>Canada</v>
          </cell>
        </row>
        <row r="8099">
          <cell r="A8099" t="str">
            <v>Coal &amp; Related Energy</v>
          </cell>
          <cell r="B8099" t="str">
            <v>URU Metals Limited (AIM:URU)</v>
          </cell>
          <cell r="C8099" t="str">
            <v>Canada</v>
          </cell>
        </row>
        <row r="8100">
          <cell r="A8100" t="str">
            <v>Coal &amp; Related Energy</v>
          </cell>
          <cell r="B8100" t="str">
            <v>Manhattan Corporation Limited (ASX:MHC)</v>
          </cell>
          <cell r="C8100" t="str">
            <v>Australia</v>
          </cell>
        </row>
        <row r="8101">
          <cell r="A8101" t="str">
            <v>Coal &amp; Related Energy</v>
          </cell>
          <cell r="B8101" t="str">
            <v>Kaili Resources Limited (ASX:KLR)</v>
          </cell>
          <cell r="C8101" t="str">
            <v>Australia</v>
          </cell>
        </row>
        <row r="8102">
          <cell r="A8102" t="str">
            <v>Coal &amp; Related Energy</v>
          </cell>
          <cell r="B8102" t="str">
            <v>GB Energy Limited (ASX:GBX)</v>
          </cell>
          <cell r="C8102" t="str">
            <v>Australia</v>
          </cell>
        </row>
        <row r="8103">
          <cell r="A8103" t="str">
            <v>Coal &amp; Related Energy</v>
          </cell>
          <cell r="B8103" t="str">
            <v>Marenica Energy Ltd (ASX:MEY)</v>
          </cell>
          <cell r="C8103" t="str">
            <v>Australia</v>
          </cell>
        </row>
        <row r="8104">
          <cell r="A8104" t="str">
            <v>Coal &amp; Related Energy</v>
          </cell>
          <cell r="B8104" t="str">
            <v>Blaze International Limited (ASX:BLZ)</v>
          </cell>
          <cell r="C8104" t="str">
            <v>Australia</v>
          </cell>
        </row>
        <row r="8105">
          <cell r="A8105" t="str">
            <v>Coal &amp; Related Energy</v>
          </cell>
          <cell r="B8105" t="str">
            <v>Strateco Resources Inc. (OTCPK:SRSI.F)</v>
          </cell>
          <cell r="C8105" t="str">
            <v>Canada</v>
          </cell>
        </row>
        <row r="8106">
          <cell r="A8106" t="str">
            <v>Coal &amp; Related Energy</v>
          </cell>
          <cell r="B8106" t="str">
            <v>Eclipse Metals Limited (ASX:EPM)</v>
          </cell>
          <cell r="C8106" t="str">
            <v>Australia</v>
          </cell>
        </row>
        <row r="8107">
          <cell r="A8107" t="str">
            <v>Coal &amp; Related Energy</v>
          </cell>
          <cell r="B8107" t="str">
            <v>Coalbank Limited (ASX:CBQ)</v>
          </cell>
          <cell r="C8107" t="str">
            <v>Australia</v>
          </cell>
        </row>
        <row r="8108">
          <cell r="A8108" t="str">
            <v>Coal &amp; Related Energy</v>
          </cell>
          <cell r="B8108" t="str">
            <v>Uravan Minerals Inc. (TSXV:UVN)</v>
          </cell>
          <cell r="C8108" t="str">
            <v>Canada</v>
          </cell>
        </row>
        <row r="8109">
          <cell r="A8109" t="str">
            <v>Coal &amp; Related Energy</v>
          </cell>
          <cell r="B8109" t="str">
            <v>Uranium Equities Limited (ASX:UEQ)</v>
          </cell>
          <cell r="C8109" t="str">
            <v>Australia</v>
          </cell>
        </row>
        <row r="8110">
          <cell r="A8110" t="str">
            <v>Coal &amp; Related Energy</v>
          </cell>
          <cell r="B8110" t="str">
            <v>Silver Spruce Resources Inc. (TSXV:SSE)</v>
          </cell>
          <cell r="C8110" t="str">
            <v>Canada</v>
          </cell>
        </row>
        <row r="8111">
          <cell r="A8111" t="str">
            <v>Coal &amp; Related Energy</v>
          </cell>
          <cell r="B8111" t="str">
            <v>Biomass Secure Power Inc. (OTCPK:BMSP.F)</v>
          </cell>
          <cell r="C8111" t="str">
            <v>Canada</v>
          </cell>
        </row>
        <row r="8112">
          <cell r="A8112" t="str">
            <v>Coal &amp; Related Energy</v>
          </cell>
          <cell r="B8112" t="str">
            <v>Virginia Energy Resources Inc. (TSXV:VUI)</v>
          </cell>
          <cell r="C8112" t="str">
            <v>Canada</v>
          </cell>
        </row>
        <row r="8113">
          <cell r="A8113" t="str">
            <v>Coal &amp; Related Energy</v>
          </cell>
          <cell r="B8113" t="str">
            <v>Canada Coal Inc. (TSXV:CCK)</v>
          </cell>
          <cell r="C8113" t="str">
            <v>Canada</v>
          </cell>
        </row>
        <row r="8114">
          <cell r="A8114" t="str">
            <v>Coal &amp; Related Energy</v>
          </cell>
          <cell r="B8114" t="str">
            <v>Pan Asia Corporation Limited (ASX:PZC)</v>
          </cell>
          <cell r="C8114" t="str">
            <v>Australia</v>
          </cell>
        </row>
        <row r="8115">
          <cell r="A8115" t="str">
            <v>Coal &amp; Related Energy</v>
          </cell>
          <cell r="B8115" t="str">
            <v>Peat Resources Limited (TSXV:PET)</v>
          </cell>
          <cell r="C8115" t="str">
            <v>Canada</v>
          </cell>
        </row>
        <row r="8116">
          <cell r="A8116" t="str">
            <v>Coal &amp; Related Energy</v>
          </cell>
          <cell r="B8116" t="str">
            <v>Northern Uranium Corp. (TSXV:UNO)</v>
          </cell>
          <cell r="C8116" t="str">
            <v>Canada</v>
          </cell>
        </row>
        <row r="8117">
          <cell r="A8117" t="str">
            <v>Coal &amp; Related Energy</v>
          </cell>
          <cell r="B8117" t="str">
            <v>Uraniumsa Limited (ASX:USA)</v>
          </cell>
          <cell r="C8117" t="str">
            <v>Australia</v>
          </cell>
        </row>
        <row r="8118">
          <cell r="A8118" t="str">
            <v>Coal &amp; Related Energy</v>
          </cell>
          <cell r="B8118" t="str">
            <v>Homeland Energy Group Ltd. (TSXV:HEG.H)</v>
          </cell>
          <cell r="C8118" t="str">
            <v>Canada</v>
          </cell>
        </row>
        <row r="8119">
          <cell r="A8119" t="str">
            <v>Coal &amp; Related Energy</v>
          </cell>
          <cell r="B8119" t="str">
            <v>Altitude Resources Inc. (TSXV:ALI)</v>
          </cell>
          <cell r="C8119" t="str">
            <v>Canada</v>
          </cell>
        </row>
        <row r="8120">
          <cell r="A8120" t="str">
            <v>Coal &amp; Related Energy</v>
          </cell>
          <cell r="B8120" t="str">
            <v>County International Limited (ASX:CCJ)</v>
          </cell>
          <cell r="C8120" t="str">
            <v>Australia</v>
          </cell>
        </row>
        <row r="8121">
          <cell r="A8121" t="str">
            <v>Coal &amp; Related Energy</v>
          </cell>
          <cell r="B8121" t="str">
            <v>Aldershot Resources Ltd. (TSXV:ALZ)</v>
          </cell>
          <cell r="C8121" t="str">
            <v>Canada</v>
          </cell>
        </row>
        <row r="8122">
          <cell r="A8122" t="str">
            <v>Coal &amp; Related Energy</v>
          </cell>
          <cell r="B8122" t="str">
            <v>Hornby Bay Mineral Exploration Ltd. (TSXV:HBE)</v>
          </cell>
          <cell r="C8122" t="str">
            <v>Canada</v>
          </cell>
        </row>
        <row r="8123">
          <cell r="A8123" t="str">
            <v>Coal &amp; Related Energy</v>
          </cell>
          <cell r="B8123" t="str">
            <v>Noka Resources Inc. (TSXV:NX)</v>
          </cell>
          <cell r="C8123" t="str">
            <v>Canada</v>
          </cell>
        </row>
        <row r="8124">
          <cell r="A8124" t="str">
            <v>Coal &amp; Related Energy</v>
          </cell>
          <cell r="B8124" t="str">
            <v>Roughrider Exploration Limited (TSXV:REL)</v>
          </cell>
          <cell r="C8124" t="str">
            <v>Canada</v>
          </cell>
        </row>
        <row r="8125">
          <cell r="A8125" t="str">
            <v>Coal &amp; Related Energy</v>
          </cell>
          <cell r="B8125" t="str">
            <v>Khan Resources Inc. (OTCPK:KHRI.F)</v>
          </cell>
          <cell r="C8125" t="str">
            <v>Canada</v>
          </cell>
        </row>
        <row r="8126">
          <cell r="A8126" t="str">
            <v>Coal &amp; Related Energy</v>
          </cell>
          <cell r="B8126" t="str">
            <v>Rojo Resources Ltd. (TSXV:RJ)</v>
          </cell>
          <cell r="C8126" t="str">
            <v>Canada</v>
          </cell>
        </row>
        <row r="8127">
          <cell r="A8127" t="str">
            <v>Coal &amp; Related Energy</v>
          </cell>
          <cell r="B8127" t="str">
            <v>Spitfire Oil Limited (AIM:SRO)</v>
          </cell>
          <cell r="C8127" t="str">
            <v>Australia</v>
          </cell>
        </row>
        <row r="8128">
          <cell r="A8128" t="str">
            <v>Coal &amp; Related Energy</v>
          </cell>
          <cell r="B8128" t="str">
            <v>Pepcap Resources Inc. (TSXV:WAV)</v>
          </cell>
          <cell r="C8128" t="str">
            <v>Canada</v>
          </cell>
        </row>
        <row r="8129">
          <cell r="A8129" t="str">
            <v>Coal &amp; Related Energy</v>
          </cell>
          <cell r="B8129" t="str">
            <v>Bayswater Uranium Corporation (TSXV:BYU)</v>
          </cell>
          <cell r="C8129" t="str">
            <v>Canada</v>
          </cell>
        </row>
        <row r="8130">
          <cell r="A8130" t="str">
            <v>Coal &amp; Related Energy</v>
          </cell>
          <cell r="B8130" t="str">
            <v>Discovery Africa Limited (ASX:DAF)</v>
          </cell>
          <cell r="C8130" t="str">
            <v>Australia</v>
          </cell>
        </row>
        <row r="8131">
          <cell r="A8131" t="str">
            <v>Coal &amp; Related Energy</v>
          </cell>
          <cell r="B8131" t="str">
            <v>Syngas Limited (ASX:SYS)</v>
          </cell>
          <cell r="C8131" t="str">
            <v>Australia</v>
          </cell>
        </row>
        <row r="8132">
          <cell r="A8132" t="str">
            <v>Coal &amp; Related Energy</v>
          </cell>
          <cell r="B8132" t="str">
            <v>Palisades Ventures Inc. (TSXV:PSV)</v>
          </cell>
          <cell r="C8132" t="str">
            <v>Canada</v>
          </cell>
        </row>
        <row r="8133">
          <cell r="A8133" t="str">
            <v>Coal &amp; Related Energy</v>
          </cell>
          <cell r="B8133" t="str">
            <v>NexGen Energy Ltd. (TSX:NXE)</v>
          </cell>
          <cell r="C8133" t="str">
            <v>Canada</v>
          </cell>
        </row>
        <row r="8134">
          <cell r="A8134" t="str">
            <v>Coal &amp; Related Energy</v>
          </cell>
          <cell r="B8134" t="str">
            <v>Yancoal Australia Ltd (ASX:YAL)</v>
          </cell>
          <cell r="C8134" t="str">
            <v>Australia</v>
          </cell>
        </row>
        <row r="8135">
          <cell r="A8135" t="str">
            <v>Coal &amp; Related Energy</v>
          </cell>
          <cell r="B8135" t="str">
            <v>Denison Mines Corp. (TSX:DML)</v>
          </cell>
          <cell r="C8135" t="str">
            <v>Canada</v>
          </cell>
        </row>
        <row r="8136">
          <cell r="A8136" t="str">
            <v>Coal &amp; Related Energy</v>
          </cell>
          <cell r="B8136" t="str">
            <v>Fission Uranium Corp. (TSX:FCU)</v>
          </cell>
          <cell r="C8136" t="str">
            <v>Canada</v>
          </cell>
        </row>
        <row r="8137">
          <cell r="A8137" t="str">
            <v>Coal &amp; Related Energy</v>
          </cell>
          <cell r="B8137" t="str">
            <v>Eden Innovations Ltd. (ASX:EDE)</v>
          </cell>
          <cell r="C8137" t="str">
            <v>Australia</v>
          </cell>
        </row>
        <row r="8138">
          <cell r="A8138" t="str">
            <v>Coal &amp; Related Energy</v>
          </cell>
          <cell r="B8138" t="str">
            <v>Energy Resources of Australia Ltd (ASX:ERA)</v>
          </cell>
          <cell r="C8138" t="str">
            <v>Australia</v>
          </cell>
        </row>
        <row r="8139">
          <cell r="A8139" t="str">
            <v>Coal &amp; Related Energy</v>
          </cell>
          <cell r="B8139" t="str">
            <v>Paladin Energy Ltd (ASX:PDN)</v>
          </cell>
          <cell r="C8139" t="str">
            <v>Australia</v>
          </cell>
        </row>
        <row r="8140">
          <cell r="A8140" t="str">
            <v>Coal &amp; Related Energy</v>
          </cell>
          <cell r="B8140" t="str">
            <v>Oracle Coalfields Plc (AIM:ORCP)</v>
          </cell>
          <cell r="C8140" t="str">
            <v>United Kingdom</v>
          </cell>
        </row>
        <row r="8141">
          <cell r="A8141" t="str">
            <v>Coal &amp; Related Energy</v>
          </cell>
          <cell r="B8141" t="str">
            <v>Active Energy Group PLC (AIM:AEG)</v>
          </cell>
          <cell r="C8141" t="str">
            <v>United Kingdom</v>
          </cell>
        </row>
        <row r="8142">
          <cell r="A8142" t="str">
            <v>Coal &amp; Related Energy</v>
          </cell>
          <cell r="B8142" t="str">
            <v>GCM Resources Plc (AIM:GCM)</v>
          </cell>
          <cell r="C8142" t="str">
            <v>United Kingdom</v>
          </cell>
        </row>
        <row r="8143">
          <cell r="A8143" t="str">
            <v>Coal &amp; Related Energy</v>
          </cell>
          <cell r="B8143" t="str">
            <v>Cortus Energy AB (publ) (OM:CE)</v>
          </cell>
          <cell r="C8143" t="str">
            <v>Sweden</v>
          </cell>
        </row>
        <row r="8144">
          <cell r="A8144" t="str">
            <v>Coal &amp; Related Energy</v>
          </cell>
          <cell r="B8144" t="str">
            <v>Coal Energy S.A. (WSE:CLE)</v>
          </cell>
          <cell r="C8144" t="str">
            <v>Luxembourg</v>
          </cell>
        </row>
        <row r="8145">
          <cell r="A8145" t="str">
            <v>Coal &amp; Related Energy</v>
          </cell>
          <cell r="B8145" t="str">
            <v>Bisichi Mining Plc (LSE:BISI)</v>
          </cell>
          <cell r="C8145" t="str">
            <v>United Kingdom</v>
          </cell>
        </row>
        <row r="8146">
          <cell r="A8146" t="str">
            <v>Coal &amp; Related Energy</v>
          </cell>
          <cell r="B8146" t="str">
            <v>Fluid S.A. (WSE:FLD)</v>
          </cell>
          <cell r="C8146" t="str">
            <v>Poland</v>
          </cell>
        </row>
        <row r="8147">
          <cell r="A8147" t="str">
            <v>Coal &amp; Related Energy</v>
          </cell>
          <cell r="B8147" t="str">
            <v>Eo2 Société Anonyme (ENXTPA:ALEO2)</v>
          </cell>
          <cell r="C8147" t="str">
            <v>France</v>
          </cell>
        </row>
        <row r="8148">
          <cell r="A8148" t="str">
            <v>Coal &amp; Related Energy</v>
          </cell>
          <cell r="B8148" t="str">
            <v>Emerging Market Minerals plc (AIM:EMM)</v>
          </cell>
          <cell r="C8148" t="str">
            <v>United Kingdom</v>
          </cell>
        </row>
        <row r="8149">
          <cell r="A8149" t="str">
            <v>Coal &amp; Related Energy</v>
          </cell>
          <cell r="B8149" t="str">
            <v>Altona Energy Plc (AIM:ANR)</v>
          </cell>
          <cell r="C8149" t="str">
            <v>United Kingdom</v>
          </cell>
        </row>
        <row r="8150">
          <cell r="A8150" t="str">
            <v>Coal &amp; Related Energy</v>
          </cell>
          <cell r="B8150" t="str">
            <v>Edenville Energy Plc (AIM:EDL)</v>
          </cell>
          <cell r="C8150" t="str">
            <v>United Kingdom</v>
          </cell>
        </row>
        <row r="8151">
          <cell r="A8151" t="str">
            <v>Coal &amp; Related Energy</v>
          </cell>
          <cell r="B8151" t="str">
            <v>Uranium Resources Plc (AIM:URA)</v>
          </cell>
          <cell r="C8151" t="str">
            <v>United Kingdom</v>
          </cell>
        </row>
        <row r="8152">
          <cell r="A8152" t="str">
            <v>Coal &amp; Related Energy</v>
          </cell>
          <cell r="B8152" t="str">
            <v>Lubelski Wegiel Bogdanka S.A. (WSE:LWB)</v>
          </cell>
          <cell r="C8152" t="str">
            <v>Poland</v>
          </cell>
        </row>
        <row r="8153">
          <cell r="A8153" t="str">
            <v>Coal &amp; Related Energy</v>
          </cell>
          <cell r="B8153" t="str">
            <v>Anglo Pacific Group plc (LSE:APF)</v>
          </cell>
          <cell r="C8153" t="str">
            <v>United Kingdom</v>
          </cell>
        </row>
        <row r="8154">
          <cell r="A8154" t="str">
            <v>Coal &amp; Related Energy</v>
          </cell>
          <cell r="B8154" t="str">
            <v>Berkeley Energia Limited (ASX:BKY)</v>
          </cell>
          <cell r="C8154" t="str">
            <v>United Kingdom</v>
          </cell>
        </row>
        <row r="8155">
          <cell r="A8155" t="str">
            <v>Coal &amp; Related Energy</v>
          </cell>
          <cell r="B8155" t="str">
            <v>EnviTec Biogas AG (DB:ETG)</v>
          </cell>
          <cell r="C8155" t="str">
            <v>Germany</v>
          </cell>
        </row>
        <row r="8156">
          <cell r="A8156" t="str">
            <v>Coal &amp; Related Energy</v>
          </cell>
          <cell r="B8156" t="str">
            <v>Hargreaves Services Plc (AIM:HSP)</v>
          </cell>
          <cell r="C8156" t="str">
            <v>United Kingdom</v>
          </cell>
        </row>
        <row r="8157">
          <cell r="A8157" t="str">
            <v>Coal &amp; Related Energy</v>
          </cell>
          <cell r="B8157" t="str">
            <v>China Shenhua Energy Company Limited (SEHK:1088)</v>
          </cell>
          <cell r="C8157" t="str">
            <v>China</v>
          </cell>
        </row>
        <row r="8158">
          <cell r="A8158" t="str">
            <v>Coal &amp; Related Energy</v>
          </cell>
          <cell r="B8158" t="str">
            <v>Coal India Limited (NSEI:COALINDIA)</v>
          </cell>
          <cell r="C8158" t="str">
            <v>India</v>
          </cell>
        </row>
        <row r="8159">
          <cell r="A8159" t="str">
            <v>Coal &amp; Related Energy</v>
          </cell>
          <cell r="B8159" t="str">
            <v>China Coal Energy Company Limited (SEHK:1898)</v>
          </cell>
          <cell r="C8159" t="str">
            <v>China</v>
          </cell>
        </row>
        <row r="8160">
          <cell r="A8160" t="str">
            <v>Coal &amp; Related Energy</v>
          </cell>
          <cell r="B8160" t="str">
            <v>Wintime Energy Co.,Ltd. (SHSE:600157)</v>
          </cell>
          <cell r="C8160" t="str">
            <v>China</v>
          </cell>
        </row>
        <row r="8161">
          <cell r="A8161" t="str">
            <v>Coal &amp; Related Energy</v>
          </cell>
          <cell r="B8161" t="str">
            <v>Shaanxi Coal Industry Company Limited (SHSE:601225)</v>
          </cell>
          <cell r="C8161" t="str">
            <v>China</v>
          </cell>
        </row>
        <row r="8162">
          <cell r="A8162" t="str">
            <v>Coal &amp; Related Energy</v>
          </cell>
          <cell r="B8162" t="str">
            <v>Yanzhou Coal Mining Co. Ltd. (SEHK:1171)</v>
          </cell>
          <cell r="C8162" t="str">
            <v>China</v>
          </cell>
        </row>
        <row r="8163">
          <cell r="A8163" t="str">
            <v>Coal &amp; Related Energy</v>
          </cell>
          <cell r="B8163" t="str">
            <v>PT United Tractors Tbk (JKSE:UNTR)</v>
          </cell>
          <cell r="C8163" t="str">
            <v>Indonesia</v>
          </cell>
        </row>
        <row r="8164">
          <cell r="A8164" t="str">
            <v>Coal &amp; Related Energy</v>
          </cell>
          <cell r="B8164" t="str">
            <v>Shanxi Meijin Energy Co.,Ltd. (SZSE:000723)</v>
          </cell>
          <cell r="C8164" t="str">
            <v>China</v>
          </cell>
        </row>
        <row r="8165">
          <cell r="A8165" t="str">
            <v>Coal &amp; Related Energy</v>
          </cell>
          <cell r="B8165" t="str">
            <v>PT Adaro Energy Tbk (JKSE:ADRO)</v>
          </cell>
          <cell r="C8165" t="str">
            <v>Indonesia</v>
          </cell>
        </row>
        <row r="8166">
          <cell r="A8166" t="str">
            <v>Coal &amp; Related Energy</v>
          </cell>
          <cell r="B8166" t="str">
            <v>Shanxi Xishan Coal and Electricity Power Co.,Ltd (SZSE:000983)</v>
          </cell>
          <cell r="C8166" t="str">
            <v>China</v>
          </cell>
        </row>
        <row r="8167">
          <cell r="A8167" t="str">
            <v>Coal &amp; Related Energy</v>
          </cell>
          <cell r="B8167" t="str">
            <v>Shanxi Lu'an Environmental Energy Development Co., Ltd. (SHSE:601699)</v>
          </cell>
          <cell r="C8167" t="str">
            <v>China</v>
          </cell>
        </row>
        <row r="8168">
          <cell r="A8168" t="str">
            <v>Coal &amp; Related Energy</v>
          </cell>
          <cell r="B8168" t="str">
            <v>Jizhong Energy Resources Co., Ltd (SZSE:000937)</v>
          </cell>
          <cell r="C8168" t="str">
            <v>China</v>
          </cell>
        </row>
        <row r="8169">
          <cell r="A8169" t="str">
            <v>Coal &amp; Related Energy</v>
          </cell>
          <cell r="B8169" t="str">
            <v>Inner Mongolia Yitai Coal Co. Ltd. (SHSE:900948)</v>
          </cell>
          <cell r="C8169" t="str">
            <v>China</v>
          </cell>
        </row>
        <row r="8170">
          <cell r="A8170" t="str">
            <v>Coal &amp; Related Energy</v>
          </cell>
          <cell r="B8170" t="str">
            <v>Semirara Mining and Power Corporation (PSE:SCC)</v>
          </cell>
          <cell r="C8170" t="str">
            <v>Philippines</v>
          </cell>
        </row>
        <row r="8171">
          <cell r="A8171" t="str">
            <v>Coal &amp; Related Energy</v>
          </cell>
          <cell r="B8171" t="str">
            <v>Banpu Public Company Limited (SET:BANPU)</v>
          </cell>
          <cell r="C8171" t="str">
            <v>Thailand</v>
          </cell>
        </row>
        <row r="8172">
          <cell r="A8172" t="str">
            <v>Coal &amp; Related Energy</v>
          </cell>
          <cell r="B8172" t="str">
            <v>Exxaro Resources Limited (JSE:EXX)</v>
          </cell>
          <cell r="C8172" t="str">
            <v>South Africa</v>
          </cell>
        </row>
        <row r="8173">
          <cell r="A8173" t="str">
            <v>Coal &amp; Related Energy</v>
          </cell>
          <cell r="B8173" t="str">
            <v>Yangquan Coal Industry (Group) Co., Ltd. (SHSE:600348)</v>
          </cell>
          <cell r="C8173" t="str">
            <v>China</v>
          </cell>
        </row>
        <row r="8174">
          <cell r="A8174" t="str">
            <v>Coal &amp; Related Energy</v>
          </cell>
          <cell r="B8174" t="str">
            <v>Huolinhe Opencut Coal Industry Corporation Limited of Inner Mongolia (SZSE:002128)</v>
          </cell>
          <cell r="C8174" t="str">
            <v>China</v>
          </cell>
        </row>
        <row r="8175">
          <cell r="A8175" t="str">
            <v>Coal &amp; Related Energy</v>
          </cell>
          <cell r="B8175" t="str">
            <v>Henan Dayou Energy Co., Ltd. (SHSE:600403)</v>
          </cell>
          <cell r="C8175" t="str">
            <v>China</v>
          </cell>
        </row>
        <row r="8176">
          <cell r="A8176" t="str">
            <v>Coal &amp; Related Energy</v>
          </cell>
          <cell r="B8176" t="str">
            <v>PT Bukit Asam (Persero) Tbk (JKSE:PTBA)</v>
          </cell>
          <cell r="C8176" t="str">
            <v>Indonesia</v>
          </cell>
        </row>
        <row r="8177">
          <cell r="A8177" t="str">
            <v>Coal &amp; Related Energy</v>
          </cell>
          <cell r="B8177" t="str">
            <v>Guizhou Panjiang Refined Coal Co., Ltd. (SHSE:600395)</v>
          </cell>
          <cell r="C8177" t="str">
            <v>China</v>
          </cell>
        </row>
        <row r="8178">
          <cell r="A8178" t="str">
            <v>Coal &amp; Related Energy</v>
          </cell>
          <cell r="B8178" t="str">
            <v>Sdic Xinji Energy Co., Ltd. (SHSE:601918)</v>
          </cell>
          <cell r="C8178" t="str">
            <v>China</v>
          </cell>
        </row>
        <row r="8179">
          <cell r="A8179" t="str">
            <v>Coal &amp; Related Energy</v>
          </cell>
          <cell r="B8179" t="str">
            <v>Pingdingshan Tianan Coal Mining Co., Ltd. (SHSE:601666)</v>
          </cell>
          <cell r="C8179" t="str">
            <v>China</v>
          </cell>
        </row>
        <row r="8180">
          <cell r="A8180" t="str">
            <v>Coal &amp; Related Energy</v>
          </cell>
          <cell r="B8180" t="str">
            <v>Shanghai U9 Game Co.,Ltd. (SHSE:600652)</v>
          </cell>
          <cell r="C8180" t="str">
            <v>China</v>
          </cell>
        </row>
        <row r="8181">
          <cell r="A8181" t="str">
            <v>Coal &amp; Related Energy</v>
          </cell>
          <cell r="B8181" t="str">
            <v>Qinghai Spring Medicinal Resources Technology Co., Ltd. (SHSE:600381)</v>
          </cell>
          <cell r="C8181" t="str">
            <v>China</v>
          </cell>
        </row>
        <row r="8182">
          <cell r="A8182" t="str">
            <v>Coal &amp; Related Energy</v>
          </cell>
          <cell r="B8182" t="str">
            <v>PT Bayan Resources Tbk (JKSE:BYAN)</v>
          </cell>
          <cell r="C8182" t="str">
            <v>Indonesia</v>
          </cell>
        </row>
        <row r="8183">
          <cell r="A8183" t="str">
            <v>Coal &amp; Related Energy</v>
          </cell>
          <cell r="B8183" t="str">
            <v>DaTong Coal Industry Co.,Ltd (SHSE:601001)</v>
          </cell>
          <cell r="C8183" t="str">
            <v>China</v>
          </cell>
        </row>
        <row r="8184">
          <cell r="A8184" t="str">
            <v>Coal &amp; Related Energy</v>
          </cell>
          <cell r="B8184" t="str">
            <v>Baotailong New Materials Co., Ltd. (SHSE:601011)</v>
          </cell>
          <cell r="C8184" t="str">
            <v>China</v>
          </cell>
        </row>
        <row r="8185">
          <cell r="A8185" t="str">
            <v>Coal &amp; Related Energy</v>
          </cell>
          <cell r="B8185" t="str">
            <v>PT Indo Tambangraya Megah Tbk (JKSE:ITMG)</v>
          </cell>
          <cell r="C8185" t="str">
            <v>Indonesia</v>
          </cell>
        </row>
        <row r="8186">
          <cell r="A8186" t="str">
            <v>Coal &amp; Related Energy</v>
          </cell>
          <cell r="B8186" t="str">
            <v>Shanxi Lanhua Sci-Tech Venture Co.,Ltd (SHSE:600123)</v>
          </cell>
          <cell r="C8186" t="str">
            <v>China</v>
          </cell>
        </row>
        <row r="8187">
          <cell r="A8187" t="str">
            <v>Coal &amp; Related Energy</v>
          </cell>
          <cell r="B8187" t="str">
            <v>Shaanxi Heimao Coking Co., Ltd. (SHSE:601015)</v>
          </cell>
          <cell r="C8187" t="str">
            <v>China</v>
          </cell>
        </row>
        <row r="8188">
          <cell r="A8188" t="str">
            <v>Coal &amp; Related Energy</v>
          </cell>
          <cell r="B8188" t="str">
            <v>Gansu Jingyuan Coal Industry &amp; Electricity Power Co., Ltd (SZSE:000552)</v>
          </cell>
          <cell r="C8188" t="str">
            <v>China</v>
          </cell>
        </row>
        <row r="8189">
          <cell r="A8189" t="str">
            <v>Coal &amp; Related Energy</v>
          </cell>
          <cell r="B8189" t="str">
            <v>Beijing Haohua Energy Resource Co., Ltd. (SHSE:601101)</v>
          </cell>
          <cell r="C8189" t="str">
            <v>China</v>
          </cell>
        </row>
        <row r="8190">
          <cell r="A8190" t="str">
            <v>Coal &amp; Related Energy</v>
          </cell>
          <cell r="B8190" t="str">
            <v>Shanghai Datun Energy Resources Co., Ltd. (SHSE:600508)</v>
          </cell>
          <cell r="C8190" t="str">
            <v>China</v>
          </cell>
        </row>
        <row r="8191">
          <cell r="A8191" t="str">
            <v>Coal &amp; Related Energy</v>
          </cell>
          <cell r="B8191" t="str">
            <v>Anhui Hengyuan Coal-Electricity Group Co., Ltd. (SHSE:600971)</v>
          </cell>
          <cell r="C8191" t="str">
            <v>China</v>
          </cell>
        </row>
        <row r="8192">
          <cell r="A8192" t="str">
            <v>Coal &amp; Related Energy</v>
          </cell>
          <cell r="B8192" t="str">
            <v>Sundiro Holding Co Ltd (SZSE:000571)</v>
          </cell>
          <cell r="C8192" t="str">
            <v>China</v>
          </cell>
        </row>
        <row r="8193">
          <cell r="A8193" t="str">
            <v>Coal &amp; Related Energy</v>
          </cell>
          <cell r="B8193" t="str">
            <v>Shanxi Coking Co., Ltd. (SHSE:600740)</v>
          </cell>
          <cell r="C8193" t="str">
            <v>China</v>
          </cell>
        </row>
        <row r="8194">
          <cell r="A8194" t="str">
            <v>Coal &amp; Related Energy</v>
          </cell>
          <cell r="B8194" t="str">
            <v>Inner Mongolia PingZhuang Energy Co Ltd. (SZSE:000780)</v>
          </cell>
          <cell r="C8194" t="str">
            <v>China</v>
          </cell>
        </row>
        <row r="8195">
          <cell r="A8195" t="str">
            <v>Coal &amp; Related Energy</v>
          </cell>
          <cell r="B8195" t="str">
            <v>Zhengzhou Coal Industry &amp; Electric Power Co., Ltd. (SHSE:600121)</v>
          </cell>
          <cell r="C8195" t="str">
            <v>China</v>
          </cell>
        </row>
        <row r="8196">
          <cell r="A8196" t="str">
            <v>Coal &amp; Related Energy</v>
          </cell>
          <cell r="B8196" t="str">
            <v>Stobart Group Limited (LSE:STOB)</v>
          </cell>
          <cell r="C8196" t="str">
            <v>Channel Islands</v>
          </cell>
        </row>
        <row r="8197">
          <cell r="A8197" t="str">
            <v>Coal &amp; Related Energy</v>
          </cell>
          <cell r="B8197" t="str">
            <v>Taiyuan Coal Gasification Company, Limited (SZSE:000968)</v>
          </cell>
          <cell r="C8197" t="str">
            <v>China</v>
          </cell>
        </row>
        <row r="8198">
          <cell r="A8198" t="str">
            <v>Coal &amp; Related Energy</v>
          </cell>
          <cell r="B8198" t="str">
            <v>PT Bumi Resources Tbk (JKSE:BUMI)</v>
          </cell>
          <cell r="C8198" t="str">
            <v>Indonesia</v>
          </cell>
        </row>
        <row r="8199">
          <cell r="A8199" t="str">
            <v>Coal &amp; Related Energy</v>
          </cell>
          <cell r="B8199" t="str">
            <v>Anyuan Coal Industry Group Co., Ltd. (SHSE:600397)</v>
          </cell>
          <cell r="C8199" t="str">
            <v>China</v>
          </cell>
        </row>
        <row r="8200">
          <cell r="A8200" t="str">
            <v>Coal &amp; Related Energy</v>
          </cell>
          <cell r="B8200" t="str">
            <v>Foundry Fuel Products Limited (BSE:513579)</v>
          </cell>
          <cell r="C8200" t="str">
            <v>India</v>
          </cell>
        </row>
        <row r="8201">
          <cell r="A8201" t="str">
            <v>Coal &amp; Related Energy</v>
          </cell>
          <cell r="B8201" t="str">
            <v>KAL Energy, Inc. (OTCPK:KALG)</v>
          </cell>
          <cell r="C8201" t="str">
            <v>Indonesia</v>
          </cell>
        </row>
        <row r="8202">
          <cell r="A8202" t="str">
            <v>Coal &amp; Related Energy</v>
          </cell>
          <cell r="B8202" t="str">
            <v>SI Resources Co., Ltd. (KOSDAQ:A065420)</v>
          </cell>
          <cell r="C8202" t="str">
            <v>South Korea</v>
          </cell>
        </row>
        <row r="8203">
          <cell r="A8203" t="str">
            <v>Coal &amp; Related Energy</v>
          </cell>
          <cell r="B8203" t="str">
            <v>China Qinfa Group Limited (SEHK:866)</v>
          </cell>
          <cell r="C8203" t="str">
            <v>China</v>
          </cell>
        </row>
        <row r="8204">
          <cell r="A8204" t="str">
            <v>Coal &amp; Related Energy</v>
          </cell>
          <cell r="B8204" t="str">
            <v>Mongolia Energy Corporation Limited (SEHK:276)</v>
          </cell>
          <cell r="C8204" t="str">
            <v>Hong Kong</v>
          </cell>
        </row>
        <row r="8205">
          <cell r="A8205" t="str">
            <v>Coal &amp; Related Energy</v>
          </cell>
          <cell r="B8205" t="str">
            <v>Huscoke Resources Holdings Limited (SEHK:704)</v>
          </cell>
          <cell r="C8205" t="str">
            <v>Hong Kong</v>
          </cell>
        </row>
        <row r="8206">
          <cell r="A8206" t="str">
            <v>Coal &amp; Related Energy</v>
          </cell>
          <cell r="B8206" t="str">
            <v>Resources Prima Group Limited (Catalist:5MM)</v>
          </cell>
          <cell r="C8206" t="str">
            <v>Singapore</v>
          </cell>
        </row>
        <row r="8207">
          <cell r="A8207" t="str">
            <v>Coal &amp; Related Energy</v>
          </cell>
          <cell r="B8207" t="str">
            <v>Nan Nan Resources Enterprise Limited (SEHK:1229)</v>
          </cell>
          <cell r="C8207" t="str">
            <v>Hong Kong</v>
          </cell>
        </row>
        <row r="8208">
          <cell r="A8208" t="str">
            <v>Coal &amp; Related Energy</v>
          </cell>
          <cell r="B8208" t="str">
            <v>Coal Asia Holdings Incorporated (PSE:COAL)</v>
          </cell>
          <cell r="C8208" t="str">
            <v>Philippines</v>
          </cell>
        </row>
        <row r="8209">
          <cell r="A8209" t="str">
            <v>Coal &amp; Related Energy</v>
          </cell>
          <cell r="B8209" t="str">
            <v>PT Golden Eagle Energy Tbk (JKSE:SMMT)</v>
          </cell>
          <cell r="C8209" t="str">
            <v>Indonesia</v>
          </cell>
        </row>
        <row r="8210">
          <cell r="A8210" t="str">
            <v>Coal &amp; Related Energy</v>
          </cell>
          <cell r="B8210" t="str">
            <v>PT Exploitasi Energi Indonesia Tbk (JKSE:CNKO)</v>
          </cell>
          <cell r="C8210" t="str">
            <v>Indonesia</v>
          </cell>
        </row>
        <row r="8211">
          <cell r="A8211" t="str">
            <v>Coal &amp; Related Energy</v>
          </cell>
          <cell r="B8211" t="str">
            <v>Resource Generation Limited (ASX:RES)</v>
          </cell>
          <cell r="C8211" t="str">
            <v>South Africa</v>
          </cell>
        </row>
        <row r="8212">
          <cell r="A8212" t="str">
            <v>Coal &amp; Related Energy</v>
          </cell>
          <cell r="B8212" t="str">
            <v>BlackGold Natural Resources Limited (Catalist:41H)</v>
          </cell>
          <cell r="C8212" t="str">
            <v>Singapore</v>
          </cell>
        </row>
        <row r="8213">
          <cell r="A8213" t="str">
            <v>Coal &amp; Related Energy</v>
          </cell>
          <cell r="B8213" t="str">
            <v>Keaton Energy Holdings Limited (JSE:KEH)</v>
          </cell>
          <cell r="C8213" t="str">
            <v>South Africa</v>
          </cell>
        </row>
        <row r="8214">
          <cell r="A8214" t="str">
            <v>Coal &amp; Related Energy</v>
          </cell>
          <cell r="B8214" t="str">
            <v>Blackgold International Holdings Limited (ASX:BGG)</v>
          </cell>
          <cell r="C8214" t="str">
            <v>China</v>
          </cell>
        </row>
        <row r="8215">
          <cell r="A8215" t="str">
            <v>Coal &amp; Related Energy</v>
          </cell>
          <cell r="B8215" t="str">
            <v>Kaisun Energy Group Limited (SEHK:8203)</v>
          </cell>
          <cell r="C8215" t="str">
            <v>Hong Kong</v>
          </cell>
        </row>
        <row r="8216">
          <cell r="A8216" t="str">
            <v>Coal &amp; Related Energy</v>
          </cell>
          <cell r="B8216" t="str">
            <v>Polo Resources Limited (AIM:POL)</v>
          </cell>
          <cell r="C8216" t="str">
            <v>South Africa</v>
          </cell>
        </row>
        <row r="8217">
          <cell r="A8217" t="str">
            <v>Coal &amp; Related Energy</v>
          </cell>
          <cell r="B8217" t="str">
            <v>Valores Simesa S.A. (BVC:VALSIMESA)</v>
          </cell>
          <cell r="C8217" t="str">
            <v>Colombia</v>
          </cell>
        </row>
        <row r="8218">
          <cell r="A8218" t="str">
            <v>Coal &amp; Related Energy</v>
          </cell>
          <cell r="B8218" t="str">
            <v>Heng Huat Resources Group Berhad (KLSE:HHGROUP)</v>
          </cell>
          <cell r="C8218" t="str">
            <v>Malaysia</v>
          </cell>
        </row>
        <row r="8219">
          <cell r="A8219" t="str">
            <v>Coal &amp; Related Energy</v>
          </cell>
          <cell r="B8219" t="str">
            <v>Grand China Energy Group Limited (OTCPK:SGBH)</v>
          </cell>
          <cell r="C8219" t="str">
            <v>Hong Kong</v>
          </cell>
        </row>
        <row r="8220">
          <cell r="A8220" t="str">
            <v>Coal &amp; Related Energy</v>
          </cell>
          <cell r="B8220" t="str">
            <v>IchorCoal N.V. (DB:IO0)</v>
          </cell>
          <cell r="C8220" t="str">
            <v>South Africa</v>
          </cell>
        </row>
        <row r="8221">
          <cell r="A8221" t="str">
            <v>Coal &amp; Related Energy</v>
          </cell>
          <cell r="B8221" t="str">
            <v>Sentula Mining Limited (JSE:SNU)</v>
          </cell>
          <cell r="C8221" t="str">
            <v>South Africa</v>
          </cell>
        </row>
        <row r="8222">
          <cell r="A8222" t="str">
            <v>Coal &amp; Related Energy</v>
          </cell>
          <cell r="B8222" t="str">
            <v>Rosan Resources Holdings Limited (SEHK:578)</v>
          </cell>
          <cell r="C8222" t="str">
            <v>Hong Kong</v>
          </cell>
        </row>
        <row r="8223">
          <cell r="A8223" t="str">
            <v>Coal &amp; Related Energy</v>
          </cell>
          <cell r="B8223" t="str">
            <v>Ncondezi Energy Limited (AIM:NCCL)</v>
          </cell>
          <cell r="C8223" t="str">
            <v>British Virgin Islands</v>
          </cell>
        </row>
        <row r="8224">
          <cell r="A8224" t="str">
            <v>Coal &amp; Related Energy</v>
          </cell>
          <cell r="B8224" t="str">
            <v>Vinacomin - Vang Danh Coal Joint Stock Company (HASTC:TVD)</v>
          </cell>
          <cell r="C8224" t="str">
            <v>Vietnam</v>
          </cell>
        </row>
        <row r="8225">
          <cell r="A8225" t="str">
            <v>Coal &amp; Related Energy</v>
          </cell>
          <cell r="B8225" t="str">
            <v>Vinacomin NuiBeo Coal Joint Stock Company (HASTC:NBC)</v>
          </cell>
          <cell r="C8225" t="str">
            <v>Vietnam</v>
          </cell>
        </row>
        <row r="8226">
          <cell r="A8226" t="str">
            <v>Coal &amp; Related Energy</v>
          </cell>
          <cell r="B8226" t="str">
            <v>HaLam - TKV Coal JSC (HASTC:HLC)</v>
          </cell>
          <cell r="C8226" t="str">
            <v>Vietnam</v>
          </cell>
        </row>
        <row r="8227">
          <cell r="A8227" t="str">
            <v>Coal &amp; Related Energy</v>
          </cell>
          <cell r="B8227" t="str">
            <v>Jiya Eco-Products Limited (BSE:539225)</v>
          </cell>
          <cell r="C8227" t="str">
            <v>India</v>
          </cell>
        </row>
        <row r="8228">
          <cell r="A8228" t="str">
            <v>Coal &amp; Related Energy</v>
          </cell>
          <cell r="B8228" t="str">
            <v>CCX Carvão da Colômbia S.A. (BOVESPA:CCXC3)</v>
          </cell>
          <cell r="C8228" t="str">
            <v>Brazil</v>
          </cell>
        </row>
        <row r="8229">
          <cell r="A8229" t="str">
            <v>Coal &amp; Related Energy</v>
          </cell>
          <cell r="B8229" t="str">
            <v>Vinacomin Coc Sau Coal JSC (HASTC:TC6)</v>
          </cell>
          <cell r="C8229" t="str">
            <v>Vietnam</v>
          </cell>
        </row>
        <row r="8230">
          <cell r="A8230" t="str">
            <v>Coal &amp; Related Energy</v>
          </cell>
          <cell r="B8230" t="str">
            <v>Vinacomin - Ha Tu Coal Joint Stock Company. (HASTC:THT)</v>
          </cell>
          <cell r="C8230" t="str">
            <v>Vietnam</v>
          </cell>
        </row>
        <row r="8231">
          <cell r="A8231" t="str">
            <v>Coal &amp; Related Energy</v>
          </cell>
          <cell r="B8231" t="str">
            <v>Vinacomin - Deo Nai Coal Joint Stock Company (HASTC:TDN)</v>
          </cell>
          <cell r="C8231" t="str">
            <v>Vietnam</v>
          </cell>
        </row>
        <row r="8232">
          <cell r="A8232" t="str">
            <v>Coal &amp; Related Energy</v>
          </cell>
          <cell r="B8232" t="str">
            <v>Vinacomin - Cao Son Coal JSC (HASTC:TCS)</v>
          </cell>
          <cell r="C8232" t="str">
            <v>Vietnam</v>
          </cell>
        </row>
        <row r="8233">
          <cell r="A8233" t="str">
            <v>Coal &amp; Related Energy</v>
          </cell>
          <cell r="B8233" t="str">
            <v>Hongli Clean Energy Technologies Corp. (NasdaqCM:CETC)</v>
          </cell>
          <cell r="C8233" t="str">
            <v>China</v>
          </cell>
        </row>
        <row r="8234">
          <cell r="A8234" t="str">
            <v>Coal &amp; Related Energy</v>
          </cell>
          <cell r="B8234" t="str">
            <v>Vinacomin - Mong Duong Coal JSC (HASTC:MDC)</v>
          </cell>
          <cell r="C8234" t="str">
            <v>Vietnam</v>
          </cell>
        </row>
        <row r="8235">
          <cell r="A8235" t="str">
            <v>Coal &amp; Related Energy</v>
          </cell>
          <cell r="B8235" t="str">
            <v>Buffalo Coal Corp. (TSXV:BUF)</v>
          </cell>
          <cell r="C8235" t="str">
            <v>South Africa</v>
          </cell>
        </row>
        <row r="8236">
          <cell r="A8236" t="str">
            <v>Coal &amp; Related Energy</v>
          </cell>
          <cell r="B8236" t="str">
            <v>Sadovaya Group S.A. (WSE:SGR)</v>
          </cell>
          <cell r="C8236" t="str">
            <v>Ukraine</v>
          </cell>
        </row>
        <row r="8237">
          <cell r="A8237" t="str">
            <v>Coal &amp; Related Energy</v>
          </cell>
          <cell r="B8237" t="str">
            <v>Ikwezi Mining Limited (ASX:IKW)</v>
          </cell>
          <cell r="C8237" t="str">
            <v>South Africa</v>
          </cell>
        </row>
        <row r="8238">
          <cell r="A8238" t="str">
            <v>Coal &amp; Related Energy</v>
          </cell>
          <cell r="B8238" t="str">
            <v>PT. Perdana Karya Perkasa, Tbk (JKSE:PKPK)</v>
          </cell>
          <cell r="C8238" t="str">
            <v>Indonesia</v>
          </cell>
        </row>
        <row r="8239">
          <cell r="A8239" t="str">
            <v>Coal &amp; Related Energy</v>
          </cell>
          <cell r="B8239" t="str">
            <v>Qinghai Jinrun Mineral Development Co., Ltd (SHSE:600714)</v>
          </cell>
          <cell r="C8239" t="str">
            <v>China</v>
          </cell>
        </row>
        <row r="8240">
          <cell r="A8240" t="str">
            <v>Coal &amp; Related Energy</v>
          </cell>
          <cell r="B8240" t="str">
            <v>China Unienergy Group Ltd. (SEHK:1573)</v>
          </cell>
          <cell r="C8240" t="str">
            <v>China</v>
          </cell>
        </row>
        <row r="8241">
          <cell r="A8241" t="str">
            <v>Coal &amp; Related Energy</v>
          </cell>
          <cell r="B8241" t="str">
            <v>Southern Kuzbass Coal company Public Joint-Stock Company (MISX:UKUZ)</v>
          </cell>
          <cell r="C8241" t="str">
            <v>Russia</v>
          </cell>
        </row>
        <row r="8242">
          <cell r="A8242" t="str">
            <v>Coal &amp; Related Energy</v>
          </cell>
          <cell r="B8242" t="str">
            <v>Golden Energy and Resources Limited (JKSE:GEMS)</v>
          </cell>
          <cell r="C8242" t="str">
            <v>Singapore</v>
          </cell>
        </row>
        <row r="8243">
          <cell r="A8243" t="str">
            <v>Coal &amp; Related Energy</v>
          </cell>
          <cell r="B8243" t="str">
            <v>Gujarat Mineral Development Corporation Limited (BSE:532181)</v>
          </cell>
          <cell r="C8243" t="str">
            <v>India</v>
          </cell>
        </row>
        <row r="8244">
          <cell r="A8244" t="str">
            <v>Coal &amp; Related Energy</v>
          </cell>
          <cell r="B8244" t="str">
            <v>PT. Harum Energy Tbk (JKSE:HRUM)</v>
          </cell>
          <cell r="C8244" t="str">
            <v>Indonesia</v>
          </cell>
        </row>
        <row r="8245">
          <cell r="A8245" t="str">
            <v>Coal &amp; Related Energy</v>
          </cell>
          <cell r="B8245" t="str">
            <v>PT ABM Investama Tbk (JKSE:ABMM)</v>
          </cell>
          <cell r="C8245" t="str">
            <v>Indonesia</v>
          </cell>
        </row>
        <row r="8246">
          <cell r="A8246" t="str">
            <v>Coal &amp; Related Energy</v>
          </cell>
          <cell r="B8246" t="str">
            <v>PT Dian Swastatika Sentosa Tbk (JKSE:DSSA)</v>
          </cell>
          <cell r="C8246" t="str">
            <v>Indonesia</v>
          </cell>
        </row>
        <row r="8247">
          <cell r="A8247" t="str">
            <v>Coal &amp; Related Energy</v>
          </cell>
          <cell r="B8247" t="str">
            <v>Agritrade Resources Limited (SEHK:1131)</v>
          </cell>
          <cell r="C8247" t="str">
            <v>Hong Kong</v>
          </cell>
        </row>
        <row r="8248">
          <cell r="A8248" t="str">
            <v>Coal &amp; Related Energy</v>
          </cell>
          <cell r="B8248" t="str">
            <v>PT SMR Utama Tbk (JKSE:SMRU)</v>
          </cell>
          <cell r="C8248" t="str">
            <v>Indonesia</v>
          </cell>
        </row>
        <row r="8249">
          <cell r="A8249" t="str">
            <v>Coal &amp; Related Energy</v>
          </cell>
          <cell r="B8249" t="str">
            <v>PT Delta Dunia Makmur Tbk (JKSE:DOID)</v>
          </cell>
          <cell r="C8249" t="str">
            <v>Indonesia</v>
          </cell>
        </row>
        <row r="8250">
          <cell r="A8250" t="str">
            <v>Coal &amp; Related Energy</v>
          </cell>
          <cell r="B8250" t="str">
            <v>PT Baramulti Suksessarana Tbk (JKSE:BSSR)</v>
          </cell>
          <cell r="C8250" t="str">
            <v>Indonesia</v>
          </cell>
        </row>
        <row r="8251">
          <cell r="A8251" t="str">
            <v>Coal &amp; Related Energy</v>
          </cell>
          <cell r="B8251" t="str">
            <v>PT. Indika Energy Tbk (JKSE:INDY)</v>
          </cell>
          <cell r="C8251" t="str">
            <v>Indonesia</v>
          </cell>
        </row>
        <row r="8252">
          <cell r="A8252" t="str">
            <v>Coal &amp; Related Energy</v>
          </cell>
          <cell r="B8252" t="str">
            <v>Rain Industries Limited (BSE:500339)</v>
          </cell>
          <cell r="C8252" t="str">
            <v>India</v>
          </cell>
        </row>
        <row r="8253">
          <cell r="A8253" t="str">
            <v>Coal &amp; Related Energy</v>
          </cell>
          <cell r="B8253" t="str">
            <v>Kinetic Mines and Energy Limited (SEHK:1277)</v>
          </cell>
          <cell r="C8253" t="str">
            <v>China</v>
          </cell>
        </row>
        <row r="8254">
          <cell r="A8254" t="str">
            <v>Coal &amp; Related Energy</v>
          </cell>
          <cell r="B8254" t="str">
            <v>Feishang Anthracite Resources Limited (SEHK:1738)</v>
          </cell>
          <cell r="C8254" t="str">
            <v>Hong Kong</v>
          </cell>
        </row>
        <row r="8255">
          <cell r="A8255" t="str">
            <v>Coal &amp; Related Energy</v>
          </cell>
          <cell r="B8255" t="str">
            <v>Lanna Resources Public Company Limited (SET:LANNA)</v>
          </cell>
          <cell r="C8255" t="str">
            <v>Thailand</v>
          </cell>
        </row>
        <row r="8256">
          <cell r="A8256" t="str">
            <v>Coal &amp; Related Energy</v>
          </cell>
          <cell r="B8256" t="str">
            <v>Geo Energy Resources Limited (SGX:RE4)</v>
          </cell>
          <cell r="C8256" t="str">
            <v>Indonesia</v>
          </cell>
        </row>
        <row r="8257">
          <cell r="A8257" t="str">
            <v>Coal &amp; Related Energy</v>
          </cell>
          <cell r="B8257" t="str">
            <v>PT Toba Bara Sejahtra Tbk (JKSE:TOBA)</v>
          </cell>
          <cell r="C8257" t="str">
            <v>Indonesia</v>
          </cell>
        </row>
        <row r="8258">
          <cell r="A8258" t="str">
            <v>Coal &amp; Related Energy</v>
          </cell>
          <cell r="B8258" t="str">
            <v>King Stone Energy Group Limited (SEHK:663)</v>
          </cell>
          <cell r="C8258" t="str">
            <v>Hong Kong</v>
          </cell>
        </row>
        <row r="8259">
          <cell r="A8259" t="str">
            <v>Coal &amp; Related Energy</v>
          </cell>
          <cell r="B8259" t="str">
            <v>Asia Coal Limited (SEHK:835)</v>
          </cell>
          <cell r="C8259" t="str">
            <v>Hong Kong</v>
          </cell>
        </row>
        <row r="8260">
          <cell r="A8260" t="str">
            <v>Coal &amp; Related Energy</v>
          </cell>
          <cell r="B8260" t="str">
            <v>Public Joint Stock Company Kuzbasskaya Toplivnaya Company (MISX:KBTK)</v>
          </cell>
          <cell r="C8260" t="str">
            <v>Russia</v>
          </cell>
        </row>
        <row r="8261">
          <cell r="A8261" t="str">
            <v>Coal &amp; Related Energy</v>
          </cell>
          <cell r="B8261" t="str">
            <v>Kiwi Media Group Co., Ltd. (KOSE:A012170)</v>
          </cell>
          <cell r="C8261" t="str">
            <v>South Korea</v>
          </cell>
        </row>
        <row r="8262">
          <cell r="A8262" t="str">
            <v>Coal &amp; Related Energy</v>
          </cell>
          <cell r="B8262" t="str">
            <v>PT Atlas Resources Tbk (JKSE:ARII)</v>
          </cell>
          <cell r="C8262" t="str">
            <v>Indonesia</v>
          </cell>
        </row>
        <row r="8263">
          <cell r="A8263" t="str">
            <v>Coal &amp; Related Energy</v>
          </cell>
          <cell r="B8263" t="str">
            <v>PT Resource Alam Indonesia Tbk (JKSE:KKGI)</v>
          </cell>
          <cell r="C8263" t="str">
            <v>Indonesia</v>
          </cell>
        </row>
        <row r="8264">
          <cell r="A8264" t="str">
            <v>Coal &amp; Related Energy</v>
          </cell>
          <cell r="B8264" t="str">
            <v>PT Samindo Resources Tbk (JKSE:MYOH)</v>
          </cell>
          <cell r="C8264" t="str">
            <v>Indonesia</v>
          </cell>
        </row>
        <row r="8265">
          <cell r="A8265" t="str">
            <v>Coal &amp; Related Energy</v>
          </cell>
          <cell r="B8265" t="str">
            <v>Nippon Coke &amp; Engineering Company, Limited (TSE:3315)</v>
          </cell>
          <cell r="C8265" t="str">
            <v>Japan</v>
          </cell>
        </row>
        <row r="8266">
          <cell r="A8266" t="str">
            <v>Coal &amp; Related Energy</v>
          </cell>
          <cell r="B8266" t="str">
            <v>CONSOL Energy Inc. (NYSE:CNX)</v>
          </cell>
          <cell r="C8266" t="str">
            <v>United States</v>
          </cell>
        </row>
        <row r="8267">
          <cell r="A8267" t="str">
            <v>Coal &amp; Related Energy</v>
          </cell>
          <cell r="B8267" t="str">
            <v>Zeons Corporation (OTCPK:ZEON)</v>
          </cell>
          <cell r="C8267" t="str">
            <v>United States</v>
          </cell>
        </row>
        <row r="8268">
          <cell r="A8268" t="str">
            <v>Coal &amp; Related Energy</v>
          </cell>
          <cell r="B8268" t="str">
            <v>Arch Coal, Inc. (NYSE:ARCH)</v>
          </cell>
          <cell r="C8268" t="str">
            <v>United States</v>
          </cell>
        </row>
        <row r="8269">
          <cell r="A8269" t="str">
            <v>Coal &amp; Related Energy</v>
          </cell>
          <cell r="B8269" t="str">
            <v>Alliance Holdings GP, L.P. (NasdaqGS:AHGP)</v>
          </cell>
          <cell r="C8269" t="str">
            <v>United States</v>
          </cell>
        </row>
        <row r="8270">
          <cell r="A8270" t="str">
            <v>Coal &amp; Related Energy</v>
          </cell>
          <cell r="B8270" t="str">
            <v>Alliance Resource Partners, L.P. (NasdaqGS:ARLP)</v>
          </cell>
          <cell r="C8270" t="str">
            <v>United States</v>
          </cell>
        </row>
        <row r="8271">
          <cell r="A8271" t="str">
            <v>Coal &amp; Related Energy</v>
          </cell>
          <cell r="B8271" t="str">
            <v>Foresight Energy LP (NYSE:FELP)</v>
          </cell>
          <cell r="C8271" t="str">
            <v>United States</v>
          </cell>
        </row>
        <row r="8272">
          <cell r="A8272" t="str">
            <v>Coal &amp; Related Energy</v>
          </cell>
          <cell r="B8272" t="str">
            <v>Contura Energy Inc. (OTCPK:CNTE)</v>
          </cell>
          <cell r="C8272" t="str">
            <v>United States</v>
          </cell>
        </row>
        <row r="8273">
          <cell r="A8273" t="str">
            <v>Coal &amp; Related Energy</v>
          </cell>
          <cell r="B8273" t="str">
            <v>Enviva Partners, LP (NYSE:EVA)</v>
          </cell>
          <cell r="C8273" t="str">
            <v>United States</v>
          </cell>
        </row>
        <row r="8274">
          <cell r="A8274" t="str">
            <v>Coal &amp; Related Energy</v>
          </cell>
          <cell r="B8274" t="str">
            <v>Vega Biofuels, Inc. (OTCPK:VGPR)</v>
          </cell>
          <cell r="C8274" t="str">
            <v>United States</v>
          </cell>
        </row>
        <row r="8275">
          <cell r="A8275" t="str">
            <v>Coal &amp; Related Energy</v>
          </cell>
          <cell r="B8275" t="str">
            <v>Cyclone Uranium Corporation (OTCPK:CYUR)</v>
          </cell>
          <cell r="C8275" t="str">
            <v>United States</v>
          </cell>
        </row>
        <row r="8276">
          <cell r="A8276" t="str">
            <v>Coal &amp; Related Energy</v>
          </cell>
          <cell r="B8276" t="str">
            <v>NX Uranium, Inc. (OTCPK:NXUR)</v>
          </cell>
          <cell r="C8276" t="str">
            <v>United States</v>
          </cell>
        </row>
        <row r="8277">
          <cell r="A8277" t="str">
            <v>Coal &amp; Related Energy</v>
          </cell>
          <cell r="B8277" t="str">
            <v>Liberty Coal Energy Corp. (OTCPK:LBTG)</v>
          </cell>
          <cell r="C8277" t="str">
            <v>United States</v>
          </cell>
        </row>
        <row r="8278">
          <cell r="A8278" t="str">
            <v>Coal &amp; Related Energy</v>
          </cell>
          <cell r="B8278" t="str">
            <v>US China Mining Group Inc. (OTCPK:SGZH)</v>
          </cell>
          <cell r="C8278" t="str">
            <v>United States</v>
          </cell>
        </row>
        <row r="8279">
          <cell r="A8279" t="str">
            <v>Coal &amp; Related Energy</v>
          </cell>
          <cell r="B8279" t="str">
            <v>Golden Patriot Corp. (OTCPK:GPTC)</v>
          </cell>
          <cell r="C8279" t="str">
            <v>United States</v>
          </cell>
        </row>
        <row r="8280">
          <cell r="A8280" t="str">
            <v>Coal &amp; Related Energy</v>
          </cell>
          <cell r="B8280" t="str">
            <v>Peabody Energy Corporation (OTCPK:BTUU.Q)</v>
          </cell>
          <cell r="C8280" t="str">
            <v>United States</v>
          </cell>
        </row>
        <row r="8281">
          <cell r="A8281" t="str">
            <v>Coal &amp; Related Energy</v>
          </cell>
          <cell r="B8281" t="str">
            <v>Energy Fuels Inc. (TSX:EFR)</v>
          </cell>
          <cell r="C8281" t="str">
            <v>United States</v>
          </cell>
        </row>
        <row r="8282">
          <cell r="A8282" t="str">
            <v>Coal &amp; Related Energy</v>
          </cell>
          <cell r="B8282" t="str">
            <v>UR-Energy Inc. (TSX:URE)</v>
          </cell>
          <cell r="C8282" t="str">
            <v>United States</v>
          </cell>
        </row>
        <row r="8283">
          <cell r="A8283" t="str">
            <v>Coal &amp; Related Energy</v>
          </cell>
          <cell r="B8283" t="str">
            <v>Paringa Resources Limited (ASX:PNL)</v>
          </cell>
          <cell r="C8283" t="str">
            <v>United States</v>
          </cell>
        </row>
        <row r="8284">
          <cell r="A8284" t="str">
            <v>Coal &amp; Related Energy</v>
          </cell>
          <cell r="B8284" t="str">
            <v>Centrus Energy Corp. (AMEX:LEU)</v>
          </cell>
          <cell r="C8284" t="str">
            <v>United States</v>
          </cell>
        </row>
        <row r="8285">
          <cell r="A8285" t="str">
            <v>Coal &amp; Related Energy</v>
          </cell>
          <cell r="B8285" t="str">
            <v>Rhino Resource Partners LP (OTCPK:RHNO)</v>
          </cell>
          <cell r="C8285" t="str">
            <v>United States</v>
          </cell>
        </row>
        <row r="8286">
          <cell r="A8286" t="str">
            <v>Coal &amp; Related Energy</v>
          </cell>
          <cell r="B8286" t="str">
            <v>Uranium Resources, Inc. (NasdaqCM:URRE)</v>
          </cell>
          <cell r="C8286" t="str">
            <v>United States</v>
          </cell>
        </row>
        <row r="8287">
          <cell r="A8287" t="str">
            <v>Coal &amp; Related Energy</v>
          </cell>
          <cell r="B8287" t="str">
            <v>Great Plains Ethanol LLC (OTCPK:GPEO.L)</v>
          </cell>
          <cell r="C8287" t="str">
            <v>United States</v>
          </cell>
        </row>
        <row r="8288">
          <cell r="A8288" t="str">
            <v>Coal &amp; Related Energy</v>
          </cell>
          <cell r="B8288" t="str">
            <v>Azarga Uranium Corp. (TSX:AZZ)</v>
          </cell>
          <cell r="C8288" t="str">
            <v>United States</v>
          </cell>
        </row>
        <row r="8289">
          <cell r="A8289" t="str">
            <v>Coal &amp; Related Energy</v>
          </cell>
          <cell r="B8289" t="str">
            <v>Alliance Bioenergy Plus, Inc. (OTCPK:ALLM)</v>
          </cell>
          <cell r="C8289" t="str">
            <v>United States</v>
          </cell>
        </row>
        <row r="8290">
          <cell r="A8290" t="str">
            <v>Coal &amp; Related Energy</v>
          </cell>
          <cell r="B8290" t="str">
            <v>Kiewit Royalty Trust (OTCPK:KIRY)</v>
          </cell>
          <cell r="C8290" t="str">
            <v>United States</v>
          </cell>
        </row>
        <row r="8291">
          <cell r="A8291" t="str">
            <v>Coal &amp; Related Energy</v>
          </cell>
          <cell r="B8291" t="str">
            <v>BioPower Operations Corporation (OTCPK:BOPO)</v>
          </cell>
          <cell r="C8291" t="str">
            <v>United States</v>
          </cell>
        </row>
        <row r="8292">
          <cell r="A8292" t="str">
            <v>Coal &amp; Related Energy</v>
          </cell>
          <cell r="B8292" t="str">
            <v>HydroPhi Technologies Group, Inc. (OTCPK:HPTG)</v>
          </cell>
          <cell r="C8292" t="str">
            <v>United States</v>
          </cell>
        </row>
        <row r="8293">
          <cell r="A8293" t="str">
            <v>Coal &amp; Related Energy</v>
          </cell>
          <cell r="B8293" t="str">
            <v>ecoTECH Energy Group, Inc. (OTCPK:ECTH)</v>
          </cell>
          <cell r="C8293" t="str">
            <v>United States</v>
          </cell>
        </row>
        <row r="8294">
          <cell r="A8294" t="str">
            <v>Coal &amp; Related Energy</v>
          </cell>
          <cell r="B8294" t="str">
            <v>L &amp; L Energy, Inc. (OTCPK:LLEN)</v>
          </cell>
          <cell r="C8294" t="str">
            <v>United States</v>
          </cell>
        </row>
        <row r="8295">
          <cell r="A8295" t="str">
            <v>Coal &amp; Related Energy</v>
          </cell>
          <cell r="B8295" t="str">
            <v>CNX Coal Resources LP (NYSE:CNXC)</v>
          </cell>
          <cell r="C8295" t="str">
            <v>United States</v>
          </cell>
        </row>
        <row r="8296">
          <cell r="A8296" t="str">
            <v>Coal &amp; Related Energy</v>
          </cell>
          <cell r="B8296" t="str">
            <v>Natural Resource Partners L.P. (NYSE:NRP)</v>
          </cell>
          <cell r="C8296" t="str">
            <v>United States</v>
          </cell>
        </row>
        <row r="8297">
          <cell r="A8297" t="str">
            <v>Coal &amp; Related Energy</v>
          </cell>
          <cell r="B8297" t="str">
            <v>Cloud Peak Energy Inc. (NYSE:CLD)</v>
          </cell>
          <cell r="C8297" t="str">
            <v>United States</v>
          </cell>
        </row>
        <row r="8298">
          <cell r="A8298" t="str">
            <v>Coal &amp; Related Energy</v>
          </cell>
          <cell r="B8298" t="str">
            <v>Westmoreland Coal Company (NasdaqGM:WLB)</v>
          </cell>
          <cell r="C8298" t="str">
            <v>United States</v>
          </cell>
        </row>
        <row r="8299">
          <cell r="A8299" t="str">
            <v>Coal &amp; Related Energy</v>
          </cell>
          <cell r="B8299" t="str">
            <v>Hallador Energy Company (NasdaqCM:HNRG)</v>
          </cell>
          <cell r="C8299" t="str">
            <v>United States</v>
          </cell>
        </row>
        <row r="8300">
          <cell r="A8300" t="str">
            <v>Coal &amp; Related Energy</v>
          </cell>
          <cell r="B8300" t="str">
            <v>Corsa Coal Corp. (TSXV:CSO)</v>
          </cell>
          <cell r="C8300" t="str">
            <v>United States</v>
          </cell>
        </row>
        <row r="8301">
          <cell r="A8301" t="str">
            <v>Coal &amp; Related Energy</v>
          </cell>
          <cell r="B8301" t="str">
            <v>Uranium Energy Corp. (AMEX:UEC)</v>
          </cell>
          <cell r="C8301" t="str">
            <v>United States</v>
          </cell>
        </row>
        <row r="8302">
          <cell r="A8302" t="str">
            <v>Coal &amp; Related Energy</v>
          </cell>
          <cell r="B8302" t="str">
            <v>Westmoreland Resource Partners, LP (NYSE:WMLP)</v>
          </cell>
          <cell r="C8302" t="str">
            <v>United States</v>
          </cell>
        </row>
        <row r="8303">
          <cell r="A8303" t="str">
            <v>Coal &amp; Related Energy</v>
          </cell>
          <cell r="B8303" t="str">
            <v>Pardee Resources Company, Inc. (OTCPK:PDER)</v>
          </cell>
          <cell r="C8303" t="str">
            <v>United States</v>
          </cell>
        </row>
        <row r="8304">
          <cell r="A8304" t="str">
            <v>Computer Services</v>
          </cell>
          <cell r="B8304" t="str">
            <v>CGI Group Inc. (TSX:GIB.A)</v>
          </cell>
          <cell r="C8304" t="str">
            <v>Canada</v>
          </cell>
        </row>
        <row r="8305">
          <cell r="A8305" t="str">
            <v>Computer Services</v>
          </cell>
          <cell r="B8305" t="str">
            <v>Glenbriar Technologies Inc. (CNSX:GTI)</v>
          </cell>
          <cell r="C8305" t="str">
            <v>Canada</v>
          </cell>
        </row>
        <row r="8306">
          <cell r="A8306" t="str">
            <v>Computer Services</v>
          </cell>
          <cell r="B8306" t="str">
            <v>Velocity Data, Inc. (DB:9VD)</v>
          </cell>
          <cell r="C8306" t="str">
            <v>Canada</v>
          </cell>
        </row>
        <row r="8307">
          <cell r="A8307" t="str">
            <v>Computer Services</v>
          </cell>
          <cell r="B8307" t="str">
            <v>SMS Management &amp; Technology Limited (ASX:SMX)</v>
          </cell>
          <cell r="C8307" t="str">
            <v>Australia</v>
          </cell>
        </row>
        <row r="8308">
          <cell r="A8308" t="str">
            <v>Computer Services</v>
          </cell>
          <cell r="B8308" t="str">
            <v>Rhipe Limited (ASX:RHP)</v>
          </cell>
          <cell r="C8308" t="str">
            <v>Australia</v>
          </cell>
        </row>
        <row r="8309">
          <cell r="A8309" t="str">
            <v>Computer Services</v>
          </cell>
          <cell r="B8309" t="str">
            <v>Empired Limited (ASX:EPD)</v>
          </cell>
          <cell r="C8309" t="str">
            <v>Australia</v>
          </cell>
        </row>
        <row r="8310">
          <cell r="A8310" t="str">
            <v>Computer Services</v>
          </cell>
          <cell r="B8310" t="str">
            <v>Rubik Financial Limited (ASX:RFL)</v>
          </cell>
          <cell r="C8310" t="str">
            <v>Australia</v>
          </cell>
        </row>
        <row r="8311">
          <cell r="A8311" t="str">
            <v>Computer Services</v>
          </cell>
          <cell r="B8311" t="str">
            <v>Prodigy Ventures Inc (TSXV:PGV)</v>
          </cell>
          <cell r="C8311" t="str">
            <v>Canada</v>
          </cell>
        </row>
        <row r="8312">
          <cell r="A8312" t="str">
            <v>Computer Services</v>
          </cell>
          <cell r="B8312" t="str">
            <v>CV Check Ltd (ASX:CV1)</v>
          </cell>
          <cell r="C8312" t="str">
            <v>Australia</v>
          </cell>
        </row>
        <row r="8313">
          <cell r="A8313" t="str">
            <v>Computer Services</v>
          </cell>
          <cell r="B8313" t="str">
            <v>Cirrus Networks Holdings Limited (ASX:CNW)</v>
          </cell>
          <cell r="C8313" t="str">
            <v>Australia</v>
          </cell>
        </row>
        <row r="8314">
          <cell r="A8314" t="str">
            <v>Computer Services</v>
          </cell>
          <cell r="B8314" t="str">
            <v>Cellnet Group Limited (ASX:CLT)</v>
          </cell>
          <cell r="C8314" t="str">
            <v>Australia</v>
          </cell>
        </row>
        <row r="8315">
          <cell r="A8315" t="str">
            <v>Computer Services</v>
          </cell>
          <cell r="B8315" t="str">
            <v>Imex Systems Inc. (TSXV:IMEX)</v>
          </cell>
          <cell r="C8315" t="str">
            <v>Canada</v>
          </cell>
        </row>
        <row r="8316">
          <cell r="A8316" t="str">
            <v>Computer Services</v>
          </cell>
          <cell r="B8316" t="str">
            <v>Critical Control Energy Services Corp. (TSX:CCZ)</v>
          </cell>
          <cell r="C8316" t="str">
            <v>Canada</v>
          </cell>
        </row>
        <row r="8317">
          <cell r="A8317" t="str">
            <v>Computer Services</v>
          </cell>
          <cell r="B8317" t="str">
            <v>Agora Holdings, Inc. (OTCPK:AGHI)</v>
          </cell>
          <cell r="C8317" t="str">
            <v>Canada</v>
          </cell>
        </row>
        <row r="8318">
          <cell r="A8318" t="str">
            <v>Computer Services</v>
          </cell>
          <cell r="B8318" t="str">
            <v>CPT Global Limited (ASX:CGO)</v>
          </cell>
          <cell r="C8318" t="str">
            <v>Australia</v>
          </cell>
        </row>
        <row r="8319">
          <cell r="A8319" t="str">
            <v>Computer Services</v>
          </cell>
          <cell r="B8319" t="str">
            <v>Ambertech Limited (ASX:AMO)</v>
          </cell>
          <cell r="C8319" t="str">
            <v>Australia</v>
          </cell>
        </row>
        <row r="8320">
          <cell r="A8320" t="str">
            <v>Computer Services</v>
          </cell>
          <cell r="B8320" t="str">
            <v>Intema Solutions Inc. (TSXV:ITM)</v>
          </cell>
          <cell r="C8320" t="str">
            <v>Canada</v>
          </cell>
        </row>
        <row r="8321">
          <cell r="A8321" t="str">
            <v>Computer Services</v>
          </cell>
          <cell r="B8321" t="str">
            <v>Q Technology Group Limited (ASX:QTG)</v>
          </cell>
          <cell r="C8321" t="str">
            <v>Australia</v>
          </cell>
        </row>
        <row r="8322">
          <cell r="A8322" t="str">
            <v>Computer Services</v>
          </cell>
          <cell r="B8322" t="str">
            <v>Dicker Data Limited (ASX:DDR)</v>
          </cell>
          <cell r="C8322" t="str">
            <v>Australia</v>
          </cell>
        </row>
        <row r="8323">
          <cell r="A8323" t="str">
            <v>Computer Services</v>
          </cell>
          <cell r="B8323" t="str">
            <v>Appen Limited (ASX:APX)</v>
          </cell>
          <cell r="C8323" t="str">
            <v>Australia</v>
          </cell>
        </row>
        <row r="8324">
          <cell r="A8324" t="str">
            <v>Computer Services</v>
          </cell>
          <cell r="B8324" t="str">
            <v>Sylogist Ltd. (TSXV:SYZ)</v>
          </cell>
          <cell r="C8324" t="str">
            <v>Canada</v>
          </cell>
        </row>
        <row r="8325">
          <cell r="A8325" t="str">
            <v>Computer Services</v>
          </cell>
          <cell r="B8325" t="str">
            <v>Gentrack Group Limited (NZSE:GTK)</v>
          </cell>
          <cell r="C8325" t="str">
            <v>New Zealand</v>
          </cell>
        </row>
        <row r="8326">
          <cell r="A8326" t="str">
            <v>Computer Services</v>
          </cell>
          <cell r="B8326" t="str">
            <v>Data#3 Limited (ASX:DTL)</v>
          </cell>
          <cell r="C8326" t="str">
            <v>Australia</v>
          </cell>
        </row>
        <row r="8327">
          <cell r="A8327" t="str">
            <v>Computer Services</v>
          </cell>
          <cell r="B8327" t="str">
            <v>The Citadel Group Limited (ASX:CGL)</v>
          </cell>
          <cell r="C8327" t="str">
            <v>Australia</v>
          </cell>
        </row>
        <row r="8328">
          <cell r="A8328" t="str">
            <v>Computer Services</v>
          </cell>
          <cell r="B8328" t="str">
            <v>CSG Limited (ASX:CSV)</v>
          </cell>
          <cell r="C8328" t="str">
            <v>Australia</v>
          </cell>
        </row>
        <row r="8329">
          <cell r="A8329" t="str">
            <v>Computer Services</v>
          </cell>
          <cell r="B8329" t="str">
            <v>DWS Limited (ASX:DWS)</v>
          </cell>
          <cell r="C8329" t="str">
            <v>Australia</v>
          </cell>
        </row>
        <row r="8330">
          <cell r="A8330" t="str">
            <v>Computer Services</v>
          </cell>
          <cell r="B8330" t="str">
            <v>RXP Services Limited (ASX:RXP)</v>
          </cell>
          <cell r="C8330" t="str">
            <v>Australia</v>
          </cell>
        </row>
        <row r="8331">
          <cell r="A8331" t="str">
            <v>Computer Services</v>
          </cell>
          <cell r="B8331" t="str">
            <v>Accenture plc (NYSE:ACN)</v>
          </cell>
          <cell r="C8331" t="str">
            <v>Ireland</v>
          </cell>
        </row>
        <row r="8332">
          <cell r="A8332" t="str">
            <v>Computer Services</v>
          </cell>
          <cell r="B8332" t="str">
            <v>Cap Gemini S.A. (ENXTPA:CAP)</v>
          </cell>
          <cell r="C8332" t="str">
            <v>France</v>
          </cell>
        </row>
        <row r="8333">
          <cell r="A8333" t="str">
            <v>Computer Services</v>
          </cell>
          <cell r="B8333" t="str">
            <v>Atos SE (ENXTPA:ATO)</v>
          </cell>
          <cell r="C8333" t="str">
            <v>France</v>
          </cell>
        </row>
        <row r="8334">
          <cell r="A8334" t="str">
            <v>Computer Services</v>
          </cell>
          <cell r="B8334" t="str">
            <v>Electrocomponents plc (LSE:ECM)</v>
          </cell>
          <cell r="C8334" t="str">
            <v>United Kingdom</v>
          </cell>
        </row>
        <row r="8335">
          <cell r="A8335" t="str">
            <v>Computer Services</v>
          </cell>
          <cell r="B8335" t="str">
            <v>Altran Technologies S.A. (ENXTPA:ALT)</v>
          </cell>
          <cell r="C8335" t="str">
            <v>France</v>
          </cell>
        </row>
        <row r="8336">
          <cell r="A8336" t="str">
            <v>Computer Services</v>
          </cell>
          <cell r="B8336" t="str">
            <v>Interxion Holding N.V. (NYSE:INXN)</v>
          </cell>
          <cell r="C8336" t="str">
            <v>Netherlands</v>
          </cell>
        </row>
        <row r="8337">
          <cell r="A8337" t="str">
            <v>Computer Services</v>
          </cell>
          <cell r="B8337" t="str">
            <v>Alten SA (ENXTPA:ATE)</v>
          </cell>
          <cell r="C8337" t="str">
            <v>France</v>
          </cell>
        </row>
        <row r="8338">
          <cell r="A8338" t="str">
            <v>Computer Services</v>
          </cell>
          <cell r="B8338" t="str">
            <v>Sopra Steria Group (ENXTPA:SOP)</v>
          </cell>
          <cell r="C8338" t="str">
            <v>France</v>
          </cell>
        </row>
        <row r="8339">
          <cell r="A8339" t="str">
            <v>Computer Services</v>
          </cell>
          <cell r="B8339" t="str">
            <v>Bechtle AG (XTRA:BC8)</v>
          </cell>
          <cell r="C8339" t="str">
            <v>Germany</v>
          </cell>
        </row>
        <row r="8340">
          <cell r="A8340" t="str">
            <v>Computer Services</v>
          </cell>
          <cell r="B8340" t="str">
            <v>Tieto Oyj (HLSE:TIE1V)</v>
          </cell>
          <cell r="C8340" t="str">
            <v>Finland</v>
          </cell>
        </row>
        <row r="8341">
          <cell r="A8341" t="str">
            <v>Computer Services</v>
          </cell>
          <cell r="B8341" t="str">
            <v>Luxoft Holding, Inc. (NYSE:LXFT)</v>
          </cell>
          <cell r="C8341" t="str">
            <v>Switzerland</v>
          </cell>
        </row>
        <row r="8342">
          <cell r="A8342" t="str">
            <v>Computer Services</v>
          </cell>
          <cell r="B8342" t="str">
            <v>Indra Sistemas, S.A. (BME:IDR)</v>
          </cell>
          <cell r="C8342" t="str">
            <v>Spain</v>
          </cell>
        </row>
        <row r="8343">
          <cell r="A8343" t="str">
            <v>Computer Services</v>
          </cell>
          <cell r="B8343" t="str">
            <v>Econocom Group SA/NV (ENXTBR:ECONB)</v>
          </cell>
          <cell r="C8343" t="str">
            <v>France</v>
          </cell>
        </row>
        <row r="8344">
          <cell r="A8344" t="str">
            <v>Computer Services</v>
          </cell>
          <cell r="B8344" t="str">
            <v>Computacenter plc (LSE:CCC)</v>
          </cell>
          <cell r="C8344" t="str">
            <v>United Kingdom</v>
          </cell>
        </row>
        <row r="8345">
          <cell r="A8345" t="str">
            <v>Computer Services</v>
          </cell>
          <cell r="B8345" t="str">
            <v>Reply S.p.A. (BIT:REY)</v>
          </cell>
          <cell r="C8345" t="str">
            <v>Italy</v>
          </cell>
        </row>
        <row r="8346">
          <cell r="A8346" t="str">
            <v>Computer Services</v>
          </cell>
          <cell r="B8346" t="str">
            <v>ALSO Holding AG (SWX:ALSN)</v>
          </cell>
          <cell r="C8346" t="str">
            <v>Switzerland</v>
          </cell>
        </row>
        <row r="8347">
          <cell r="A8347" t="str">
            <v>Computer Services</v>
          </cell>
          <cell r="B8347" t="str">
            <v>Atea ASA (OB:ATEA)</v>
          </cell>
          <cell r="C8347" t="str">
            <v>Norway</v>
          </cell>
        </row>
        <row r="8348">
          <cell r="A8348" t="str">
            <v>Computer Services</v>
          </cell>
          <cell r="B8348" t="str">
            <v>Cancom SE (XTRA:COK)</v>
          </cell>
          <cell r="C8348" t="str">
            <v>Germany</v>
          </cell>
        </row>
        <row r="8349">
          <cell r="A8349" t="str">
            <v>Computer Services</v>
          </cell>
          <cell r="B8349" t="str">
            <v>FDM Group (Holdings) PLC (LSE:FDM)</v>
          </cell>
          <cell r="C8349" t="str">
            <v>United Kingdom</v>
          </cell>
        </row>
        <row r="8350">
          <cell r="A8350" t="str">
            <v>Computer Services</v>
          </cell>
          <cell r="B8350" t="str">
            <v>Softcat Plc (LSE:SCT)</v>
          </cell>
          <cell r="C8350" t="str">
            <v>United Kingdom</v>
          </cell>
        </row>
        <row r="8351">
          <cell r="A8351" t="str">
            <v>Computer Services</v>
          </cell>
          <cell r="B8351" t="str">
            <v>Triple P NV (OTCPK:TPPP.F)</v>
          </cell>
          <cell r="C8351" t="str">
            <v>Netherlands</v>
          </cell>
        </row>
        <row r="8352">
          <cell r="A8352" t="str">
            <v>Computer Services</v>
          </cell>
          <cell r="B8352" t="str">
            <v>Implementa Hebe AB (publ) (NGM:IMHE MTF B)</v>
          </cell>
          <cell r="C8352" t="str">
            <v>Sweden</v>
          </cell>
        </row>
        <row r="8353">
          <cell r="A8353" t="str">
            <v>Computer Services</v>
          </cell>
          <cell r="B8353" t="str">
            <v>Mineral Midrange SA (WSE:MND)</v>
          </cell>
          <cell r="C8353" t="str">
            <v>Poland</v>
          </cell>
        </row>
        <row r="8354">
          <cell r="A8354" t="str">
            <v>Computer Services</v>
          </cell>
          <cell r="B8354" t="str">
            <v>EC2 S.A. (WSE:EC2)</v>
          </cell>
          <cell r="C8354" t="str">
            <v>Poland</v>
          </cell>
        </row>
        <row r="8355">
          <cell r="A8355" t="str">
            <v>Computer Services</v>
          </cell>
          <cell r="B8355" t="str">
            <v>Opportunity Investment Management Plc (ENXTBR:OIM)</v>
          </cell>
          <cell r="C8355" t="str">
            <v>United Kingdom</v>
          </cell>
        </row>
        <row r="8356">
          <cell r="A8356" t="str">
            <v>Computer Services</v>
          </cell>
          <cell r="B8356" t="str">
            <v>tiscon AG (DB:TIS)</v>
          </cell>
          <cell r="C8356" t="str">
            <v>Germany</v>
          </cell>
        </row>
        <row r="8357">
          <cell r="A8357" t="str">
            <v>Computer Services</v>
          </cell>
          <cell r="B8357" t="str">
            <v>Planet Innovation Group S.A. (WSE:PIG)</v>
          </cell>
          <cell r="C8357" t="str">
            <v>Poland</v>
          </cell>
        </row>
        <row r="8358">
          <cell r="A8358" t="str">
            <v>Computer Services</v>
          </cell>
          <cell r="B8358" t="str">
            <v>Surfland Systemy Komputerowe Spolka Akcyjna (WSE:SSK)</v>
          </cell>
          <cell r="C8358" t="str">
            <v>Poland</v>
          </cell>
        </row>
        <row r="8359">
          <cell r="A8359" t="str">
            <v>Computer Services</v>
          </cell>
          <cell r="B8359" t="str">
            <v>Infoclip S.A. (ENXTPA:MLIFC)</v>
          </cell>
          <cell r="C8359" t="str">
            <v>France</v>
          </cell>
        </row>
        <row r="8360">
          <cell r="A8360" t="str">
            <v>Computer Services</v>
          </cell>
          <cell r="B8360" t="str">
            <v>TDMi AG (DB:ARX)</v>
          </cell>
          <cell r="C8360" t="str">
            <v>Germany</v>
          </cell>
        </row>
        <row r="8361">
          <cell r="A8361" t="str">
            <v>Computer Services</v>
          </cell>
          <cell r="B8361" t="str">
            <v>m+s Elektronik AG (DB:MUS)</v>
          </cell>
          <cell r="C8361" t="str">
            <v>Germany</v>
          </cell>
        </row>
        <row r="8362">
          <cell r="A8362" t="str">
            <v>Computer Services</v>
          </cell>
          <cell r="B8362" t="str">
            <v>ECSC Group plc (AIM:ECSC)</v>
          </cell>
          <cell r="C8362" t="str">
            <v>United Kingdom</v>
          </cell>
        </row>
        <row r="8363">
          <cell r="A8363" t="str">
            <v>Computer Services</v>
          </cell>
          <cell r="B8363" t="str">
            <v>ATM S.A. (WSE:ATM)</v>
          </cell>
          <cell r="C8363" t="str">
            <v>Poland</v>
          </cell>
        </row>
        <row r="8364">
          <cell r="A8364" t="str">
            <v>Computer Services</v>
          </cell>
          <cell r="B8364" t="str">
            <v>Nepa AB (publ) (OM:NEPA)</v>
          </cell>
          <cell r="C8364" t="str">
            <v>Sweden</v>
          </cell>
        </row>
        <row r="8365">
          <cell r="A8365" t="str">
            <v>Computer Services</v>
          </cell>
          <cell r="B8365" t="str">
            <v>D4t4 Solutions Plc (AIM:D4T4)</v>
          </cell>
          <cell r="C8365" t="str">
            <v>United Kingdom</v>
          </cell>
        </row>
        <row r="8366">
          <cell r="A8366" t="str">
            <v>Computer Services</v>
          </cell>
          <cell r="B8366" t="str">
            <v>Quest Holdings S.A. (ATSE:QUEST)</v>
          </cell>
          <cell r="C8366" t="str">
            <v>Greece</v>
          </cell>
        </row>
        <row r="8367">
          <cell r="A8367" t="str">
            <v>Computer Services</v>
          </cell>
          <cell r="B8367" t="str">
            <v>Nyherji Hf. (ICSE:NYHR)</v>
          </cell>
          <cell r="C8367" t="str">
            <v>Iceland</v>
          </cell>
        </row>
        <row r="8368">
          <cell r="A8368" t="str">
            <v>Computer Services</v>
          </cell>
          <cell r="B8368" t="str">
            <v>Cognosec AB (publ) (OM:COGS)</v>
          </cell>
          <cell r="C8368" t="str">
            <v>Sweden</v>
          </cell>
        </row>
        <row r="8369">
          <cell r="A8369" t="str">
            <v>Computer Services</v>
          </cell>
          <cell r="B8369" t="str">
            <v>Umanis SA (ENXTPA:ALUMS)</v>
          </cell>
          <cell r="C8369" t="str">
            <v>France</v>
          </cell>
        </row>
        <row r="8370">
          <cell r="A8370" t="str">
            <v>Computer Services</v>
          </cell>
          <cell r="B8370" t="str">
            <v>Novabase SGPS SA (DB:NVQ)</v>
          </cell>
          <cell r="C8370" t="str">
            <v>Portugal</v>
          </cell>
        </row>
        <row r="8371">
          <cell r="A8371" t="str">
            <v>Computer Services</v>
          </cell>
          <cell r="B8371" t="str">
            <v>CS Communication &amp; Systemes SA (ENXTPA:SX)</v>
          </cell>
          <cell r="C8371" t="str">
            <v>France</v>
          </cell>
        </row>
        <row r="8372">
          <cell r="A8372" t="str">
            <v>Computer Services</v>
          </cell>
          <cell r="B8372" t="str">
            <v>Sogeclair SA (ENXTPA:SOG)</v>
          </cell>
          <cell r="C8372" t="str">
            <v>France</v>
          </cell>
        </row>
        <row r="8373">
          <cell r="A8373" t="str">
            <v>Computer Services</v>
          </cell>
          <cell r="B8373" t="str">
            <v>Digia Oyj (HLSE:DIG1V)</v>
          </cell>
          <cell r="C8373" t="str">
            <v>Finland</v>
          </cell>
        </row>
        <row r="8374">
          <cell r="A8374" t="str">
            <v>Computer Services</v>
          </cell>
          <cell r="B8374" t="str">
            <v>Sodifrance SA (ENXTPA:SOA)</v>
          </cell>
          <cell r="C8374" t="str">
            <v>France</v>
          </cell>
        </row>
        <row r="8375">
          <cell r="A8375" t="str">
            <v>Computer Services</v>
          </cell>
          <cell r="B8375" t="str">
            <v>Comp S.A. (WSE:CMP)</v>
          </cell>
          <cell r="C8375" t="str">
            <v>Poland</v>
          </cell>
        </row>
        <row r="8376">
          <cell r="A8376" t="str">
            <v>Computer Services</v>
          </cell>
          <cell r="B8376" t="str">
            <v>DistIT AB (publ) (OM:DIST)</v>
          </cell>
          <cell r="C8376" t="str">
            <v>Sweden</v>
          </cell>
        </row>
        <row r="8377">
          <cell r="A8377" t="str">
            <v>Computer Services</v>
          </cell>
          <cell r="B8377" t="str">
            <v>Affecto Oyj (HLSE:AFE1V)</v>
          </cell>
          <cell r="C8377" t="str">
            <v>Finland</v>
          </cell>
        </row>
        <row r="8378">
          <cell r="A8378" t="str">
            <v>Computer Services</v>
          </cell>
          <cell r="B8378" t="str">
            <v>Siili Solutions Oyj (HLSE:SIILI)</v>
          </cell>
          <cell r="C8378" t="str">
            <v>Finland</v>
          </cell>
        </row>
        <row r="8379">
          <cell r="A8379" t="str">
            <v>Computer Services</v>
          </cell>
          <cell r="B8379" t="str">
            <v>Logicom Public Limited (CSE:LOG)</v>
          </cell>
          <cell r="C8379" t="str">
            <v>Cyprus</v>
          </cell>
        </row>
        <row r="8380">
          <cell r="A8380" t="str">
            <v>Computer Services</v>
          </cell>
          <cell r="B8380" t="str">
            <v>Castleton Technology plc (AIM:CTP)</v>
          </cell>
          <cell r="C8380" t="str">
            <v>United Kingdom</v>
          </cell>
        </row>
        <row r="8381">
          <cell r="A8381" t="str">
            <v>Computer Services</v>
          </cell>
          <cell r="B8381" t="str">
            <v>Business &amp; Decision SA (ENXTPA:BND)</v>
          </cell>
          <cell r="C8381" t="str">
            <v>France</v>
          </cell>
        </row>
        <row r="8382">
          <cell r="A8382" t="str">
            <v>Computer Services</v>
          </cell>
          <cell r="B8382" t="str">
            <v>Emakina Group SA (ENXTBR:ALEMK)</v>
          </cell>
          <cell r="C8382" t="str">
            <v>Belgium</v>
          </cell>
        </row>
        <row r="8383">
          <cell r="A8383" t="str">
            <v>Computer Services</v>
          </cell>
          <cell r="B8383" t="str">
            <v>ITS Group (ENXTPA:ITS)</v>
          </cell>
          <cell r="C8383" t="str">
            <v>France</v>
          </cell>
        </row>
        <row r="8384">
          <cell r="A8384" t="str">
            <v>Computer Services</v>
          </cell>
          <cell r="B8384" t="str">
            <v>ABC Data S.A. (WSE:ABC)</v>
          </cell>
          <cell r="C8384" t="str">
            <v>Poland</v>
          </cell>
        </row>
        <row r="8385">
          <cell r="A8385" t="str">
            <v>Computer Services</v>
          </cell>
          <cell r="B8385" t="str">
            <v>Visiativ SA (ENXTPA:ALVIV)</v>
          </cell>
          <cell r="C8385" t="str">
            <v>France</v>
          </cell>
        </row>
        <row r="8386">
          <cell r="A8386" t="str">
            <v>Computer Services</v>
          </cell>
          <cell r="B8386" t="str">
            <v>Prodware (ENXTPA:ALPRO)</v>
          </cell>
          <cell r="C8386" t="str">
            <v>France</v>
          </cell>
        </row>
        <row r="8387">
          <cell r="A8387" t="str">
            <v>Computer Services</v>
          </cell>
          <cell r="B8387" t="str">
            <v>Itera ASA (OB:ITE)</v>
          </cell>
          <cell r="C8387" t="str">
            <v>Norway</v>
          </cell>
        </row>
        <row r="8388">
          <cell r="A8388" t="str">
            <v>Computer Services</v>
          </cell>
          <cell r="B8388" t="str">
            <v>Alcadon Group AB (publ) (OM:ALCA)</v>
          </cell>
          <cell r="C8388" t="str">
            <v>Sweden</v>
          </cell>
        </row>
        <row r="8389">
          <cell r="A8389" t="str">
            <v>Computer Services</v>
          </cell>
          <cell r="B8389" t="str">
            <v>Sanderson Group Plc (AIM:SND)</v>
          </cell>
          <cell r="C8389" t="str">
            <v>United Kingdom</v>
          </cell>
        </row>
        <row r="8390">
          <cell r="A8390" t="str">
            <v>Computer Services</v>
          </cell>
          <cell r="B8390" t="str">
            <v>Softronic AB (OM:SOF B)</v>
          </cell>
          <cell r="C8390" t="str">
            <v>Sweden</v>
          </cell>
        </row>
        <row r="8391">
          <cell r="A8391" t="str">
            <v>Computer Services</v>
          </cell>
          <cell r="B8391" t="str">
            <v>Keyrus Société Anonyme (ENXTPA:KEY)</v>
          </cell>
          <cell r="C8391" t="str">
            <v>France</v>
          </cell>
        </row>
        <row r="8392">
          <cell r="A8392" t="str">
            <v>Computer Services</v>
          </cell>
          <cell r="B8392" t="str">
            <v>Armada Bilgisayar Sistemleri Sanayi ve Ticaret A.S. (IBSE:ARMDA)</v>
          </cell>
          <cell r="C8392" t="str">
            <v>Turkey</v>
          </cell>
        </row>
        <row r="8393">
          <cell r="A8393" t="str">
            <v>Computer Services</v>
          </cell>
          <cell r="B8393" t="str">
            <v>Cheops Technology France SA (ENXTPA:MLCHE)</v>
          </cell>
          <cell r="C8393" t="str">
            <v>France</v>
          </cell>
        </row>
        <row r="8394">
          <cell r="A8394" t="str">
            <v>Computer Services</v>
          </cell>
          <cell r="B8394" t="str">
            <v>Ctac N.V. (ENXTAM:CTAC)</v>
          </cell>
          <cell r="C8394" t="str">
            <v>Netherlands</v>
          </cell>
        </row>
        <row r="8395">
          <cell r="A8395" t="str">
            <v>Computer Services</v>
          </cell>
          <cell r="B8395" t="str">
            <v>Nixu Oyj (HLSE:NIXU)</v>
          </cell>
          <cell r="C8395" t="str">
            <v>Finland</v>
          </cell>
        </row>
        <row r="8396">
          <cell r="A8396" t="str">
            <v>Computer Services</v>
          </cell>
          <cell r="B8396" t="str">
            <v>Videlio SA (ENXTPA:VDLO)</v>
          </cell>
          <cell r="C8396" t="str">
            <v>France</v>
          </cell>
        </row>
        <row r="8397">
          <cell r="A8397" t="str">
            <v>Computer Services</v>
          </cell>
          <cell r="B8397" t="str">
            <v>Easyvista S.A. (ENXTPA:ALEZV)</v>
          </cell>
          <cell r="C8397" t="str">
            <v>France</v>
          </cell>
        </row>
        <row r="8398">
          <cell r="A8398" t="str">
            <v>Computer Services</v>
          </cell>
          <cell r="B8398" t="str">
            <v>ASBISc Enterprises Plc (WSE:ASB)</v>
          </cell>
          <cell r="C8398" t="str">
            <v>Cyprus</v>
          </cell>
        </row>
        <row r="8399">
          <cell r="A8399" t="str">
            <v>Computer Services</v>
          </cell>
          <cell r="B8399" t="str">
            <v>SciSys plc (AIM:SSY)</v>
          </cell>
          <cell r="C8399" t="str">
            <v>United Kingdom</v>
          </cell>
        </row>
        <row r="8400">
          <cell r="A8400" t="str">
            <v>Computer Services</v>
          </cell>
          <cell r="B8400" t="str">
            <v>Arena Bilgisayar Sanayi ve Ticaret A.S. (IBSE:ARENA)</v>
          </cell>
          <cell r="C8400" t="str">
            <v>Turkey</v>
          </cell>
        </row>
        <row r="8401">
          <cell r="A8401" t="str">
            <v>Computer Services</v>
          </cell>
          <cell r="B8401" t="str">
            <v>Ixonos Plc (HLSE:XNS1V)</v>
          </cell>
          <cell r="C8401" t="str">
            <v>Finland</v>
          </cell>
        </row>
        <row r="8402">
          <cell r="A8402" t="str">
            <v>Computer Services</v>
          </cell>
          <cell r="B8402" t="str">
            <v>Christian Berner Tech Trade AB (publ) (OM:CBTT B)</v>
          </cell>
          <cell r="C8402" t="str">
            <v>Sweden</v>
          </cell>
        </row>
        <row r="8403">
          <cell r="A8403" t="str">
            <v>Computer Services</v>
          </cell>
          <cell r="B8403" t="str">
            <v>Datagate Bilgisayar Malzemeleri Ticaret Anonim Sriketi (IBSE:DGATE)</v>
          </cell>
          <cell r="C8403" t="str">
            <v>Turkey</v>
          </cell>
        </row>
        <row r="8404">
          <cell r="A8404" t="str">
            <v>Computer Services</v>
          </cell>
          <cell r="B8404" t="str">
            <v>ORBIS AG (XTRA:OBS)</v>
          </cell>
          <cell r="C8404" t="str">
            <v>Germany</v>
          </cell>
        </row>
        <row r="8405">
          <cell r="A8405" t="str">
            <v>Computer Services</v>
          </cell>
          <cell r="B8405" t="str">
            <v>VoiceTel Communications S.A. (WSE:VOI)</v>
          </cell>
          <cell r="C8405" t="str">
            <v>Poland</v>
          </cell>
        </row>
        <row r="8406">
          <cell r="A8406" t="str">
            <v>Computer Services</v>
          </cell>
          <cell r="B8406" t="str">
            <v>Atende S.A. (WSE:ATD)</v>
          </cell>
          <cell r="C8406" t="str">
            <v>Poland</v>
          </cell>
        </row>
        <row r="8407">
          <cell r="A8407" t="str">
            <v>Computer Services</v>
          </cell>
          <cell r="B8407" t="str">
            <v>Ingenta Plc (AIM:ING)</v>
          </cell>
          <cell r="C8407" t="str">
            <v>United Kingdom</v>
          </cell>
        </row>
        <row r="8408">
          <cell r="A8408" t="str">
            <v>Computer Services</v>
          </cell>
          <cell r="B8408" t="str">
            <v>NorCom Information Technology AG (XTRA:NC5A)</v>
          </cell>
          <cell r="C8408" t="str">
            <v>Germany</v>
          </cell>
        </row>
        <row r="8409">
          <cell r="A8409" t="str">
            <v>Computer Services</v>
          </cell>
          <cell r="B8409" t="str">
            <v>Soft Computing (ENXTPA:SFT)</v>
          </cell>
          <cell r="C8409" t="str">
            <v>France</v>
          </cell>
        </row>
        <row r="8410">
          <cell r="A8410" t="str">
            <v>Computer Services</v>
          </cell>
          <cell r="B8410" t="str">
            <v>OEX S.A. (WSE:OEX)</v>
          </cell>
          <cell r="C8410" t="str">
            <v>Poland</v>
          </cell>
        </row>
        <row r="8411">
          <cell r="A8411" t="str">
            <v>Computer Services</v>
          </cell>
          <cell r="B8411" t="str">
            <v>Ubisense Group Plc (AIM:UBI)</v>
          </cell>
          <cell r="C8411" t="str">
            <v>United Kingdom</v>
          </cell>
        </row>
        <row r="8412">
          <cell r="A8412" t="str">
            <v>Computer Services</v>
          </cell>
          <cell r="B8412" t="str">
            <v>Avega Group AB (publ) (OM:AVEG B)</v>
          </cell>
          <cell r="C8412" t="str">
            <v>Sweden</v>
          </cell>
        </row>
        <row r="8413">
          <cell r="A8413" t="str">
            <v>Computer Services</v>
          </cell>
          <cell r="B8413" t="str">
            <v>mVISE AG (XTRA:C1V)</v>
          </cell>
          <cell r="C8413" t="str">
            <v>Germany</v>
          </cell>
        </row>
        <row r="8414">
          <cell r="A8414" t="str">
            <v>Computer Services</v>
          </cell>
          <cell r="B8414" t="str">
            <v>Ialbatros Group SA (WSE:IAG)</v>
          </cell>
          <cell r="C8414" t="str">
            <v>Poland</v>
          </cell>
        </row>
        <row r="8415">
          <cell r="A8415" t="str">
            <v>Computer Services</v>
          </cell>
          <cell r="B8415" t="str">
            <v>Seven Principles AG (XTRA:T3T1)</v>
          </cell>
          <cell r="C8415" t="str">
            <v>Germany</v>
          </cell>
        </row>
        <row r="8416">
          <cell r="A8416" t="str">
            <v>Computer Services</v>
          </cell>
          <cell r="B8416" t="str">
            <v>Glintt Global Intelligent Technologies SA (ENXTLS:GLINT)</v>
          </cell>
          <cell r="C8416" t="str">
            <v>Portugal</v>
          </cell>
        </row>
        <row r="8417">
          <cell r="A8417" t="str">
            <v>Computer Services</v>
          </cell>
          <cell r="B8417" t="str">
            <v>Novotek AB (OM:NTEK B)</v>
          </cell>
          <cell r="C8417" t="str">
            <v>Sweden</v>
          </cell>
        </row>
        <row r="8418">
          <cell r="A8418" t="str">
            <v>Computer Services</v>
          </cell>
          <cell r="B8418" t="str">
            <v>Despec Bilgisayar Pazarlama ve Ticaret Anonim Sirketi (IBSE:DESPC)</v>
          </cell>
          <cell r="C8418" t="str">
            <v>Turkey</v>
          </cell>
        </row>
        <row r="8419">
          <cell r="A8419" t="str">
            <v>Computer Services</v>
          </cell>
          <cell r="B8419" t="str">
            <v>Eurotel S.A. (WSE:ETL)</v>
          </cell>
          <cell r="C8419" t="str">
            <v>Poland</v>
          </cell>
        </row>
        <row r="8420">
          <cell r="A8420" t="str">
            <v>Computer Services</v>
          </cell>
          <cell r="B8420" t="str">
            <v>4iG Nyrt. (BUSE:4IG)</v>
          </cell>
          <cell r="C8420" t="str">
            <v>Hungary</v>
          </cell>
        </row>
        <row r="8421">
          <cell r="A8421" t="str">
            <v>Computer Services</v>
          </cell>
          <cell r="B8421" t="str">
            <v>adept4 plc (AIM:AD4)</v>
          </cell>
          <cell r="C8421" t="str">
            <v>United Kingdom</v>
          </cell>
        </row>
        <row r="8422">
          <cell r="A8422" t="str">
            <v>Computer Services</v>
          </cell>
          <cell r="B8422" t="str">
            <v>Action S.A. (WSE:ACT)</v>
          </cell>
          <cell r="C8422" t="str">
            <v>Poland</v>
          </cell>
        </row>
        <row r="8423">
          <cell r="A8423" t="str">
            <v>Computer Services</v>
          </cell>
          <cell r="B8423" t="str">
            <v>Triad Group plc (LSE:TRD)</v>
          </cell>
          <cell r="C8423" t="str">
            <v>United Kingdom</v>
          </cell>
        </row>
        <row r="8424">
          <cell r="A8424" t="str">
            <v>Computer Services</v>
          </cell>
          <cell r="B8424" t="str">
            <v>Precio Fishbone AB (publ) (OM:PRCO B)</v>
          </cell>
          <cell r="C8424" t="str">
            <v>Sweden</v>
          </cell>
        </row>
        <row r="8425">
          <cell r="A8425" t="str">
            <v>Computer Services</v>
          </cell>
          <cell r="B8425" t="str">
            <v>PCI-PAL plc (AIM:PCIP)</v>
          </cell>
          <cell r="C8425" t="str">
            <v>United Kingdom</v>
          </cell>
        </row>
        <row r="8426">
          <cell r="A8426" t="str">
            <v>Computer Services</v>
          </cell>
          <cell r="B8426" t="str">
            <v>Talex Spolka Akcyjna (WSE:TLX)</v>
          </cell>
          <cell r="C8426" t="str">
            <v>Poland</v>
          </cell>
        </row>
        <row r="8427">
          <cell r="A8427" t="str">
            <v>Computer Services</v>
          </cell>
          <cell r="B8427" t="str">
            <v>Prevas AB (OM:PREV B)</v>
          </cell>
          <cell r="C8427" t="str">
            <v>Sweden</v>
          </cell>
        </row>
        <row r="8428">
          <cell r="A8428" t="str">
            <v>Computer Services</v>
          </cell>
          <cell r="B8428" t="str">
            <v>APN Promise  Spólka Akcyjna (WSE:PRO)</v>
          </cell>
          <cell r="C8428" t="str">
            <v>Poland</v>
          </cell>
        </row>
        <row r="8429">
          <cell r="A8429" t="str">
            <v>Computer Services</v>
          </cell>
          <cell r="B8429" t="str">
            <v>Sygnity Spólka Akcyjna (WSE:SGN)</v>
          </cell>
          <cell r="C8429" t="str">
            <v>Poland</v>
          </cell>
        </row>
        <row r="8430">
          <cell r="A8430" t="str">
            <v>Computer Services</v>
          </cell>
          <cell r="B8430" t="str">
            <v>Totally plc (AIM:TLY)</v>
          </cell>
          <cell r="C8430" t="str">
            <v>United Kingdom</v>
          </cell>
        </row>
        <row r="8431">
          <cell r="A8431" t="str">
            <v>Computer Services</v>
          </cell>
          <cell r="B8431" t="str">
            <v>O2i Société Anonyme (ENXTPA:ALODI)</v>
          </cell>
          <cell r="C8431" t="str">
            <v>France</v>
          </cell>
        </row>
        <row r="8432">
          <cell r="A8432" t="str">
            <v>Computer Services</v>
          </cell>
          <cell r="B8432" t="str">
            <v>Qumak S.A. (WSE:QMK)</v>
          </cell>
          <cell r="C8432" t="str">
            <v>Poland</v>
          </cell>
        </row>
        <row r="8433">
          <cell r="A8433" t="str">
            <v>Computer Services</v>
          </cell>
          <cell r="B8433" t="str">
            <v>Parity Group plc (AIM:PTY)</v>
          </cell>
          <cell r="C8433" t="str">
            <v>United Kingdom</v>
          </cell>
        </row>
        <row r="8434">
          <cell r="A8434" t="str">
            <v>Computer Services</v>
          </cell>
          <cell r="B8434" t="str">
            <v>Indata SA (WSE:IDT)</v>
          </cell>
          <cell r="C8434" t="str">
            <v>Poland</v>
          </cell>
        </row>
        <row r="8435">
          <cell r="A8435" t="str">
            <v>Computer Services</v>
          </cell>
          <cell r="B8435" t="str">
            <v>Itway S.p.A. (BIT:ITW)</v>
          </cell>
          <cell r="C8435" t="str">
            <v>Italy</v>
          </cell>
        </row>
        <row r="8436">
          <cell r="A8436" t="str">
            <v>Computer Services</v>
          </cell>
          <cell r="B8436" t="str">
            <v>Caperio Holding AB (OM:CAPE)</v>
          </cell>
          <cell r="C8436" t="str">
            <v>Sweden</v>
          </cell>
        </row>
        <row r="8437">
          <cell r="A8437" t="str">
            <v>Computer Services</v>
          </cell>
          <cell r="B8437" t="str">
            <v>Northamber plc (AIM:NAR)</v>
          </cell>
          <cell r="C8437" t="str">
            <v>United Kingdom</v>
          </cell>
        </row>
        <row r="8438">
          <cell r="A8438" t="str">
            <v>Computer Services</v>
          </cell>
          <cell r="B8438" t="str">
            <v>Tech-Value S.p.A. (BIT:TV)</v>
          </cell>
          <cell r="C8438" t="str">
            <v>Italy</v>
          </cell>
        </row>
        <row r="8439">
          <cell r="A8439" t="str">
            <v>Computer Services</v>
          </cell>
          <cell r="B8439" t="str">
            <v>TalkPool AG (OM:TALK)</v>
          </cell>
          <cell r="C8439" t="str">
            <v>Switzerland</v>
          </cell>
        </row>
        <row r="8440">
          <cell r="A8440" t="str">
            <v>Computer Services</v>
          </cell>
          <cell r="B8440" t="str">
            <v>Diadrom Holding AB (publ) (OM:DIAH)</v>
          </cell>
          <cell r="C8440" t="str">
            <v>Sweden</v>
          </cell>
        </row>
        <row r="8441">
          <cell r="A8441" t="str">
            <v>Computer Services</v>
          </cell>
          <cell r="B8441" t="str">
            <v>APC Technology Group plc (AIM:APC)</v>
          </cell>
          <cell r="C8441" t="str">
            <v>United Kingdom</v>
          </cell>
        </row>
        <row r="8442">
          <cell r="A8442" t="str">
            <v>Computer Services</v>
          </cell>
          <cell r="B8442" t="str">
            <v>MSC Group AB (OM:MSC B)</v>
          </cell>
          <cell r="C8442" t="str">
            <v>Sweden</v>
          </cell>
        </row>
        <row r="8443">
          <cell r="A8443" t="str">
            <v>Computer Services</v>
          </cell>
          <cell r="B8443" t="str">
            <v>SHS VIVEON AG (XTRA:SHWK)</v>
          </cell>
          <cell r="C8443" t="str">
            <v>Germany</v>
          </cell>
        </row>
        <row r="8444">
          <cell r="A8444" t="str">
            <v>Computer Services</v>
          </cell>
          <cell r="B8444" t="str">
            <v>RealTech AG (XTRA:RTC)</v>
          </cell>
          <cell r="C8444" t="str">
            <v>Germany</v>
          </cell>
        </row>
        <row r="8445">
          <cell r="A8445" t="str">
            <v>Computer Services</v>
          </cell>
          <cell r="B8445" t="str">
            <v>Quality &amp; Reliability A.B.E.E (ATSE:QUAL)</v>
          </cell>
          <cell r="C8445" t="str">
            <v>Greece</v>
          </cell>
        </row>
        <row r="8446">
          <cell r="A8446" t="str">
            <v>Computer Services</v>
          </cell>
          <cell r="B8446" t="str">
            <v>Provide IT Sweden AB (XSAT:PROVIT)</v>
          </cell>
          <cell r="C8446" t="str">
            <v>Sweden</v>
          </cell>
        </row>
        <row r="8447">
          <cell r="A8447" t="str">
            <v>Computer Services</v>
          </cell>
          <cell r="B8447" t="str">
            <v>Apptix ASA (OB:APP)</v>
          </cell>
          <cell r="C8447" t="str">
            <v>Norway</v>
          </cell>
        </row>
        <row r="8448">
          <cell r="A8448" t="str">
            <v>Computer Services</v>
          </cell>
          <cell r="B8448" t="str">
            <v>Stockwik Förvaltning AB (publ) (OM:STWK)</v>
          </cell>
          <cell r="C8448" t="str">
            <v>Sweden</v>
          </cell>
        </row>
        <row r="8449">
          <cell r="A8449" t="str">
            <v>Computer Services</v>
          </cell>
          <cell r="B8449" t="str">
            <v>Simple S.A. (WSE:SME)</v>
          </cell>
          <cell r="C8449" t="str">
            <v>Poland</v>
          </cell>
        </row>
        <row r="8450">
          <cell r="A8450" t="str">
            <v>Computer Services</v>
          </cell>
          <cell r="B8450" t="str">
            <v>Innelec Multimédia SA (ENXTPA:INN)</v>
          </cell>
          <cell r="C8450" t="str">
            <v>France</v>
          </cell>
        </row>
        <row r="8451">
          <cell r="A8451" t="str">
            <v>Computer Services</v>
          </cell>
          <cell r="B8451" t="str">
            <v>IT Competence Group SE (DB:3IT)</v>
          </cell>
          <cell r="C8451" t="str">
            <v>Netherlands</v>
          </cell>
        </row>
        <row r="8452">
          <cell r="A8452" t="str">
            <v>Computer Services</v>
          </cell>
          <cell r="B8452" t="str">
            <v>Generic Sweden AB (OM:GENI)</v>
          </cell>
          <cell r="C8452" t="str">
            <v>Sweden</v>
          </cell>
        </row>
        <row r="8453">
          <cell r="A8453" t="str">
            <v>Computer Services</v>
          </cell>
          <cell r="B8453" t="str">
            <v>Union Technologies Informatique Group S.A. (ENXTPA:FPG)</v>
          </cell>
          <cell r="C8453" t="str">
            <v>France</v>
          </cell>
        </row>
        <row r="8454">
          <cell r="A8454" t="str">
            <v>Computer Services</v>
          </cell>
          <cell r="B8454" t="str">
            <v>Ideal Group S.A. (ATSE:INTEK)</v>
          </cell>
          <cell r="C8454" t="str">
            <v>Greece</v>
          </cell>
        </row>
        <row r="8455">
          <cell r="A8455" t="str">
            <v>Computer Services</v>
          </cell>
          <cell r="B8455" t="str">
            <v>Softline AG (XTRA:SFD1)</v>
          </cell>
          <cell r="C8455" t="str">
            <v>Germany</v>
          </cell>
        </row>
        <row r="8456">
          <cell r="A8456" t="str">
            <v>Computer Services</v>
          </cell>
          <cell r="B8456" t="str">
            <v>Betacom S.A. (WSE:BCM)</v>
          </cell>
          <cell r="C8456" t="str">
            <v>Poland</v>
          </cell>
        </row>
        <row r="8457">
          <cell r="A8457" t="str">
            <v>Computer Services</v>
          </cell>
          <cell r="B8457" t="str">
            <v>Byte Computer SA (ATSE:BYTE)</v>
          </cell>
          <cell r="C8457" t="str">
            <v>Greece</v>
          </cell>
        </row>
        <row r="8458">
          <cell r="A8458" t="str">
            <v>Computer Services</v>
          </cell>
          <cell r="B8458" t="str">
            <v>amalphi ag (DB:AMI)</v>
          </cell>
          <cell r="C8458" t="str">
            <v>Germany</v>
          </cell>
        </row>
        <row r="8459">
          <cell r="A8459" t="str">
            <v>Computer Services</v>
          </cell>
          <cell r="B8459" t="str">
            <v>Space Hellas S.A. (ATSE:SPACE)</v>
          </cell>
          <cell r="C8459" t="str">
            <v>Greece</v>
          </cell>
        </row>
        <row r="8460">
          <cell r="A8460" t="str">
            <v>Computer Services</v>
          </cell>
          <cell r="B8460" t="str">
            <v>Lavide Holding N.V. (ENXTAM:LVIDE)</v>
          </cell>
          <cell r="C8460" t="str">
            <v>Netherlands</v>
          </cell>
        </row>
        <row r="8461">
          <cell r="A8461" t="str">
            <v>Computer Services</v>
          </cell>
          <cell r="B8461" t="str">
            <v>S4E S.A. (WSE:S4E)</v>
          </cell>
          <cell r="C8461" t="str">
            <v>Poland</v>
          </cell>
        </row>
        <row r="8462">
          <cell r="A8462" t="str">
            <v>Computer Services</v>
          </cell>
          <cell r="B8462" t="str">
            <v>Euroconsultants S.A. (ATSE:EUROC)</v>
          </cell>
          <cell r="C8462" t="str">
            <v>Greece</v>
          </cell>
        </row>
        <row r="8463">
          <cell r="A8463" t="str">
            <v>Computer Services</v>
          </cell>
          <cell r="B8463" t="str">
            <v>BPX S.A. (WSE:BPX)</v>
          </cell>
          <cell r="C8463" t="str">
            <v>Poland</v>
          </cell>
        </row>
        <row r="8464">
          <cell r="A8464" t="str">
            <v>Computer Services</v>
          </cell>
          <cell r="B8464" t="str">
            <v>ISC Business Technology AG (DB:I5Q1)</v>
          </cell>
          <cell r="C8464" t="str">
            <v>Switzerland</v>
          </cell>
        </row>
        <row r="8465">
          <cell r="A8465" t="str">
            <v>Computer Services</v>
          </cell>
          <cell r="B8465" t="str">
            <v>SoftBlue SA (WSE:SBE)</v>
          </cell>
          <cell r="C8465" t="str">
            <v>Poland</v>
          </cell>
        </row>
        <row r="8466">
          <cell r="A8466" t="str">
            <v>Computer Services</v>
          </cell>
          <cell r="B8466" t="str">
            <v>Ambia Trading Group AB (publ) (XSAT:AMBI)</v>
          </cell>
          <cell r="C8466" t="str">
            <v>Sweden</v>
          </cell>
        </row>
        <row r="8467">
          <cell r="A8467" t="str">
            <v>Computer Services</v>
          </cell>
          <cell r="B8467" t="str">
            <v>Reditus - Sociedade Gestora de Participações Sociais, SA. (ENXTLS:RED)</v>
          </cell>
          <cell r="C8467" t="str">
            <v>Portugal</v>
          </cell>
        </row>
        <row r="8468">
          <cell r="A8468" t="str">
            <v>Computer Services</v>
          </cell>
          <cell r="B8468" t="str">
            <v>TTL Information Technology AG (DB:TTO)</v>
          </cell>
          <cell r="C8468" t="str">
            <v>Germany</v>
          </cell>
        </row>
        <row r="8469">
          <cell r="A8469" t="str">
            <v>Computer Services</v>
          </cell>
          <cell r="B8469" t="str">
            <v>COMPTA - Equipamentos e Serviços de Informática, S.A. (ENXTLS:COMAE)</v>
          </cell>
          <cell r="C8469" t="str">
            <v>Portugal</v>
          </cell>
        </row>
        <row r="8470">
          <cell r="A8470" t="str">
            <v>Computer Services</v>
          </cell>
          <cell r="B8470" t="str">
            <v>Acrebit S.A. (WSE:ACR)</v>
          </cell>
          <cell r="C8470" t="str">
            <v>Poland</v>
          </cell>
        </row>
        <row r="8471">
          <cell r="A8471" t="str">
            <v>Computer Services</v>
          </cell>
          <cell r="B8471" t="str">
            <v>Verbicom Spólka Akcyjna (WSE:VRB)</v>
          </cell>
          <cell r="C8471" t="str">
            <v>Poland</v>
          </cell>
        </row>
        <row r="8472">
          <cell r="A8472" t="str">
            <v>Computer Services</v>
          </cell>
          <cell r="B8472" t="str">
            <v>Xtranet Gruppen i Stockholm AB (publ) (XSAT:XTRA)</v>
          </cell>
          <cell r="C8472" t="str">
            <v>Sweden</v>
          </cell>
        </row>
        <row r="8473">
          <cell r="A8473" t="str">
            <v>Computer Services</v>
          </cell>
          <cell r="B8473" t="str">
            <v>Sevenet S.A. (WSE:SEV)</v>
          </cell>
          <cell r="C8473" t="str">
            <v>Poland</v>
          </cell>
        </row>
        <row r="8474">
          <cell r="A8474" t="str">
            <v>Computer Services</v>
          </cell>
          <cell r="B8474" t="str">
            <v>PRO DV AG (XTRA:PDA)</v>
          </cell>
          <cell r="C8474" t="str">
            <v>Germany</v>
          </cell>
        </row>
        <row r="8475">
          <cell r="A8475" t="str">
            <v>Computer Services</v>
          </cell>
          <cell r="B8475" t="str">
            <v>Magillem Design Services SA (ENXTPA:MLMGL)</v>
          </cell>
          <cell r="C8475" t="str">
            <v>France</v>
          </cell>
        </row>
        <row r="8476">
          <cell r="A8476" t="str">
            <v>Computer Services</v>
          </cell>
          <cell r="B8476" t="str">
            <v>DOCDATA N.V. (ENXTAM:DOCD)</v>
          </cell>
          <cell r="C8476" t="str">
            <v>Netherlands</v>
          </cell>
        </row>
        <row r="8477">
          <cell r="A8477" t="str">
            <v>Computer Services</v>
          </cell>
          <cell r="B8477" t="str">
            <v>Arcus S.A. (WSE:ARC)</v>
          </cell>
          <cell r="C8477" t="str">
            <v>Poland</v>
          </cell>
        </row>
        <row r="8478">
          <cell r="A8478" t="str">
            <v>Computer Services</v>
          </cell>
          <cell r="B8478" t="str">
            <v>KBJ Spolka Akcyjna (WSE:KBJ)</v>
          </cell>
          <cell r="C8478" t="str">
            <v>Poland</v>
          </cell>
        </row>
        <row r="8479">
          <cell r="A8479" t="str">
            <v>Computer Services</v>
          </cell>
          <cell r="B8479" t="str">
            <v>Flexos SA (ENXTBR:FLEX)</v>
          </cell>
          <cell r="C8479" t="str">
            <v>Belgium</v>
          </cell>
        </row>
        <row r="8480">
          <cell r="A8480" t="str">
            <v>Computer Services</v>
          </cell>
          <cell r="B8480" t="str">
            <v>Mega Sonic Spólka Akcyjna (WSE:MGA)</v>
          </cell>
          <cell r="C8480" t="str">
            <v>Poland</v>
          </cell>
        </row>
        <row r="8481">
          <cell r="A8481" t="str">
            <v>Computer Services</v>
          </cell>
          <cell r="B8481" t="str">
            <v>Intertech S.A. Inter. Technologies (ATSE:INTET)</v>
          </cell>
          <cell r="C8481" t="str">
            <v>Greece</v>
          </cell>
        </row>
        <row r="8482">
          <cell r="A8482" t="str">
            <v>Computer Services</v>
          </cell>
          <cell r="B8482" t="str">
            <v>CPI Computer Peripherals International (ATSE:CPI)</v>
          </cell>
          <cell r="C8482" t="str">
            <v>Greece</v>
          </cell>
        </row>
        <row r="8483">
          <cell r="A8483" t="str">
            <v>Computer Services</v>
          </cell>
          <cell r="B8483" t="str">
            <v>MGM SYSTEMS Spólka Akcyjna (WSE:MGM)</v>
          </cell>
          <cell r="C8483" t="str">
            <v>Poland</v>
          </cell>
        </row>
        <row r="8484">
          <cell r="A8484" t="str">
            <v>Computer Services</v>
          </cell>
          <cell r="B8484" t="str">
            <v>Holders Technology plc (AIM:HDT)</v>
          </cell>
          <cell r="C8484" t="str">
            <v>United Kingdom</v>
          </cell>
        </row>
        <row r="8485">
          <cell r="A8485" t="str">
            <v>Computer Services</v>
          </cell>
          <cell r="B8485" t="str">
            <v>SAPpeers.com SA (WSE:SAE)</v>
          </cell>
          <cell r="C8485" t="str">
            <v>Poland</v>
          </cell>
        </row>
        <row r="8486">
          <cell r="A8486" t="str">
            <v>Computer Services</v>
          </cell>
          <cell r="B8486" t="str">
            <v>plenum AG (DB:PLEK)</v>
          </cell>
          <cell r="C8486" t="str">
            <v>Germany</v>
          </cell>
        </row>
        <row r="8487">
          <cell r="A8487" t="str">
            <v>Computer Services</v>
          </cell>
          <cell r="B8487" t="str">
            <v>HPI AG (DB:CEW3)</v>
          </cell>
          <cell r="C8487" t="str">
            <v>Germany</v>
          </cell>
        </row>
        <row r="8488">
          <cell r="A8488" t="str">
            <v>Computer Services</v>
          </cell>
          <cell r="B8488" t="str">
            <v>WirTek A/S (CPSE:WIRTEK)</v>
          </cell>
          <cell r="C8488" t="str">
            <v>Denmark</v>
          </cell>
        </row>
        <row r="8489">
          <cell r="A8489" t="str">
            <v>Computer Services</v>
          </cell>
          <cell r="B8489" t="str">
            <v>Netwise Spólka Akcyjna (WSE:NTW)</v>
          </cell>
          <cell r="C8489" t="str">
            <v>Poland</v>
          </cell>
        </row>
        <row r="8490">
          <cell r="A8490" t="str">
            <v>Computer Services</v>
          </cell>
          <cell r="B8490" t="str">
            <v>Activium Group SAS (ENXTPA:MLACT)</v>
          </cell>
          <cell r="C8490" t="str">
            <v>France</v>
          </cell>
        </row>
        <row r="8491">
          <cell r="A8491" t="str">
            <v>Computer Services</v>
          </cell>
          <cell r="B8491" t="str">
            <v>Infosystems S.A. (WSE:IFS)</v>
          </cell>
          <cell r="C8491" t="str">
            <v>Poland</v>
          </cell>
        </row>
        <row r="8492">
          <cell r="A8492" t="str">
            <v>Computer Services</v>
          </cell>
          <cell r="B8492" t="str">
            <v>Dionic S.A. (ATSE:DION)</v>
          </cell>
          <cell r="C8492" t="str">
            <v>Greece</v>
          </cell>
        </row>
        <row r="8493">
          <cell r="A8493" t="str">
            <v>Computer Services</v>
          </cell>
          <cell r="B8493" t="str">
            <v>First Derivatives plc (AIM:FDP)</v>
          </cell>
          <cell r="C8493" t="str">
            <v>United Kingdom</v>
          </cell>
        </row>
        <row r="8494">
          <cell r="A8494" t="str">
            <v>Computer Services</v>
          </cell>
          <cell r="B8494" t="str">
            <v>KPS AG (DB:KSC)</v>
          </cell>
          <cell r="C8494" t="str">
            <v>Germany</v>
          </cell>
        </row>
        <row r="8495">
          <cell r="A8495" t="str">
            <v>Computer Services</v>
          </cell>
          <cell r="B8495" t="str">
            <v>Lagercrantz Group AB (OM:LAGR B)</v>
          </cell>
          <cell r="C8495" t="str">
            <v>Sweden</v>
          </cell>
        </row>
        <row r="8496">
          <cell r="A8496" t="str">
            <v>Computer Services</v>
          </cell>
          <cell r="B8496" t="str">
            <v>NCC Group plc (LSE:NCC)</v>
          </cell>
          <cell r="C8496" t="str">
            <v>United Kingdom</v>
          </cell>
        </row>
        <row r="8497">
          <cell r="A8497" t="str">
            <v>Computer Services</v>
          </cell>
          <cell r="B8497" t="str">
            <v>Neurones SA (ENXTPA:NRO)</v>
          </cell>
          <cell r="C8497" t="str">
            <v>France</v>
          </cell>
        </row>
        <row r="8498">
          <cell r="A8498" t="str">
            <v>Computer Services</v>
          </cell>
          <cell r="B8498" t="str">
            <v>GFI Informatique S.A. (ENXTPA:GFI)</v>
          </cell>
          <cell r="C8498" t="str">
            <v>France</v>
          </cell>
        </row>
        <row r="8499">
          <cell r="A8499" t="str">
            <v>Computer Services</v>
          </cell>
          <cell r="B8499" t="str">
            <v>GFT Technologies SE (XTRA:GFT)</v>
          </cell>
          <cell r="C8499" t="str">
            <v>Germany</v>
          </cell>
        </row>
        <row r="8500">
          <cell r="A8500" t="str">
            <v>Computer Services</v>
          </cell>
          <cell r="B8500" t="str">
            <v>Global Dominion Access, S.A. (BME:DOM)</v>
          </cell>
          <cell r="C8500" t="str">
            <v>Spain</v>
          </cell>
        </row>
        <row r="8501">
          <cell r="A8501" t="str">
            <v>Computer Services</v>
          </cell>
          <cell r="B8501" t="str">
            <v>Devoteam S.A. (ENXTPA:DVT)</v>
          </cell>
          <cell r="C8501" t="str">
            <v>France</v>
          </cell>
        </row>
        <row r="8502">
          <cell r="A8502" t="str">
            <v>Computer Services</v>
          </cell>
          <cell r="B8502" t="str">
            <v>Wavestone SA (ENXTPA:WAVE)</v>
          </cell>
          <cell r="C8502" t="str">
            <v>France</v>
          </cell>
        </row>
        <row r="8503">
          <cell r="A8503" t="str">
            <v>Computer Services</v>
          </cell>
          <cell r="B8503" t="str">
            <v>Esprinet S.p.A. (BIT:PRT)</v>
          </cell>
          <cell r="C8503" t="str">
            <v>Italy</v>
          </cell>
        </row>
        <row r="8504">
          <cell r="A8504" t="str">
            <v>Computer Services</v>
          </cell>
          <cell r="B8504" t="str">
            <v>SII (Société pour l'Informatique Industrielle) Société Anonyme (ENXTPA:SII)</v>
          </cell>
          <cell r="C8504" t="str">
            <v>France</v>
          </cell>
        </row>
        <row r="8505">
          <cell r="A8505" t="str">
            <v>Computer Services</v>
          </cell>
          <cell r="B8505" t="str">
            <v>HiQ International AB (OM:HIQ)</v>
          </cell>
          <cell r="C8505" t="str">
            <v>Sweden</v>
          </cell>
        </row>
        <row r="8506">
          <cell r="A8506" t="str">
            <v>Computer Services</v>
          </cell>
          <cell r="B8506" t="str">
            <v>Aubay Société Anonyme (ENXTPA:AUB)</v>
          </cell>
          <cell r="C8506" t="str">
            <v>France</v>
          </cell>
        </row>
        <row r="8507">
          <cell r="A8507" t="str">
            <v>Computer Services</v>
          </cell>
          <cell r="B8507" t="str">
            <v>Keywords Studios plc (AIM:KWS)</v>
          </cell>
          <cell r="C8507" t="str">
            <v>Ireland</v>
          </cell>
        </row>
        <row r="8508">
          <cell r="A8508" t="str">
            <v>Computer Services</v>
          </cell>
          <cell r="B8508" t="str">
            <v>Valtech SA (ENXTPA:LTE)</v>
          </cell>
          <cell r="C8508" t="str">
            <v>France</v>
          </cell>
        </row>
        <row r="8509">
          <cell r="A8509" t="str">
            <v>Computer Services</v>
          </cell>
          <cell r="B8509" t="str">
            <v>Tecnocom Telecomunicaciones y Energía, S.A. (BME:TEC)</v>
          </cell>
          <cell r="C8509" t="str">
            <v>Spain</v>
          </cell>
        </row>
        <row r="8510">
          <cell r="A8510" t="str">
            <v>Computer Services</v>
          </cell>
          <cell r="B8510" t="str">
            <v>Ausy SA (ENXTPA:OSI)</v>
          </cell>
          <cell r="C8510" t="str">
            <v>France</v>
          </cell>
        </row>
        <row r="8511">
          <cell r="A8511" t="str">
            <v>Computer Services</v>
          </cell>
          <cell r="B8511" t="str">
            <v>Secunet Security Networks AG (XTRA:YSN)</v>
          </cell>
          <cell r="C8511" t="str">
            <v>Germany</v>
          </cell>
        </row>
        <row r="8512">
          <cell r="A8512" t="str">
            <v>Computer Services</v>
          </cell>
          <cell r="B8512" t="str">
            <v>Kainos Group plc (LSE:KNOS)</v>
          </cell>
          <cell r="C8512" t="str">
            <v>United Kingdom</v>
          </cell>
        </row>
        <row r="8513">
          <cell r="A8513" t="str">
            <v>Computer Services</v>
          </cell>
          <cell r="B8513" t="str">
            <v>adesso AG (DB:ADN1)</v>
          </cell>
          <cell r="C8513" t="str">
            <v>Germany</v>
          </cell>
        </row>
        <row r="8514">
          <cell r="A8514" t="str">
            <v>Computer Services</v>
          </cell>
          <cell r="B8514" t="str">
            <v>Acando AB (publ.) (OM:ACAN B)</v>
          </cell>
          <cell r="C8514" t="str">
            <v>Sweden</v>
          </cell>
        </row>
        <row r="8515">
          <cell r="A8515" t="str">
            <v>Computer Services</v>
          </cell>
          <cell r="B8515" t="str">
            <v>Solutions 30 SE (ENXTPA:ALS30)</v>
          </cell>
          <cell r="C8515" t="str">
            <v>Luxembourg</v>
          </cell>
        </row>
        <row r="8516">
          <cell r="A8516" t="str">
            <v>Computer Services</v>
          </cell>
          <cell r="B8516" t="str">
            <v>SeSa S.p.A. (BIT:SES)</v>
          </cell>
          <cell r="C8516" t="str">
            <v>Italy</v>
          </cell>
        </row>
        <row r="8517">
          <cell r="A8517" t="str">
            <v>Computer Services</v>
          </cell>
          <cell r="B8517" t="str">
            <v>Sword Group SE (ENXTPA:SWP)</v>
          </cell>
          <cell r="C8517" t="str">
            <v>Luxembourg</v>
          </cell>
        </row>
        <row r="8518">
          <cell r="A8518" t="str">
            <v>Computer Services</v>
          </cell>
          <cell r="B8518" t="str">
            <v>Infotel SA (ENXTPA:INF)</v>
          </cell>
          <cell r="C8518" t="str">
            <v>France</v>
          </cell>
        </row>
        <row r="8519">
          <cell r="A8519" t="str">
            <v>Computer Services</v>
          </cell>
          <cell r="B8519" t="str">
            <v>SQS Software Quality Systems AG (AIM:SQS)</v>
          </cell>
          <cell r="C8519" t="str">
            <v>Germany</v>
          </cell>
        </row>
        <row r="8520">
          <cell r="A8520" t="str">
            <v>Computer Services</v>
          </cell>
          <cell r="B8520" t="str">
            <v>Midwich Group plc (AIM:MIDW)</v>
          </cell>
          <cell r="C8520" t="str">
            <v>United Kingdom</v>
          </cell>
        </row>
        <row r="8521">
          <cell r="A8521" t="str">
            <v>Computer Services</v>
          </cell>
          <cell r="B8521" t="str">
            <v>ATOSS Software AG (XTRA:AOF)</v>
          </cell>
          <cell r="C8521" t="str">
            <v>Germany</v>
          </cell>
        </row>
        <row r="8522">
          <cell r="A8522" t="str">
            <v>Computer Services</v>
          </cell>
          <cell r="B8522" t="str">
            <v>Ordina N.V. (ENXTAM:ORDI)</v>
          </cell>
          <cell r="C8522" t="str">
            <v>Netherlands</v>
          </cell>
        </row>
        <row r="8523">
          <cell r="A8523" t="str">
            <v>Computer Services</v>
          </cell>
          <cell r="B8523" t="str">
            <v>SNP Schneider-Neureither &amp; Partner AG (DB:SHF)</v>
          </cell>
          <cell r="C8523" t="str">
            <v>Germany</v>
          </cell>
        </row>
        <row r="8524">
          <cell r="A8524" t="str">
            <v>Computer Services</v>
          </cell>
          <cell r="B8524" t="str">
            <v>Groupe Open (ENXTPA:OPN)</v>
          </cell>
          <cell r="C8524" t="str">
            <v>France</v>
          </cell>
        </row>
        <row r="8525">
          <cell r="A8525" t="str">
            <v>Computer Services</v>
          </cell>
          <cell r="B8525" t="str">
            <v>Addnode Group AB (publ) (OM:ANOD B)</v>
          </cell>
          <cell r="C8525" t="str">
            <v>Sweden</v>
          </cell>
        </row>
        <row r="8526">
          <cell r="A8526" t="str">
            <v>Computer Services</v>
          </cell>
          <cell r="B8526" t="str">
            <v>Knowit Aktiebolag (publ) (OM:KNOW)</v>
          </cell>
          <cell r="C8526" t="str">
            <v>Sweden</v>
          </cell>
        </row>
        <row r="8527">
          <cell r="A8527" t="str">
            <v>Computer Services</v>
          </cell>
          <cell r="B8527" t="str">
            <v>Acal plc (LSE:ACL)</v>
          </cell>
          <cell r="C8527" t="str">
            <v>United Kingdom</v>
          </cell>
        </row>
        <row r="8528">
          <cell r="A8528" t="str">
            <v>Computer Services</v>
          </cell>
          <cell r="B8528" t="str">
            <v>DATAGROUP SE (DB:D6H)</v>
          </cell>
          <cell r="C8528" t="str">
            <v>Germany</v>
          </cell>
        </row>
        <row r="8529">
          <cell r="A8529" t="str">
            <v>Computer Services</v>
          </cell>
          <cell r="B8529" t="str">
            <v>Columbus A/S (CPSE:COLUM)</v>
          </cell>
          <cell r="C8529" t="str">
            <v>Denmark</v>
          </cell>
        </row>
        <row r="8530">
          <cell r="A8530" t="str">
            <v>Computer Services</v>
          </cell>
          <cell r="B8530" t="str">
            <v>Enea AB (OM:ENEA)</v>
          </cell>
          <cell r="C8530" t="str">
            <v>Sweden</v>
          </cell>
        </row>
        <row r="8531">
          <cell r="A8531" t="str">
            <v>Computer Services</v>
          </cell>
          <cell r="B8531" t="str">
            <v>Redcentric plc (AIM:RCN)</v>
          </cell>
          <cell r="C8531" t="str">
            <v>United Kingdom</v>
          </cell>
        </row>
        <row r="8532">
          <cell r="A8532" t="str">
            <v>Computer Services</v>
          </cell>
          <cell r="B8532" t="str">
            <v>Allgeier SE (XTRA:AEI)</v>
          </cell>
          <cell r="C8532" t="str">
            <v>Germany</v>
          </cell>
        </row>
        <row r="8533">
          <cell r="A8533" t="str">
            <v>Computer Services</v>
          </cell>
          <cell r="B8533" t="str">
            <v>Bouvet ASA (OB:BOUVET)</v>
          </cell>
          <cell r="C8533" t="str">
            <v>Norway</v>
          </cell>
        </row>
        <row r="8534">
          <cell r="A8534" t="str">
            <v>Computer Services</v>
          </cell>
          <cell r="B8534" t="str">
            <v>Syzygy AG (XTRA:SYZ)</v>
          </cell>
          <cell r="C8534" t="str">
            <v>Germany</v>
          </cell>
        </row>
        <row r="8535">
          <cell r="A8535" t="str">
            <v>Computer Services</v>
          </cell>
          <cell r="B8535" t="str">
            <v>ProAct IT Group AB (OM:PACT)</v>
          </cell>
          <cell r="C8535" t="str">
            <v>Sweden</v>
          </cell>
        </row>
        <row r="8536">
          <cell r="A8536" t="str">
            <v>Computer Services</v>
          </cell>
          <cell r="B8536" t="str">
            <v>eWork Group AB (publ) (OM:EWRK)</v>
          </cell>
          <cell r="C8536" t="str">
            <v>Sweden</v>
          </cell>
        </row>
        <row r="8537">
          <cell r="A8537" t="str">
            <v>Computer Services</v>
          </cell>
          <cell r="B8537" t="str">
            <v>AB Spólka Akcyjna (WSE:ABE)</v>
          </cell>
          <cell r="C8537" t="str">
            <v>Poland</v>
          </cell>
        </row>
        <row r="8538">
          <cell r="A8538" t="str">
            <v>Computer Services</v>
          </cell>
          <cell r="B8538" t="str">
            <v>Indeks Bilgisayar Sistemleri Mühendislik Sanayi ve Ticaret Anonim Sirketi (IBSE:INDES)</v>
          </cell>
          <cell r="C8538" t="str">
            <v>Turkey</v>
          </cell>
        </row>
        <row r="8539">
          <cell r="A8539" t="str">
            <v>Computer Services</v>
          </cell>
          <cell r="B8539" t="str">
            <v>Altia Consultores, S.A. (BME:ALC)</v>
          </cell>
          <cell r="C8539" t="str">
            <v>Spain</v>
          </cell>
        </row>
        <row r="8540">
          <cell r="A8540" t="str">
            <v>Computer Services</v>
          </cell>
          <cell r="B8540" t="str">
            <v>Eckoh Plc (AIM:ECK)</v>
          </cell>
          <cell r="C8540" t="str">
            <v>United Kingdom</v>
          </cell>
        </row>
        <row r="8541">
          <cell r="A8541" t="str">
            <v>Computer Services</v>
          </cell>
          <cell r="B8541" t="str">
            <v>Asseco South Eastern Europe S.A. (WSE:ASE)</v>
          </cell>
          <cell r="C8541" t="str">
            <v>Poland</v>
          </cell>
        </row>
        <row r="8542">
          <cell r="A8542" t="str">
            <v>Computer Services</v>
          </cell>
          <cell r="B8542" t="str">
            <v>Octo Technology Société Anonyme (ENXTPA:ALOCT)</v>
          </cell>
          <cell r="C8542" t="str">
            <v>France</v>
          </cell>
        </row>
        <row r="8543">
          <cell r="A8543" t="str">
            <v>Computer Services</v>
          </cell>
          <cell r="B8543" t="str">
            <v>Data Respons ASA (OB:DAT)</v>
          </cell>
          <cell r="C8543" t="str">
            <v>Norway</v>
          </cell>
        </row>
        <row r="8544">
          <cell r="A8544" t="str">
            <v>Computer Services</v>
          </cell>
          <cell r="B8544" t="str">
            <v>Tata Consultancy Services Limited (NSEI:TCS)</v>
          </cell>
          <cell r="C8544" t="str">
            <v>India</v>
          </cell>
        </row>
        <row r="8545">
          <cell r="A8545" t="str">
            <v>Computer Services</v>
          </cell>
          <cell r="B8545" t="str">
            <v>Infosys Limited (NSEI:INFY)</v>
          </cell>
          <cell r="C8545" t="str">
            <v>India</v>
          </cell>
        </row>
        <row r="8546">
          <cell r="A8546" t="str">
            <v>Computer Services</v>
          </cell>
          <cell r="B8546" t="str">
            <v>HCL Technologies Limited (NSEI:HCLTECH)</v>
          </cell>
          <cell r="C8546" t="str">
            <v>India</v>
          </cell>
        </row>
        <row r="8547">
          <cell r="A8547" t="str">
            <v>Computer Services</v>
          </cell>
          <cell r="B8547" t="str">
            <v>Wipro Limited (BSE:507685)</v>
          </cell>
          <cell r="C8547" t="str">
            <v>India</v>
          </cell>
        </row>
        <row r="8548">
          <cell r="A8548" t="str">
            <v>Computer Services</v>
          </cell>
          <cell r="B8548" t="str">
            <v>Samsung SDS Co., Ltd. (KOSE:A018260)</v>
          </cell>
          <cell r="C8548" t="str">
            <v>South Korea</v>
          </cell>
        </row>
        <row r="8549">
          <cell r="A8549" t="str">
            <v>Computer Services</v>
          </cell>
          <cell r="B8549" t="str">
            <v>Unisplendour Corporation Limited (SZSE:000938)</v>
          </cell>
          <cell r="C8549" t="str">
            <v>China</v>
          </cell>
        </row>
        <row r="8550">
          <cell r="A8550" t="str">
            <v>Computer Services</v>
          </cell>
          <cell r="B8550" t="str">
            <v>Tech Mahindra Limited (NSEI:TECHM)</v>
          </cell>
          <cell r="C8550" t="str">
            <v>India</v>
          </cell>
        </row>
        <row r="8551">
          <cell r="A8551" t="str">
            <v>Computer Services</v>
          </cell>
          <cell r="B8551" t="str">
            <v>DHC Software Co., Ltd. (SZSE:002065)</v>
          </cell>
          <cell r="C8551" t="str">
            <v>China</v>
          </cell>
        </row>
        <row r="8552">
          <cell r="A8552" t="str">
            <v>Computer Services</v>
          </cell>
          <cell r="B8552" t="str">
            <v>Wonders Information Co., Ltd (SZSE:300168)</v>
          </cell>
          <cell r="C8552" t="str">
            <v>China</v>
          </cell>
        </row>
        <row r="8553">
          <cell r="A8553" t="str">
            <v>Computer Services</v>
          </cell>
          <cell r="B8553" t="str">
            <v>Digital China Information Service Company Ltd. (SZSE:000555)</v>
          </cell>
          <cell r="C8553" t="str">
            <v>China</v>
          </cell>
        </row>
        <row r="8554">
          <cell r="A8554" t="str">
            <v>Computer Services</v>
          </cell>
          <cell r="B8554" t="str">
            <v>Beijing Ultrapower Software Co., LTD (SZSE:300002)</v>
          </cell>
          <cell r="C8554" t="str">
            <v>China</v>
          </cell>
        </row>
        <row r="8555">
          <cell r="A8555" t="str">
            <v>Computer Services</v>
          </cell>
          <cell r="B8555" t="str">
            <v>Beijing Philisense Technology Co., Ltd. (SZSE:300287)</v>
          </cell>
          <cell r="C8555" t="str">
            <v>China</v>
          </cell>
        </row>
        <row r="8556">
          <cell r="A8556" t="str">
            <v>Computer Services</v>
          </cell>
          <cell r="B8556" t="str">
            <v>China Transinfo Technology Co., Ltd. (SZSE:002373)</v>
          </cell>
          <cell r="C8556" t="str">
            <v>China</v>
          </cell>
        </row>
        <row r="8557">
          <cell r="A8557" t="str">
            <v>Computer Services</v>
          </cell>
          <cell r="B8557" t="str">
            <v>Shenzhen Aisidi Co., Ltd. (SZSE:002416)</v>
          </cell>
          <cell r="C8557" t="str">
            <v>China</v>
          </cell>
        </row>
        <row r="8558">
          <cell r="A8558" t="str">
            <v>Computer Services</v>
          </cell>
          <cell r="B8558" t="str">
            <v>WPG Holdings Limited (TSEC:3702)</v>
          </cell>
          <cell r="C8558" t="str">
            <v>Taiwan</v>
          </cell>
        </row>
        <row r="8559">
          <cell r="A8559" t="str">
            <v>Computer Services</v>
          </cell>
          <cell r="B8559" t="str">
            <v>AGTech Holdings Limited (SEHK:8279)</v>
          </cell>
          <cell r="C8559" t="str">
            <v>Hong Kong</v>
          </cell>
        </row>
        <row r="8560">
          <cell r="A8560" t="str">
            <v>Computer Services</v>
          </cell>
          <cell r="B8560" t="str">
            <v>PCI-Suntek Technology Co., Ltd. (SHSE:600728)</v>
          </cell>
          <cell r="C8560" t="str">
            <v>China</v>
          </cell>
        </row>
        <row r="8561">
          <cell r="A8561" t="str">
            <v>Computer Services</v>
          </cell>
          <cell r="B8561" t="str">
            <v>United Electronics Co., Ltd. (SZSE:002642)</v>
          </cell>
          <cell r="C8561" t="str">
            <v>China</v>
          </cell>
        </row>
        <row r="8562">
          <cell r="A8562" t="str">
            <v>Computer Services</v>
          </cell>
          <cell r="B8562" t="str">
            <v>Taiji Computer Corporation Limited (SZSE:002368)</v>
          </cell>
          <cell r="C8562" t="str">
            <v>China</v>
          </cell>
        </row>
        <row r="8563">
          <cell r="A8563" t="str">
            <v>Computer Services</v>
          </cell>
          <cell r="B8563" t="str">
            <v>Shenzhen Das Intellitech Co., Ltd. (SZSE:002421)</v>
          </cell>
          <cell r="C8563" t="str">
            <v>China</v>
          </cell>
        </row>
        <row r="8564">
          <cell r="A8564" t="str">
            <v>Computer Services</v>
          </cell>
          <cell r="B8564" t="str">
            <v>MphasiS Limited (BSE:526299)</v>
          </cell>
          <cell r="C8564" t="str">
            <v>India</v>
          </cell>
        </row>
        <row r="8565">
          <cell r="A8565" t="str">
            <v>Computer Services</v>
          </cell>
          <cell r="B8565" t="str">
            <v>Beijing Teamsun Technology Co., Ltd. (SHSE:600410)</v>
          </cell>
          <cell r="C8565" t="str">
            <v>China</v>
          </cell>
        </row>
        <row r="8566">
          <cell r="A8566" t="str">
            <v>Computer Services</v>
          </cell>
          <cell r="B8566" t="str">
            <v>EOH Holdings Limited (JSE:EOH)</v>
          </cell>
          <cell r="C8566" t="str">
            <v>South Africa</v>
          </cell>
        </row>
        <row r="8567">
          <cell r="A8567" t="str">
            <v>Computer Services</v>
          </cell>
          <cell r="B8567" t="str">
            <v>Larsen &amp; Toubro Infotech Limited (NSEI:LTI)</v>
          </cell>
          <cell r="C8567" t="str">
            <v>India</v>
          </cell>
        </row>
        <row r="8568">
          <cell r="A8568" t="str">
            <v>Computer Services</v>
          </cell>
          <cell r="B8568" t="str">
            <v>Synnex Technology International Corporation (TSEC:2347)</v>
          </cell>
          <cell r="C8568" t="str">
            <v>Taiwan</v>
          </cell>
        </row>
        <row r="8569">
          <cell r="A8569" t="str">
            <v>Computer Services</v>
          </cell>
          <cell r="B8569" t="str">
            <v>Guangdong Eastone Century Technology Co., Ltd. (SZSE:300310)</v>
          </cell>
          <cell r="C8569" t="str">
            <v>China</v>
          </cell>
        </row>
        <row r="8570">
          <cell r="A8570" t="str">
            <v>Computer Services</v>
          </cell>
          <cell r="B8570" t="str">
            <v>Sonda S.A. (SNSE:SONDA)</v>
          </cell>
          <cell r="C8570" t="str">
            <v>Chile</v>
          </cell>
        </row>
        <row r="8571">
          <cell r="A8571" t="str">
            <v>Computer Services</v>
          </cell>
          <cell r="B8571" t="str">
            <v>Enjoyor Co., Ltd. (SZSE:300020)</v>
          </cell>
          <cell r="C8571" t="str">
            <v>China</v>
          </cell>
        </row>
        <row r="8572">
          <cell r="A8572" t="str">
            <v>Computer Services</v>
          </cell>
          <cell r="B8572" t="str">
            <v>HAND Enterprise Solutions Co., Ltd. (SZSE:300170)</v>
          </cell>
          <cell r="C8572" t="str">
            <v>China</v>
          </cell>
        </row>
        <row r="8573">
          <cell r="A8573" t="str">
            <v>Computer Services</v>
          </cell>
          <cell r="B8573" t="str">
            <v>Shanghai East-China Computer Co., Ltd (SHSE:600850)</v>
          </cell>
          <cell r="C8573" t="str">
            <v>China</v>
          </cell>
        </row>
        <row r="8574">
          <cell r="A8574" t="str">
            <v>Computer Services</v>
          </cell>
          <cell r="B8574" t="str">
            <v>Hakim Unique Internet Co., Ltd. (SZSE:300300)</v>
          </cell>
          <cell r="C8574" t="str">
            <v>China</v>
          </cell>
        </row>
        <row r="8575">
          <cell r="A8575" t="str">
            <v>Computer Services</v>
          </cell>
          <cell r="B8575" t="str">
            <v>Guomai Technologies, Inc. (SZSE:002093)</v>
          </cell>
          <cell r="C8575" t="str">
            <v>China</v>
          </cell>
        </row>
        <row r="8576">
          <cell r="A8576" t="str">
            <v>Computer Services</v>
          </cell>
          <cell r="B8576" t="str">
            <v>CEC CoreCast Corporation Limited (SHSE:600764)</v>
          </cell>
          <cell r="C8576" t="str">
            <v>China</v>
          </cell>
        </row>
        <row r="8577">
          <cell r="A8577" t="str">
            <v>Computer Services</v>
          </cell>
          <cell r="B8577" t="str">
            <v>MindTree Limited (BSE:532819)</v>
          </cell>
          <cell r="C8577" t="str">
            <v>India</v>
          </cell>
        </row>
        <row r="8578">
          <cell r="A8578" t="str">
            <v>Computer Services</v>
          </cell>
          <cell r="B8578" t="str">
            <v>Fujian Rongji Software Co., Ltd. (SZSE:002474)</v>
          </cell>
          <cell r="C8578" t="str">
            <v>China</v>
          </cell>
        </row>
        <row r="8579">
          <cell r="A8579" t="str">
            <v>Computer Services</v>
          </cell>
          <cell r="B8579" t="str">
            <v>Bright Oceans Inter-Telecom Corporation (SHSE:600289)</v>
          </cell>
          <cell r="C8579" t="str">
            <v>China</v>
          </cell>
        </row>
        <row r="8580">
          <cell r="A8580" t="str">
            <v>Computer Services</v>
          </cell>
          <cell r="B8580" t="str">
            <v>Fuchun Communications Co., Ltd. (SZSE:300299)</v>
          </cell>
          <cell r="C8580" t="str">
            <v>China</v>
          </cell>
        </row>
        <row r="8581">
          <cell r="A8581" t="str">
            <v>Computer Services</v>
          </cell>
          <cell r="B8581" t="str">
            <v>Chinasoft International Limited (SEHK:354)</v>
          </cell>
          <cell r="C8581" t="str">
            <v>China</v>
          </cell>
        </row>
        <row r="8582">
          <cell r="A8582" t="str">
            <v>Computer Services</v>
          </cell>
          <cell r="B8582" t="str">
            <v>Beijing eGOVA Co,. Ltd (SZSE:300075)</v>
          </cell>
          <cell r="C8582" t="str">
            <v>China</v>
          </cell>
        </row>
        <row r="8583">
          <cell r="A8583" t="str">
            <v>Computer Services</v>
          </cell>
          <cell r="B8583" t="str">
            <v>Hwa Create Corporation Ltd. (SZSE:300045)</v>
          </cell>
          <cell r="C8583" t="str">
            <v>China</v>
          </cell>
        </row>
        <row r="8584">
          <cell r="A8584" t="str">
            <v>Computer Services</v>
          </cell>
          <cell r="B8584" t="str">
            <v>Shenzhen Sunline Tech Co., Ltd. (SZSE:300348)</v>
          </cell>
          <cell r="C8584" t="str">
            <v>China</v>
          </cell>
        </row>
        <row r="8585">
          <cell r="A8585" t="str">
            <v>Computer Services</v>
          </cell>
          <cell r="B8585" t="str">
            <v>Beyondsoft Corporation (SZSE:002649)</v>
          </cell>
          <cell r="C8585" t="str">
            <v>China</v>
          </cell>
        </row>
        <row r="8586">
          <cell r="A8586" t="str">
            <v>Computer Services</v>
          </cell>
          <cell r="B8586" t="str">
            <v>Daheng New Epoch Technology Inc. (SHSE:600288)</v>
          </cell>
          <cell r="C8586" t="str">
            <v>China</v>
          </cell>
        </row>
        <row r="8587">
          <cell r="A8587" t="str">
            <v>Computer Services</v>
          </cell>
          <cell r="B8587" t="str">
            <v>Digital China Holdings Limited (SEHK:861)</v>
          </cell>
          <cell r="C8587" t="str">
            <v>Hong Kong</v>
          </cell>
        </row>
        <row r="8588">
          <cell r="A8588" t="str">
            <v>Computer Services</v>
          </cell>
          <cell r="B8588" t="str">
            <v>Beijing Trust &amp; Far Technology Co., Ltd. (SZSE:300231)</v>
          </cell>
          <cell r="C8588" t="str">
            <v>China</v>
          </cell>
        </row>
        <row r="8589">
          <cell r="A8589" t="str">
            <v>Computer Services</v>
          </cell>
          <cell r="B8589" t="str">
            <v>Anhui Wantong Technology Co., Ltd. (SZSE:002331)</v>
          </cell>
          <cell r="C8589" t="str">
            <v>China</v>
          </cell>
        </row>
        <row r="8590">
          <cell r="A8590" t="str">
            <v>Computer Services</v>
          </cell>
          <cell r="B8590" t="str">
            <v>FPT Corporation (HOSE:FPT)</v>
          </cell>
          <cell r="C8590" t="str">
            <v>Vietnam</v>
          </cell>
        </row>
        <row r="8591">
          <cell r="A8591" t="str">
            <v>Computer Services</v>
          </cell>
          <cell r="B8591" t="str">
            <v>Wuhan P&amp;S Information Technology Co., Ltd. (SZSE:300184)</v>
          </cell>
          <cell r="C8591" t="str">
            <v>China</v>
          </cell>
        </row>
        <row r="8592">
          <cell r="A8592" t="str">
            <v>Computer Services</v>
          </cell>
          <cell r="B8592" t="str">
            <v>Fujian Boss Software Development Co., Ltd. (SZSE:300525)</v>
          </cell>
          <cell r="C8592" t="str">
            <v>China</v>
          </cell>
        </row>
        <row r="8593">
          <cell r="A8593" t="str">
            <v>Computer Services</v>
          </cell>
          <cell r="B8593" t="str">
            <v>Shenzhen Forms Syntron Information Co., Ltd. (SZSE:300468)</v>
          </cell>
          <cell r="C8593" t="str">
            <v>China</v>
          </cell>
        </row>
        <row r="8594">
          <cell r="A8594" t="str">
            <v>Computer Services</v>
          </cell>
          <cell r="B8594" t="str">
            <v>Beijing Transtrue Technology Inc. (SZSE:002771)</v>
          </cell>
          <cell r="C8594" t="str">
            <v>China</v>
          </cell>
        </row>
        <row r="8595">
          <cell r="A8595" t="str">
            <v>Computer Services</v>
          </cell>
          <cell r="B8595" t="str">
            <v>WISCOM System Co., Ltd. (SZSE:002090)</v>
          </cell>
          <cell r="C8595" t="str">
            <v>China</v>
          </cell>
        </row>
        <row r="8596">
          <cell r="A8596" t="str">
            <v>Computer Services</v>
          </cell>
          <cell r="B8596" t="str">
            <v>Zhongxin Information Development Inc., Ltd. (SZSE:300469)</v>
          </cell>
          <cell r="C8596" t="str">
            <v>China</v>
          </cell>
        </row>
        <row r="8597">
          <cell r="A8597" t="str">
            <v>Computer Services</v>
          </cell>
          <cell r="B8597" t="str">
            <v>Datatec Limited (JSE:DTC)</v>
          </cell>
          <cell r="C8597" t="str">
            <v>South Africa</v>
          </cell>
        </row>
        <row r="8598">
          <cell r="A8598" t="str">
            <v>Computer Services</v>
          </cell>
          <cell r="B8598" t="str">
            <v>Beijing InterAct Technology Co., Ltd. (SZSE:300419)</v>
          </cell>
          <cell r="C8598" t="str">
            <v>China</v>
          </cell>
        </row>
        <row r="8599">
          <cell r="A8599" t="str">
            <v>Computer Services</v>
          </cell>
          <cell r="B8599" t="str">
            <v>Hunan Copote Science &amp; Technology Co.,Ltd (SHSE:600476)</v>
          </cell>
          <cell r="C8599" t="str">
            <v>China</v>
          </cell>
        </row>
        <row r="8600">
          <cell r="A8600" t="str">
            <v>Computer Services</v>
          </cell>
          <cell r="B8600" t="str">
            <v>Posco ICT Company Ltd. (KOSDAQ:A022100)</v>
          </cell>
          <cell r="C8600" t="str">
            <v>South Korea</v>
          </cell>
        </row>
        <row r="8601">
          <cell r="A8601" t="str">
            <v>Computer Services</v>
          </cell>
          <cell r="B8601" t="str">
            <v>Persistent Systems Limited (BSE:533179)</v>
          </cell>
          <cell r="C8601" t="str">
            <v>India</v>
          </cell>
        </row>
        <row r="8602">
          <cell r="A8602" t="str">
            <v>Computer Services</v>
          </cell>
          <cell r="B8602" t="str">
            <v>Shanghai Hi-Tech Control System Co., Ltd (SZSE:002184)</v>
          </cell>
          <cell r="C8602" t="str">
            <v>China</v>
          </cell>
        </row>
        <row r="8603">
          <cell r="A8603" t="str">
            <v>Computer Services</v>
          </cell>
          <cell r="B8603" t="str">
            <v>Tianjin Hi-Tech Development Co., Ltd. (SHSE:600082)</v>
          </cell>
          <cell r="C8603" t="str">
            <v>China</v>
          </cell>
        </row>
        <row r="8604">
          <cell r="A8604" t="str">
            <v>Computer Services</v>
          </cell>
          <cell r="B8604" t="str">
            <v>China Shipping Network Technology Co., Ltd. (SZSE:002401)</v>
          </cell>
          <cell r="C8604" t="str">
            <v>China</v>
          </cell>
        </row>
        <row r="8605">
          <cell r="A8605" t="str">
            <v>Computer Services</v>
          </cell>
          <cell r="B8605" t="str">
            <v>Zhongtong Guomai Communication Co., Ltd. (SHSE:603559)</v>
          </cell>
          <cell r="C8605" t="str">
            <v>China</v>
          </cell>
        </row>
        <row r="8606">
          <cell r="A8606" t="str">
            <v>Computer Services</v>
          </cell>
          <cell r="B8606" t="str">
            <v>Shanghai DragonNet Technology Co., Ltd. (SZSE:300245)</v>
          </cell>
          <cell r="C8606" t="str">
            <v>China</v>
          </cell>
        </row>
        <row r="8607">
          <cell r="A8607" t="str">
            <v>Computer Services</v>
          </cell>
          <cell r="B8607" t="str">
            <v>Brilliance Technology Co., Ltd. (SZSE:300542)</v>
          </cell>
          <cell r="C8607" t="str">
            <v>China</v>
          </cell>
        </row>
        <row r="8608">
          <cell r="A8608" t="str">
            <v>Computer Services</v>
          </cell>
          <cell r="B8608" t="str">
            <v>Omnitech Infosolutions Ltd (BSE:532882)</v>
          </cell>
          <cell r="C8608" t="str">
            <v>India</v>
          </cell>
        </row>
        <row r="8609">
          <cell r="A8609" t="str">
            <v>Computer Services</v>
          </cell>
          <cell r="B8609" t="str">
            <v>Computer Point Ltd. (BSE:507833)</v>
          </cell>
          <cell r="C8609" t="str">
            <v>India</v>
          </cell>
        </row>
        <row r="8610">
          <cell r="A8610" t="str">
            <v>Computer Services</v>
          </cell>
          <cell r="B8610" t="str">
            <v>Mahaveer Infoway Limited (BSE:539383)</v>
          </cell>
          <cell r="C8610" t="str">
            <v>India</v>
          </cell>
        </row>
        <row r="8611">
          <cell r="A8611" t="str">
            <v>Computer Services</v>
          </cell>
          <cell r="B8611" t="str">
            <v>Spectacle Ventures Limited (BSE:512413)</v>
          </cell>
          <cell r="C8611" t="str">
            <v>India</v>
          </cell>
        </row>
        <row r="8612">
          <cell r="A8612" t="str">
            <v>Computer Services</v>
          </cell>
          <cell r="B8612" t="str">
            <v>Netvista Venture Limited (BSE:530811)</v>
          </cell>
          <cell r="C8612" t="str">
            <v>India</v>
          </cell>
        </row>
        <row r="8613">
          <cell r="A8613" t="str">
            <v>Computer Services</v>
          </cell>
          <cell r="B8613" t="str">
            <v>Senthil Infotek Limited (BSE:531980)</v>
          </cell>
          <cell r="C8613" t="str">
            <v>India</v>
          </cell>
        </row>
        <row r="8614">
          <cell r="A8614" t="str">
            <v>Computer Services</v>
          </cell>
          <cell r="B8614" t="str">
            <v>Aurum Soft Systems Limited (BSE:530885)</v>
          </cell>
          <cell r="C8614" t="str">
            <v>India</v>
          </cell>
        </row>
        <row r="8615">
          <cell r="A8615" t="str">
            <v>Computer Services</v>
          </cell>
          <cell r="B8615" t="str">
            <v>First Mobile Group Holdings Limited (SEHK:865)</v>
          </cell>
          <cell r="C8615" t="str">
            <v>Hong Kong</v>
          </cell>
        </row>
        <row r="8616">
          <cell r="A8616" t="str">
            <v>Computer Services</v>
          </cell>
          <cell r="B8616" t="str">
            <v>Magnum Limited (BSE:530347)</v>
          </cell>
          <cell r="C8616" t="str">
            <v>India</v>
          </cell>
        </row>
        <row r="8617">
          <cell r="A8617" t="str">
            <v>Computer Services</v>
          </cell>
          <cell r="B8617" t="str">
            <v>E Com Infotech (India) Limited (BSE:531533)</v>
          </cell>
          <cell r="C8617" t="str">
            <v>India</v>
          </cell>
        </row>
        <row r="8618">
          <cell r="A8618" t="str">
            <v>Computer Services</v>
          </cell>
          <cell r="B8618" t="str">
            <v>Sara Vietnam JSC (HASTC:SRA)</v>
          </cell>
          <cell r="C8618" t="str">
            <v>Vietnam</v>
          </cell>
        </row>
        <row r="8619">
          <cell r="A8619" t="str">
            <v>Computer Services</v>
          </cell>
          <cell r="B8619" t="str">
            <v>ObjectOne Information Systems Limited (BSE:535657)</v>
          </cell>
          <cell r="C8619" t="str">
            <v>India</v>
          </cell>
        </row>
        <row r="8620">
          <cell r="A8620" t="str">
            <v>Computer Services</v>
          </cell>
          <cell r="B8620" t="str">
            <v>STG Lifecare Limited (BSE:532293)</v>
          </cell>
          <cell r="C8620" t="str">
            <v>India</v>
          </cell>
        </row>
        <row r="8621">
          <cell r="A8621" t="str">
            <v>Computer Services</v>
          </cell>
          <cell r="B8621" t="str">
            <v>Palsoft Infosystems Limited (BSE:511597)</v>
          </cell>
          <cell r="C8621" t="str">
            <v>India</v>
          </cell>
        </row>
        <row r="8622">
          <cell r="A8622" t="str">
            <v>Computer Services</v>
          </cell>
          <cell r="B8622" t="str">
            <v>South Asian Enterprises Limited (BSE:526477)</v>
          </cell>
          <cell r="C8622" t="str">
            <v>India</v>
          </cell>
        </row>
        <row r="8623">
          <cell r="A8623" t="str">
            <v>Computer Services</v>
          </cell>
          <cell r="B8623" t="str">
            <v>Netlink Solutions (India) Limited (BSE:509040)</v>
          </cell>
          <cell r="C8623" t="str">
            <v>India</v>
          </cell>
        </row>
        <row r="8624">
          <cell r="A8624" t="str">
            <v>Computer Services</v>
          </cell>
          <cell r="B8624" t="str">
            <v>Quest Softech (India) Limited (BSE:535719)</v>
          </cell>
          <cell r="C8624" t="str">
            <v>India</v>
          </cell>
        </row>
        <row r="8625">
          <cell r="A8625" t="str">
            <v>Computer Services</v>
          </cell>
          <cell r="B8625" t="str">
            <v>Centerac Technologies Limited (BSE:531621)</v>
          </cell>
          <cell r="C8625" t="str">
            <v>India</v>
          </cell>
        </row>
        <row r="8626">
          <cell r="A8626" t="str">
            <v>Computer Services</v>
          </cell>
          <cell r="B8626" t="str">
            <v>Quintegra Solutions Limited (BSE:532866)</v>
          </cell>
          <cell r="C8626" t="str">
            <v>India</v>
          </cell>
        </row>
        <row r="8627">
          <cell r="A8627" t="str">
            <v>Computer Services</v>
          </cell>
          <cell r="B8627" t="str">
            <v>Fourth Generation Information Systems Limited (BSE:532403)</v>
          </cell>
          <cell r="C8627" t="str">
            <v>India</v>
          </cell>
        </row>
        <row r="8628">
          <cell r="A8628" t="str">
            <v>Computer Services</v>
          </cell>
          <cell r="B8628" t="str">
            <v>KMT-Hansa Corp. (TSXV:KMC.H)</v>
          </cell>
          <cell r="C8628" t="str">
            <v>Anguilla</v>
          </cell>
        </row>
        <row r="8629">
          <cell r="A8629" t="str">
            <v>Computer Services</v>
          </cell>
          <cell r="B8629" t="str">
            <v>Savant Infocomm Limited (BSE:517320)</v>
          </cell>
          <cell r="C8629" t="str">
            <v>India</v>
          </cell>
        </row>
        <row r="8630">
          <cell r="A8630" t="str">
            <v>Computer Services</v>
          </cell>
          <cell r="B8630" t="str">
            <v>Openbase Inc. (KOSDAQ:A049480)</v>
          </cell>
          <cell r="C8630" t="str">
            <v>South Korea</v>
          </cell>
        </row>
        <row r="8631">
          <cell r="A8631" t="str">
            <v>Computer Services</v>
          </cell>
          <cell r="B8631" t="str">
            <v>China Trends Holdings Limited (SEHK:8171)</v>
          </cell>
          <cell r="C8631" t="str">
            <v>Hong Kong</v>
          </cell>
        </row>
        <row r="8632">
          <cell r="A8632" t="str">
            <v>Computer Services</v>
          </cell>
          <cell r="B8632" t="str">
            <v>Hyundai Information Technology Co., Ltd. (KOSDAQ:A026180)</v>
          </cell>
          <cell r="C8632" t="str">
            <v>South Korea</v>
          </cell>
        </row>
        <row r="8633">
          <cell r="A8633" t="str">
            <v>Computer Services</v>
          </cell>
          <cell r="B8633" t="str">
            <v>Systems Limited (KASE:SYS)</v>
          </cell>
          <cell r="C8633" t="str">
            <v>Pakistan</v>
          </cell>
        </row>
        <row r="8634">
          <cell r="A8634" t="str">
            <v>Computer Services</v>
          </cell>
          <cell r="B8634" t="str">
            <v>Daishin Information &amp; Communications Co.,Ltd. (KOSDAQ:A020180)</v>
          </cell>
          <cell r="C8634" t="str">
            <v>South Korea</v>
          </cell>
        </row>
        <row r="8635">
          <cell r="A8635" t="str">
            <v>Computer Services</v>
          </cell>
          <cell r="B8635" t="str">
            <v>Serial System Ltd (SGX:S69)</v>
          </cell>
          <cell r="C8635" t="str">
            <v>Singapore</v>
          </cell>
        </row>
        <row r="8636">
          <cell r="A8636" t="str">
            <v>Computer Services</v>
          </cell>
          <cell r="B8636" t="str">
            <v>Fullerton Technology Co., Ltd. (TSEC:6136)</v>
          </cell>
          <cell r="C8636" t="str">
            <v>Taiwan</v>
          </cell>
        </row>
        <row r="8637">
          <cell r="A8637" t="str">
            <v>Computer Services</v>
          </cell>
          <cell r="B8637" t="str">
            <v>Computer And Technologies Holdings Limited (SEHK:46)</v>
          </cell>
          <cell r="C8637" t="str">
            <v>Hong Kong</v>
          </cell>
        </row>
        <row r="8638">
          <cell r="A8638" t="str">
            <v>Computer Services</v>
          </cell>
          <cell r="B8638" t="str">
            <v>Pobis TNC Co., Ltd. (KOSDAQ:A016670)</v>
          </cell>
          <cell r="C8638" t="str">
            <v>South Korea</v>
          </cell>
        </row>
        <row r="8639">
          <cell r="A8639" t="str">
            <v>Computer Services</v>
          </cell>
          <cell r="B8639" t="str">
            <v>DeClout Limited (Catalist:5UZ)</v>
          </cell>
          <cell r="C8639" t="str">
            <v>Singapore</v>
          </cell>
        </row>
        <row r="8640">
          <cell r="A8640" t="str">
            <v>Computer Services</v>
          </cell>
          <cell r="B8640" t="str">
            <v>Telechoice International Limited (SGX:T41)</v>
          </cell>
          <cell r="C8640" t="str">
            <v>Singapore</v>
          </cell>
        </row>
        <row r="8641">
          <cell r="A8641" t="str">
            <v>Computer Services</v>
          </cell>
          <cell r="B8641" t="str">
            <v>Procurri Corporation Limited (SGX:BVQ)</v>
          </cell>
          <cell r="C8641" t="str">
            <v>Singapore</v>
          </cell>
        </row>
        <row r="8642">
          <cell r="A8642" t="str">
            <v>Computer Services</v>
          </cell>
          <cell r="B8642" t="str">
            <v>SYSAGE Technology Co., Ltd. (TSEC:6112)</v>
          </cell>
          <cell r="C8642" t="str">
            <v>Taiwan</v>
          </cell>
        </row>
        <row r="8643">
          <cell r="A8643" t="str">
            <v>Computer Services</v>
          </cell>
          <cell r="B8643" t="str">
            <v>Kellton Tech Solutions Limited (BSE:519602)</v>
          </cell>
          <cell r="C8643" t="str">
            <v>India</v>
          </cell>
        </row>
        <row r="8644">
          <cell r="A8644" t="str">
            <v>Computer Services</v>
          </cell>
          <cell r="B8644" t="str">
            <v>Taldor Computer Systems (1986) Ltd. (TASE:TALD)</v>
          </cell>
          <cell r="C8644" t="str">
            <v>Israel</v>
          </cell>
        </row>
        <row r="8645">
          <cell r="A8645" t="str">
            <v>Computer Services</v>
          </cell>
          <cell r="B8645" t="str">
            <v>SNet Systems Inc. (KOSDAQ:A038680)</v>
          </cell>
          <cell r="C8645" t="str">
            <v>South Korea</v>
          </cell>
        </row>
        <row r="8646">
          <cell r="A8646" t="str">
            <v>Computer Services</v>
          </cell>
          <cell r="B8646" t="str">
            <v>Zungwon En-Sys Inc. (KOSDAQ:A045510)</v>
          </cell>
          <cell r="C8646" t="str">
            <v>South Korea</v>
          </cell>
        </row>
        <row r="8647">
          <cell r="A8647" t="str">
            <v>Computer Services</v>
          </cell>
          <cell r="B8647" t="str">
            <v>Interactive Entertainment China Cultural Technology Investments Limited (SEHK:8081)</v>
          </cell>
          <cell r="C8647" t="str">
            <v>Hong Kong</v>
          </cell>
        </row>
        <row r="8648">
          <cell r="A8648" t="str">
            <v>Computer Services</v>
          </cell>
          <cell r="B8648" t="str">
            <v>PS IT Infrastructure &amp; Services Limited (BSE:505502)</v>
          </cell>
          <cell r="C8648" t="str">
            <v>India</v>
          </cell>
        </row>
        <row r="8649">
          <cell r="A8649" t="str">
            <v>Computer Services</v>
          </cell>
          <cell r="B8649" t="str">
            <v>Unitrontech Co., Ltd. (KOSDAQ:A142210)</v>
          </cell>
          <cell r="C8649" t="str">
            <v>South Korea</v>
          </cell>
        </row>
        <row r="8650">
          <cell r="A8650" t="str">
            <v>Computer Services</v>
          </cell>
          <cell r="B8650" t="str">
            <v>Optiemus Infracom Limited (BSE:530135)</v>
          </cell>
          <cell r="C8650" t="str">
            <v>India</v>
          </cell>
        </row>
        <row r="8651">
          <cell r="A8651" t="str">
            <v>Computer Services</v>
          </cell>
          <cell r="B8651" t="str">
            <v>Jiangsu Nandasoft Technology Company Limited (SEHK:8045)</v>
          </cell>
          <cell r="C8651" t="str">
            <v>China</v>
          </cell>
        </row>
        <row r="8652">
          <cell r="A8652" t="str">
            <v>Computer Services</v>
          </cell>
          <cell r="B8652" t="str">
            <v>Ssangyong Information &amp; Communications Corp. (KOSDAQ:A010280)</v>
          </cell>
          <cell r="C8652" t="str">
            <v>South Korea</v>
          </cell>
        </row>
        <row r="8653">
          <cell r="A8653" t="str">
            <v>Computer Services</v>
          </cell>
          <cell r="B8653" t="str">
            <v>Disway S.A. (CBSE:DWY)</v>
          </cell>
          <cell r="C8653" t="str">
            <v>Morocco</v>
          </cell>
        </row>
        <row r="8654">
          <cell r="A8654" t="str">
            <v>Computer Services</v>
          </cell>
          <cell r="B8654" t="str">
            <v>Automated Systems Holdings Limited (SEHK:771)</v>
          </cell>
          <cell r="C8654" t="str">
            <v>Hong Kong</v>
          </cell>
        </row>
        <row r="8655">
          <cell r="A8655" t="str">
            <v>Computer Services</v>
          </cell>
          <cell r="B8655" t="str">
            <v>Signal Entertainment Group Corp. (KOSDAQ:A099830)</v>
          </cell>
          <cell r="C8655" t="str">
            <v>South Korea</v>
          </cell>
        </row>
        <row r="8656">
          <cell r="A8656" t="str">
            <v>Computer Services</v>
          </cell>
          <cell r="B8656" t="str">
            <v>MFEC Public Company Limited (SET:MFEC)</v>
          </cell>
          <cell r="C8656" t="str">
            <v>Thailand</v>
          </cell>
        </row>
        <row r="8657">
          <cell r="A8657" t="str">
            <v>Computer Services</v>
          </cell>
          <cell r="B8657" t="str">
            <v>SiS Distribution (Thailand) Public Company Limited (SET:SIS)</v>
          </cell>
          <cell r="C8657" t="str">
            <v>Thailand</v>
          </cell>
        </row>
        <row r="8658">
          <cell r="A8658" t="str">
            <v>Computer Services</v>
          </cell>
          <cell r="B8658" t="str">
            <v>D-Link (India) Limited (BSE:533146)</v>
          </cell>
          <cell r="C8658" t="str">
            <v>India</v>
          </cell>
        </row>
        <row r="8659">
          <cell r="A8659" t="str">
            <v>Computer Services</v>
          </cell>
          <cell r="B8659" t="str">
            <v>Bridgetec Corp. (KOSDAQ:A064480)</v>
          </cell>
          <cell r="C8659" t="str">
            <v>South Korea</v>
          </cell>
        </row>
        <row r="8660">
          <cell r="A8660" t="str">
            <v>Computer Services</v>
          </cell>
          <cell r="B8660" t="str">
            <v>SiS Mobile Holdings Limited (SEHK:1362)</v>
          </cell>
          <cell r="C8660" t="str">
            <v>Hong Kong</v>
          </cell>
        </row>
        <row r="8661">
          <cell r="A8661" t="str">
            <v>Computer Services</v>
          </cell>
          <cell r="B8661" t="str">
            <v>Automated Systems Company K.P.S.C. (KWSE:ASC)</v>
          </cell>
          <cell r="C8661" t="str">
            <v>Kuwait</v>
          </cell>
        </row>
        <row r="8662">
          <cell r="A8662" t="str">
            <v>Computer Services</v>
          </cell>
          <cell r="B8662" t="str">
            <v>Mastek Limited (BSE:523704)</v>
          </cell>
          <cell r="C8662" t="str">
            <v>India</v>
          </cell>
        </row>
        <row r="8663">
          <cell r="A8663" t="str">
            <v>Computer Services</v>
          </cell>
          <cell r="B8663" t="str">
            <v>Dimerco Data System Corporation (GTSM:5403)</v>
          </cell>
          <cell r="C8663" t="str">
            <v>Taiwan</v>
          </cell>
        </row>
        <row r="8664">
          <cell r="A8664" t="str">
            <v>Computer Services</v>
          </cell>
          <cell r="B8664" t="str">
            <v>Equation Summit Limited (Catalist:532)</v>
          </cell>
          <cell r="C8664" t="str">
            <v>Singapore</v>
          </cell>
        </row>
        <row r="8665">
          <cell r="A8665" t="str">
            <v>Computer Services</v>
          </cell>
          <cell r="B8665" t="str">
            <v>ECS ICT Berhad (KLSE:ECS)</v>
          </cell>
          <cell r="C8665" t="str">
            <v>Malaysia</v>
          </cell>
        </row>
        <row r="8666">
          <cell r="A8666" t="str">
            <v>Computer Services</v>
          </cell>
          <cell r="B8666" t="str">
            <v>Answer Technology Co., Ltd. (TSEC:3528)</v>
          </cell>
          <cell r="C8666" t="str">
            <v>Taiwan</v>
          </cell>
        </row>
        <row r="8667">
          <cell r="A8667" t="str">
            <v>Computer Services</v>
          </cell>
          <cell r="B8667" t="str">
            <v>Insung Information Co., Ltd (KOSDAQ:A033230)</v>
          </cell>
          <cell r="C8667" t="str">
            <v>South Korea</v>
          </cell>
        </row>
        <row r="8668">
          <cell r="A8668" t="str">
            <v>Computer Services</v>
          </cell>
          <cell r="B8668" t="str">
            <v>Electronics Communications Technology Investment Development Joint Stock Company (HOSE:ELC)</v>
          </cell>
          <cell r="C8668" t="str">
            <v>Vietnam</v>
          </cell>
        </row>
        <row r="8669">
          <cell r="A8669" t="str">
            <v>Computer Services</v>
          </cell>
          <cell r="B8669" t="str">
            <v>Interactive Digital Technologies Inc. (GTSM:6486)</v>
          </cell>
          <cell r="C8669" t="str">
            <v>Taiwan</v>
          </cell>
        </row>
        <row r="8670">
          <cell r="A8670" t="str">
            <v>Computer Services</v>
          </cell>
          <cell r="B8670" t="str">
            <v>GrandTech C.G. Systems Inc. (GTSM:6123)</v>
          </cell>
          <cell r="C8670" t="str">
            <v>Taiwan</v>
          </cell>
        </row>
        <row r="8671">
          <cell r="A8671" t="str">
            <v>Computer Services</v>
          </cell>
          <cell r="B8671" t="str">
            <v>Korea Computer &amp; Systems Inc. (KOSDAQ:A115500)</v>
          </cell>
          <cell r="C8671" t="str">
            <v>South Korea</v>
          </cell>
        </row>
        <row r="8672">
          <cell r="A8672" t="str">
            <v>Computer Services</v>
          </cell>
          <cell r="B8672" t="str">
            <v>Metro Systems Corporation Public Company Limited (SET:MSC)</v>
          </cell>
          <cell r="C8672" t="str">
            <v>Thailand</v>
          </cell>
        </row>
        <row r="8673">
          <cell r="A8673" t="str">
            <v>Computer Services</v>
          </cell>
          <cell r="B8673" t="str">
            <v>TWZ Corporation Public Company Limited (SET:TWZ)</v>
          </cell>
          <cell r="C8673" t="str">
            <v>Thailand</v>
          </cell>
        </row>
        <row r="8674">
          <cell r="A8674" t="str">
            <v>Computer Services</v>
          </cell>
          <cell r="B8674" t="str">
            <v>AV Concept Holdings Limited (SEHK:595)</v>
          </cell>
          <cell r="C8674" t="str">
            <v>Hong Kong</v>
          </cell>
        </row>
        <row r="8675">
          <cell r="A8675" t="str">
            <v>Computer Services</v>
          </cell>
          <cell r="B8675" t="str">
            <v>Galaxy Far East Corporation (GTSM:6227)</v>
          </cell>
          <cell r="C8675" t="str">
            <v>Taiwan</v>
          </cell>
        </row>
        <row r="8676">
          <cell r="A8676" t="str">
            <v>Computer Services</v>
          </cell>
          <cell r="B8676" t="str">
            <v>Ringnet Co., Ltd. (KOSDAQ:A042500)</v>
          </cell>
          <cell r="C8676" t="str">
            <v>South Korea</v>
          </cell>
        </row>
        <row r="8677">
          <cell r="A8677" t="str">
            <v>Computer Services</v>
          </cell>
          <cell r="B8677" t="str">
            <v>IPS Securex Holdings Limited (Catalist:42N)</v>
          </cell>
          <cell r="C8677" t="str">
            <v>Singapore</v>
          </cell>
        </row>
        <row r="8678">
          <cell r="A8678" t="str">
            <v>Computer Services</v>
          </cell>
          <cell r="B8678" t="str">
            <v>CIL Holdings Limited (SEHK:479)</v>
          </cell>
          <cell r="C8678" t="str">
            <v>Hong Kong</v>
          </cell>
        </row>
        <row r="8679">
          <cell r="A8679" t="str">
            <v>Computer Services</v>
          </cell>
          <cell r="B8679" t="str">
            <v>Inter-Gamma Investment Company Ltd. (TASE:INTR)</v>
          </cell>
          <cell r="C8679" t="str">
            <v>Israel</v>
          </cell>
        </row>
        <row r="8680">
          <cell r="A8680" t="str">
            <v>Computer Services</v>
          </cell>
          <cell r="B8680" t="str">
            <v>TONGYANG NETWORKS Corporation (KOSE:A030790)</v>
          </cell>
          <cell r="C8680" t="str">
            <v>South Korea</v>
          </cell>
        </row>
        <row r="8681">
          <cell r="A8681" t="str">
            <v>Computer Services</v>
          </cell>
          <cell r="B8681" t="str">
            <v>Ferrum Public Company Limited (SET:FER)</v>
          </cell>
          <cell r="C8681" t="str">
            <v>Thailand</v>
          </cell>
        </row>
        <row r="8682">
          <cell r="A8682" t="str">
            <v>Computer Services</v>
          </cell>
          <cell r="B8682" t="str">
            <v>Netsol Technologies Limited (KASE:NETSOL)</v>
          </cell>
          <cell r="C8682" t="str">
            <v>Pakistan</v>
          </cell>
        </row>
        <row r="8683">
          <cell r="A8683" t="str">
            <v>Computer Services</v>
          </cell>
          <cell r="B8683" t="str">
            <v>Premier Technology Public Company Limited (SET:PT)</v>
          </cell>
          <cell r="C8683" t="str">
            <v>Thailand</v>
          </cell>
        </row>
        <row r="8684">
          <cell r="A8684" t="str">
            <v>Computer Services</v>
          </cell>
          <cell r="B8684" t="str">
            <v>Hi-Level Technology Holdings Limited (SEHK:8113)</v>
          </cell>
          <cell r="C8684" t="str">
            <v>Hong Kong</v>
          </cell>
        </row>
        <row r="8685">
          <cell r="A8685" t="str">
            <v>Computer Services</v>
          </cell>
          <cell r="B8685" t="str">
            <v>Zhongtian International Ltd. (SEHK:2379)</v>
          </cell>
          <cell r="C8685" t="str">
            <v>China</v>
          </cell>
        </row>
        <row r="8686">
          <cell r="A8686" t="str">
            <v>Computer Services</v>
          </cell>
          <cell r="B8686" t="str">
            <v>Telsys Ltd. (TASE:TLSY)</v>
          </cell>
          <cell r="C8686" t="str">
            <v>Israel</v>
          </cell>
        </row>
        <row r="8687">
          <cell r="A8687" t="str">
            <v>Computer Services</v>
          </cell>
          <cell r="B8687" t="str">
            <v>Sunnic Technology &amp; Merchandise Inc (GTSM:3360)</v>
          </cell>
          <cell r="C8687" t="str">
            <v>Taiwan</v>
          </cell>
        </row>
        <row r="8688">
          <cell r="A8688" t="str">
            <v>Computer Services</v>
          </cell>
          <cell r="B8688" t="str">
            <v>CMC Corporation (HOSE:CMG)</v>
          </cell>
          <cell r="C8688" t="str">
            <v>Vietnam</v>
          </cell>
        </row>
        <row r="8689">
          <cell r="A8689" t="str">
            <v>Computer Services</v>
          </cell>
          <cell r="B8689" t="str">
            <v>Omesti Berhad (KLSE:OMESTI)</v>
          </cell>
          <cell r="C8689" t="str">
            <v>Malaysia</v>
          </cell>
        </row>
        <row r="8690">
          <cell r="A8690" t="str">
            <v>Computer Services</v>
          </cell>
          <cell r="B8690" t="str">
            <v>Saksoft Limited (NSEI:SAKSOFT)</v>
          </cell>
          <cell r="C8690" t="str">
            <v>India</v>
          </cell>
        </row>
        <row r="8691">
          <cell r="A8691" t="str">
            <v>Computer Services</v>
          </cell>
          <cell r="B8691" t="str">
            <v>Mobicon Group Limited (SEHK:1213)</v>
          </cell>
          <cell r="C8691" t="str">
            <v>Hong Kong</v>
          </cell>
        </row>
        <row r="8692">
          <cell r="A8692" t="str">
            <v>Computer Services</v>
          </cell>
          <cell r="B8692" t="str">
            <v>Karin Technology Holdings Limited (SGX:K29)</v>
          </cell>
          <cell r="C8692" t="str">
            <v>Hong Kong</v>
          </cell>
        </row>
        <row r="8693">
          <cell r="A8693" t="str">
            <v>Computer Services</v>
          </cell>
          <cell r="B8693" t="str">
            <v>Enterprise Development Holdings Limited (SEHK:1808)</v>
          </cell>
          <cell r="C8693" t="str">
            <v>Hong Kong</v>
          </cell>
        </row>
        <row r="8694">
          <cell r="A8694" t="str">
            <v>Computer Services</v>
          </cell>
          <cell r="B8694" t="str">
            <v>Itcen Co., Ltd. (KOSDAQ:A124500)</v>
          </cell>
          <cell r="C8694" t="str">
            <v>South Korea</v>
          </cell>
        </row>
        <row r="8695">
          <cell r="A8695" t="str">
            <v>Computer Services</v>
          </cell>
          <cell r="B8695" t="str">
            <v>Jasmine Telecom Systems Public Company Limited (SET:JTS)</v>
          </cell>
          <cell r="C8695" t="str">
            <v>Thailand</v>
          </cell>
        </row>
        <row r="8696">
          <cell r="A8696" t="str">
            <v>Computer Services</v>
          </cell>
          <cell r="B8696" t="str">
            <v>Vixtel Technologies Holdings Ltd. (SEHK:8342)</v>
          </cell>
          <cell r="C8696" t="str">
            <v>China</v>
          </cell>
        </row>
        <row r="8697">
          <cell r="A8697" t="str">
            <v>Computer Services</v>
          </cell>
          <cell r="B8697" t="str">
            <v>MetaTech (AP) Inc. (GTSM:3224)</v>
          </cell>
          <cell r="C8697" t="str">
            <v>Taiwan</v>
          </cell>
        </row>
        <row r="8698">
          <cell r="A8698" t="str">
            <v>Computer Services</v>
          </cell>
          <cell r="B8698" t="str">
            <v>Multi-Chem Limited (SGX:AWZ)</v>
          </cell>
          <cell r="C8698" t="str">
            <v>Singapore</v>
          </cell>
        </row>
        <row r="8699">
          <cell r="A8699" t="str">
            <v>Computer Services</v>
          </cell>
          <cell r="B8699" t="str">
            <v>China Fortune Holdings Limited (SEHK:110)</v>
          </cell>
          <cell r="C8699" t="str">
            <v>Hong Kong</v>
          </cell>
        </row>
        <row r="8700">
          <cell r="A8700" t="str">
            <v>Computer Services</v>
          </cell>
          <cell r="B8700" t="str">
            <v>Mercuries Data Systems Ltd. (TSEC:2427)</v>
          </cell>
          <cell r="C8700" t="str">
            <v>Taiwan</v>
          </cell>
        </row>
        <row r="8701">
          <cell r="A8701" t="str">
            <v>Computer Services</v>
          </cell>
          <cell r="B8701" t="str">
            <v>Honey Hope Honesty Enterprise Co. Ltd. (GTSM:8043)</v>
          </cell>
          <cell r="C8701" t="str">
            <v>Taiwan</v>
          </cell>
        </row>
        <row r="8702">
          <cell r="A8702" t="str">
            <v>Computer Services</v>
          </cell>
          <cell r="B8702" t="str">
            <v>PT Mitra Komunikasi Nusantara Tbk (JKSE:MKNT)</v>
          </cell>
          <cell r="C8702" t="str">
            <v>Indonesia</v>
          </cell>
        </row>
        <row r="8703">
          <cell r="A8703" t="str">
            <v>Computer Services</v>
          </cell>
          <cell r="B8703" t="str">
            <v>MAKUS, Inc. (KOSDAQ:A093520)</v>
          </cell>
          <cell r="C8703" t="str">
            <v>South Korea</v>
          </cell>
        </row>
        <row r="8704">
          <cell r="A8704" t="str">
            <v>Computer Services</v>
          </cell>
          <cell r="B8704" t="str">
            <v>GTL Limited (BSE:500160)</v>
          </cell>
          <cell r="C8704" t="str">
            <v>India</v>
          </cell>
        </row>
        <row r="8705">
          <cell r="A8705" t="str">
            <v>Computer Services</v>
          </cell>
          <cell r="B8705" t="str">
            <v>Icraft Co., Ltd. (KOSDAQ:A052460)</v>
          </cell>
          <cell r="C8705" t="str">
            <v>South Korea</v>
          </cell>
        </row>
        <row r="8706">
          <cell r="A8706" t="str">
            <v>Computer Services</v>
          </cell>
          <cell r="B8706" t="str">
            <v>Zheda Lande Scitech Ltd. (SEHK:8106)</v>
          </cell>
          <cell r="C8706" t="str">
            <v>China</v>
          </cell>
        </row>
        <row r="8707">
          <cell r="A8707" t="str">
            <v>Computer Services</v>
          </cell>
          <cell r="B8707" t="str">
            <v>Hauman Technologies Corp. (GTSM:6218)</v>
          </cell>
          <cell r="C8707" t="str">
            <v>Taiwan</v>
          </cell>
        </row>
        <row r="8708">
          <cell r="A8708" t="str">
            <v>Computer Services</v>
          </cell>
          <cell r="B8708" t="str">
            <v>Sirma Group Holding AD (BUL:SKK)</v>
          </cell>
          <cell r="C8708" t="str">
            <v>Bulgaria</v>
          </cell>
        </row>
        <row r="8709">
          <cell r="A8709" t="str">
            <v>Computer Services</v>
          </cell>
          <cell r="B8709" t="str">
            <v>AGC Networks Limited (BSE:500463)</v>
          </cell>
          <cell r="C8709" t="str">
            <v>India</v>
          </cell>
        </row>
        <row r="8710">
          <cell r="A8710" t="str">
            <v>Computer Services</v>
          </cell>
          <cell r="B8710" t="str">
            <v>Svoa Public Company Limited (SET:SVOA)</v>
          </cell>
          <cell r="C8710" t="str">
            <v>Thailand</v>
          </cell>
        </row>
        <row r="8711">
          <cell r="A8711" t="str">
            <v>Computer Services</v>
          </cell>
          <cell r="B8711" t="str">
            <v>Cerebra Integrated Technologies Limited (BSE:532413)</v>
          </cell>
          <cell r="C8711" t="str">
            <v>India</v>
          </cell>
        </row>
        <row r="8712">
          <cell r="A8712" t="str">
            <v>Computer Services</v>
          </cell>
          <cell r="B8712" t="str">
            <v>Trillion Grand Corporate Company Limited (SEHK:8103)</v>
          </cell>
          <cell r="C8712" t="str">
            <v>Hong Kong</v>
          </cell>
        </row>
        <row r="8713">
          <cell r="A8713" t="str">
            <v>Computer Services</v>
          </cell>
          <cell r="B8713" t="str">
            <v>Korea Information Engineering Services Co., Ltd. (KOSDAQ:A039740)</v>
          </cell>
          <cell r="C8713" t="str">
            <v>South Korea</v>
          </cell>
        </row>
        <row r="8714">
          <cell r="A8714" t="str">
            <v>Computer Services</v>
          </cell>
          <cell r="B8714" t="str">
            <v>Compuage Infocom Limited (BSE:532456)</v>
          </cell>
          <cell r="C8714" t="str">
            <v>India</v>
          </cell>
        </row>
        <row r="8715">
          <cell r="A8715" t="str">
            <v>Computer Services</v>
          </cell>
          <cell r="B8715" t="str">
            <v>Daouincube, Inc. (KOSE:A020120)</v>
          </cell>
          <cell r="C8715" t="str">
            <v>South Korea</v>
          </cell>
        </row>
        <row r="8716">
          <cell r="A8716" t="str">
            <v>Computer Services</v>
          </cell>
          <cell r="B8716" t="str">
            <v>Taiwan Kong King Co Ltd (GTSM:3093)</v>
          </cell>
          <cell r="C8716" t="str">
            <v>Taiwan</v>
          </cell>
        </row>
        <row r="8717">
          <cell r="A8717" t="str">
            <v>Computer Services</v>
          </cell>
          <cell r="B8717" t="str">
            <v>mDR LIMITED (SGX:A27)</v>
          </cell>
          <cell r="C8717" t="str">
            <v>Singapore</v>
          </cell>
        </row>
        <row r="8718">
          <cell r="A8718" t="str">
            <v>Computer Services</v>
          </cell>
          <cell r="B8718" t="str">
            <v>Chander Electronics Corp. (GTSM:8068)</v>
          </cell>
          <cell r="C8718" t="str">
            <v>Taiwan</v>
          </cell>
        </row>
        <row r="8719">
          <cell r="A8719" t="str">
            <v>Computer Services</v>
          </cell>
          <cell r="B8719" t="str">
            <v>Mindteck (India) Limited (BSE:517344)</v>
          </cell>
          <cell r="C8719" t="str">
            <v>India</v>
          </cell>
        </row>
        <row r="8720">
          <cell r="A8720" t="str">
            <v>Computer Services</v>
          </cell>
          <cell r="B8720" t="str">
            <v>Hansol Inticube Co., Ltd. (KOSDAQ:A070590)</v>
          </cell>
          <cell r="C8720" t="str">
            <v>South Korea</v>
          </cell>
        </row>
        <row r="8721">
          <cell r="A8721" t="str">
            <v>Computer Services</v>
          </cell>
          <cell r="B8721" t="str">
            <v>CCID Consulting Company Limited (SEHK:8235)</v>
          </cell>
          <cell r="C8721" t="str">
            <v>China</v>
          </cell>
        </row>
        <row r="8722">
          <cell r="A8722" t="str">
            <v>Computer Services</v>
          </cell>
          <cell r="B8722" t="str">
            <v>Gold Tat Group International Limited (SEHK:8266)</v>
          </cell>
          <cell r="C8722" t="str">
            <v>Hong Kong</v>
          </cell>
        </row>
        <row r="8723">
          <cell r="A8723" t="str">
            <v>Computer Services</v>
          </cell>
          <cell r="B8723" t="str">
            <v>Shanghai Jiaoda Withub Information Industrial Company Limited (SEHK:8205)</v>
          </cell>
          <cell r="C8723" t="str">
            <v>Hong Kong</v>
          </cell>
        </row>
        <row r="8724">
          <cell r="A8724" t="str">
            <v>Computer Services</v>
          </cell>
          <cell r="B8724" t="str">
            <v>Simat Technologies Public Company Limited (SET:SIMAT)</v>
          </cell>
          <cell r="C8724" t="str">
            <v>Thailand</v>
          </cell>
        </row>
        <row r="8725">
          <cell r="A8725" t="str">
            <v>Computer Services</v>
          </cell>
          <cell r="B8725" t="str">
            <v>SYSCOM Computer Engineering Company (TSEC:2453)</v>
          </cell>
          <cell r="C8725" t="str">
            <v>Taiwan</v>
          </cell>
        </row>
        <row r="8726">
          <cell r="A8726" t="str">
            <v>Computer Services</v>
          </cell>
          <cell r="B8726" t="str">
            <v>CyberTech Systems and Software Limited (BSE:532173)</v>
          </cell>
          <cell r="C8726" t="str">
            <v>India</v>
          </cell>
        </row>
        <row r="8727">
          <cell r="A8727" t="str">
            <v>Computer Services</v>
          </cell>
          <cell r="B8727" t="str">
            <v>Excelpoint Technology Ltd (SGX:BDF)</v>
          </cell>
          <cell r="C8727" t="str">
            <v>Singapore</v>
          </cell>
        </row>
        <row r="8728">
          <cell r="A8728" t="str">
            <v>Computer Services</v>
          </cell>
          <cell r="B8728" t="str">
            <v>GRP Limited (SGX:BLU)</v>
          </cell>
          <cell r="C8728" t="str">
            <v>Singapore</v>
          </cell>
        </row>
        <row r="8729">
          <cell r="A8729" t="str">
            <v>Computer Services</v>
          </cell>
          <cell r="B8729" t="str">
            <v>KORNIC GLORY Co., Ltd. (KOSDAQ:A094860)</v>
          </cell>
          <cell r="C8729" t="str">
            <v>South Korea</v>
          </cell>
        </row>
        <row r="8730">
          <cell r="A8730" t="str">
            <v>Computer Services</v>
          </cell>
          <cell r="B8730" t="str">
            <v>Willas-Array Electronics (Holdings) Limited (SGX:BDR)</v>
          </cell>
          <cell r="C8730" t="str">
            <v>Hong Kong</v>
          </cell>
        </row>
        <row r="8731">
          <cell r="A8731" t="str">
            <v>Computer Services</v>
          </cell>
          <cell r="B8731" t="str">
            <v>Advanced Control &amp; Systems Inc. (GTSM:5209)</v>
          </cell>
          <cell r="C8731" t="str">
            <v>Taiwan</v>
          </cell>
        </row>
        <row r="8732">
          <cell r="A8732" t="str">
            <v>Computer Services</v>
          </cell>
          <cell r="B8732" t="str">
            <v>Smart Information Technology Global (KOSDAQ:A050320)</v>
          </cell>
          <cell r="C8732" t="str">
            <v>South Korea</v>
          </cell>
        </row>
        <row r="8733">
          <cell r="A8733" t="str">
            <v>Computer Services</v>
          </cell>
          <cell r="B8733" t="str">
            <v>I-Control Holdings Limited (SEHK:8355)</v>
          </cell>
          <cell r="C8733" t="str">
            <v>Hong Kong</v>
          </cell>
        </row>
        <row r="8734">
          <cell r="A8734" t="str">
            <v>Computer Services</v>
          </cell>
          <cell r="B8734" t="str">
            <v>Raya Holding Company for Technology and Communication (S.A.E) (CASE:RAYA)</v>
          </cell>
          <cell r="C8734" t="str">
            <v>Egypt</v>
          </cell>
        </row>
        <row r="8735">
          <cell r="A8735" t="str">
            <v>Computer Services</v>
          </cell>
          <cell r="B8735" t="str">
            <v>China Information Technology, Inc. (NasdaqGS:CNIT)</v>
          </cell>
          <cell r="C8735" t="str">
            <v>China</v>
          </cell>
        </row>
        <row r="8736">
          <cell r="A8736" t="str">
            <v>Computer Services</v>
          </cell>
          <cell r="B8736" t="str">
            <v>Barun Technology Co.,Ltd. (KOSDAQ:A029480)</v>
          </cell>
          <cell r="C8736" t="str">
            <v>South Korea</v>
          </cell>
        </row>
        <row r="8737">
          <cell r="A8737" t="str">
            <v>Computer Services</v>
          </cell>
          <cell r="B8737" t="str">
            <v>GMI Technology Inc. (TSEC:3312)</v>
          </cell>
          <cell r="C8737" t="str">
            <v>Taiwan</v>
          </cell>
        </row>
        <row r="8738">
          <cell r="A8738" t="str">
            <v>Computer Services</v>
          </cell>
          <cell r="B8738" t="str">
            <v>Offtec Holding Group PLC (ASE:OFTC)</v>
          </cell>
          <cell r="C8738" t="str">
            <v>Jordan</v>
          </cell>
        </row>
        <row r="8739">
          <cell r="A8739" t="str">
            <v>Computer Services</v>
          </cell>
          <cell r="B8739" t="str">
            <v>Daito Me Holdings Co., Ltd (GTSM:8455)</v>
          </cell>
          <cell r="C8739" t="str">
            <v>Cayman Islands</v>
          </cell>
        </row>
        <row r="8740">
          <cell r="A8740" t="str">
            <v>Computer Services</v>
          </cell>
          <cell r="B8740" t="str">
            <v>Genuine C&amp;C Inc. (GTSM:5384)</v>
          </cell>
          <cell r="C8740" t="str">
            <v>Taiwan</v>
          </cell>
        </row>
        <row r="8741">
          <cell r="A8741" t="str">
            <v>Computer Services</v>
          </cell>
          <cell r="B8741" t="str">
            <v>International Research Corporation Public Company Limited (SET:IRCP)</v>
          </cell>
          <cell r="C8741" t="str">
            <v>Thailand</v>
          </cell>
        </row>
        <row r="8742">
          <cell r="A8742" t="str">
            <v>Computer Services</v>
          </cell>
          <cell r="B8742" t="str">
            <v>Digiworld Corporation (HOSE:DGW)</v>
          </cell>
          <cell r="C8742" t="str">
            <v>Vietnam</v>
          </cell>
        </row>
        <row r="8743">
          <cell r="A8743" t="str">
            <v>Computer Services</v>
          </cell>
          <cell r="B8743" t="str">
            <v>K WAY Information Corporation (GTSM:5201)</v>
          </cell>
          <cell r="C8743" t="str">
            <v>Taiwan</v>
          </cell>
        </row>
        <row r="8744">
          <cell r="A8744" t="str">
            <v>Computer Services</v>
          </cell>
          <cell r="B8744" t="str">
            <v>Mystic Electronics Limited (BSE:535205)</v>
          </cell>
          <cell r="C8744" t="str">
            <v>India</v>
          </cell>
        </row>
        <row r="8745">
          <cell r="A8745" t="str">
            <v>Computer Services</v>
          </cell>
          <cell r="B8745" t="str">
            <v>Kuen Chaang Uppertech Corp. (GTSM:6265)</v>
          </cell>
          <cell r="C8745" t="str">
            <v>Taiwan</v>
          </cell>
        </row>
        <row r="8746">
          <cell r="A8746" t="str">
            <v>Computer Services</v>
          </cell>
          <cell r="B8746" t="str">
            <v>Cambridge Technology Enterprises Limited (BSE:532801)</v>
          </cell>
          <cell r="C8746" t="str">
            <v>India</v>
          </cell>
        </row>
        <row r="8747">
          <cell r="A8747" t="str">
            <v>Computer Services</v>
          </cell>
          <cell r="B8747" t="str">
            <v>ManagePay Systems Berhad (KLSE:MPAY)</v>
          </cell>
          <cell r="C8747" t="str">
            <v>Malaysia</v>
          </cell>
        </row>
        <row r="8748">
          <cell r="A8748" t="str">
            <v>Computer Services</v>
          </cell>
          <cell r="B8748" t="str">
            <v>PC Direct, Inc. (KOSDAQ:A051380)</v>
          </cell>
          <cell r="C8748" t="str">
            <v>South Korea</v>
          </cell>
        </row>
        <row r="8749">
          <cell r="A8749" t="str">
            <v>Computer Services</v>
          </cell>
          <cell r="B8749" t="str">
            <v>Allied Digital Services Ltd (BSE:532875)</v>
          </cell>
          <cell r="C8749" t="str">
            <v>India</v>
          </cell>
        </row>
        <row r="8750">
          <cell r="A8750" t="str">
            <v>Computer Services</v>
          </cell>
          <cell r="B8750" t="str">
            <v>Microdata, S.A. (CBSE:MIC)</v>
          </cell>
          <cell r="C8750" t="str">
            <v>Morocco</v>
          </cell>
        </row>
        <row r="8751">
          <cell r="A8751" t="str">
            <v>Computer Services</v>
          </cell>
          <cell r="B8751" t="str">
            <v>COSYN Limited (BSE:538922)</v>
          </cell>
          <cell r="C8751" t="str">
            <v>India</v>
          </cell>
        </row>
        <row r="8752">
          <cell r="A8752" t="str">
            <v>Computer Services</v>
          </cell>
          <cell r="B8752" t="str">
            <v>Taiwan Aries Co., Ltd. (GTSM:6171)</v>
          </cell>
          <cell r="C8752" t="str">
            <v>Taiwan</v>
          </cell>
        </row>
        <row r="8753">
          <cell r="A8753" t="str">
            <v>Computer Services</v>
          </cell>
          <cell r="B8753" t="str">
            <v>Accel Frontline Limited (BSE:532774)</v>
          </cell>
          <cell r="C8753" t="str">
            <v>India</v>
          </cell>
        </row>
        <row r="8754">
          <cell r="A8754" t="str">
            <v>Computer Services</v>
          </cell>
          <cell r="B8754" t="str">
            <v>aamra technologies limited (DSE:AAMRATECH)</v>
          </cell>
          <cell r="C8754" t="str">
            <v>Bangladesh</v>
          </cell>
        </row>
        <row r="8755">
          <cell r="A8755" t="str">
            <v>Computer Services</v>
          </cell>
          <cell r="B8755" t="str">
            <v>Niching Industrial Corporation (GTSM:3444)</v>
          </cell>
          <cell r="C8755" t="str">
            <v>Taiwan</v>
          </cell>
        </row>
        <row r="8756">
          <cell r="A8756" t="str">
            <v>Computer Services</v>
          </cell>
          <cell r="B8756" t="str">
            <v>Fortune Information Systems Corp (TSEC:2468)</v>
          </cell>
          <cell r="C8756" t="str">
            <v>Taiwan</v>
          </cell>
        </row>
        <row r="8757">
          <cell r="A8757" t="str">
            <v>Computer Services</v>
          </cell>
          <cell r="B8757" t="str">
            <v>Professional Computer Technology Limited (GTSM:6270)</v>
          </cell>
          <cell r="C8757" t="str">
            <v>Taiwan</v>
          </cell>
        </row>
        <row r="8758">
          <cell r="A8758" t="str">
            <v>Computer Services</v>
          </cell>
          <cell r="B8758" t="str">
            <v>AB INVL Technology</v>
          </cell>
          <cell r="C8758" t="str">
            <v>Lithuania</v>
          </cell>
        </row>
        <row r="8759">
          <cell r="A8759" t="str">
            <v>Computer Services</v>
          </cell>
          <cell r="B8759" t="str">
            <v>Accrelist Ltd. (Catalist:5RJ)</v>
          </cell>
          <cell r="C8759" t="str">
            <v>Singapore</v>
          </cell>
        </row>
        <row r="8760">
          <cell r="A8760" t="str">
            <v>Computer Services</v>
          </cell>
          <cell r="B8760" t="str">
            <v>EA Holdings Berhad (KLSE:EAH)</v>
          </cell>
          <cell r="C8760" t="str">
            <v>Malaysia</v>
          </cell>
        </row>
        <row r="8761">
          <cell r="A8761" t="str">
            <v>Computer Services</v>
          </cell>
          <cell r="B8761" t="str">
            <v>IdeiasNet, S.A. (BOVESPA:IDNT3)</v>
          </cell>
          <cell r="C8761" t="str">
            <v>Brazil</v>
          </cell>
        </row>
        <row r="8762">
          <cell r="A8762" t="str">
            <v>Computer Services</v>
          </cell>
          <cell r="B8762" t="str">
            <v>CCN-Tech Public Company Limited (SET:CCN)</v>
          </cell>
          <cell r="C8762" t="str">
            <v>Thailand</v>
          </cell>
        </row>
        <row r="8763">
          <cell r="A8763" t="str">
            <v>Computer Services</v>
          </cell>
          <cell r="B8763" t="str">
            <v>Expert Systems Holdings Limited (SEHK:8319)</v>
          </cell>
          <cell r="C8763" t="str">
            <v>Hong Kong</v>
          </cell>
        </row>
        <row r="8764">
          <cell r="A8764" t="str">
            <v>Computer Services</v>
          </cell>
          <cell r="B8764" t="str">
            <v>Future Data Group Limited (SEHK:8229)</v>
          </cell>
          <cell r="C8764" t="str">
            <v>South Korea</v>
          </cell>
        </row>
        <row r="8765">
          <cell r="A8765" t="str">
            <v>Computer Services</v>
          </cell>
          <cell r="B8765" t="str">
            <v>Privasia Technology Berhad (KLSE:PRIVA)</v>
          </cell>
          <cell r="C8765" t="str">
            <v>Malaysia</v>
          </cell>
        </row>
        <row r="8766">
          <cell r="A8766" t="str">
            <v>Computer Services</v>
          </cell>
          <cell r="B8766" t="str">
            <v>Petroleum General Distribution Services Joint Stock Company (HASTC:PSD)</v>
          </cell>
          <cell r="C8766" t="str">
            <v>Vietnam</v>
          </cell>
        </row>
        <row r="8767">
          <cell r="A8767" t="str">
            <v>Computer Services</v>
          </cell>
          <cell r="B8767" t="str">
            <v>PT Sigmagold Inti Perkasa Tbk (JKSE:TMPI)</v>
          </cell>
          <cell r="C8767" t="str">
            <v>Indonesia</v>
          </cell>
        </row>
        <row r="8768">
          <cell r="A8768" t="str">
            <v>Computer Services</v>
          </cell>
          <cell r="B8768" t="str">
            <v>Ares International Corp. (TSEC:2471)</v>
          </cell>
          <cell r="C8768" t="str">
            <v>Taiwan</v>
          </cell>
        </row>
        <row r="8769">
          <cell r="A8769" t="str">
            <v>Computer Services</v>
          </cell>
          <cell r="B8769" t="str">
            <v>Planet Communications Asia Public Company Limited (SET:PCA)</v>
          </cell>
          <cell r="C8769" t="str">
            <v>Thailand</v>
          </cell>
        </row>
        <row r="8770">
          <cell r="A8770" t="str">
            <v>Computer Services</v>
          </cell>
          <cell r="B8770" t="str">
            <v>Tera Software Limited (BSE:533982)</v>
          </cell>
          <cell r="C8770" t="str">
            <v>India</v>
          </cell>
        </row>
        <row r="8771">
          <cell r="A8771" t="str">
            <v>Computer Services</v>
          </cell>
          <cell r="B8771" t="str">
            <v>Sentronic International Corp. (GTSM:3232)</v>
          </cell>
          <cell r="C8771" t="str">
            <v>Taiwan</v>
          </cell>
        </row>
        <row r="8772">
          <cell r="A8772" t="str">
            <v>Computer Services</v>
          </cell>
          <cell r="B8772" t="str">
            <v>Digistar Corporation Berhad (KLSE:DIGISTA)</v>
          </cell>
          <cell r="C8772" t="str">
            <v>Malaysia</v>
          </cell>
        </row>
        <row r="8773">
          <cell r="A8773" t="str">
            <v>Computer Services</v>
          </cell>
          <cell r="B8773" t="str">
            <v>Xander International Corp. (GTSM:6118)</v>
          </cell>
          <cell r="C8773" t="str">
            <v>Taiwan</v>
          </cell>
        </row>
        <row r="8774">
          <cell r="A8774" t="str">
            <v>Computer Services</v>
          </cell>
          <cell r="B8774" t="str">
            <v>Hyweb Technology Co., Ltd. (GTSM:5212)</v>
          </cell>
          <cell r="C8774" t="str">
            <v>Taiwan</v>
          </cell>
        </row>
        <row r="8775">
          <cell r="A8775" t="str">
            <v>Computer Services</v>
          </cell>
          <cell r="B8775" t="str">
            <v>ITE (Holdings) Limited (SEHK:8092)</v>
          </cell>
          <cell r="C8775" t="str">
            <v>Hong Kong</v>
          </cell>
        </row>
        <row r="8776">
          <cell r="A8776" t="str">
            <v>Computer Services</v>
          </cell>
          <cell r="B8776" t="str">
            <v>YDreams Global Interactive Technologies Inc (TSXV:YD)</v>
          </cell>
          <cell r="C8776" t="str">
            <v>Brazil</v>
          </cell>
        </row>
        <row r="8777">
          <cell r="A8777" t="str">
            <v>Computer Services</v>
          </cell>
          <cell r="B8777" t="str">
            <v>Sphere Global Services Limited (BSE:532172)</v>
          </cell>
          <cell r="C8777" t="str">
            <v>India</v>
          </cell>
        </row>
        <row r="8778">
          <cell r="A8778" t="str">
            <v>Computer Services</v>
          </cell>
          <cell r="B8778" t="str">
            <v>Kalanit Carmon Software Services Ltd. (TASE:KLNT-M)</v>
          </cell>
          <cell r="C8778" t="str">
            <v>Israel</v>
          </cell>
        </row>
        <row r="8779">
          <cell r="A8779" t="str">
            <v>Computer Services</v>
          </cell>
          <cell r="B8779" t="str">
            <v>Howteh Technology Co., Ltd (GTSM:3114)</v>
          </cell>
          <cell r="C8779" t="str">
            <v>Taiwan</v>
          </cell>
        </row>
        <row r="8780">
          <cell r="A8780" t="str">
            <v>Computer Services</v>
          </cell>
          <cell r="B8780" t="str">
            <v>Ban Leong Technologies Limited (SGX:B26)</v>
          </cell>
          <cell r="C8780" t="str">
            <v>Singapore</v>
          </cell>
        </row>
        <row r="8781">
          <cell r="A8781" t="str">
            <v>Computer Services</v>
          </cell>
          <cell r="B8781" t="str">
            <v>Vama Industries Limited (BSE:512175)</v>
          </cell>
          <cell r="C8781" t="str">
            <v>India</v>
          </cell>
        </row>
        <row r="8782">
          <cell r="A8782" t="str">
            <v>Computer Services</v>
          </cell>
          <cell r="B8782" t="str">
            <v>Jetwell Computer Co., Ltd. (GTSM:3147)</v>
          </cell>
          <cell r="C8782" t="str">
            <v>Taiwan</v>
          </cell>
        </row>
        <row r="8783">
          <cell r="A8783" t="str">
            <v>Computer Services</v>
          </cell>
          <cell r="B8783" t="str">
            <v>TechNVision Ventures Limited (BSE:501421)</v>
          </cell>
          <cell r="C8783" t="str">
            <v>India</v>
          </cell>
        </row>
        <row r="8784">
          <cell r="A8784" t="str">
            <v>Computer Services</v>
          </cell>
          <cell r="B8784" t="str">
            <v>Anar Industries Limited (BSE:531127)</v>
          </cell>
          <cell r="C8784" t="str">
            <v>India</v>
          </cell>
        </row>
        <row r="8785">
          <cell r="A8785" t="str">
            <v>Computer Services</v>
          </cell>
          <cell r="B8785" t="str">
            <v>ADCC Infocad Limited (BSE:538734)</v>
          </cell>
          <cell r="C8785" t="str">
            <v>India</v>
          </cell>
        </row>
        <row r="8786">
          <cell r="A8786" t="str">
            <v>Computer Services</v>
          </cell>
          <cell r="B8786" t="str">
            <v>Onward Technologies Limited (BSE:517536)</v>
          </cell>
          <cell r="C8786" t="str">
            <v>India</v>
          </cell>
        </row>
        <row r="8787">
          <cell r="A8787" t="str">
            <v>Computer Services</v>
          </cell>
          <cell r="B8787" t="str">
            <v>Mesiniaga Berhad (KLSE:MSNIAGA)</v>
          </cell>
          <cell r="C8787" t="str">
            <v>Malaysia</v>
          </cell>
        </row>
        <row r="8788">
          <cell r="A8788" t="str">
            <v>Computer Services</v>
          </cell>
          <cell r="B8788" t="str">
            <v>Azion Corporation (GTSM:6148)</v>
          </cell>
          <cell r="C8788" t="str">
            <v>Taiwan</v>
          </cell>
        </row>
        <row r="8789">
          <cell r="A8789" t="str">
            <v>Computer Services</v>
          </cell>
          <cell r="B8789" t="str">
            <v>ASEC International Corporation (GTSM:6113)</v>
          </cell>
          <cell r="C8789" t="str">
            <v>Taiwan</v>
          </cell>
        </row>
        <row r="8790">
          <cell r="A8790" t="str">
            <v>Computer Services</v>
          </cell>
          <cell r="B8790" t="str">
            <v>Diamond Infosystems Limited (BSE:530801)</v>
          </cell>
          <cell r="C8790" t="str">
            <v>India</v>
          </cell>
        </row>
        <row r="8791">
          <cell r="A8791" t="str">
            <v>Computer Services</v>
          </cell>
          <cell r="B8791" t="str">
            <v>Adventus Holdings Limited (Catalist:5EF)</v>
          </cell>
          <cell r="C8791" t="str">
            <v>Singapore</v>
          </cell>
        </row>
        <row r="8792">
          <cell r="A8792" t="str">
            <v>Computer Services</v>
          </cell>
          <cell r="B8792" t="str">
            <v>TechnoDex Berhad (KLSE:TDEX)</v>
          </cell>
          <cell r="C8792" t="str">
            <v>Malaysia</v>
          </cell>
        </row>
        <row r="8793">
          <cell r="A8793" t="str">
            <v>Computer Services</v>
          </cell>
          <cell r="B8793" t="str">
            <v>Plato Capital Limited (Catalist:5PI)</v>
          </cell>
          <cell r="C8793" t="str">
            <v>Malaysia</v>
          </cell>
        </row>
        <row r="8794">
          <cell r="A8794" t="str">
            <v>Computer Services</v>
          </cell>
          <cell r="B8794" t="str">
            <v>Dimension Computer Technology Co., Ltd. (GTSM:6140)</v>
          </cell>
          <cell r="C8794" t="str">
            <v>Taiwan</v>
          </cell>
        </row>
        <row r="8795">
          <cell r="A8795" t="str">
            <v>Computer Services</v>
          </cell>
          <cell r="B8795" t="str">
            <v>HeiTech Padu Berhad (KLSE:HTPADU)</v>
          </cell>
          <cell r="C8795" t="str">
            <v>Malaysia</v>
          </cell>
        </row>
        <row r="8796">
          <cell r="A8796" t="str">
            <v>Computer Services</v>
          </cell>
          <cell r="B8796" t="str">
            <v>Dataprep Holdings Bhd (KLSE:DATAPRP)</v>
          </cell>
          <cell r="C8796" t="str">
            <v>Malaysia</v>
          </cell>
        </row>
        <row r="8797">
          <cell r="A8797" t="str">
            <v>Computer Services</v>
          </cell>
          <cell r="B8797" t="str">
            <v>WeP Solutions Limited (BSE:532373)</v>
          </cell>
          <cell r="C8797" t="str">
            <v>India</v>
          </cell>
        </row>
        <row r="8798">
          <cell r="A8798" t="str">
            <v>Computer Services</v>
          </cell>
          <cell r="B8798" t="str">
            <v>Palred Technologies Limited (BSE:532521)</v>
          </cell>
          <cell r="C8798" t="str">
            <v>India</v>
          </cell>
        </row>
        <row r="8799">
          <cell r="A8799" t="str">
            <v>Computer Services</v>
          </cell>
          <cell r="B8799" t="str">
            <v>Mexter Technology Berhad (KLSE:MEXTER)</v>
          </cell>
          <cell r="C8799" t="str">
            <v>Malaysia</v>
          </cell>
        </row>
        <row r="8800">
          <cell r="A8800" t="str">
            <v>Computer Services</v>
          </cell>
          <cell r="B8800" t="str">
            <v>Panoramic Universal Limited (BSE:531816)</v>
          </cell>
          <cell r="C8800" t="str">
            <v>India</v>
          </cell>
        </row>
        <row r="8801">
          <cell r="A8801" t="str">
            <v>Computer Services</v>
          </cell>
          <cell r="B8801" t="str">
            <v>MMAG Holdings Berhad (KLSE:MMAG)</v>
          </cell>
          <cell r="C8801" t="str">
            <v>Malaysia</v>
          </cell>
        </row>
        <row r="8802">
          <cell r="A8802" t="str">
            <v>Computer Services</v>
          </cell>
          <cell r="B8802" t="str">
            <v>Bodhtree Consulting Limited (BSE:539122)</v>
          </cell>
          <cell r="C8802" t="str">
            <v>India</v>
          </cell>
        </row>
        <row r="8803">
          <cell r="A8803" t="str">
            <v>Computer Services</v>
          </cell>
          <cell r="B8803" t="str">
            <v>Jadason Enterprises Ltd (SGX:J03)</v>
          </cell>
          <cell r="C8803" t="str">
            <v>Singapore</v>
          </cell>
        </row>
        <row r="8804">
          <cell r="A8804" t="str">
            <v>Computer Services</v>
          </cell>
          <cell r="B8804" t="str">
            <v>STG International Ltd. (TASE:STG)</v>
          </cell>
          <cell r="C8804" t="str">
            <v>Israel</v>
          </cell>
        </row>
        <row r="8805">
          <cell r="A8805" t="str">
            <v>Computer Services</v>
          </cell>
          <cell r="B8805" t="str">
            <v>Al-Faris National Company for Investment &amp; Export P.L.C (ASE:CEBC)</v>
          </cell>
          <cell r="C8805" t="str">
            <v>Jordan</v>
          </cell>
        </row>
        <row r="8806">
          <cell r="A8806" t="str">
            <v>Computer Services</v>
          </cell>
          <cell r="B8806" t="str">
            <v>Atishay Limited (BSE:538713)</v>
          </cell>
          <cell r="C8806" t="str">
            <v>India</v>
          </cell>
        </row>
        <row r="8807">
          <cell r="A8807" t="str">
            <v>Computer Services</v>
          </cell>
          <cell r="B8807" t="str">
            <v>Ntegrator International Ltd. (Catalist:5HC)</v>
          </cell>
          <cell r="C8807" t="str">
            <v>Singapore</v>
          </cell>
        </row>
        <row r="8808">
          <cell r="A8808" t="str">
            <v>Computer Services</v>
          </cell>
          <cell r="B8808" t="str">
            <v>Prabhat Telecoms (India) Limited (BSE:540027)</v>
          </cell>
          <cell r="C8808" t="str">
            <v>India</v>
          </cell>
        </row>
        <row r="8809">
          <cell r="A8809" t="str">
            <v>Computer Services</v>
          </cell>
          <cell r="B8809" t="str">
            <v>Controlnet International, Inc. (GTSM:3377)</v>
          </cell>
          <cell r="C8809" t="str">
            <v>Taiwan</v>
          </cell>
        </row>
        <row r="8810">
          <cell r="A8810" t="str">
            <v>Computer Services</v>
          </cell>
          <cell r="B8810" t="str">
            <v>Empower India Limited (BSE:504351)</v>
          </cell>
          <cell r="C8810" t="str">
            <v>India</v>
          </cell>
        </row>
        <row r="8811">
          <cell r="A8811" t="str">
            <v>Computer Services</v>
          </cell>
          <cell r="B8811" t="str">
            <v>Integra Telecommunication &amp; Software Limited (BSE:536868)</v>
          </cell>
          <cell r="C8811" t="str">
            <v>India</v>
          </cell>
        </row>
        <row r="8812">
          <cell r="A8812" t="str">
            <v>Computer Services</v>
          </cell>
          <cell r="B8812" t="str">
            <v>International Press Softcom Limited (Catalist:571)</v>
          </cell>
          <cell r="C8812" t="str">
            <v>Singapore</v>
          </cell>
        </row>
        <row r="8813">
          <cell r="A8813" t="str">
            <v>Computer Services</v>
          </cell>
          <cell r="B8813" t="str">
            <v>Diversified Gateway Solutions Berhad (KLSE:DGSB)</v>
          </cell>
          <cell r="C8813" t="str">
            <v>Malaysia</v>
          </cell>
        </row>
        <row r="8814">
          <cell r="A8814" t="str">
            <v>Computer Services</v>
          </cell>
          <cell r="B8814" t="str">
            <v>SinoCloud Group Limited (Catalist:5EK)</v>
          </cell>
          <cell r="C8814" t="str">
            <v>Hong Kong</v>
          </cell>
        </row>
        <row r="8815">
          <cell r="A8815" t="str">
            <v>Computer Services</v>
          </cell>
          <cell r="B8815" t="str">
            <v>FCS Software Solutions Limited (NSEI:FCSSOFT)</v>
          </cell>
          <cell r="C8815" t="str">
            <v>India</v>
          </cell>
        </row>
        <row r="8816">
          <cell r="A8816" t="str">
            <v>Computer Services</v>
          </cell>
          <cell r="B8816" t="str">
            <v>Key Alliance Group Berhad (KLSE:KGROUP)</v>
          </cell>
          <cell r="C8816" t="str">
            <v>Malaysia</v>
          </cell>
        </row>
        <row r="8817">
          <cell r="A8817" t="str">
            <v>Computer Services</v>
          </cell>
          <cell r="B8817" t="str">
            <v>Salora International Limited (BSE:500370)</v>
          </cell>
          <cell r="C8817" t="str">
            <v>India</v>
          </cell>
        </row>
        <row r="8818">
          <cell r="A8818" t="str">
            <v>Computer Services</v>
          </cell>
          <cell r="B8818" t="str">
            <v>Theta Edge Berhad (KLSE:THETA)</v>
          </cell>
          <cell r="C8818" t="str">
            <v>Malaysia</v>
          </cell>
        </row>
        <row r="8819">
          <cell r="A8819" t="str">
            <v>Computer Services</v>
          </cell>
          <cell r="B8819" t="str">
            <v>GSS Infotech Limited (BSE:532951)</v>
          </cell>
          <cell r="C8819" t="str">
            <v>India</v>
          </cell>
        </row>
        <row r="8820">
          <cell r="A8820" t="str">
            <v>Computer Services</v>
          </cell>
          <cell r="B8820" t="str">
            <v>Amtel Holdings Berhad (KLSE:AMTEL)</v>
          </cell>
          <cell r="C8820" t="str">
            <v>Malaysia</v>
          </cell>
        </row>
        <row r="8821">
          <cell r="A8821" t="str">
            <v>Computer Services</v>
          </cell>
          <cell r="B8821" t="str">
            <v>Bull Will Co., Ltd. (GTSM:6259)</v>
          </cell>
          <cell r="C8821" t="str">
            <v>Taiwan</v>
          </cell>
        </row>
        <row r="8822">
          <cell r="A8822" t="str">
            <v>Computer Services</v>
          </cell>
          <cell r="B8822" t="str">
            <v>Azeus Systems Holdings Ltd. (SGX:BBW)</v>
          </cell>
          <cell r="C8822" t="str">
            <v>Hong Kong</v>
          </cell>
        </row>
        <row r="8823">
          <cell r="A8823" t="str">
            <v>Computer Services</v>
          </cell>
          <cell r="B8823" t="str">
            <v>A.L.D. Advanced Logistics Developments Ltd. (TASE:ALD)</v>
          </cell>
          <cell r="C8823" t="str">
            <v>Israel</v>
          </cell>
        </row>
        <row r="8824">
          <cell r="A8824" t="str">
            <v>Computer Services</v>
          </cell>
          <cell r="B8824" t="str">
            <v>Gish International Co., Ltd (GTSM:8067)</v>
          </cell>
          <cell r="C8824" t="str">
            <v>Taiwan</v>
          </cell>
        </row>
        <row r="8825">
          <cell r="A8825" t="str">
            <v>Computer Services</v>
          </cell>
          <cell r="B8825" t="str">
            <v>Promaster Technology Corp. (GTSM:3429)</v>
          </cell>
          <cell r="C8825" t="str">
            <v>Taiwan</v>
          </cell>
        </row>
        <row r="8826">
          <cell r="A8826" t="str">
            <v>Computer Services</v>
          </cell>
          <cell r="B8826" t="str">
            <v>FSBM Holdings Berhad (KLSE:FSBM)</v>
          </cell>
          <cell r="C8826" t="str">
            <v>Malaysia</v>
          </cell>
        </row>
        <row r="8827">
          <cell r="A8827" t="str">
            <v>Computer Services</v>
          </cell>
          <cell r="B8827" t="str">
            <v>Athena Global Technologies Limited (BSE:517429)</v>
          </cell>
          <cell r="C8827" t="str">
            <v>India</v>
          </cell>
        </row>
        <row r="8828">
          <cell r="A8828" t="str">
            <v>Computer Services</v>
          </cell>
          <cell r="B8828" t="str">
            <v>Viewtran Group, Inc. (OTCPK:VIEW.F)</v>
          </cell>
          <cell r="C8828" t="str">
            <v>China</v>
          </cell>
        </row>
        <row r="8829">
          <cell r="A8829" t="str">
            <v>Computer Services</v>
          </cell>
          <cell r="B8829" t="str">
            <v>Public Joint Stock Company ARMADA (MISX:ARMD)</v>
          </cell>
          <cell r="C8829" t="str">
            <v>Russia</v>
          </cell>
        </row>
        <row r="8830">
          <cell r="A8830" t="str">
            <v>Computer Services</v>
          </cell>
          <cell r="B8830" t="str">
            <v>Telecommunications Industry Electronics Joint Stock Company (HOSE:TIE)</v>
          </cell>
          <cell r="C8830" t="str">
            <v>Vietnam</v>
          </cell>
        </row>
        <row r="8831">
          <cell r="A8831" t="str">
            <v>Computer Services</v>
          </cell>
          <cell r="B8831" t="str">
            <v>tTech Limited (JMSE:TTECH)</v>
          </cell>
          <cell r="C8831" t="str">
            <v>Jamaica</v>
          </cell>
        </row>
        <row r="8832">
          <cell r="A8832" t="str">
            <v>Computer Services</v>
          </cell>
          <cell r="B8832" t="str">
            <v>Inix Technologies Holdings Berhad (KLSE:INIX)</v>
          </cell>
          <cell r="C8832" t="str">
            <v>Malaysia</v>
          </cell>
        </row>
        <row r="8833">
          <cell r="A8833" t="str">
            <v>Computer Services</v>
          </cell>
          <cell r="B8833" t="str">
            <v>Ygl Convergence Berhad (KLSE:YGL)</v>
          </cell>
          <cell r="C8833" t="str">
            <v>Malaysia</v>
          </cell>
        </row>
        <row r="8834">
          <cell r="A8834" t="str">
            <v>Computer Services</v>
          </cell>
          <cell r="B8834" t="str">
            <v>Information and Networking Technology Joint Stock Company (HOSE:CMT)</v>
          </cell>
          <cell r="C8834" t="str">
            <v>Vietnam</v>
          </cell>
        </row>
        <row r="8835">
          <cell r="A8835" t="str">
            <v>Computer Services</v>
          </cell>
          <cell r="B8835" t="str">
            <v>IB Maroc.com S.A. (CBSE:IBC)</v>
          </cell>
          <cell r="C8835" t="str">
            <v>Morocco</v>
          </cell>
        </row>
        <row r="8836">
          <cell r="A8836" t="str">
            <v>Computer Services</v>
          </cell>
          <cell r="B8836" t="str">
            <v>Yosen Group, Inc. (OTCPK:YOSN)</v>
          </cell>
          <cell r="C8836" t="str">
            <v>China</v>
          </cell>
        </row>
        <row r="8837">
          <cell r="A8837" t="str">
            <v>Computer Services</v>
          </cell>
          <cell r="B8837" t="str">
            <v>Dragon Group International Limited (SGX:MT1)</v>
          </cell>
          <cell r="C8837" t="str">
            <v>Singapore</v>
          </cell>
        </row>
        <row r="8838">
          <cell r="A8838" t="str">
            <v>Computer Services</v>
          </cell>
          <cell r="B8838" t="str">
            <v>South Electronics Company PLC (ASE:SECO)</v>
          </cell>
          <cell r="C8838" t="str">
            <v>Jordan</v>
          </cell>
        </row>
        <row r="8839">
          <cell r="A8839" t="str">
            <v>Computer Services</v>
          </cell>
          <cell r="B8839" t="str">
            <v>Silver Ridge Holdings Bhd (KLSE:SRIDGE)</v>
          </cell>
          <cell r="C8839" t="str">
            <v>Malaysia</v>
          </cell>
        </row>
        <row r="8840">
          <cell r="A8840" t="str">
            <v>Computer Services</v>
          </cell>
          <cell r="B8840" t="str">
            <v>Asya Infosoft Limited (BSE:511144)</v>
          </cell>
          <cell r="C8840" t="str">
            <v>India</v>
          </cell>
        </row>
        <row r="8841">
          <cell r="A8841" t="str">
            <v>Computer Services</v>
          </cell>
          <cell r="B8841" t="str">
            <v>Danlaw Technologies India Limited (BSE:532329)</v>
          </cell>
          <cell r="C8841" t="str">
            <v>India</v>
          </cell>
        </row>
        <row r="8842">
          <cell r="A8842" t="str">
            <v>Computer Services</v>
          </cell>
          <cell r="B8842" t="str">
            <v>NCR (Nigeria) PLC (NGSE:NCR)</v>
          </cell>
          <cell r="C8842" t="str">
            <v>Nigeria</v>
          </cell>
        </row>
        <row r="8843">
          <cell r="A8843" t="str">
            <v>Computer Services</v>
          </cell>
          <cell r="B8843" t="str">
            <v>Prism Informatics Ltd. (BSE:505530)</v>
          </cell>
          <cell r="C8843" t="str">
            <v>India</v>
          </cell>
        </row>
        <row r="8844">
          <cell r="A8844" t="str">
            <v>Computer Services</v>
          </cell>
          <cell r="B8844" t="str">
            <v>Millennium Online Solutions (India) Limited (BSE:511187)</v>
          </cell>
          <cell r="C8844" t="str">
            <v>India</v>
          </cell>
        </row>
        <row r="8845">
          <cell r="A8845" t="str">
            <v>Computer Services</v>
          </cell>
          <cell r="B8845" t="str">
            <v>N2N Technologies Limited (BSE:512279)</v>
          </cell>
          <cell r="C8845" t="str">
            <v>India</v>
          </cell>
        </row>
        <row r="8846">
          <cell r="A8846" t="str">
            <v>Computer Services</v>
          </cell>
          <cell r="B8846" t="str">
            <v>One Communication Technology Corporation (HASTC:ONE)</v>
          </cell>
          <cell r="C8846" t="str">
            <v>Vietnam</v>
          </cell>
        </row>
        <row r="8847">
          <cell r="A8847" t="str">
            <v>Computer Services</v>
          </cell>
          <cell r="B8847" t="str">
            <v>Bharatiya Global Infomedia Limited (BSE:533499)</v>
          </cell>
          <cell r="C8847" t="str">
            <v>India</v>
          </cell>
        </row>
        <row r="8848">
          <cell r="A8848" t="str">
            <v>Computer Services</v>
          </cell>
          <cell r="B8848" t="str">
            <v>Nintec Systems Limited (BSE:539843)</v>
          </cell>
          <cell r="C8848" t="str">
            <v>India</v>
          </cell>
        </row>
        <row r="8849">
          <cell r="A8849" t="str">
            <v>Computer Services</v>
          </cell>
          <cell r="B8849" t="str">
            <v>Vashion Group Ltd. (Catalist:43J)</v>
          </cell>
          <cell r="C8849" t="str">
            <v>Singapore</v>
          </cell>
        </row>
        <row r="8850">
          <cell r="A8850" t="str">
            <v>Computer Services</v>
          </cell>
          <cell r="B8850" t="str">
            <v>BLS Infotech Ltd. (BSE:531175)</v>
          </cell>
          <cell r="C8850" t="str">
            <v>India</v>
          </cell>
        </row>
        <row r="8851">
          <cell r="A8851" t="str">
            <v>Computer Services</v>
          </cell>
          <cell r="B8851" t="str">
            <v>Analytica Bio - Energy Corp. (OTCPK:ABEC)</v>
          </cell>
          <cell r="C8851" t="str">
            <v>Taiwan</v>
          </cell>
        </row>
        <row r="8852">
          <cell r="A8852" t="str">
            <v>Computer Services</v>
          </cell>
          <cell r="B8852" t="str">
            <v>Sagarsoft (India) Limited (BSE:540143)</v>
          </cell>
          <cell r="C8852" t="str">
            <v>India</v>
          </cell>
        </row>
        <row r="8853">
          <cell r="A8853" t="str">
            <v>Computer Services</v>
          </cell>
          <cell r="B8853" t="str">
            <v>Info-Drive Software Limited (BSE:530703)</v>
          </cell>
          <cell r="C8853" t="str">
            <v>India</v>
          </cell>
        </row>
        <row r="8854">
          <cell r="A8854" t="str">
            <v>Computer Services</v>
          </cell>
          <cell r="B8854" t="str">
            <v>Goldstone Technologies Limited (BSE:531439)</v>
          </cell>
          <cell r="C8854" t="str">
            <v>India</v>
          </cell>
        </row>
        <row r="8855">
          <cell r="A8855" t="str">
            <v>Computer Services</v>
          </cell>
          <cell r="B8855" t="str">
            <v>Priya Limited (BSE:524580)</v>
          </cell>
          <cell r="C8855" t="str">
            <v>India</v>
          </cell>
        </row>
        <row r="8856">
          <cell r="A8856" t="str">
            <v>Computer Services</v>
          </cell>
          <cell r="B8856" t="str">
            <v>Informatika a.d (BELEX:INFM)</v>
          </cell>
          <cell r="C8856" t="str">
            <v>Serbia</v>
          </cell>
        </row>
        <row r="8857">
          <cell r="A8857" t="str">
            <v>Computer Services</v>
          </cell>
          <cell r="B8857" t="str">
            <v>Ace Software Exports Limited (BSE:531525)</v>
          </cell>
          <cell r="C8857" t="str">
            <v>India</v>
          </cell>
        </row>
        <row r="8858">
          <cell r="A8858" t="str">
            <v>Computer Services</v>
          </cell>
          <cell r="B8858" t="str">
            <v>Dynacons Systems &amp; Solutions Limited (BSE:532365)</v>
          </cell>
          <cell r="C8858" t="str">
            <v>India</v>
          </cell>
        </row>
        <row r="8859">
          <cell r="A8859" t="str">
            <v>Computer Services</v>
          </cell>
          <cell r="B8859" t="str">
            <v>Triton Corp Limited (BSE:523387)</v>
          </cell>
          <cell r="C8859" t="str">
            <v>India</v>
          </cell>
        </row>
        <row r="8860">
          <cell r="A8860" t="str">
            <v>Computer Services</v>
          </cell>
          <cell r="B8860" t="str">
            <v>Mahavir Industries Limited (BSE:531648)</v>
          </cell>
          <cell r="C8860" t="str">
            <v>India</v>
          </cell>
        </row>
        <row r="8861">
          <cell r="A8861" t="str">
            <v>Computer Services</v>
          </cell>
          <cell r="B8861" t="str">
            <v>Sofcom Systems Limited (BSE:538923)</v>
          </cell>
          <cell r="C8861" t="str">
            <v>India</v>
          </cell>
        </row>
        <row r="8862">
          <cell r="A8862" t="str">
            <v>Computer Services</v>
          </cell>
          <cell r="B8862" t="str">
            <v>Melstar Information Technologies Limited (BSE:532307)</v>
          </cell>
          <cell r="C8862" t="str">
            <v>India</v>
          </cell>
        </row>
        <row r="8863">
          <cell r="A8863" t="str">
            <v>Computer Services</v>
          </cell>
          <cell r="B8863" t="str">
            <v>Nihar Info Global Limited (BSE:531083)</v>
          </cell>
          <cell r="C8863" t="str">
            <v>India</v>
          </cell>
        </row>
        <row r="8864">
          <cell r="A8864" t="str">
            <v>Computer Services</v>
          </cell>
          <cell r="B8864" t="str">
            <v>Unipro Technologies Ltd (BSE:540189)</v>
          </cell>
          <cell r="C8864" t="str">
            <v>India</v>
          </cell>
        </row>
        <row r="8865">
          <cell r="A8865" t="str">
            <v>Computer Services</v>
          </cell>
          <cell r="B8865" t="str">
            <v>California Software Company Limited (NSEI:CALSOFT)</v>
          </cell>
          <cell r="C8865" t="str">
            <v>India</v>
          </cell>
        </row>
        <row r="8866">
          <cell r="A8866" t="str">
            <v>Computer Services</v>
          </cell>
          <cell r="B8866" t="str">
            <v>Infronics Systems Limited (BSE:537985)</v>
          </cell>
          <cell r="C8866" t="str">
            <v>India</v>
          </cell>
        </row>
        <row r="8867">
          <cell r="A8867" t="str">
            <v>Computer Services</v>
          </cell>
          <cell r="B8867" t="str">
            <v>Advanced e-Technologies S.A. (BVMT:AETEC)</v>
          </cell>
          <cell r="C8867" t="str">
            <v>Tunisia</v>
          </cell>
        </row>
        <row r="8868">
          <cell r="A8868" t="str">
            <v>Computer Services</v>
          </cell>
          <cell r="B8868" t="str">
            <v>Acropetal Technologies Limited (BSE:533330)</v>
          </cell>
          <cell r="C8868" t="str">
            <v>India</v>
          </cell>
        </row>
        <row r="8869">
          <cell r="A8869" t="str">
            <v>Computer Services</v>
          </cell>
          <cell r="B8869" t="str">
            <v>Ajel Limited (BSE:530713)</v>
          </cell>
          <cell r="C8869" t="str">
            <v>India</v>
          </cell>
        </row>
        <row r="8870">
          <cell r="A8870" t="str">
            <v>Computer Services</v>
          </cell>
          <cell r="B8870" t="str">
            <v>S Kumars Online Limited (BSE:532316)</v>
          </cell>
          <cell r="C8870" t="str">
            <v>India</v>
          </cell>
        </row>
        <row r="8871">
          <cell r="A8871" t="str">
            <v>Computer Services</v>
          </cell>
          <cell r="B8871" t="str">
            <v>Advanced Micronic Devices Limited (BSE:517552)</v>
          </cell>
          <cell r="C8871" t="str">
            <v>India</v>
          </cell>
        </row>
        <row r="8872">
          <cell r="A8872" t="str">
            <v>Computer Services</v>
          </cell>
          <cell r="B8872" t="str">
            <v>Bringspring Science and Technology Co., Ltd. (SZSE:300290)</v>
          </cell>
          <cell r="C8872" t="str">
            <v>China</v>
          </cell>
        </row>
        <row r="8873">
          <cell r="A8873" t="str">
            <v>Computer Services</v>
          </cell>
          <cell r="B8873" t="str">
            <v>Yunnan Nantian Electronics Information Co.,Ltd. (SZSE:000948)</v>
          </cell>
          <cell r="C8873" t="str">
            <v>China</v>
          </cell>
        </row>
        <row r="8874">
          <cell r="A8874" t="str">
            <v>Computer Services</v>
          </cell>
          <cell r="B8874" t="str">
            <v>WT Microelectronics Co., Ltd. (TSEC:3036)</v>
          </cell>
          <cell r="C8874" t="str">
            <v>Taiwan</v>
          </cell>
        </row>
        <row r="8875">
          <cell r="A8875" t="str">
            <v>Computer Services</v>
          </cell>
          <cell r="B8875" t="str">
            <v>Formula Systems (1985) Ltd. (TASE:FORTY)</v>
          </cell>
          <cell r="C8875" t="str">
            <v>Israel</v>
          </cell>
        </row>
        <row r="8876">
          <cell r="A8876" t="str">
            <v>Computer Services</v>
          </cell>
          <cell r="B8876" t="str">
            <v>Redington (India) Limited (BSE:532805)</v>
          </cell>
          <cell r="C8876" t="str">
            <v>India</v>
          </cell>
        </row>
        <row r="8877">
          <cell r="A8877" t="str">
            <v>Computer Services</v>
          </cell>
          <cell r="B8877" t="str">
            <v>VST Holdings Limited (SEHK:856)</v>
          </cell>
          <cell r="C8877" t="str">
            <v>Hong Kong</v>
          </cell>
        </row>
        <row r="8878">
          <cell r="A8878" t="str">
            <v>Computer Services</v>
          </cell>
          <cell r="B8878" t="str">
            <v>Aurora Corporation (TSEC:2373)</v>
          </cell>
          <cell r="C8878" t="str">
            <v>Taiwan</v>
          </cell>
        </row>
        <row r="8879">
          <cell r="A8879" t="str">
            <v>Computer Services</v>
          </cell>
          <cell r="B8879" t="str">
            <v>Matrix IT Ltd. (TASE:MTRX)</v>
          </cell>
          <cell r="C8879" t="str">
            <v>Israel</v>
          </cell>
        </row>
        <row r="8880">
          <cell r="A8880" t="str">
            <v>Computer Services</v>
          </cell>
          <cell r="B8880" t="str">
            <v>ShangHai Huahong Jitong Smart System Co., Ltd. (SZSE:300330)</v>
          </cell>
          <cell r="C8880" t="str">
            <v>China</v>
          </cell>
        </row>
        <row r="8881">
          <cell r="A8881" t="str">
            <v>Computer Services</v>
          </cell>
          <cell r="B8881" t="str">
            <v>New Sports Group Limited (SEHK:299)</v>
          </cell>
          <cell r="C8881" t="str">
            <v>Hong Kong</v>
          </cell>
        </row>
        <row r="8882">
          <cell r="A8882" t="str">
            <v>Computer Services</v>
          </cell>
          <cell r="B8882" t="str">
            <v>China Innovationpay Group Limited (SEHK:8083)</v>
          </cell>
          <cell r="C8882" t="str">
            <v>Hong Kong</v>
          </cell>
        </row>
        <row r="8883">
          <cell r="A8883" t="str">
            <v>Computer Services</v>
          </cell>
          <cell r="B8883" t="str">
            <v>Ground International Development Limited (SEHK:989)</v>
          </cell>
          <cell r="C8883" t="str">
            <v>Hong Kong</v>
          </cell>
        </row>
        <row r="8884">
          <cell r="A8884" t="str">
            <v>Computer Services</v>
          </cell>
          <cell r="B8884" t="str">
            <v>Systex Corporation (TSEC:6214)</v>
          </cell>
          <cell r="C8884" t="str">
            <v>Taiwan</v>
          </cell>
        </row>
        <row r="8885">
          <cell r="A8885" t="str">
            <v>Computer Services</v>
          </cell>
          <cell r="B8885" t="str">
            <v>Hi Sun Technology (China) Limited (SEHK:818)</v>
          </cell>
          <cell r="C8885" t="str">
            <v>Hong Kong</v>
          </cell>
        </row>
        <row r="8886">
          <cell r="A8886" t="str">
            <v>Computer Services</v>
          </cell>
          <cell r="B8886" t="str">
            <v>HNA Holding Group Co. Limited (SEHK:521)</v>
          </cell>
          <cell r="C8886" t="str">
            <v>Hong Kong</v>
          </cell>
        </row>
        <row r="8887">
          <cell r="A8887" t="str">
            <v>Computer Services</v>
          </cell>
          <cell r="B8887" t="str">
            <v>Datasonic Group Berhad (KLSE:DSONIC)</v>
          </cell>
          <cell r="C8887" t="str">
            <v>Malaysia</v>
          </cell>
        </row>
        <row r="8888">
          <cell r="A8888" t="str">
            <v>Computer Services</v>
          </cell>
          <cell r="B8888" t="str">
            <v>Samart Corporation Public Company Limited (SET:SAMART)</v>
          </cell>
          <cell r="C8888" t="str">
            <v>Thailand</v>
          </cell>
        </row>
        <row r="8889">
          <cell r="A8889" t="str">
            <v>Computer Services</v>
          </cell>
          <cell r="B8889" t="str">
            <v>Wah Lee Industrial Corp. (TSEC:3010)</v>
          </cell>
          <cell r="C8889" t="str">
            <v>Taiwan</v>
          </cell>
        </row>
        <row r="8890">
          <cell r="A8890" t="str">
            <v>Computer Services</v>
          </cell>
          <cell r="B8890" t="str">
            <v>Accelya Kale Solutions Limited (NSEI:ACCELYA)</v>
          </cell>
          <cell r="C8890" t="str">
            <v>India</v>
          </cell>
        </row>
        <row r="8891">
          <cell r="A8891" t="str">
            <v>Computer Services</v>
          </cell>
          <cell r="B8891" t="str">
            <v>Changhong Jiahua Holdings Limited (SEHK:8016)</v>
          </cell>
          <cell r="C8891" t="str">
            <v>Hong Kong</v>
          </cell>
        </row>
        <row r="8892">
          <cell r="A8892" t="str">
            <v>Computer Services</v>
          </cell>
          <cell r="B8892" t="str">
            <v>Sonata Software Limited (BSE:532221)</v>
          </cell>
          <cell r="C8892" t="str">
            <v>India</v>
          </cell>
        </row>
        <row r="8893">
          <cell r="A8893" t="str">
            <v>Computer Services</v>
          </cell>
          <cell r="B8893" t="str">
            <v>Kingpak Technology Inc. (GTSM:6238)</v>
          </cell>
          <cell r="C8893" t="str">
            <v>Taiwan</v>
          </cell>
        </row>
        <row r="8894">
          <cell r="A8894" t="str">
            <v>Computer Services</v>
          </cell>
          <cell r="B8894" t="str">
            <v>Chang Wah Electromaterials Inc. (TSEC:8070)</v>
          </cell>
          <cell r="C8894" t="str">
            <v>Taiwan</v>
          </cell>
        </row>
        <row r="8895">
          <cell r="A8895" t="str">
            <v>Computer Services</v>
          </cell>
          <cell r="B8895" t="str">
            <v>Supreme Electronics Co., Ltd. (TSEC:8112)</v>
          </cell>
          <cell r="C8895" t="str">
            <v>Taiwan</v>
          </cell>
        </row>
        <row r="8896">
          <cell r="A8896" t="str">
            <v>Computer Services</v>
          </cell>
          <cell r="B8896" t="str">
            <v>Jay Mart Public Company Limited (SET:JMART)</v>
          </cell>
          <cell r="C8896" t="str">
            <v>Thailand</v>
          </cell>
        </row>
        <row r="8897">
          <cell r="A8897" t="str">
            <v>Computer Services</v>
          </cell>
          <cell r="B8897" t="str">
            <v>PT Multipolar Technology Tbk (JKSE:MLPT)</v>
          </cell>
          <cell r="C8897" t="str">
            <v>Indonesia</v>
          </cell>
        </row>
        <row r="8898">
          <cell r="A8898" t="str">
            <v>Computer Services</v>
          </cell>
          <cell r="B8898" t="str">
            <v>One Software Technologies Ltd (TASE:ONE)</v>
          </cell>
          <cell r="C8898" t="str">
            <v>Israel</v>
          </cell>
        </row>
        <row r="8899">
          <cell r="A8899" t="str">
            <v>Computer Services</v>
          </cell>
          <cell r="B8899" t="str">
            <v>Polaris Consulting &amp; Services Limited (BSE:532254)</v>
          </cell>
          <cell r="C8899" t="str">
            <v>India</v>
          </cell>
        </row>
        <row r="8900">
          <cell r="A8900" t="str">
            <v>Computer Services</v>
          </cell>
          <cell r="B8900" t="str">
            <v>Pinnacle Holdings Limited (JSE:PNC)</v>
          </cell>
          <cell r="C8900" t="str">
            <v>South Africa</v>
          </cell>
        </row>
        <row r="8901">
          <cell r="A8901" t="str">
            <v>Computer Services</v>
          </cell>
          <cell r="B8901" t="str">
            <v>Interlink Communication Public Company Limited (SET:ILINK)</v>
          </cell>
          <cell r="C8901" t="str">
            <v>Thailand</v>
          </cell>
        </row>
        <row r="8902">
          <cell r="A8902" t="str">
            <v>Computer Services</v>
          </cell>
          <cell r="B8902" t="str">
            <v>MiTAC Inc. (GTSM:8122)</v>
          </cell>
          <cell r="C8902" t="str">
            <v>Taiwan</v>
          </cell>
        </row>
        <row r="8903">
          <cell r="A8903" t="str">
            <v>Computer Services</v>
          </cell>
          <cell r="B8903" t="str">
            <v>Peking University Resources (Holdings) Company Limited (SEHK:618)</v>
          </cell>
          <cell r="C8903" t="str">
            <v>Hong Kong</v>
          </cell>
        </row>
        <row r="8904">
          <cell r="A8904" t="str">
            <v>Computer Services</v>
          </cell>
          <cell r="B8904" t="str">
            <v>Malam-Team Ltd. (TASE:MLTM)</v>
          </cell>
          <cell r="C8904" t="str">
            <v>Israel</v>
          </cell>
        </row>
        <row r="8905">
          <cell r="A8905" t="str">
            <v>Computer Services</v>
          </cell>
          <cell r="B8905" t="str">
            <v>North Asia Resources Holdings Limited (SEHK:61)</v>
          </cell>
          <cell r="C8905" t="str">
            <v>Hong Kong</v>
          </cell>
        </row>
        <row r="8906">
          <cell r="A8906" t="str">
            <v>Computer Services</v>
          </cell>
          <cell r="B8906" t="str">
            <v>NIIT Limited (BSE:500304)</v>
          </cell>
          <cell r="C8906" t="str">
            <v>India</v>
          </cell>
        </row>
        <row r="8907">
          <cell r="A8907" t="str">
            <v>Computer Services</v>
          </cell>
          <cell r="B8907" t="str">
            <v>HCL Infosystems Limited (BSE:500179)</v>
          </cell>
          <cell r="C8907" t="str">
            <v>India</v>
          </cell>
        </row>
        <row r="8908">
          <cell r="A8908" t="str">
            <v>Computer Services</v>
          </cell>
          <cell r="B8908" t="str">
            <v>Telecom Digital Holdings Limited (SEHK:8336)</v>
          </cell>
          <cell r="C8908" t="str">
            <v>Hong Kong</v>
          </cell>
        </row>
        <row r="8909">
          <cell r="A8909" t="str">
            <v>Computer Services</v>
          </cell>
          <cell r="B8909" t="str">
            <v>Maxnerva Technology Services Limited (SEHK:1037)</v>
          </cell>
          <cell r="C8909" t="str">
            <v>Hong Kong</v>
          </cell>
        </row>
        <row r="8910">
          <cell r="A8910" t="str">
            <v>Computer Services</v>
          </cell>
          <cell r="B8910" t="str">
            <v>Huxen Corporation (TSEC:2433)</v>
          </cell>
          <cell r="C8910" t="str">
            <v>Taiwan</v>
          </cell>
        </row>
        <row r="8911">
          <cell r="A8911" t="str">
            <v>Computer Services</v>
          </cell>
          <cell r="B8911" t="str">
            <v>Weikeng Industrial Co., Ltd. (TSEC:3033)</v>
          </cell>
          <cell r="C8911" t="str">
            <v>Taiwan</v>
          </cell>
        </row>
        <row r="8912">
          <cell r="A8912" t="str">
            <v>Computer Services</v>
          </cell>
          <cell r="B8912" t="str">
            <v>Promate Electronic Co., Ltd. (TSEC:6189)</v>
          </cell>
          <cell r="C8912" t="str">
            <v>Taiwan</v>
          </cell>
        </row>
        <row r="8913">
          <cell r="A8913" t="str">
            <v>Computer Services</v>
          </cell>
          <cell r="B8913" t="str">
            <v>CSE Global Limited (SGX:544)</v>
          </cell>
          <cell r="C8913" t="str">
            <v>Singapore</v>
          </cell>
        </row>
        <row r="8914">
          <cell r="A8914" t="str">
            <v>Computer Services</v>
          </cell>
          <cell r="B8914" t="str">
            <v>Hinduja Global Solutions Limited (BSE:532859)</v>
          </cell>
          <cell r="C8914" t="str">
            <v>India</v>
          </cell>
        </row>
        <row r="8915">
          <cell r="A8915" t="str">
            <v>Computer Services</v>
          </cell>
          <cell r="B8915" t="str">
            <v>Cigniti Technologies Limited (BSE:534758)</v>
          </cell>
          <cell r="C8915" t="str">
            <v>India</v>
          </cell>
        </row>
        <row r="8916">
          <cell r="A8916" t="str">
            <v>Computer Services</v>
          </cell>
          <cell r="B8916" t="str">
            <v>Metrofile Holdings Limited (JSE:MFL)</v>
          </cell>
          <cell r="C8916" t="str">
            <v>South Africa</v>
          </cell>
        </row>
        <row r="8917">
          <cell r="A8917" t="str">
            <v>Computer Services</v>
          </cell>
          <cell r="B8917" t="str">
            <v>Synnex (Thailand) Public Company Limited (SET:SYNEX)</v>
          </cell>
          <cell r="C8917" t="str">
            <v>Thailand</v>
          </cell>
        </row>
        <row r="8918">
          <cell r="A8918" t="str">
            <v>Computer Services</v>
          </cell>
          <cell r="B8918" t="str">
            <v>Scientech Corporation (TSEC:3583)</v>
          </cell>
          <cell r="C8918" t="str">
            <v>Taiwan</v>
          </cell>
        </row>
        <row r="8919">
          <cell r="A8919" t="str">
            <v>Computer Services</v>
          </cell>
          <cell r="B8919" t="str">
            <v>Ramco Systems Limited (NSEI:RAMCOSYS)</v>
          </cell>
          <cell r="C8919" t="str">
            <v>India</v>
          </cell>
        </row>
        <row r="8920">
          <cell r="A8920" t="str">
            <v>Computer Services</v>
          </cell>
          <cell r="B8920" t="str">
            <v>E &amp; M Computing Ltd. (TASE:EMCO)</v>
          </cell>
          <cell r="C8920" t="str">
            <v>Israel</v>
          </cell>
        </row>
        <row r="8921">
          <cell r="A8921" t="str">
            <v>Computer Services</v>
          </cell>
          <cell r="B8921" t="str">
            <v>Rolta India Limited (BSE:500366)</v>
          </cell>
          <cell r="C8921" t="str">
            <v>India</v>
          </cell>
        </row>
        <row r="8922">
          <cell r="A8922" t="str">
            <v>Computer Services</v>
          </cell>
          <cell r="B8922" t="str">
            <v>Perfect Optronics Limited (SEHK:8311)</v>
          </cell>
          <cell r="C8922" t="str">
            <v>Hong Kong</v>
          </cell>
        </row>
        <row r="8923">
          <cell r="A8923" t="str">
            <v>Computer Services</v>
          </cell>
          <cell r="B8923" t="str">
            <v>SAMT Co., Ltd. (KOSDAQ:A031330)</v>
          </cell>
          <cell r="C8923" t="str">
            <v>South Korea</v>
          </cell>
        </row>
        <row r="8924">
          <cell r="A8924" t="str">
            <v>Computer Services</v>
          </cell>
          <cell r="B8924" t="str">
            <v>Marketech International Corp. (TSEC:6196)</v>
          </cell>
          <cell r="C8924" t="str">
            <v>Taiwan</v>
          </cell>
        </row>
        <row r="8925">
          <cell r="A8925" t="str">
            <v>Computer Services</v>
          </cell>
          <cell r="B8925" t="str">
            <v>Advanced Information Technology Public Company Limited (SET:AIT)</v>
          </cell>
          <cell r="C8925" t="str">
            <v>Thailand</v>
          </cell>
        </row>
        <row r="8926">
          <cell r="A8926" t="str">
            <v>Computer Services</v>
          </cell>
          <cell r="B8926" t="str">
            <v>Infinite Computer Solutions (India) Limited (BSE:533154)</v>
          </cell>
          <cell r="C8926" t="str">
            <v>India</v>
          </cell>
        </row>
        <row r="8927">
          <cell r="A8927" t="str">
            <v>Computer Services</v>
          </cell>
          <cell r="B8927" t="str">
            <v>PT Erajaya Swasembada Tbk (JKSE:ERAA)</v>
          </cell>
          <cell r="C8927" t="str">
            <v>Indonesia</v>
          </cell>
        </row>
        <row r="8928">
          <cell r="A8928" t="str">
            <v>Computer Services</v>
          </cell>
          <cell r="B8928" t="str">
            <v>S.A.S. Dragon Holdings Limited (SEHK:1184)</v>
          </cell>
          <cell r="C8928" t="str">
            <v>Hong Kong</v>
          </cell>
        </row>
        <row r="8929">
          <cell r="A8929" t="str">
            <v>Computer Services</v>
          </cell>
          <cell r="B8929" t="str">
            <v>Smart-Core Holdings Limited (SEHK:2166)</v>
          </cell>
          <cell r="C8929" t="str">
            <v>Hong Kong</v>
          </cell>
        </row>
        <row r="8930">
          <cell r="A8930" t="str">
            <v>Computer Services</v>
          </cell>
          <cell r="B8930" t="str">
            <v>Asseco Central Europe, a.s. (WSE:ACS)</v>
          </cell>
          <cell r="C8930" t="str">
            <v>Slovakia</v>
          </cell>
        </row>
        <row r="8931">
          <cell r="A8931" t="str">
            <v>Computer Services</v>
          </cell>
          <cell r="B8931" t="str">
            <v>Nichidenbo Corporation (TSEC:3090)</v>
          </cell>
          <cell r="C8931" t="str">
            <v>Taiwan</v>
          </cell>
        </row>
        <row r="8932">
          <cell r="A8932" t="str">
            <v>Computer Services</v>
          </cell>
          <cell r="B8932" t="str">
            <v>Osangjaiel Co., Ltd. (KOSDAQ:A053980)</v>
          </cell>
          <cell r="C8932" t="str">
            <v>South Korea</v>
          </cell>
        </row>
        <row r="8933">
          <cell r="A8933" t="str">
            <v>Computer Services</v>
          </cell>
          <cell r="B8933" t="str">
            <v>China Public Procurement Limited (SEHK:1094)</v>
          </cell>
          <cell r="C8933" t="str">
            <v>Hong Kong</v>
          </cell>
        </row>
        <row r="8934">
          <cell r="A8934" t="str">
            <v>Computer Services</v>
          </cell>
          <cell r="B8934" t="str">
            <v>Samart I-Mobile Public Company Limited (SET:SIM)</v>
          </cell>
          <cell r="C8934" t="str">
            <v>Thailand</v>
          </cell>
        </row>
        <row r="8935">
          <cell r="A8935" t="str">
            <v>Computer Services</v>
          </cell>
          <cell r="B8935" t="str">
            <v>Stellar Capital Partners Limited (JSE:SCP)</v>
          </cell>
          <cell r="C8935" t="str">
            <v>South Africa</v>
          </cell>
        </row>
        <row r="8936">
          <cell r="A8936" t="str">
            <v>Computer Services</v>
          </cell>
          <cell r="B8936" t="str">
            <v>China ITS (Holdings) Co., Ltd. (SEHK:1900)</v>
          </cell>
          <cell r="C8936" t="str">
            <v>China</v>
          </cell>
        </row>
        <row r="8937">
          <cell r="A8937" t="str">
            <v>Computer Services</v>
          </cell>
          <cell r="B8937" t="str">
            <v>P.T. Metrodata Electronics Tbk (JKSE:MTDL)</v>
          </cell>
          <cell r="C8937" t="str">
            <v>Indonesia</v>
          </cell>
        </row>
        <row r="8938">
          <cell r="A8938" t="str">
            <v>Computer Services</v>
          </cell>
          <cell r="B8938" t="str">
            <v>EDOM Technology Co., Ltd. (TSEC:3048)</v>
          </cell>
          <cell r="C8938" t="str">
            <v>Taiwan</v>
          </cell>
        </row>
        <row r="8939">
          <cell r="A8939" t="str">
            <v>Computer Services</v>
          </cell>
          <cell r="B8939" t="str">
            <v>SQS India BFSI Limited (NSEI:SQSBFSI)</v>
          </cell>
          <cell r="C8939" t="str">
            <v>India</v>
          </cell>
        </row>
        <row r="8940">
          <cell r="A8940" t="str">
            <v>Computer Services</v>
          </cell>
          <cell r="B8940" t="str">
            <v>ICO Group Limited (SEHK:1460)</v>
          </cell>
          <cell r="C8940" t="str">
            <v>Hong Kong</v>
          </cell>
        </row>
        <row r="8941">
          <cell r="A8941" t="str">
            <v>Computer Services</v>
          </cell>
          <cell r="B8941" t="str">
            <v>Stark Technology, Inc. (TSEC:2480)</v>
          </cell>
          <cell r="C8941" t="str">
            <v>Taiwan</v>
          </cell>
        </row>
        <row r="8942">
          <cell r="A8942" t="str">
            <v>Computer Services</v>
          </cell>
          <cell r="B8942" t="str">
            <v>Zenitron Corporation (TSEC:3028)</v>
          </cell>
          <cell r="C8942" t="str">
            <v>Taiwan</v>
          </cell>
        </row>
        <row r="8943">
          <cell r="A8943" t="str">
            <v>Computer Services</v>
          </cell>
          <cell r="B8943" t="str">
            <v>WINS Co.,LTD (KOSDAQ:A136540)</v>
          </cell>
          <cell r="C8943" t="str">
            <v>South Korea</v>
          </cell>
        </row>
        <row r="8944">
          <cell r="A8944" t="str">
            <v>Computer Services</v>
          </cell>
          <cell r="B8944" t="str">
            <v>Computer Direct Group Ltd. (TASE:CMDR)</v>
          </cell>
          <cell r="C8944" t="str">
            <v>Israel</v>
          </cell>
        </row>
        <row r="8945">
          <cell r="A8945" t="str">
            <v>Computer Services</v>
          </cell>
          <cell r="B8945" t="str">
            <v>Dongbu Inc. (KOSE:A012030)</v>
          </cell>
          <cell r="C8945" t="str">
            <v>South Korea</v>
          </cell>
        </row>
        <row r="8946">
          <cell r="A8946" t="str">
            <v>Computer Services</v>
          </cell>
          <cell r="B8946" t="str">
            <v>R Systems International Limited (BSE:532735)</v>
          </cell>
          <cell r="C8946" t="str">
            <v>India</v>
          </cell>
        </row>
        <row r="8947">
          <cell r="A8947" t="str">
            <v>Computer Services</v>
          </cell>
          <cell r="B8947" t="str">
            <v>SHINSEGAE Information &amp; Communication Co., LTD (KOSE:A035510)</v>
          </cell>
          <cell r="C8947" t="str">
            <v>South Korea</v>
          </cell>
        </row>
        <row r="8948">
          <cell r="A8948" t="str">
            <v>Computer Services</v>
          </cell>
          <cell r="B8948" t="str">
            <v>Alltek Technology Corporation (TSEC:3209)</v>
          </cell>
          <cell r="C8948" t="str">
            <v>Taiwan</v>
          </cell>
        </row>
        <row r="8949">
          <cell r="A8949" t="str">
            <v>Computer Services</v>
          </cell>
          <cell r="B8949" t="str">
            <v>Vision Values Holdings Limited (SEHK:862)</v>
          </cell>
          <cell r="C8949" t="str">
            <v>Hong Kong</v>
          </cell>
        </row>
        <row r="8950">
          <cell r="A8950" t="str">
            <v>Computer Services</v>
          </cell>
          <cell r="B8950" t="str">
            <v>Hailiang International Holdings Limited (SEHK:2336)</v>
          </cell>
          <cell r="C8950" t="str">
            <v>Hong Kong</v>
          </cell>
        </row>
        <row r="8951">
          <cell r="A8951" t="str">
            <v>Computer Services</v>
          </cell>
          <cell r="B8951" t="str">
            <v>PT Anabatic Technologies Tbk (JKSE:ATIC)</v>
          </cell>
          <cell r="C8951" t="str">
            <v>Indonesia</v>
          </cell>
        </row>
        <row r="8952">
          <cell r="A8952" t="str">
            <v>Computer Services</v>
          </cell>
          <cell r="B8952" t="str">
            <v>Wai Chun Group Holdings Limited (SEHK:1013)</v>
          </cell>
          <cell r="C8952" t="str">
            <v>Hong Kong</v>
          </cell>
        </row>
        <row r="8953">
          <cell r="A8953" t="str">
            <v>Computer Services</v>
          </cell>
          <cell r="B8953" t="str">
            <v>Dagang NeXchange Berhad (KLSE:DNEX)</v>
          </cell>
          <cell r="C8953" t="str">
            <v>Malaysia</v>
          </cell>
        </row>
        <row r="8954">
          <cell r="A8954" t="str">
            <v>Computer Services</v>
          </cell>
          <cell r="B8954" t="str">
            <v>Datacentrix Holdings Limited (JSE:DCT)</v>
          </cell>
          <cell r="C8954" t="str">
            <v>South Africa</v>
          </cell>
        </row>
        <row r="8955">
          <cell r="A8955" t="str">
            <v>Computer Services</v>
          </cell>
          <cell r="B8955" t="str">
            <v>NTT Data Corporation (TSE:9613)</v>
          </cell>
          <cell r="C8955" t="str">
            <v>Japan</v>
          </cell>
        </row>
        <row r="8956">
          <cell r="A8956" t="str">
            <v>Computer Services</v>
          </cell>
          <cell r="B8956" t="str">
            <v>Fujitsu Limited (TSE:6702)</v>
          </cell>
          <cell r="C8956" t="str">
            <v>Japan</v>
          </cell>
        </row>
        <row r="8957">
          <cell r="A8957" t="str">
            <v>Computer Services</v>
          </cell>
          <cell r="B8957" t="str">
            <v>Nomura Research Institute, Ltd. (TSE:4307)</v>
          </cell>
          <cell r="C8957" t="str">
            <v>Japan</v>
          </cell>
        </row>
        <row r="8958">
          <cell r="A8958" t="str">
            <v>Computer Services</v>
          </cell>
          <cell r="B8958" t="str">
            <v>Otsuka Corporation (TSE:4768)</v>
          </cell>
          <cell r="C8958" t="str">
            <v>Japan</v>
          </cell>
        </row>
        <row r="8959">
          <cell r="A8959" t="str">
            <v>Computer Services</v>
          </cell>
          <cell r="B8959" t="str">
            <v>OBIC Co., Ltd. (TSE:4684)</v>
          </cell>
          <cell r="C8959" t="str">
            <v>Japan</v>
          </cell>
        </row>
        <row r="8960">
          <cell r="A8960" t="str">
            <v>Computer Services</v>
          </cell>
          <cell r="B8960" t="str">
            <v>SCSK Corporation (TSE:9719)</v>
          </cell>
          <cell r="C8960" t="str">
            <v>Japan</v>
          </cell>
        </row>
        <row r="8961">
          <cell r="A8961" t="str">
            <v>Computer Services</v>
          </cell>
          <cell r="B8961" t="str">
            <v>ITOCHU Techno-Solutions Corporation (TSE:4739)</v>
          </cell>
          <cell r="C8961" t="str">
            <v>Japan</v>
          </cell>
        </row>
        <row r="8962">
          <cell r="A8962" t="str">
            <v>Computer Services</v>
          </cell>
          <cell r="B8962" t="str">
            <v>TIS, Inc. (TSE:3626)</v>
          </cell>
          <cell r="C8962" t="str">
            <v>Japan</v>
          </cell>
        </row>
        <row r="8963">
          <cell r="A8963" t="str">
            <v>Computer Services</v>
          </cell>
          <cell r="B8963" t="str">
            <v>NS Solutions Corporation (TSE:2327)</v>
          </cell>
          <cell r="C8963" t="str">
            <v>Japan</v>
          </cell>
        </row>
        <row r="8964">
          <cell r="A8964" t="str">
            <v>Computer Services</v>
          </cell>
          <cell r="B8964" t="str">
            <v>Nihon Unisys, Ltd. (TSE:8056)</v>
          </cell>
          <cell r="C8964" t="str">
            <v>Japan</v>
          </cell>
        </row>
        <row r="8965">
          <cell r="A8965" t="str">
            <v>Computer Services</v>
          </cell>
          <cell r="B8965" t="str">
            <v>NEC Networks &amp; System Integration Corporation (TSE:1973)</v>
          </cell>
          <cell r="C8965" t="str">
            <v>Japan</v>
          </cell>
        </row>
        <row r="8966">
          <cell r="A8966" t="str">
            <v>Computer Services</v>
          </cell>
          <cell r="B8966" t="str">
            <v>Ryosan Company, Limited (TSE:8140)</v>
          </cell>
          <cell r="C8966" t="str">
            <v>Japan</v>
          </cell>
        </row>
        <row r="8967">
          <cell r="A8967" t="str">
            <v>Computer Services</v>
          </cell>
          <cell r="B8967" t="str">
            <v>SIIX Corporation (TSE:7613)</v>
          </cell>
          <cell r="C8967" t="str">
            <v>Japan</v>
          </cell>
        </row>
        <row r="8968">
          <cell r="A8968" t="str">
            <v>Computer Services</v>
          </cell>
          <cell r="B8968" t="str">
            <v>Digital Garage, Inc. (TSE:4819)</v>
          </cell>
          <cell r="C8968" t="str">
            <v>Japan</v>
          </cell>
        </row>
        <row r="8969">
          <cell r="A8969" t="str">
            <v>Computer Services</v>
          </cell>
          <cell r="B8969" t="str">
            <v>Macnica Fuji Electronics Holdings, Inc. (TSE:3132)</v>
          </cell>
          <cell r="C8969" t="str">
            <v>Japan</v>
          </cell>
        </row>
        <row r="8970">
          <cell r="A8970" t="str">
            <v>Computer Services</v>
          </cell>
          <cell r="B8970" t="str">
            <v>Segue Group Co.,Ltd. (JASDAQ:3968)</v>
          </cell>
          <cell r="C8970" t="str">
            <v>Japan</v>
          </cell>
        </row>
        <row r="8971">
          <cell r="A8971" t="str">
            <v>Computer Services</v>
          </cell>
          <cell r="B8971" t="str">
            <v>Daito Electron Co., Ltd. (TSE:7609)</v>
          </cell>
          <cell r="C8971" t="str">
            <v>Japan</v>
          </cell>
        </row>
        <row r="8972">
          <cell r="A8972" t="str">
            <v>Computer Services</v>
          </cell>
          <cell r="B8972" t="str">
            <v>Innotech Corporation (TSE:9880)</v>
          </cell>
          <cell r="C8972" t="str">
            <v>Japan</v>
          </cell>
        </row>
        <row r="8973">
          <cell r="A8973" t="str">
            <v>Computer Services</v>
          </cell>
          <cell r="B8973" t="str">
            <v>Ad-Sol Nissin Corporation (TSE:3837)</v>
          </cell>
          <cell r="C8973" t="str">
            <v>Japan</v>
          </cell>
        </row>
        <row r="8974">
          <cell r="A8974" t="str">
            <v>Computer Services</v>
          </cell>
          <cell r="B8974" t="str">
            <v>PCI Holdings, Inc. (TSE:3918)</v>
          </cell>
          <cell r="C8974" t="str">
            <v>Japan</v>
          </cell>
        </row>
        <row r="8975">
          <cell r="A8975" t="str">
            <v>Computer Services</v>
          </cell>
          <cell r="B8975" t="str">
            <v>Double Standard Inc. (TSE:3925)</v>
          </cell>
          <cell r="C8975" t="str">
            <v>Japan</v>
          </cell>
        </row>
        <row r="8976">
          <cell r="A8976" t="str">
            <v>Computer Services</v>
          </cell>
          <cell r="B8976" t="str">
            <v>SERAKU Co., Ltd. (TSE:6199)</v>
          </cell>
          <cell r="C8976" t="str">
            <v>Japan</v>
          </cell>
        </row>
        <row r="8977">
          <cell r="A8977" t="str">
            <v>Computer Services</v>
          </cell>
          <cell r="B8977" t="str">
            <v>Cube System Inc. (TSE:2335)</v>
          </cell>
          <cell r="C8977" t="str">
            <v>Japan</v>
          </cell>
        </row>
        <row r="8978">
          <cell r="A8978" t="str">
            <v>Computer Services</v>
          </cell>
          <cell r="B8978" t="str">
            <v>Takachiho Koheki Co.,Ltd. (TSE:2676)</v>
          </cell>
          <cell r="C8978" t="str">
            <v>Japan</v>
          </cell>
        </row>
        <row r="8979">
          <cell r="A8979" t="str">
            <v>Computer Services</v>
          </cell>
          <cell r="B8979" t="str">
            <v>JIEC Co.,Ltd. (TSE:4291)</v>
          </cell>
          <cell r="C8979" t="str">
            <v>Japan</v>
          </cell>
        </row>
        <row r="8980">
          <cell r="A8980" t="str">
            <v>Computer Services</v>
          </cell>
          <cell r="B8980" t="str">
            <v>Toyo Business Engineering Corporation (TSE:4828)</v>
          </cell>
          <cell r="C8980" t="str">
            <v>Japan</v>
          </cell>
        </row>
        <row r="8981">
          <cell r="A8981" t="str">
            <v>Computer Services</v>
          </cell>
          <cell r="B8981" t="str">
            <v>Nihon Denkei Co.,Ltd. (JASDAQ:9908)</v>
          </cell>
          <cell r="C8981" t="str">
            <v>Japan</v>
          </cell>
        </row>
        <row r="8982">
          <cell r="A8982" t="str">
            <v>Computer Services</v>
          </cell>
          <cell r="B8982" t="str">
            <v>Techfirm Holdings Inc. (JASDAQ:3625)</v>
          </cell>
          <cell r="C8982" t="str">
            <v>Japan</v>
          </cell>
        </row>
        <row r="8983">
          <cell r="A8983" t="str">
            <v>Computer Services</v>
          </cell>
          <cell r="B8983" t="str">
            <v>AWS Holdings, Inc. (TSE:3937)</v>
          </cell>
          <cell r="C8983" t="str">
            <v>Japan</v>
          </cell>
        </row>
        <row r="8984">
          <cell r="A8984" t="str">
            <v>Computer Services</v>
          </cell>
          <cell r="B8984" t="str">
            <v>ULS Group, Inc. (JASDAQ:3798)</v>
          </cell>
          <cell r="C8984" t="str">
            <v>Japan</v>
          </cell>
        </row>
        <row r="8985">
          <cell r="A8985" t="str">
            <v>Computer Services</v>
          </cell>
          <cell r="B8985" t="str">
            <v>BrainPad Inc. (TSE:3655)</v>
          </cell>
          <cell r="C8985" t="str">
            <v>Japan</v>
          </cell>
        </row>
        <row r="8986">
          <cell r="A8986" t="str">
            <v>Computer Services</v>
          </cell>
          <cell r="B8986" t="str">
            <v>Asahi Intelligence Service Co., Ltd. (TSE:9799)</v>
          </cell>
          <cell r="C8986" t="str">
            <v>Japan</v>
          </cell>
        </row>
        <row r="8987">
          <cell r="A8987" t="str">
            <v>Computer Services</v>
          </cell>
          <cell r="B8987" t="str">
            <v>SAKURA KCS Corporation (TSE:4761)</v>
          </cell>
          <cell r="C8987" t="str">
            <v>Japan</v>
          </cell>
        </row>
        <row r="8988">
          <cell r="A8988" t="str">
            <v>Computer Services</v>
          </cell>
          <cell r="B8988" t="str">
            <v>Paltek Corporation (TSE:7587)</v>
          </cell>
          <cell r="C8988" t="str">
            <v>Japan</v>
          </cell>
        </row>
        <row r="8989">
          <cell r="A8989" t="str">
            <v>Computer Services</v>
          </cell>
          <cell r="B8989" t="str">
            <v>Tsuzuki Denki Co., Ltd. (TSE:8157)</v>
          </cell>
          <cell r="C8989" t="str">
            <v>Japan</v>
          </cell>
        </row>
        <row r="8990">
          <cell r="A8990" t="str">
            <v>Computer Services</v>
          </cell>
          <cell r="B8990" t="str">
            <v>CDS Co., Ltd. (TSE:2169)</v>
          </cell>
          <cell r="C8990" t="str">
            <v>Japan</v>
          </cell>
        </row>
        <row r="8991">
          <cell r="A8991" t="str">
            <v>Computer Services</v>
          </cell>
          <cell r="B8991" t="str">
            <v>NJ Holdings Inc. (JASDAQ:9421)</v>
          </cell>
          <cell r="C8991" t="str">
            <v>Japan</v>
          </cell>
        </row>
        <row r="8992">
          <cell r="A8992" t="str">
            <v>Computer Services</v>
          </cell>
          <cell r="B8992" t="str">
            <v>R&amp;D Computer Co.,Ltd. (TSE:3924)</v>
          </cell>
          <cell r="C8992" t="str">
            <v>Japan</v>
          </cell>
        </row>
        <row r="8993">
          <cell r="A8993" t="str">
            <v>Computer Services</v>
          </cell>
          <cell r="B8993" t="str">
            <v>HIMACS, Ltd. (TSE:4299)</v>
          </cell>
          <cell r="C8993" t="str">
            <v>Japan</v>
          </cell>
        </row>
        <row r="8994">
          <cell r="A8994" t="str">
            <v>Computer Services</v>
          </cell>
          <cell r="B8994" t="str">
            <v>ITbook Co., LTD. (TSE:3742)</v>
          </cell>
          <cell r="C8994" t="str">
            <v>Japan</v>
          </cell>
        </row>
        <row r="8995">
          <cell r="A8995" t="str">
            <v>Computer Services</v>
          </cell>
          <cell r="B8995" t="str">
            <v>Japan Third Party Co., Ltd. (JASDAQ:2488)</v>
          </cell>
          <cell r="C8995" t="str">
            <v>Japan</v>
          </cell>
        </row>
        <row r="8996">
          <cell r="A8996" t="str">
            <v>Computer Services</v>
          </cell>
          <cell r="B8996" t="str">
            <v>Airex Inc. (JASDAQ:6944)</v>
          </cell>
          <cell r="C8996" t="str">
            <v>Japan</v>
          </cell>
        </row>
        <row r="8997">
          <cell r="A8997" t="str">
            <v>Computer Services</v>
          </cell>
          <cell r="B8997" t="str">
            <v>Tokai Electronics Co.,Ltd. (NSE:8071)</v>
          </cell>
          <cell r="C8997" t="str">
            <v>Japan</v>
          </cell>
        </row>
        <row r="8998">
          <cell r="A8998" t="str">
            <v>Computer Services</v>
          </cell>
          <cell r="B8998" t="str">
            <v>Business Brain Showa-Ota Inc. (TSE:9658)</v>
          </cell>
          <cell r="C8998" t="str">
            <v>Japan</v>
          </cell>
        </row>
        <row r="8999">
          <cell r="A8999" t="str">
            <v>Computer Services</v>
          </cell>
          <cell r="B8999" t="str">
            <v>Remixpoint, Inc. (TSE:3825)</v>
          </cell>
          <cell r="C8999" t="str">
            <v>Japan</v>
          </cell>
        </row>
        <row r="9000">
          <cell r="A9000" t="str">
            <v>Computer Services</v>
          </cell>
          <cell r="B9000" t="str">
            <v>Ryoyu Systems Co., Ltd. (JASDAQ:4685)</v>
          </cell>
          <cell r="C9000" t="str">
            <v>Japan</v>
          </cell>
        </row>
        <row r="9001">
          <cell r="A9001" t="str">
            <v>Computer Services</v>
          </cell>
          <cell r="B9001" t="str">
            <v>Eiwa Corporation (TSE:9857)</v>
          </cell>
          <cell r="C9001" t="str">
            <v>Japan</v>
          </cell>
        </row>
        <row r="9002">
          <cell r="A9002" t="str">
            <v>Computer Services</v>
          </cell>
          <cell r="B9002" t="str">
            <v>Estore Corporation (JASDAQ:4304)</v>
          </cell>
          <cell r="C9002" t="str">
            <v>Japan</v>
          </cell>
        </row>
        <row r="9003">
          <cell r="A9003" t="str">
            <v>Computer Services</v>
          </cell>
          <cell r="B9003" t="str">
            <v>Terilogy Co., Ltd. (JASDAQ:3356)</v>
          </cell>
          <cell r="C9003" t="str">
            <v>Japan</v>
          </cell>
        </row>
        <row r="9004">
          <cell r="A9004" t="str">
            <v>Computer Services</v>
          </cell>
          <cell r="B9004" t="str">
            <v>Japan Process Development Co., Ltd. (JASDAQ:9651)</v>
          </cell>
          <cell r="C9004" t="str">
            <v>Japan</v>
          </cell>
        </row>
        <row r="9005">
          <cell r="A9005" t="str">
            <v>Computer Services</v>
          </cell>
          <cell r="B9005" t="str">
            <v>Kyoei Sangyo Co., Ltd. (TSE:6973)</v>
          </cell>
          <cell r="C9005" t="str">
            <v>Japan</v>
          </cell>
        </row>
        <row r="9006">
          <cell r="A9006" t="str">
            <v>Computer Services</v>
          </cell>
          <cell r="B9006" t="str">
            <v>Mitachi Co., Ltd. (TSE:3321)</v>
          </cell>
          <cell r="C9006" t="str">
            <v>Japan</v>
          </cell>
        </row>
        <row r="9007">
          <cell r="A9007" t="str">
            <v>Computer Services</v>
          </cell>
          <cell r="B9007" t="str">
            <v>Information Planning CO., LTD. (TSE:3712)</v>
          </cell>
          <cell r="C9007" t="str">
            <v>Japan</v>
          </cell>
        </row>
        <row r="9008">
          <cell r="A9008" t="str">
            <v>Computer Services</v>
          </cell>
          <cell r="B9008" t="str">
            <v>Cross Cat Co., Ltd. (JASDAQ:2307)</v>
          </cell>
          <cell r="C9008" t="str">
            <v>Japan</v>
          </cell>
        </row>
        <row r="9009">
          <cell r="A9009" t="str">
            <v>Computer Services</v>
          </cell>
          <cell r="B9009" t="str">
            <v>Quest Co., Ltd. (JASDAQ:2332)</v>
          </cell>
          <cell r="C9009" t="str">
            <v>Japan</v>
          </cell>
        </row>
        <row r="9010">
          <cell r="A9010" t="str">
            <v>Computer Services</v>
          </cell>
          <cell r="B9010" t="str">
            <v>Keyware Solutions Inc. (TSE:3799)</v>
          </cell>
          <cell r="C9010" t="str">
            <v>Japan</v>
          </cell>
        </row>
        <row r="9011">
          <cell r="A9011" t="str">
            <v>Computer Services</v>
          </cell>
          <cell r="B9011" t="str">
            <v>Nippon Computer Dynamics Co., Ltd. (JASDAQ:4783)</v>
          </cell>
          <cell r="C9011" t="str">
            <v>Japan</v>
          </cell>
        </row>
        <row r="9012">
          <cell r="A9012" t="str">
            <v>Computer Services</v>
          </cell>
          <cell r="B9012" t="str">
            <v>MEDIASEEK,inc. (TSE:4824)</v>
          </cell>
          <cell r="C9012" t="str">
            <v>Japan</v>
          </cell>
        </row>
        <row r="9013">
          <cell r="A9013" t="str">
            <v>Computer Services</v>
          </cell>
          <cell r="B9013" t="str">
            <v>IX Knowledge Inc. (JASDAQ:9753)</v>
          </cell>
          <cell r="C9013" t="str">
            <v>Japan</v>
          </cell>
        </row>
        <row r="9014">
          <cell r="A9014" t="str">
            <v>Computer Services</v>
          </cell>
          <cell r="B9014" t="str">
            <v>Seiryo Electric Corporation (TSE:4341)</v>
          </cell>
          <cell r="C9014" t="str">
            <v>Japan</v>
          </cell>
        </row>
        <row r="9015">
          <cell r="A9015" t="str">
            <v>Computer Services</v>
          </cell>
          <cell r="B9015" t="str">
            <v>Fuso Dentsu Co., Ltd. (TSE:7505)</v>
          </cell>
          <cell r="C9015" t="str">
            <v>Japan</v>
          </cell>
        </row>
        <row r="9016">
          <cell r="A9016" t="str">
            <v>Computer Services</v>
          </cell>
          <cell r="B9016" t="str">
            <v>Data Applications Company Limited (JASDAQ:3848)</v>
          </cell>
          <cell r="C9016" t="str">
            <v>Japan</v>
          </cell>
        </row>
        <row r="9017">
          <cell r="A9017" t="str">
            <v>Computer Services</v>
          </cell>
          <cell r="B9017" t="str">
            <v>Network Value Components Ltd. (TSE:3394)</v>
          </cell>
          <cell r="C9017" t="str">
            <v>Japan</v>
          </cell>
        </row>
        <row r="9018">
          <cell r="A9018" t="str">
            <v>Computer Services</v>
          </cell>
          <cell r="B9018" t="str">
            <v>Recomm Co., Ltd. (JASDAQ:3323)</v>
          </cell>
          <cell r="C9018" t="str">
            <v>Japan</v>
          </cell>
        </row>
        <row r="9019">
          <cell r="A9019" t="str">
            <v>Computer Services</v>
          </cell>
          <cell r="B9019" t="str">
            <v>Rikei Corporation (TSE:8226)</v>
          </cell>
          <cell r="C9019" t="str">
            <v>Japan</v>
          </cell>
        </row>
        <row r="9020">
          <cell r="A9020" t="str">
            <v>Computer Services</v>
          </cell>
          <cell r="B9020" t="str">
            <v>Virtualex Consulting, Inc. (TSE:6193)</v>
          </cell>
          <cell r="C9020" t="str">
            <v>Japan</v>
          </cell>
        </row>
        <row r="9021">
          <cell r="A9021" t="str">
            <v>Computer Services</v>
          </cell>
          <cell r="B9021" t="str">
            <v>Ryomo Systems Co., Ltd. (JASDAQ:9691)</v>
          </cell>
          <cell r="C9021" t="str">
            <v>Japan</v>
          </cell>
        </row>
        <row r="9022">
          <cell r="A9022" t="str">
            <v>Computer Services</v>
          </cell>
          <cell r="B9022" t="str">
            <v>Pacific Systems Corporation (JASDAQ:3847)</v>
          </cell>
          <cell r="C9022" t="str">
            <v>Japan</v>
          </cell>
        </row>
        <row r="9023">
          <cell r="A9023" t="str">
            <v>Computer Services</v>
          </cell>
          <cell r="B9023" t="str">
            <v>Mansei Corporation (TSE:7565)</v>
          </cell>
          <cell r="C9023" t="str">
            <v>Japan</v>
          </cell>
        </row>
        <row r="9024">
          <cell r="A9024" t="str">
            <v>Computer Services</v>
          </cell>
          <cell r="B9024" t="str">
            <v>INEST, Inc. (JASDAQ:3390)</v>
          </cell>
          <cell r="C9024" t="str">
            <v>Japan</v>
          </cell>
        </row>
        <row r="9025">
          <cell r="A9025" t="str">
            <v>Computer Services</v>
          </cell>
          <cell r="B9025" t="str">
            <v>Nomura System Corporation Co, Ltd. (JASDAQ:3940)</v>
          </cell>
          <cell r="C9025" t="str">
            <v>Japan</v>
          </cell>
        </row>
        <row r="9026">
          <cell r="A9026" t="str">
            <v>Computer Services</v>
          </cell>
          <cell r="B9026" t="str">
            <v>Nagoya Electric Works Co., Ltd. (NSE:6797)</v>
          </cell>
          <cell r="C9026" t="str">
            <v>Japan</v>
          </cell>
        </row>
        <row r="9027">
          <cell r="A9027" t="str">
            <v>Computer Services</v>
          </cell>
          <cell r="B9027" t="str">
            <v>Fuhrmeister Electronics Co., Ltd. (JASDAQ:3165)</v>
          </cell>
          <cell r="C9027" t="str">
            <v>Japan</v>
          </cell>
        </row>
        <row r="9028">
          <cell r="A9028" t="str">
            <v>Computer Services</v>
          </cell>
          <cell r="B9028" t="str">
            <v>Suzuyo Shinwart Corporation (TSE:9360)</v>
          </cell>
          <cell r="C9028" t="str">
            <v>Japan</v>
          </cell>
        </row>
        <row r="9029">
          <cell r="A9029" t="str">
            <v>Computer Services</v>
          </cell>
          <cell r="B9029" t="str">
            <v>Nippo Ltd. (JASDAQ:9913)</v>
          </cell>
          <cell r="C9029" t="str">
            <v>Japan</v>
          </cell>
        </row>
        <row r="9030">
          <cell r="A9030" t="str">
            <v>Computer Services</v>
          </cell>
          <cell r="B9030" t="str">
            <v>Tokyo Nissan Computer System Co., Ltd. (JASDAQ:3316)</v>
          </cell>
          <cell r="C9030" t="str">
            <v>Japan</v>
          </cell>
        </row>
        <row r="9031">
          <cell r="A9031" t="str">
            <v>Computer Services</v>
          </cell>
          <cell r="B9031" t="str">
            <v>Zuken Elmic, Inc. (TSE:4770)</v>
          </cell>
          <cell r="C9031" t="str">
            <v>Japan</v>
          </cell>
        </row>
        <row r="9032">
          <cell r="A9032" t="str">
            <v>Computer Services</v>
          </cell>
          <cell r="B9032" t="str">
            <v>SecuAvail Inc. (JASDAQ:3042)</v>
          </cell>
          <cell r="C9032" t="str">
            <v>Japan</v>
          </cell>
        </row>
        <row r="9033">
          <cell r="A9033" t="str">
            <v>Computer Services</v>
          </cell>
          <cell r="B9033" t="str">
            <v>Shinden Hightex Corporation (JASDAQ:3131)</v>
          </cell>
          <cell r="C9033" t="str">
            <v>Japan</v>
          </cell>
        </row>
        <row r="9034">
          <cell r="A9034" t="str">
            <v>Computer Services</v>
          </cell>
          <cell r="B9034" t="str">
            <v>Daiko Denshi Tsushin Ltd. (TSE:8023)</v>
          </cell>
          <cell r="C9034" t="str">
            <v>Japan</v>
          </cell>
        </row>
        <row r="9035">
          <cell r="A9035" t="str">
            <v>Computer Services</v>
          </cell>
          <cell r="B9035" t="str">
            <v>Kyoritsu Computer &amp; Communication Co.,Ltd. (JASDAQ:3670)</v>
          </cell>
          <cell r="C9035" t="str">
            <v>Japan</v>
          </cell>
        </row>
        <row r="9036">
          <cell r="A9036" t="str">
            <v>Computer Services</v>
          </cell>
          <cell r="B9036" t="str">
            <v>HYPER Inc. (JASDAQ:3054)</v>
          </cell>
          <cell r="C9036" t="str">
            <v>Japan</v>
          </cell>
        </row>
        <row r="9037">
          <cell r="A9037" t="str">
            <v>Computer Services</v>
          </cell>
          <cell r="B9037" t="str">
            <v>Alphax Food System Co., Ltd (JASDAQ:3814)</v>
          </cell>
          <cell r="C9037" t="str">
            <v>Japan</v>
          </cell>
        </row>
        <row r="9038">
          <cell r="A9038" t="str">
            <v>Computer Services</v>
          </cell>
          <cell r="B9038" t="str">
            <v>Systems Design Co., Ltd. (JASDAQ:3766)</v>
          </cell>
          <cell r="C9038" t="str">
            <v>Japan</v>
          </cell>
        </row>
        <row r="9039">
          <cell r="A9039" t="str">
            <v>Computer Services</v>
          </cell>
          <cell r="B9039" t="str">
            <v>Techno Alpha Co.,Ltd. (JASDAQ:3089)</v>
          </cell>
          <cell r="C9039" t="str">
            <v>Japan</v>
          </cell>
        </row>
        <row r="9040">
          <cell r="A9040" t="str">
            <v>Computer Services</v>
          </cell>
          <cell r="B9040" t="str">
            <v>BeMap, Inc. (JASDAQ:4316)</v>
          </cell>
          <cell r="C9040" t="str">
            <v>Japan</v>
          </cell>
        </row>
        <row r="9041">
          <cell r="A9041" t="str">
            <v>Computer Services</v>
          </cell>
          <cell r="B9041" t="str">
            <v>Solekia Limited (JASDAQ:9867)</v>
          </cell>
          <cell r="C9041" t="str">
            <v>Japan</v>
          </cell>
        </row>
        <row r="9042">
          <cell r="A9042" t="str">
            <v>Computer Services</v>
          </cell>
          <cell r="B9042" t="str">
            <v>Applied Technology Co., Ltd. (JASDAQ:4356)</v>
          </cell>
          <cell r="C9042" t="str">
            <v>Japan</v>
          </cell>
        </row>
        <row r="9043">
          <cell r="A9043" t="str">
            <v>Computer Services</v>
          </cell>
          <cell r="B9043" t="str">
            <v>Andor Co., Ltd. (JASDAQ:4640)</v>
          </cell>
          <cell r="C9043" t="str">
            <v>Japan</v>
          </cell>
        </row>
        <row r="9044">
          <cell r="A9044" t="str">
            <v>Computer Services</v>
          </cell>
          <cell r="B9044" t="str">
            <v>Synclayer Inc. (JASDAQ:1724)</v>
          </cell>
          <cell r="C9044" t="str">
            <v>Japan</v>
          </cell>
        </row>
        <row r="9045">
          <cell r="A9045" t="str">
            <v>Computer Services</v>
          </cell>
          <cell r="B9045" t="str">
            <v>Image Information Inc. (JASDAQ:3803)</v>
          </cell>
          <cell r="C9045" t="str">
            <v>Japan</v>
          </cell>
        </row>
        <row r="9046">
          <cell r="A9046" t="str">
            <v>Computer Services</v>
          </cell>
          <cell r="B9046" t="str">
            <v>Fasteps Co., Ltd. (TSE:2338)</v>
          </cell>
          <cell r="C9046" t="str">
            <v>Japan</v>
          </cell>
        </row>
        <row r="9047">
          <cell r="A9047" t="str">
            <v>Computer Services</v>
          </cell>
          <cell r="B9047" t="str">
            <v>IPS Co., Ltd. (JASDAQ:4335)</v>
          </cell>
          <cell r="C9047" t="str">
            <v>Japan</v>
          </cell>
        </row>
        <row r="9048">
          <cell r="A9048" t="str">
            <v>Computer Services</v>
          </cell>
          <cell r="B9048" t="str">
            <v>Sakae Electronics Corporation (JASDAQ:7567)</v>
          </cell>
          <cell r="C9048" t="str">
            <v>Japan</v>
          </cell>
        </row>
        <row r="9049">
          <cell r="A9049" t="str">
            <v>Computer Services</v>
          </cell>
          <cell r="B9049" t="str">
            <v>TISC Co.,Ltd. (NSE:4349)</v>
          </cell>
          <cell r="C9049" t="str">
            <v>Japan</v>
          </cell>
        </row>
        <row r="9050">
          <cell r="A9050" t="str">
            <v>Computer Services</v>
          </cell>
          <cell r="B9050" t="str">
            <v>Japan PC Service Co., LTD. (NSE:6025)</v>
          </cell>
          <cell r="C9050" t="str">
            <v>Japan</v>
          </cell>
        </row>
        <row r="9051">
          <cell r="A9051" t="str">
            <v>Computer Services</v>
          </cell>
          <cell r="B9051" t="str">
            <v>Media Five Co. (FKSE:3824)</v>
          </cell>
          <cell r="C9051" t="str">
            <v>Japan</v>
          </cell>
        </row>
        <row r="9052">
          <cell r="A9052" t="str">
            <v>Computer Services</v>
          </cell>
          <cell r="B9052" t="str">
            <v>Kanematsu Electronics Ltd. (TSE:8096)</v>
          </cell>
          <cell r="C9052" t="str">
            <v>Japan</v>
          </cell>
        </row>
        <row r="9053">
          <cell r="A9053" t="str">
            <v>Computer Services</v>
          </cell>
          <cell r="B9053" t="str">
            <v>Conexio Corporation (TSE:9422)</v>
          </cell>
          <cell r="C9053" t="str">
            <v>Japan</v>
          </cell>
        </row>
        <row r="9054">
          <cell r="A9054" t="str">
            <v>Computer Services</v>
          </cell>
          <cell r="B9054" t="str">
            <v>Net One Systems Co., Ltd. (TSE:7518)</v>
          </cell>
          <cell r="C9054" t="str">
            <v>Japan</v>
          </cell>
        </row>
        <row r="9055">
          <cell r="A9055" t="str">
            <v>Computer Services</v>
          </cell>
          <cell r="B9055" t="str">
            <v>Information Services International-Dentsu, Ltd. (TSE:4812)</v>
          </cell>
          <cell r="C9055" t="str">
            <v>Japan</v>
          </cell>
        </row>
        <row r="9056">
          <cell r="A9056" t="str">
            <v>Computer Services</v>
          </cell>
          <cell r="B9056" t="str">
            <v>DTS Corporation (TSE:9682)</v>
          </cell>
          <cell r="C9056" t="str">
            <v>Japan</v>
          </cell>
        </row>
        <row r="9057">
          <cell r="A9057" t="str">
            <v>Computer Services</v>
          </cell>
          <cell r="B9057" t="str">
            <v>Daiwabo Holdings Co., Ltd. (TSE:3107)</v>
          </cell>
          <cell r="C9057" t="str">
            <v>Japan</v>
          </cell>
        </row>
        <row r="9058">
          <cell r="A9058" t="str">
            <v>Computer Services</v>
          </cell>
          <cell r="B9058" t="str">
            <v>Mitsubishi Research Institute, Inc. (TSE:3636)</v>
          </cell>
          <cell r="C9058" t="str">
            <v>Japan</v>
          </cell>
        </row>
        <row r="9059">
          <cell r="A9059" t="str">
            <v>Computer Services</v>
          </cell>
          <cell r="B9059" t="str">
            <v>Kaga Electronics Co.,Ltd. (TSE:8154)</v>
          </cell>
          <cell r="C9059" t="str">
            <v>Japan</v>
          </cell>
        </row>
        <row r="9060">
          <cell r="A9060" t="str">
            <v>Computer Services</v>
          </cell>
          <cell r="B9060" t="str">
            <v>Infocom Corporation (JASDAQ:4348)</v>
          </cell>
          <cell r="C9060" t="str">
            <v>Japan</v>
          </cell>
        </row>
        <row r="9061">
          <cell r="A9061" t="str">
            <v>Computer Services</v>
          </cell>
          <cell r="B9061" t="str">
            <v>Hearts United Group Co., Ltd. (TSE:3676)</v>
          </cell>
          <cell r="C9061" t="str">
            <v>Japan</v>
          </cell>
        </row>
        <row r="9062">
          <cell r="A9062" t="str">
            <v>Computer Services</v>
          </cell>
          <cell r="B9062" t="str">
            <v>Elematec Corporation (TSE:2715)</v>
          </cell>
          <cell r="C9062" t="str">
            <v>Japan</v>
          </cell>
        </row>
        <row r="9063">
          <cell r="A9063" t="str">
            <v>Computer Services</v>
          </cell>
          <cell r="B9063" t="str">
            <v>Ryoyo Electro Corporation (TSE:8068)</v>
          </cell>
          <cell r="C9063" t="str">
            <v>Japan</v>
          </cell>
        </row>
        <row r="9064">
          <cell r="A9064" t="str">
            <v>Computer Services</v>
          </cell>
          <cell r="B9064" t="str">
            <v>Tachibana Eletech Co. Ltd. (TSE:8159)</v>
          </cell>
          <cell r="C9064" t="str">
            <v>Japan</v>
          </cell>
        </row>
        <row r="9065">
          <cell r="A9065" t="str">
            <v>Computer Services</v>
          </cell>
          <cell r="B9065" t="str">
            <v>UKC Holdings Corporation (TSE:3156)</v>
          </cell>
          <cell r="C9065" t="str">
            <v>Japan</v>
          </cell>
        </row>
        <row r="9066">
          <cell r="A9066" t="str">
            <v>Computer Services</v>
          </cell>
          <cell r="B9066" t="str">
            <v>Future Corporation (TSE:4722)</v>
          </cell>
          <cell r="C9066" t="str">
            <v>Japan</v>
          </cell>
        </row>
        <row r="9067">
          <cell r="A9067" t="str">
            <v>Computer Services</v>
          </cell>
          <cell r="B9067" t="str">
            <v>Ryoden Corporation (TSE:8084)</v>
          </cell>
          <cell r="C9067" t="str">
            <v>Japan</v>
          </cell>
        </row>
        <row r="9068">
          <cell r="A9068" t="str">
            <v>Computer Services</v>
          </cell>
          <cell r="B9068" t="str">
            <v>INES Corporation (TSE:9742)</v>
          </cell>
          <cell r="C9068" t="str">
            <v>Japan</v>
          </cell>
        </row>
        <row r="9069">
          <cell r="A9069" t="str">
            <v>Computer Services</v>
          </cell>
          <cell r="B9069" t="str">
            <v>Sanshin Electronics Co., Ltd. (TSE:8150)</v>
          </cell>
          <cell r="C9069" t="str">
            <v>Japan</v>
          </cell>
        </row>
        <row r="9070">
          <cell r="A9070" t="str">
            <v>Computer Services</v>
          </cell>
          <cell r="B9070" t="str">
            <v>FRONTEO, Inc. (TSE:2158)</v>
          </cell>
          <cell r="C9070" t="str">
            <v>Japan</v>
          </cell>
        </row>
        <row r="9071">
          <cell r="A9071" t="str">
            <v>Computer Services</v>
          </cell>
          <cell r="B9071" t="str">
            <v>Shinko Shoji Co., Ltd. (TSE:8141)</v>
          </cell>
          <cell r="C9071" t="str">
            <v>Japan</v>
          </cell>
        </row>
        <row r="9072">
          <cell r="A9072" t="str">
            <v>Computer Services</v>
          </cell>
          <cell r="B9072" t="str">
            <v>Zuken Inc. (TSE:6947)</v>
          </cell>
          <cell r="C9072" t="str">
            <v>Japan</v>
          </cell>
        </row>
        <row r="9073">
          <cell r="A9073" t="str">
            <v>Computer Services</v>
          </cell>
          <cell r="B9073" t="str">
            <v>LAC Co., Ltd. (JASDAQ:3857)</v>
          </cell>
          <cell r="C9073" t="str">
            <v>Japan</v>
          </cell>
        </row>
        <row r="9074">
          <cell r="A9074" t="str">
            <v>Computer Services</v>
          </cell>
          <cell r="B9074" t="str">
            <v>TOYO Corporation (TSE:8151)</v>
          </cell>
          <cell r="C9074" t="str">
            <v>Japan</v>
          </cell>
        </row>
        <row r="9075">
          <cell r="A9075" t="str">
            <v>Computer Services</v>
          </cell>
          <cell r="B9075" t="str">
            <v>Tecnos Japan Incorporated (TSE:3666)</v>
          </cell>
          <cell r="C9075" t="str">
            <v>Japan</v>
          </cell>
        </row>
        <row r="9076">
          <cell r="A9076" t="str">
            <v>Computer Services</v>
          </cell>
          <cell r="B9076" t="str">
            <v>Argo Graphics Inc. (TSE:7595)</v>
          </cell>
          <cell r="C9076" t="str">
            <v>Japan</v>
          </cell>
        </row>
        <row r="9077">
          <cell r="A9077" t="str">
            <v>Computer Services</v>
          </cell>
          <cell r="B9077" t="str">
            <v>Hakuto Co., Ltd. (TSE:7433)</v>
          </cell>
          <cell r="C9077" t="str">
            <v>Japan</v>
          </cell>
        </row>
        <row r="9078">
          <cell r="A9078" t="str">
            <v>Computer Services</v>
          </cell>
          <cell r="B9078" t="str">
            <v>Mamezou Holdings Co., Ltd. (TSE:3756)</v>
          </cell>
          <cell r="C9078" t="str">
            <v>Japan</v>
          </cell>
        </row>
        <row r="9079">
          <cell r="A9079" t="str">
            <v>Computer Services</v>
          </cell>
          <cell r="B9079" t="str">
            <v>SJI Inc. (JASDAQ:2315)</v>
          </cell>
          <cell r="C9079" t="str">
            <v>Japan</v>
          </cell>
        </row>
        <row r="9080">
          <cell r="A9080" t="str">
            <v>Computer Services</v>
          </cell>
          <cell r="B9080" t="str">
            <v>Hibino Corporation (JASDAQ:2469)</v>
          </cell>
          <cell r="C9080" t="str">
            <v>Japan</v>
          </cell>
        </row>
        <row r="9081">
          <cell r="A9081" t="str">
            <v>Computer Services</v>
          </cell>
          <cell r="B9081" t="str">
            <v>Poletowin Pitcrew Holdings, Inc. (TSE:3657)</v>
          </cell>
          <cell r="C9081" t="str">
            <v>Japan</v>
          </cell>
        </row>
        <row r="9082">
          <cell r="A9082" t="str">
            <v>Computer Services</v>
          </cell>
          <cell r="B9082" t="str">
            <v>Forval Corporation (TSE:8275)</v>
          </cell>
          <cell r="C9082" t="str">
            <v>Japan</v>
          </cell>
        </row>
        <row r="9083">
          <cell r="A9083" t="str">
            <v>Computer Services</v>
          </cell>
          <cell r="B9083" t="str">
            <v>Saison Information Systems Co., Ltd. (JASDAQ:9640)</v>
          </cell>
          <cell r="C9083" t="str">
            <v>Japan</v>
          </cell>
        </row>
        <row r="9084">
          <cell r="A9084" t="str">
            <v>Computer Services</v>
          </cell>
          <cell r="B9084" t="str">
            <v>SHIFT, Inc. (TSE:3697)</v>
          </cell>
          <cell r="C9084" t="str">
            <v>Japan</v>
          </cell>
        </row>
        <row r="9085">
          <cell r="A9085" t="str">
            <v>Computer Services</v>
          </cell>
          <cell r="B9085" t="str">
            <v>Marubun Corporation (TSE:7537)</v>
          </cell>
          <cell r="C9085" t="str">
            <v>Japan</v>
          </cell>
        </row>
        <row r="9086">
          <cell r="A9086" t="str">
            <v>Computer Services</v>
          </cell>
          <cell r="B9086" t="str">
            <v>Itfor Inc. (TSE:4743)</v>
          </cell>
          <cell r="C9086" t="str">
            <v>Japan</v>
          </cell>
        </row>
        <row r="9087">
          <cell r="A9087" t="str">
            <v>Computer Services</v>
          </cell>
          <cell r="B9087" t="str">
            <v>TechMatrix Corporation (TSE:3762)</v>
          </cell>
          <cell r="C9087" t="str">
            <v>Japan</v>
          </cell>
        </row>
        <row r="9088">
          <cell r="A9088" t="str">
            <v>Computer Services</v>
          </cell>
          <cell r="B9088" t="str">
            <v>Takebishi Corporation (TSE:7510)</v>
          </cell>
          <cell r="C9088" t="str">
            <v>Japan</v>
          </cell>
        </row>
        <row r="9089">
          <cell r="A9089" t="str">
            <v>Computer Services</v>
          </cell>
          <cell r="B9089" t="str">
            <v>Comture Corporation (TSE:3844)</v>
          </cell>
          <cell r="C9089" t="str">
            <v>Japan</v>
          </cell>
        </row>
        <row r="9090">
          <cell r="A9090" t="str">
            <v>Computer Services</v>
          </cell>
          <cell r="B9090" t="str">
            <v>I-Net Corporation (TSE:9600)</v>
          </cell>
          <cell r="C9090" t="str">
            <v>Japan</v>
          </cell>
        </row>
        <row r="9091">
          <cell r="A9091" t="str">
            <v>Computer Services</v>
          </cell>
          <cell r="B9091" t="str">
            <v>Vitec Holdings Co., Ltd. (TSE:9957)</v>
          </cell>
          <cell r="C9091" t="str">
            <v>Japan</v>
          </cell>
        </row>
        <row r="9092">
          <cell r="A9092" t="str">
            <v>Computer Services</v>
          </cell>
          <cell r="B9092" t="str">
            <v>Hagiwara Electric Co., Ltd. (TSE:7467)</v>
          </cell>
          <cell r="C9092" t="str">
            <v>Japan</v>
          </cell>
        </row>
        <row r="9093">
          <cell r="A9093" t="str">
            <v>Computer Services</v>
          </cell>
          <cell r="B9093" t="str">
            <v>Densan System Co., Ltd. (TSE:3630)</v>
          </cell>
          <cell r="C9093" t="str">
            <v>Japan</v>
          </cell>
        </row>
        <row r="9094">
          <cell r="A9094" t="str">
            <v>Computer Services</v>
          </cell>
          <cell r="B9094" t="str">
            <v>Softcreate Holdings Corp. (TSE:3371)</v>
          </cell>
          <cell r="C9094" t="str">
            <v>Japan</v>
          </cell>
        </row>
        <row r="9095">
          <cell r="A9095" t="str">
            <v>Computer Services</v>
          </cell>
          <cell r="B9095" t="str">
            <v>Yaskawa Information Systems Corporation (TSE:2354)</v>
          </cell>
          <cell r="C9095" t="str">
            <v>Japan</v>
          </cell>
        </row>
        <row r="9096">
          <cell r="A9096" t="str">
            <v>Computer Services</v>
          </cell>
          <cell r="B9096" t="str">
            <v>CAC Holdings Corporation (TSE:4725)</v>
          </cell>
          <cell r="C9096" t="str">
            <v>Japan</v>
          </cell>
        </row>
        <row r="9097">
          <cell r="A9097" t="str">
            <v>Computer Services</v>
          </cell>
          <cell r="B9097" t="str">
            <v>Tokyo Electron Device Limited (TSE:2760)</v>
          </cell>
          <cell r="C9097" t="str">
            <v>Japan</v>
          </cell>
        </row>
        <row r="9098">
          <cell r="A9098" t="str">
            <v>Computer Services</v>
          </cell>
          <cell r="B9098" t="str">
            <v>VERISERVE Corporation (TSE:3724)</v>
          </cell>
          <cell r="C9098" t="str">
            <v>Japan</v>
          </cell>
        </row>
        <row r="9099">
          <cell r="A9099" t="str">
            <v>Computer Services</v>
          </cell>
          <cell r="B9099" t="str">
            <v>Flight Holdings Inc. (TSE:3753)</v>
          </cell>
          <cell r="C9099" t="str">
            <v>Japan</v>
          </cell>
        </row>
        <row r="9100">
          <cell r="A9100" t="str">
            <v>Computer Services</v>
          </cell>
          <cell r="B9100" t="str">
            <v>Suzuden Corporation (TSE:7480)</v>
          </cell>
          <cell r="C9100" t="str">
            <v>Japan</v>
          </cell>
        </row>
        <row r="9101">
          <cell r="A9101" t="str">
            <v>Computer Services</v>
          </cell>
          <cell r="B9101" t="str">
            <v>Digital Information Technologies Corporation (TSE:3916)</v>
          </cell>
          <cell r="C9101" t="str">
            <v>Japan</v>
          </cell>
        </row>
        <row r="9102">
          <cell r="A9102" t="str">
            <v>Computer Services</v>
          </cell>
          <cell r="B9102" t="str">
            <v>Tomen Devices Corporation (TSE:2737)</v>
          </cell>
          <cell r="C9102" t="str">
            <v>Japan</v>
          </cell>
        </row>
        <row r="9103">
          <cell r="A9103" t="str">
            <v>Computer Services</v>
          </cell>
          <cell r="B9103" t="str">
            <v>RENESAS EASTON Co., Ltd. (TSE:9995)</v>
          </cell>
          <cell r="C9103" t="str">
            <v>Japan</v>
          </cell>
        </row>
        <row r="9104">
          <cell r="A9104" t="str">
            <v>Computer Services</v>
          </cell>
          <cell r="B9104" t="str">
            <v>TDC Software Engineering Inc. (TSE:4687)</v>
          </cell>
          <cell r="C9104" t="str">
            <v>Japan</v>
          </cell>
        </row>
        <row r="9105">
          <cell r="A9105" t="str">
            <v>Computer Services</v>
          </cell>
          <cell r="B9105" t="str">
            <v>Nippon Information Development Co., Ltd. (JASDAQ:2349)</v>
          </cell>
          <cell r="C9105" t="str">
            <v>Japan</v>
          </cell>
        </row>
        <row r="9106">
          <cell r="A9106" t="str">
            <v>Computer Services</v>
          </cell>
          <cell r="B9106" t="str">
            <v>Excel Co.,Ltd. (TSE:7591)</v>
          </cell>
          <cell r="C9106" t="str">
            <v>Japan</v>
          </cell>
        </row>
        <row r="9107">
          <cell r="A9107" t="str">
            <v>Computer Services</v>
          </cell>
          <cell r="B9107" t="str">
            <v>Change Inc. (TSE:3962)</v>
          </cell>
          <cell r="C9107" t="str">
            <v>Japan</v>
          </cell>
        </row>
        <row r="9108">
          <cell r="A9108" t="str">
            <v>Computer Services</v>
          </cell>
          <cell r="B9108" t="str">
            <v>Sun-Wa Technos Corporation (TSE:8137)</v>
          </cell>
          <cell r="C9108" t="str">
            <v>Japan</v>
          </cell>
        </row>
        <row r="9109">
          <cell r="A9109" t="str">
            <v>Computer Services</v>
          </cell>
          <cell r="B9109" t="str">
            <v>JBCC Holdings Inc. (TSE:9889)</v>
          </cell>
          <cell r="C9109" t="str">
            <v>Japan</v>
          </cell>
        </row>
        <row r="9110">
          <cell r="A9110" t="str">
            <v>Computer Services</v>
          </cell>
          <cell r="B9110" t="str">
            <v>Satori Electric Co., Ltd. (TSE:7420)</v>
          </cell>
          <cell r="C9110" t="str">
            <v>Japan</v>
          </cell>
        </row>
        <row r="9111">
          <cell r="A9111" t="str">
            <v>Computer Services</v>
          </cell>
          <cell r="B9111" t="str">
            <v>Information Development Co., Ltd. (TSE:4709)</v>
          </cell>
          <cell r="C9111" t="str">
            <v>Japan</v>
          </cell>
        </row>
        <row r="9112">
          <cell r="A9112" t="str">
            <v>Computer Services</v>
          </cell>
          <cell r="B9112" t="str">
            <v>JFE Systems, Inc. (TSE:4832)</v>
          </cell>
          <cell r="C9112" t="str">
            <v>Japan</v>
          </cell>
        </row>
        <row r="9113">
          <cell r="A9113" t="str">
            <v>Computer Services</v>
          </cell>
          <cell r="B9113" t="str">
            <v>AGS Corporation (TSE:3648)</v>
          </cell>
          <cell r="C9113" t="str">
            <v>Japan</v>
          </cell>
        </row>
        <row r="9114">
          <cell r="A9114" t="str">
            <v>Computer Services</v>
          </cell>
          <cell r="B9114" t="str">
            <v>Broadband Tower, Inc. (JASDAQ:3776)</v>
          </cell>
          <cell r="C9114" t="str">
            <v>Japan</v>
          </cell>
        </row>
        <row r="9115">
          <cell r="A9115" t="str">
            <v>Computer Services</v>
          </cell>
          <cell r="B9115" t="str">
            <v>ITmedia Inc. (TSE:2148)</v>
          </cell>
          <cell r="C9115" t="str">
            <v>Japan</v>
          </cell>
        </row>
        <row r="9116">
          <cell r="A9116" t="str">
            <v>Computer Services</v>
          </cell>
          <cell r="B9116" t="str">
            <v>International Business Machines Corporation (NYSE:IBM)</v>
          </cell>
          <cell r="C9116" t="str">
            <v>United States</v>
          </cell>
        </row>
        <row r="9117">
          <cell r="A9117" t="str">
            <v>Computer Services</v>
          </cell>
          <cell r="B9117" t="str">
            <v>Cognizant Technology Solutions Corporation (NasdaqGS:CTSH)</v>
          </cell>
          <cell r="C9117" t="str">
            <v>United States</v>
          </cell>
        </row>
        <row r="9118">
          <cell r="A9118" t="str">
            <v>Computer Services</v>
          </cell>
          <cell r="B9118" t="str">
            <v>Amdocs Limited (NasdaqGS:DOX)</v>
          </cell>
          <cell r="C9118" t="str">
            <v>United States</v>
          </cell>
        </row>
        <row r="9119">
          <cell r="A9119" t="str">
            <v>Computer Services</v>
          </cell>
          <cell r="B9119" t="str">
            <v>Computer Sciences Corporation (NYSE:CSC)</v>
          </cell>
          <cell r="C9119" t="str">
            <v>United States</v>
          </cell>
        </row>
        <row r="9120">
          <cell r="A9120" t="str">
            <v>Computer Services</v>
          </cell>
          <cell r="B9120" t="str">
            <v>CDW Corporation (NasdaqGS:CDW)</v>
          </cell>
          <cell r="C9120" t="str">
            <v>United States</v>
          </cell>
        </row>
        <row r="9121">
          <cell r="A9121" t="str">
            <v>Computer Services</v>
          </cell>
          <cell r="B9121" t="str">
            <v>Gartner, Inc. (NYSE:IT)</v>
          </cell>
          <cell r="C9121" t="str">
            <v>United States</v>
          </cell>
        </row>
        <row r="9122">
          <cell r="A9122" t="str">
            <v>Computer Services</v>
          </cell>
          <cell r="B9122" t="str">
            <v>Leidos Holdings, Inc. (NYSE:LDOS)</v>
          </cell>
          <cell r="C9122" t="str">
            <v>United States</v>
          </cell>
        </row>
        <row r="9123">
          <cell r="A9123" t="str">
            <v>Computer Services</v>
          </cell>
          <cell r="B9123" t="str">
            <v>Arrow Electronics, Inc. (NYSE:ARW)</v>
          </cell>
          <cell r="C9123" t="str">
            <v>United States</v>
          </cell>
        </row>
        <row r="9124">
          <cell r="A9124" t="str">
            <v>Computer Services</v>
          </cell>
          <cell r="B9124" t="str">
            <v>Avnet, Inc. (NYSE:AVT)</v>
          </cell>
          <cell r="C9124" t="str">
            <v>United States</v>
          </cell>
        </row>
        <row r="9125">
          <cell r="A9125" t="str">
            <v>Computer Services</v>
          </cell>
          <cell r="B9125" t="str">
            <v>Booz Allen Hamilton Holding Corporation (NYSE:BAH)</v>
          </cell>
          <cell r="C9125" t="str">
            <v>United States</v>
          </cell>
        </row>
        <row r="9126">
          <cell r="A9126" t="str">
            <v>Computer Services</v>
          </cell>
          <cell r="B9126" t="str">
            <v>CSRA Inc. (NYSE:CSRA)</v>
          </cell>
          <cell r="C9126" t="str">
            <v>United States</v>
          </cell>
        </row>
        <row r="9127">
          <cell r="A9127" t="str">
            <v>Computer Services</v>
          </cell>
          <cell r="B9127" t="str">
            <v>SYNNEX Corporation (NYSE:SNX)</v>
          </cell>
          <cell r="C9127" t="str">
            <v>United States</v>
          </cell>
        </row>
        <row r="9128">
          <cell r="A9128" t="str">
            <v>Computer Services</v>
          </cell>
          <cell r="B9128" t="str">
            <v>Science Applications International Corporation (NYSE:SAIC)</v>
          </cell>
          <cell r="C9128" t="str">
            <v>United States</v>
          </cell>
        </row>
        <row r="9129">
          <cell r="A9129" t="str">
            <v>Computer Services</v>
          </cell>
          <cell r="B9129" t="str">
            <v>Teradata Corporation (NYSE:TDC)</v>
          </cell>
          <cell r="C9129" t="str">
            <v>United States</v>
          </cell>
        </row>
        <row r="9130">
          <cell r="A9130" t="str">
            <v>Computer Services</v>
          </cell>
          <cell r="B9130" t="str">
            <v>EPAM Systems, Inc. (NYSE:EPAM)</v>
          </cell>
          <cell r="C9130" t="str">
            <v>United States</v>
          </cell>
        </row>
        <row r="9131">
          <cell r="A9131" t="str">
            <v>Computer Services</v>
          </cell>
          <cell r="B9131" t="str">
            <v>CACI International Inc (NYSE:CACI)</v>
          </cell>
          <cell r="C9131" t="str">
            <v>United States</v>
          </cell>
        </row>
        <row r="9132">
          <cell r="A9132" t="str">
            <v>Computer Services</v>
          </cell>
          <cell r="B9132" t="str">
            <v>Tech Data Corporation (NasdaqGS:TECD)</v>
          </cell>
          <cell r="C9132" t="str">
            <v>United States</v>
          </cell>
        </row>
        <row r="9133">
          <cell r="A9133" t="str">
            <v>Computer Services</v>
          </cell>
          <cell r="B9133" t="str">
            <v>Anixter International Inc. (NYSE:AXE)</v>
          </cell>
          <cell r="C9133" t="str">
            <v>United States</v>
          </cell>
        </row>
        <row r="9134">
          <cell r="A9134" t="str">
            <v>Computer Services</v>
          </cell>
          <cell r="B9134" t="str">
            <v>Acxiom Corporation (NasdaqGS:ACXM)</v>
          </cell>
          <cell r="C9134" t="str">
            <v>United States</v>
          </cell>
        </row>
        <row r="9135">
          <cell r="A9135" t="str">
            <v>Computer Services</v>
          </cell>
          <cell r="B9135" t="str">
            <v>ManTech International Corporation (NasdaqGS:MANT)</v>
          </cell>
          <cell r="C9135" t="str">
            <v>United States</v>
          </cell>
        </row>
        <row r="9136">
          <cell r="A9136" t="str">
            <v>Computer Services</v>
          </cell>
          <cell r="B9136" t="str">
            <v>Insight Enterprises, Inc. (NasdaqGS:NSIT)</v>
          </cell>
          <cell r="C9136" t="str">
            <v>United States</v>
          </cell>
        </row>
        <row r="9137">
          <cell r="A9137" t="str">
            <v>Computer Services</v>
          </cell>
          <cell r="B9137" t="str">
            <v>ScanSource, Inc. (NasdaqGS:SCSC)</v>
          </cell>
          <cell r="C9137" t="str">
            <v>United States</v>
          </cell>
        </row>
        <row r="9138">
          <cell r="A9138" t="str">
            <v>Computer Services</v>
          </cell>
          <cell r="B9138" t="str">
            <v>Hexaware Technologies Limited (NSEI:HEXAWARE)</v>
          </cell>
          <cell r="C9138" t="str">
            <v>United States</v>
          </cell>
        </row>
        <row r="9139">
          <cell r="A9139" t="str">
            <v>Computer Services</v>
          </cell>
          <cell r="B9139" t="str">
            <v>ePlus inc. (NasdaqGS:PLUS)</v>
          </cell>
          <cell r="C9139" t="str">
            <v>United States</v>
          </cell>
        </row>
        <row r="9140">
          <cell r="A9140" t="str">
            <v>Computer Services</v>
          </cell>
          <cell r="B9140" t="str">
            <v>Forrester Research Inc. (NasdaqGS:FORR)</v>
          </cell>
          <cell r="C9140" t="str">
            <v>United States</v>
          </cell>
        </row>
        <row r="9141">
          <cell r="A9141" t="str">
            <v>Computer Services</v>
          </cell>
          <cell r="B9141" t="str">
            <v>AJ Greentech Holdings Ltd. (OTCPK:AJGH)</v>
          </cell>
          <cell r="C9141" t="str">
            <v>United States</v>
          </cell>
        </row>
        <row r="9142">
          <cell r="A9142" t="str">
            <v>Computer Services</v>
          </cell>
          <cell r="B9142" t="str">
            <v>Virtusa Corporation (NasdaqGS:VRTU)</v>
          </cell>
          <cell r="C9142" t="str">
            <v>United States</v>
          </cell>
        </row>
        <row r="9143">
          <cell r="A9143" t="str">
            <v>Computer Services</v>
          </cell>
          <cell r="B9143" t="str">
            <v>Unisys Corporation (NYSE:UIS)</v>
          </cell>
          <cell r="C9143" t="str">
            <v>United States</v>
          </cell>
        </row>
        <row r="9144">
          <cell r="A9144" t="str">
            <v>Computer Services</v>
          </cell>
          <cell r="B9144" t="str">
            <v>PC Connection, Inc. (NasdaqGS:CNXN)</v>
          </cell>
          <cell r="C9144" t="str">
            <v>United States</v>
          </cell>
        </row>
        <row r="9145">
          <cell r="A9145" t="str">
            <v>Computer Services</v>
          </cell>
          <cell r="B9145" t="str">
            <v>Cascade Energy, Inc. (OTCPK:CSCE)</v>
          </cell>
          <cell r="C9145" t="str">
            <v>United States</v>
          </cell>
        </row>
        <row r="9146">
          <cell r="A9146" t="str">
            <v>Computer Services</v>
          </cell>
          <cell r="B9146" t="str">
            <v>AppSwarm, Inc. (OTCPK:SWRM)</v>
          </cell>
          <cell r="C9146" t="str">
            <v>United States</v>
          </cell>
        </row>
        <row r="9147">
          <cell r="A9147" t="str">
            <v>Computer Services</v>
          </cell>
          <cell r="B9147" t="str">
            <v>CLST Holdings, Inc. (OTCPK:CLHI)</v>
          </cell>
          <cell r="C9147" t="str">
            <v>United States</v>
          </cell>
        </row>
        <row r="9148">
          <cell r="A9148" t="str">
            <v>Computer Services</v>
          </cell>
          <cell r="B9148" t="str">
            <v>WeedHire International, Inc. (OTCPK:WDHR)</v>
          </cell>
          <cell r="C9148" t="str">
            <v>United States</v>
          </cell>
        </row>
        <row r="9149">
          <cell r="A9149" t="str">
            <v>Computer Services</v>
          </cell>
          <cell r="B9149" t="str">
            <v>Sky440, Inc. (OTCPK:SKYF)</v>
          </cell>
          <cell r="C9149" t="str">
            <v>United States</v>
          </cell>
        </row>
        <row r="9150">
          <cell r="A9150" t="str">
            <v>Computer Services</v>
          </cell>
          <cell r="B9150" t="str">
            <v>Jaco Electronics Inc. (OTCPK:JACO)</v>
          </cell>
          <cell r="C9150" t="str">
            <v>United States</v>
          </cell>
        </row>
        <row r="9151">
          <cell r="A9151" t="str">
            <v>Computer Services</v>
          </cell>
          <cell r="B9151" t="str">
            <v>Wireless Xcessories Group Inc. (OTCPK:WIRX)</v>
          </cell>
          <cell r="C9151" t="str">
            <v>United States</v>
          </cell>
        </row>
        <row r="9152">
          <cell r="A9152" t="str">
            <v>Computer Services</v>
          </cell>
          <cell r="B9152" t="str">
            <v>China Crescent Enterprises, Inc. (OTCPK:CCTR)</v>
          </cell>
          <cell r="C9152" t="str">
            <v>United States</v>
          </cell>
        </row>
        <row r="9153">
          <cell r="A9153" t="str">
            <v>Computer Services</v>
          </cell>
          <cell r="B9153" t="str">
            <v>ABCO Energy, Inc. (OTCPK:ABCE)</v>
          </cell>
          <cell r="C9153" t="str">
            <v>United States</v>
          </cell>
        </row>
        <row r="9154">
          <cell r="A9154" t="str">
            <v>Computer Services</v>
          </cell>
          <cell r="B9154" t="str">
            <v>Changing Technologies, Inc. (OTCPK:CHGT)</v>
          </cell>
          <cell r="C9154" t="str">
            <v>United States</v>
          </cell>
        </row>
        <row r="9155">
          <cell r="A9155" t="str">
            <v>Computer Services</v>
          </cell>
          <cell r="B9155" t="str">
            <v>XLI Technologies, Inc. (OTCPK:XLIT)</v>
          </cell>
          <cell r="C9155" t="str">
            <v>United States</v>
          </cell>
        </row>
        <row r="9156">
          <cell r="A9156" t="str">
            <v>Computer Services</v>
          </cell>
          <cell r="B9156" t="str">
            <v>Phantom Fiber Corporation (OTCPK:PHFB)</v>
          </cell>
          <cell r="C9156" t="str">
            <v>United States</v>
          </cell>
        </row>
        <row r="9157">
          <cell r="A9157" t="str">
            <v>Computer Services</v>
          </cell>
          <cell r="B9157" t="str">
            <v>BrightStar Information Technology Group, Inc. (OTCPK:BTSR)</v>
          </cell>
          <cell r="C9157" t="str">
            <v>United States</v>
          </cell>
        </row>
        <row r="9158">
          <cell r="A9158" t="str">
            <v>Computer Services</v>
          </cell>
          <cell r="B9158" t="str">
            <v>MetaPower International, Inc. (OTCPK:MTPR)</v>
          </cell>
          <cell r="C9158" t="str">
            <v>United States</v>
          </cell>
        </row>
        <row r="9159">
          <cell r="A9159" t="str">
            <v>Computer Services</v>
          </cell>
          <cell r="B9159" t="str">
            <v>The Evermedia Group, Inc. (OTCPK:EVRM)</v>
          </cell>
          <cell r="C9159" t="str">
            <v>United States</v>
          </cell>
        </row>
        <row r="9160">
          <cell r="A9160" t="str">
            <v>Computer Services</v>
          </cell>
          <cell r="B9160" t="str">
            <v>Speed Commerce, Inc. (OTCPK:SPDC)</v>
          </cell>
          <cell r="C9160" t="str">
            <v>United States</v>
          </cell>
        </row>
        <row r="9161">
          <cell r="A9161" t="str">
            <v>Computer Services</v>
          </cell>
          <cell r="B9161" t="str">
            <v>BrainyBrawn, Inc. (OTCPK:BRNW)</v>
          </cell>
          <cell r="C9161" t="str">
            <v>United States</v>
          </cell>
        </row>
        <row r="9162">
          <cell r="A9162" t="str">
            <v>Computer Services</v>
          </cell>
          <cell r="B9162" t="str">
            <v>Houston InterWeb Design, Inc. (OTCPK:HITD)</v>
          </cell>
          <cell r="C9162" t="str">
            <v>United States</v>
          </cell>
        </row>
        <row r="9163">
          <cell r="A9163" t="str">
            <v>Computer Services</v>
          </cell>
          <cell r="B9163" t="str">
            <v>Kuboo, Inc. (OTCPK:SGTB)</v>
          </cell>
          <cell r="C9163" t="str">
            <v>United States</v>
          </cell>
        </row>
        <row r="9164">
          <cell r="A9164" t="str">
            <v>Computer Services</v>
          </cell>
          <cell r="B9164" t="str">
            <v>Relm Holdings, Inc. (OTCPK:RELM)</v>
          </cell>
          <cell r="C9164" t="str">
            <v>United States</v>
          </cell>
        </row>
        <row r="9165">
          <cell r="A9165" t="str">
            <v>Computer Services</v>
          </cell>
          <cell r="B9165" t="str">
            <v>Oryx Technology Corp. (OTCPK:ORYX)</v>
          </cell>
          <cell r="C9165" t="str">
            <v>United States</v>
          </cell>
        </row>
        <row r="9166">
          <cell r="A9166" t="str">
            <v>Computer Services</v>
          </cell>
          <cell r="B9166" t="str">
            <v>eMamba International Corporation (OTCPK:EMBA)</v>
          </cell>
          <cell r="C9166" t="str">
            <v>United States</v>
          </cell>
        </row>
        <row r="9167">
          <cell r="A9167" t="str">
            <v>Computer Services</v>
          </cell>
          <cell r="B9167" t="str">
            <v>Rapidtron, Inc. (OTCPK:RPDT)</v>
          </cell>
          <cell r="C9167" t="str">
            <v>United States</v>
          </cell>
        </row>
        <row r="9168">
          <cell r="A9168" t="str">
            <v>Computer Services</v>
          </cell>
          <cell r="B9168" t="str">
            <v>Adaptive Ad Systems, Inc. (OTCPK:AATV)</v>
          </cell>
          <cell r="C9168" t="str">
            <v>United States</v>
          </cell>
        </row>
        <row r="9169">
          <cell r="A9169" t="str">
            <v>Computer Services</v>
          </cell>
          <cell r="B9169" t="str">
            <v>Systems Technology Associates, Inc. (OTCPK:STAI)</v>
          </cell>
          <cell r="C9169" t="str">
            <v>United States</v>
          </cell>
        </row>
        <row r="9170">
          <cell r="A9170" t="str">
            <v>Computer Services</v>
          </cell>
          <cell r="B9170" t="str">
            <v>Warrior Girl Corp. (OTCPK:WRGL)</v>
          </cell>
          <cell r="C9170" t="str">
            <v>United States</v>
          </cell>
        </row>
        <row r="9171">
          <cell r="A9171" t="str">
            <v>Computer Services</v>
          </cell>
          <cell r="B9171" t="str">
            <v>NewGen Technologies Inc. (OTCPK:NWGN)</v>
          </cell>
          <cell r="C9171" t="str">
            <v>United States</v>
          </cell>
        </row>
        <row r="9172">
          <cell r="A9172" t="str">
            <v>Computer Services</v>
          </cell>
          <cell r="B9172" t="str">
            <v>Soyo Group Inc. (OTCPK:SOYO)</v>
          </cell>
          <cell r="C9172" t="str">
            <v>United States</v>
          </cell>
        </row>
        <row r="9173">
          <cell r="A9173" t="str">
            <v>Computer Services</v>
          </cell>
          <cell r="B9173" t="str">
            <v>enherent Corp. (OTCPK:ENHT)</v>
          </cell>
          <cell r="C9173" t="str">
            <v>United States</v>
          </cell>
        </row>
        <row r="9174">
          <cell r="A9174" t="str">
            <v>Computer Services</v>
          </cell>
          <cell r="B9174" t="str">
            <v>Bravatek Solutions, Inc. (OTCPK:BVTK)</v>
          </cell>
          <cell r="C9174" t="str">
            <v>United States</v>
          </cell>
        </row>
        <row r="9175">
          <cell r="A9175" t="str">
            <v>Computer Services</v>
          </cell>
          <cell r="B9175" t="str">
            <v>Telefix Communications Holdings, Inc. (OTCPK:TLFX)</v>
          </cell>
          <cell r="C9175" t="str">
            <v>United States</v>
          </cell>
        </row>
        <row r="9176">
          <cell r="A9176" t="str">
            <v>Computer Services</v>
          </cell>
          <cell r="B9176" t="str">
            <v>Innolog Holdings Corporation (OTCPK:INHC)</v>
          </cell>
          <cell r="C9176" t="str">
            <v>United States</v>
          </cell>
        </row>
        <row r="9177">
          <cell r="A9177" t="str">
            <v>Computer Services</v>
          </cell>
          <cell r="B9177" t="str">
            <v>Technology Solutions Company (OTCPK:TSCC)</v>
          </cell>
          <cell r="C9177" t="str">
            <v>United States</v>
          </cell>
        </row>
        <row r="9178">
          <cell r="A9178" t="str">
            <v>Computer Services</v>
          </cell>
          <cell r="B9178" t="str">
            <v>PopMail.com, Inc. (OTCPK:POPM)</v>
          </cell>
          <cell r="C9178" t="str">
            <v>United States</v>
          </cell>
        </row>
        <row r="9179">
          <cell r="A9179" t="str">
            <v>Computer Services</v>
          </cell>
          <cell r="B9179" t="str">
            <v>Edgewater Technology Inc. (NasdaqGM:EDGW)</v>
          </cell>
          <cell r="C9179" t="str">
            <v>United States</v>
          </cell>
        </row>
        <row r="9180">
          <cell r="A9180" t="str">
            <v>Computer Services</v>
          </cell>
          <cell r="B9180" t="str">
            <v>AMERI Holdings, Inc. (OTCPK:AMRH)</v>
          </cell>
          <cell r="C9180" t="str">
            <v>United States</v>
          </cell>
        </row>
        <row r="9181">
          <cell r="A9181" t="str">
            <v>Computer Services</v>
          </cell>
          <cell r="B9181" t="str">
            <v>Wayside Technology Group, Inc. (NasdaqGM:WSTG)</v>
          </cell>
          <cell r="C9181" t="str">
            <v>United States</v>
          </cell>
        </row>
        <row r="9182">
          <cell r="A9182" t="str">
            <v>Computer Services</v>
          </cell>
          <cell r="B9182" t="str">
            <v>Richardson Electronics, Ltd. (NasdaqGS:RELL)</v>
          </cell>
          <cell r="C9182" t="str">
            <v>United States</v>
          </cell>
        </row>
        <row r="9183">
          <cell r="A9183" t="str">
            <v>Computer Services</v>
          </cell>
          <cell r="B9183" t="str">
            <v>Computer Task Group, Incorporated (NasdaqGS:CTG)</v>
          </cell>
          <cell r="C9183" t="str">
            <v>United States</v>
          </cell>
        </row>
        <row r="9184">
          <cell r="A9184" t="str">
            <v>Computer Services</v>
          </cell>
          <cell r="B9184" t="str">
            <v>WidePoint Corporation (AMEX:WYY)</v>
          </cell>
          <cell r="C9184" t="str">
            <v>United States</v>
          </cell>
        </row>
        <row r="9185">
          <cell r="A9185" t="str">
            <v>Computer Services</v>
          </cell>
          <cell r="B9185" t="str">
            <v>Pivot Technology Solutions, Inc. (TSX:PTG)</v>
          </cell>
          <cell r="C9185" t="str">
            <v>United States</v>
          </cell>
        </row>
        <row r="9186">
          <cell r="A9186" t="str">
            <v>Computer Services</v>
          </cell>
          <cell r="B9186" t="str">
            <v>Ciber, Inc. (NYSE:CBR)</v>
          </cell>
          <cell r="C9186" t="str">
            <v>United States</v>
          </cell>
        </row>
        <row r="9187">
          <cell r="A9187" t="str">
            <v>Computer Services</v>
          </cell>
          <cell r="B9187" t="str">
            <v>CSP Inc. (NasdaqGM:CSPI)</v>
          </cell>
          <cell r="C9187" t="str">
            <v>United States</v>
          </cell>
        </row>
        <row r="9188">
          <cell r="A9188" t="str">
            <v>Computer Services</v>
          </cell>
          <cell r="B9188" t="str">
            <v>Avanceon Limited (KASE:AVN)</v>
          </cell>
          <cell r="C9188" t="str">
            <v>United States</v>
          </cell>
        </row>
        <row r="9189">
          <cell r="A9189" t="str">
            <v>Computer Services</v>
          </cell>
          <cell r="B9189" t="str">
            <v>EACO Corporation (OTCPK:EACO)</v>
          </cell>
          <cell r="C9189" t="str">
            <v>United States</v>
          </cell>
        </row>
        <row r="9190">
          <cell r="A9190" t="str">
            <v>Computer Services</v>
          </cell>
          <cell r="B9190" t="str">
            <v>Wistron Information Technology &amp; Services Corporation (GTSM:4953)</v>
          </cell>
          <cell r="C9190" t="str">
            <v>United States</v>
          </cell>
        </row>
        <row r="9191">
          <cell r="A9191" t="str">
            <v>Computer Services</v>
          </cell>
          <cell r="B9191" t="str">
            <v>Research Solutions, Inc. (OTCPK:RSSS)</v>
          </cell>
          <cell r="C9191" t="str">
            <v>United States</v>
          </cell>
        </row>
        <row r="9192">
          <cell r="A9192" t="str">
            <v>Computer Services</v>
          </cell>
          <cell r="B9192" t="str">
            <v>ADDvantage Technologies Group, Inc. (NasdaqGM:AEY)</v>
          </cell>
          <cell r="C9192" t="str">
            <v>United States</v>
          </cell>
        </row>
        <row r="9193">
          <cell r="A9193" t="str">
            <v>Computer Services</v>
          </cell>
          <cell r="B9193" t="str">
            <v>ModSys International Ltd. (NasdaqCM:MDSY)</v>
          </cell>
          <cell r="C9193" t="str">
            <v>United States</v>
          </cell>
        </row>
        <row r="9194">
          <cell r="A9194" t="str">
            <v>Computer Services</v>
          </cell>
          <cell r="B9194" t="str">
            <v>Helios and Matheson Analytics Inc. (NasdaqCM:HMNY)</v>
          </cell>
          <cell r="C9194" t="str">
            <v>United States</v>
          </cell>
        </row>
        <row r="9195">
          <cell r="A9195" t="str">
            <v>Computer Services</v>
          </cell>
          <cell r="B9195" t="str">
            <v>Emtec, Inc. (OTCPK:ETEC)</v>
          </cell>
          <cell r="C9195" t="str">
            <v>United States</v>
          </cell>
        </row>
        <row r="9196">
          <cell r="A9196" t="str">
            <v>Computer Services</v>
          </cell>
          <cell r="B9196" t="str">
            <v>Surge Components, Inc. (OTCPK:SPRS)</v>
          </cell>
          <cell r="C9196" t="str">
            <v>United States</v>
          </cell>
        </row>
        <row r="9197">
          <cell r="A9197" t="str">
            <v>Computer Services</v>
          </cell>
          <cell r="B9197" t="str">
            <v>TSR, Inc. (NasdaqCM:TSRI)</v>
          </cell>
          <cell r="C9197" t="str">
            <v>United States</v>
          </cell>
        </row>
        <row r="9198">
          <cell r="A9198" t="str">
            <v>Computer Services</v>
          </cell>
          <cell r="B9198" t="str">
            <v>Cartesian, Inc. (NasdaqCM:CRTN)</v>
          </cell>
          <cell r="C9198" t="str">
            <v>United States</v>
          </cell>
        </row>
        <row r="9199">
          <cell r="A9199" t="str">
            <v>Computer Services</v>
          </cell>
          <cell r="B9199" t="str">
            <v>India Globalization Capital, Inc. (AMEX:IGC)</v>
          </cell>
          <cell r="C9199" t="str">
            <v>United States</v>
          </cell>
        </row>
        <row r="9200">
          <cell r="A9200" t="str">
            <v>Computer Services</v>
          </cell>
          <cell r="B9200" t="str">
            <v>Sysorex Global (NasdaqCM:SYRX)</v>
          </cell>
          <cell r="C9200" t="str">
            <v>United States</v>
          </cell>
        </row>
        <row r="9201">
          <cell r="A9201" t="str">
            <v>Computer Services</v>
          </cell>
          <cell r="B9201" t="str">
            <v>Decisionpoint Systems, Inc. (OTCPK:DPSI)</v>
          </cell>
          <cell r="C9201" t="str">
            <v>United States</v>
          </cell>
        </row>
        <row r="9202">
          <cell r="A9202" t="str">
            <v>Computer Services</v>
          </cell>
          <cell r="B9202" t="str">
            <v>Taitron Components Incorporated (NasdaqCM:TAIT)</v>
          </cell>
          <cell r="C9202" t="str">
            <v>United States</v>
          </cell>
        </row>
        <row r="9203">
          <cell r="A9203" t="str">
            <v>Computer Services</v>
          </cell>
          <cell r="B9203" t="str">
            <v>Digital Development Partners, Inc. (OTCBB:DGDM)</v>
          </cell>
          <cell r="C9203" t="str">
            <v>United States</v>
          </cell>
        </row>
        <row r="9204">
          <cell r="A9204" t="str">
            <v>Computer Services</v>
          </cell>
          <cell r="B9204" t="str">
            <v>Brekford Corp. (OTCBB:BFDI)</v>
          </cell>
          <cell r="C9204" t="str">
            <v>United States</v>
          </cell>
        </row>
        <row r="9205">
          <cell r="A9205" t="str">
            <v>Computer Services</v>
          </cell>
          <cell r="B9205" t="str">
            <v>WPCS International Incorporated (NasdaqCM:WPCS)</v>
          </cell>
          <cell r="C9205" t="str">
            <v>United States</v>
          </cell>
        </row>
        <row r="9206">
          <cell r="A9206" t="str">
            <v>Computer Services</v>
          </cell>
          <cell r="B9206" t="str">
            <v>Ladybug Resource Group, Inc. (OTCPK:LBRG)</v>
          </cell>
          <cell r="C9206" t="str">
            <v>United States</v>
          </cell>
        </row>
        <row r="9207">
          <cell r="A9207" t="str">
            <v>Computer Services</v>
          </cell>
          <cell r="B9207" t="str">
            <v>Heritage Printing Technology Corp. (OTCPK:HAGE)</v>
          </cell>
          <cell r="C9207" t="str">
            <v>United States</v>
          </cell>
        </row>
        <row r="9208">
          <cell r="A9208" t="str">
            <v>Computer Services</v>
          </cell>
          <cell r="B9208" t="str">
            <v>Universal Power Industry Corporation (OTCPK:UPIN)</v>
          </cell>
          <cell r="C9208" t="str">
            <v>United States</v>
          </cell>
        </row>
        <row r="9209">
          <cell r="A9209" t="str">
            <v>Computer Services</v>
          </cell>
          <cell r="B9209" t="str">
            <v>Prism Technologies Group, Inc. (NasdaqCM:PRZM)</v>
          </cell>
          <cell r="C9209" t="str">
            <v>United States</v>
          </cell>
        </row>
        <row r="9210">
          <cell r="A9210" t="str">
            <v>Computer Services</v>
          </cell>
          <cell r="B9210" t="str">
            <v>Ystrategies Corp. (OTCPK:YSTR)</v>
          </cell>
          <cell r="C9210" t="str">
            <v>United States</v>
          </cell>
        </row>
        <row r="9211">
          <cell r="A9211" t="str">
            <v>Computer Services</v>
          </cell>
          <cell r="B9211" t="str">
            <v>Quest Solution, Inc. (OTCPK:QUES)</v>
          </cell>
          <cell r="C9211" t="str">
            <v>United States</v>
          </cell>
        </row>
        <row r="9212">
          <cell r="A9212" t="str">
            <v>Computer Services</v>
          </cell>
          <cell r="B9212" t="str">
            <v>InterCloud Systems, Inc. (OTCPK:ICLD)</v>
          </cell>
          <cell r="C9212" t="str">
            <v>United States</v>
          </cell>
        </row>
        <row r="9213">
          <cell r="A9213" t="str">
            <v>Computer Services</v>
          </cell>
          <cell r="B9213" t="str">
            <v>Data Storage Corporation (OTCPK:DTST)</v>
          </cell>
          <cell r="C9213" t="str">
            <v>United States</v>
          </cell>
        </row>
        <row r="9214">
          <cell r="A9214" t="str">
            <v>Computer Services</v>
          </cell>
          <cell r="B9214" t="str">
            <v>Veracity Management Global, Inc. (OTCPK:VCMG)</v>
          </cell>
          <cell r="C9214" t="str">
            <v>United States</v>
          </cell>
        </row>
        <row r="9215">
          <cell r="A9215" t="str">
            <v>Computer Services</v>
          </cell>
          <cell r="B9215" t="str">
            <v>Information Analysis Incorporated (OTCPK:IAIC)</v>
          </cell>
          <cell r="C9215" t="str">
            <v>United States</v>
          </cell>
        </row>
        <row r="9216">
          <cell r="A9216" t="str">
            <v>Computer Services</v>
          </cell>
          <cell r="B9216" t="str">
            <v>Infinite Group, Inc. (OTCPK:IMCI)</v>
          </cell>
          <cell r="C9216" t="str">
            <v>United States</v>
          </cell>
        </row>
        <row r="9217">
          <cell r="A9217" t="str">
            <v>Computer Services</v>
          </cell>
          <cell r="B9217" t="str">
            <v>Lattice Incorporated (OTCPK:LTTC)</v>
          </cell>
          <cell r="C9217" t="str">
            <v>United States</v>
          </cell>
        </row>
        <row r="9218">
          <cell r="A9218" t="str">
            <v>Computer Services</v>
          </cell>
          <cell r="B9218" t="str">
            <v>CoroWare, Inc. (OTCPK:COWI)</v>
          </cell>
          <cell r="C9218" t="str">
            <v>United States</v>
          </cell>
        </row>
        <row r="9219">
          <cell r="A9219" t="str">
            <v>Computer Services</v>
          </cell>
          <cell r="B9219" t="str">
            <v>Spectral Capital Corporation (OTCPK:FCCN)</v>
          </cell>
          <cell r="C9219" t="str">
            <v>United States</v>
          </cell>
        </row>
        <row r="9220">
          <cell r="A9220" t="str">
            <v>Computer Services</v>
          </cell>
          <cell r="B9220" t="str">
            <v>6D Global Technologies, Inc. (OTCPK:SIXD)</v>
          </cell>
          <cell r="C9220" t="str">
            <v>United States</v>
          </cell>
        </row>
        <row r="9221">
          <cell r="A9221" t="str">
            <v>Computer Services</v>
          </cell>
          <cell r="B9221" t="str">
            <v>IJJ Corp. (OTCPK:IJJP)</v>
          </cell>
          <cell r="C9221" t="str">
            <v>United States</v>
          </cell>
        </row>
        <row r="9222">
          <cell r="A9222" t="str">
            <v>Computer Services</v>
          </cell>
          <cell r="B9222" t="str">
            <v>Perficient, Inc. (NasdaqGS:PRFT)</v>
          </cell>
          <cell r="C9222" t="str">
            <v>United States</v>
          </cell>
        </row>
        <row r="9223">
          <cell r="A9223" t="str">
            <v>Computer Services</v>
          </cell>
          <cell r="B9223" t="str">
            <v>The Hackett Group, Inc. (NasdaqGS:HCKT)</v>
          </cell>
          <cell r="C9223" t="str">
            <v>United States</v>
          </cell>
        </row>
        <row r="9224">
          <cell r="A9224" t="str">
            <v>Computer Services</v>
          </cell>
          <cell r="B9224" t="str">
            <v>ServiceSource International, Inc. (NasdaqGS:SREV)</v>
          </cell>
          <cell r="C9224" t="str">
            <v>United States</v>
          </cell>
        </row>
        <row r="9225">
          <cell r="A9225" t="str">
            <v>Computer Services</v>
          </cell>
          <cell r="B9225" t="str">
            <v>Lionbridge Technologies, Inc. (NasdaqGS:LIOX)</v>
          </cell>
          <cell r="C9225" t="str">
            <v>United States</v>
          </cell>
        </row>
        <row r="9226">
          <cell r="A9226" t="str">
            <v>Computer Services</v>
          </cell>
          <cell r="B9226" t="str">
            <v>Systemax Inc. (NYSE:SYX)</v>
          </cell>
          <cell r="C9226" t="str">
            <v>United States</v>
          </cell>
        </row>
        <row r="9227">
          <cell r="A9227" t="str">
            <v>Computer Services</v>
          </cell>
          <cell r="B9227" t="str">
            <v>PCM, Inc. (NasdaqGM:PCMI)</v>
          </cell>
          <cell r="C9227" t="str">
            <v>United States</v>
          </cell>
        </row>
        <row r="9228">
          <cell r="A9228" t="str">
            <v>Computer Services</v>
          </cell>
          <cell r="B9228" t="str">
            <v>Datalink Corporation (NasdaqGS:DTLK)</v>
          </cell>
          <cell r="C9228" t="str">
            <v>United States</v>
          </cell>
        </row>
        <row r="9229">
          <cell r="A9229" t="str">
            <v>Computer Services</v>
          </cell>
          <cell r="B9229" t="str">
            <v>Agilysys, Inc. (NasdaqGS:AGYS)</v>
          </cell>
          <cell r="C9229" t="str">
            <v>United States</v>
          </cell>
        </row>
        <row r="9230">
          <cell r="A9230" t="str">
            <v>Computer Services</v>
          </cell>
          <cell r="B9230" t="str">
            <v>NCI, Inc. (NasdaqGS:NCIT)</v>
          </cell>
          <cell r="C9230" t="str">
            <v>United States</v>
          </cell>
        </row>
        <row r="9231">
          <cell r="A9231" t="str">
            <v>Computer Services</v>
          </cell>
          <cell r="B9231" t="str">
            <v>PFSweb, Inc. (NasdaqCM:PFSW)</v>
          </cell>
          <cell r="C9231" t="str">
            <v>United States</v>
          </cell>
        </row>
        <row r="9232">
          <cell r="A9232" t="str">
            <v>Computer Services</v>
          </cell>
          <cell r="B9232" t="str">
            <v>Mattersight Corporation (NasdaqGM:MATR)</v>
          </cell>
          <cell r="C9232" t="str">
            <v>United States</v>
          </cell>
        </row>
        <row r="9233">
          <cell r="A9233" t="str">
            <v>Computers/Peripherals</v>
          </cell>
          <cell r="B9233" t="str">
            <v>BlackBerry Limited (TSX:BB)</v>
          </cell>
          <cell r="C9233" t="str">
            <v>Canada</v>
          </cell>
        </row>
        <row r="9234">
          <cell r="A9234" t="str">
            <v>Computers/Peripherals</v>
          </cell>
          <cell r="B9234" t="str">
            <v>Nuheara Limited (ASX:NUH)</v>
          </cell>
          <cell r="C9234" t="str">
            <v>Australia</v>
          </cell>
        </row>
        <row r="9235">
          <cell r="A9235" t="str">
            <v>Computers/Peripherals</v>
          </cell>
          <cell r="B9235" t="str">
            <v>Stargroup Limited (ASX:STL)</v>
          </cell>
          <cell r="C9235" t="str">
            <v>Australia</v>
          </cell>
        </row>
        <row r="9236">
          <cell r="A9236" t="str">
            <v>Computers/Peripherals</v>
          </cell>
          <cell r="B9236" t="str">
            <v>Tinkerine Studios Ltd. (TSXV:TTD)</v>
          </cell>
          <cell r="C9236" t="str">
            <v>Canada</v>
          </cell>
        </row>
        <row r="9237">
          <cell r="A9237" t="str">
            <v>Computers/Peripherals</v>
          </cell>
          <cell r="B9237" t="str">
            <v>Seagate Technology plc (NasdaqGS:STX)</v>
          </cell>
          <cell r="C9237" t="str">
            <v>Ireland</v>
          </cell>
        </row>
        <row r="9238">
          <cell r="A9238" t="str">
            <v>Computers/Peripherals</v>
          </cell>
          <cell r="B9238" t="str">
            <v>Logitech International SA (SWX:LOGN)</v>
          </cell>
          <cell r="C9238" t="str">
            <v>Switzerland</v>
          </cell>
        </row>
        <row r="9239">
          <cell r="A9239" t="str">
            <v>Computers/Peripherals</v>
          </cell>
          <cell r="B9239" t="str">
            <v>Diebold Nixdorf Aktiengesellschaft (XTRA:WIN)</v>
          </cell>
          <cell r="C9239" t="str">
            <v>Germany</v>
          </cell>
        </row>
        <row r="9240">
          <cell r="A9240" t="str">
            <v>Computers/Peripherals</v>
          </cell>
          <cell r="B9240" t="str">
            <v>La Société Industrielle et Financière de l'Artois (ENXTPA:ARTO)</v>
          </cell>
          <cell r="C9240" t="str">
            <v>France</v>
          </cell>
        </row>
        <row r="9241">
          <cell r="A9241" t="str">
            <v>Computers/Peripherals</v>
          </cell>
          <cell r="B9241" t="str">
            <v>Neopost S.A. (ENXTPA:NEO)</v>
          </cell>
          <cell r="C9241" t="str">
            <v>France</v>
          </cell>
        </row>
        <row r="9242">
          <cell r="A9242" t="str">
            <v>Computers/Peripherals</v>
          </cell>
          <cell r="B9242" t="str">
            <v>Tobii AB (publ) (OM:TOBII)</v>
          </cell>
          <cell r="C9242" t="str">
            <v>Sweden</v>
          </cell>
        </row>
        <row r="9243">
          <cell r="A9243" t="str">
            <v>Computers/Peripherals</v>
          </cell>
          <cell r="B9243" t="str">
            <v>Regnon Spolka Akcyjna (WSE:REG)</v>
          </cell>
          <cell r="C9243" t="str">
            <v>Poland</v>
          </cell>
        </row>
        <row r="9244">
          <cell r="A9244" t="str">
            <v>Computers/Peripherals</v>
          </cell>
          <cell r="B9244" t="str">
            <v>Makism 3D Corp. (OTCPK:MDDD)</v>
          </cell>
          <cell r="C9244" t="str">
            <v>United Kingdom</v>
          </cell>
        </row>
        <row r="9245">
          <cell r="A9245" t="str">
            <v>Computers/Peripherals</v>
          </cell>
          <cell r="B9245" t="str">
            <v>Concurrent Technologies plc (AIM:CNC)</v>
          </cell>
          <cell r="C9245" t="str">
            <v>United Kingdom</v>
          </cell>
        </row>
        <row r="9246">
          <cell r="A9246" t="str">
            <v>Computers/Peripherals</v>
          </cell>
          <cell r="B9246" t="str">
            <v>Eurotech SpA (BIT:ETH)</v>
          </cell>
          <cell r="C9246" t="str">
            <v>Italy</v>
          </cell>
        </row>
        <row r="9247">
          <cell r="A9247" t="str">
            <v>Computers/Peripherals</v>
          </cell>
          <cell r="B9247" t="str">
            <v>Archos SA (ENXTPA:JXR)</v>
          </cell>
          <cell r="C9247" t="str">
            <v>France</v>
          </cell>
        </row>
        <row r="9248">
          <cell r="A9248" t="str">
            <v>Computers/Peripherals</v>
          </cell>
          <cell r="B9248" t="str">
            <v>Hyrican Informationssysteme AG (DB:HYI)</v>
          </cell>
          <cell r="C9248" t="str">
            <v>Germany</v>
          </cell>
        </row>
        <row r="9249">
          <cell r="A9249" t="str">
            <v>Computers/Peripherals</v>
          </cell>
          <cell r="B9249" t="str">
            <v>Guillemot Corporation Société Anonyme (ENXTPA:GUI)</v>
          </cell>
          <cell r="C9249" t="str">
            <v>France</v>
          </cell>
        </row>
        <row r="9250">
          <cell r="A9250" t="str">
            <v>Computers/Peripherals</v>
          </cell>
          <cell r="B9250" t="str">
            <v>Plastikkart Akilli Kart Iletisim Sistemleri Sanayi ve Ticaret A.S. (IBSE:PKART)</v>
          </cell>
          <cell r="C9250" t="str">
            <v>Turkey</v>
          </cell>
        </row>
        <row r="9251">
          <cell r="A9251" t="str">
            <v>Computers/Peripherals</v>
          </cell>
          <cell r="B9251" t="str">
            <v>Escort Teknoloji Yatirim A.S. (IBSE:ESCOM)</v>
          </cell>
          <cell r="C9251" t="str">
            <v>Turkey</v>
          </cell>
        </row>
        <row r="9252">
          <cell r="A9252" t="str">
            <v>Computers/Peripherals</v>
          </cell>
          <cell r="B9252" t="str">
            <v>Endor AG (BAYB:E2N)</v>
          </cell>
          <cell r="C9252" t="str">
            <v>Germany</v>
          </cell>
        </row>
        <row r="9253">
          <cell r="A9253" t="str">
            <v>Computers/Peripherals</v>
          </cell>
          <cell r="B9253" t="str">
            <v>JLT Mobile Computers AB (publ) (OM:JLT)</v>
          </cell>
          <cell r="C9253" t="str">
            <v>Sweden</v>
          </cell>
        </row>
        <row r="9254">
          <cell r="A9254" t="str">
            <v>Computers/Peripherals</v>
          </cell>
          <cell r="B9254" t="str">
            <v>ASK S.A. (ENXTPA:ASK)</v>
          </cell>
          <cell r="C9254" t="str">
            <v>France</v>
          </cell>
        </row>
        <row r="9255">
          <cell r="A9255" t="str">
            <v>Computers/Peripherals</v>
          </cell>
          <cell r="B9255" t="str">
            <v>Hiddn Security AS (OTCNO:HDD)</v>
          </cell>
          <cell r="C9255" t="str">
            <v>Norway</v>
          </cell>
        </row>
        <row r="9256">
          <cell r="A9256" t="str">
            <v>Computers/Peripherals</v>
          </cell>
          <cell r="B9256" t="str">
            <v>Plejd AB (publ) (XSAT:PLEJD)</v>
          </cell>
          <cell r="C9256" t="str">
            <v>Sweden</v>
          </cell>
        </row>
        <row r="9257">
          <cell r="A9257" t="str">
            <v>Computers/Peripherals</v>
          </cell>
          <cell r="B9257" t="str">
            <v>MultiQ International AB (publ) (OM:MULQ)</v>
          </cell>
          <cell r="C9257" t="str">
            <v>Sweden</v>
          </cell>
        </row>
        <row r="9258">
          <cell r="A9258" t="str">
            <v>Computers/Peripherals</v>
          </cell>
          <cell r="B9258" t="str">
            <v>InterCard AG Informationssysteme (DB:II8)</v>
          </cell>
          <cell r="C9258" t="str">
            <v>Germany</v>
          </cell>
        </row>
        <row r="9259">
          <cell r="A9259" t="str">
            <v>Computers/Peripherals</v>
          </cell>
          <cell r="B9259" t="str">
            <v>NTT System Spolka Akcyjna (WSE:NTT)</v>
          </cell>
          <cell r="C9259" t="str">
            <v>Poland</v>
          </cell>
        </row>
        <row r="9260">
          <cell r="A9260" t="str">
            <v>Computers/Peripherals</v>
          </cell>
          <cell r="B9260" t="str">
            <v>Cibox Inter@ctive (ENXTPA:CIB)</v>
          </cell>
          <cell r="C9260" t="str">
            <v>France</v>
          </cell>
        </row>
        <row r="9261">
          <cell r="A9261" t="str">
            <v>Computers/Peripherals</v>
          </cell>
          <cell r="B9261" t="str">
            <v>Transtec AG (DB:TTC)</v>
          </cell>
          <cell r="C9261" t="str">
            <v>Germany</v>
          </cell>
        </row>
        <row r="9262">
          <cell r="A9262" t="str">
            <v>Computers/Peripherals</v>
          </cell>
          <cell r="B9262" t="str">
            <v>Logic Instrument SA (ENXTPA:ALLOG)</v>
          </cell>
          <cell r="C9262" t="str">
            <v>France</v>
          </cell>
        </row>
        <row r="9263">
          <cell r="A9263" t="str">
            <v>Computers/Peripherals</v>
          </cell>
          <cell r="B9263" t="str">
            <v>Modecom S.A. (WSE:MOD)</v>
          </cell>
          <cell r="C9263" t="str">
            <v>Poland</v>
          </cell>
        </row>
        <row r="9264">
          <cell r="A9264" t="str">
            <v>Computers/Peripherals</v>
          </cell>
          <cell r="B9264" t="str">
            <v>Digigram SA (ENXTPA:DIG)</v>
          </cell>
          <cell r="C9264" t="str">
            <v>France</v>
          </cell>
        </row>
        <row r="9265">
          <cell r="A9265" t="str">
            <v>Computers/Peripherals</v>
          </cell>
          <cell r="B9265" t="str">
            <v>XSystem S.A. (WSE:XSM)</v>
          </cell>
          <cell r="C9265" t="str">
            <v>Poland</v>
          </cell>
        </row>
        <row r="9266">
          <cell r="A9266" t="str">
            <v>Computers/Peripherals</v>
          </cell>
          <cell r="B9266" t="str">
            <v>S&amp;T AG (XTRA:SANT)</v>
          </cell>
          <cell r="C9266" t="str">
            <v>Austria</v>
          </cell>
        </row>
        <row r="9267">
          <cell r="A9267" t="str">
            <v>Computers/Peripherals</v>
          </cell>
          <cell r="B9267" t="str">
            <v>Xaar plc (LSE:XAR)</v>
          </cell>
          <cell r="C9267" t="str">
            <v>United Kingdom</v>
          </cell>
        </row>
        <row r="9268">
          <cell r="A9268" t="str">
            <v>Computers/Peripherals</v>
          </cell>
          <cell r="B9268" t="str">
            <v>Thin Film Electronics ASA (OB:THIN)</v>
          </cell>
          <cell r="C9268" t="str">
            <v>Norway</v>
          </cell>
        </row>
        <row r="9269">
          <cell r="A9269" t="str">
            <v>Computers/Peripherals</v>
          </cell>
          <cell r="B9269" t="str">
            <v>MGI Digital Technology S.A. (ENXTPA:ALMDG)</v>
          </cell>
          <cell r="C9269" t="str">
            <v>France</v>
          </cell>
        </row>
        <row r="9270">
          <cell r="A9270" t="str">
            <v>Computers/Peripherals</v>
          </cell>
          <cell r="B9270" t="str">
            <v>Evolis SA (ENXTPA:ALTVO)</v>
          </cell>
          <cell r="C9270" t="str">
            <v>France</v>
          </cell>
        </row>
        <row r="9271">
          <cell r="A9271" t="str">
            <v>Computers/Peripherals</v>
          </cell>
          <cell r="B9271" t="str">
            <v>Asetek A/S (OB:ASETEK)</v>
          </cell>
          <cell r="C9271" t="str">
            <v>Denmark</v>
          </cell>
        </row>
        <row r="9272">
          <cell r="A9272" t="str">
            <v>Computers/Peripherals</v>
          </cell>
          <cell r="B9272" t="str">
            <v>Doro AB (publ) (OM:DORO)</v>
          </cell>
          <cell r="C9272" t="str">
            <v>Sweden</v>
          </cell>
        </row>
        <row r="9273">
          <cell r="A9273" t="str">
            <v>Computers/Peripherals</v>
          </cell>
          <cell r="B9273" t="str">
            <v>Samsung Electronics Co. Ltd. (KOSE:A005930)</v>
          </cell>
          <cell r="C9273" t="str">
            <v>South Korea</v>
          </cell>
        </row>
        <row r="9274">
          <cell r="A9274" t="str">
            <v>Computers/Peripherals</v>
          </cell>
          <cell r="B9274" t="str">
            <v>Focus Media Information Technology Co., Ltd. (SZSE:002027)</v>
          </cell>
          <cell r="C9274" t="str">
            <v>China</v>
          </cell>
        </row>
        <row r="9275">
          <cell r="A9275" t="str">
            <v>Computers/Peripherals</v>
          </cell>
          <cell r="B9275" t="str">
            <v>BOE Technology Group Company Limited (SZSE:000725)</v>
          </cell>
          <cell r="C9275" t="str">
            <v>China</v>
          </cell>
        </row>
        <row r="9276">
          <cell r="A9276" t="str">
            <v>Computers/Peripherals</v>
          </cell>
          <cell r="B9276" t="str">
            <v>Quanta Computer Inc. (TSEC:2382)</v>
          </cell>
          <cell r="C9276" t="str">
            <v>Taiwan</v>
          </cell>
        </row>
        <row r="9277">
          <cell r="A9277" t="str">
            <v>Computers/Peripherals</v>
          </cell>
          <cell r="B9277" t="str">
            <v>Lenovo Group Limited (SEHK:992)</v>
          </cell>
          <cell r="C9277" t="str">
            <v>Hong Kong</v>
          </cell>
        </row>
        <row r="9278">
          <cell r="A9278" t="str">
            <v>Computers/Peripherals</v>
          </cell>
          <cell r="B9278" t="str">
            <v>Pegatron Corporation (TSEC:4938)</v>
          </cell>
          <cell r="C9278" t="str">
            <v>Taiwan</v>
          </cell>
        </row>
        <row r="9279">
          <cell r="A9279" t="str">
            <v>Computers/Peripherals</v>
          </cell>
          <cell r="B9279" t="str">
            <v>ASUSTeK Computer Inc. (TSEC:2357)</v>
          </cell>
          <cell r="C9279" t="str">
            <v>Taiwan</v>
          </cell>
        </row>
        <row r="9280">
          <cell r="A9280" t="str">
            <v>Computers/Peripherals</v>
          </cell>
          <cell r="B9280" t="str">
            <v>Tsinghua Tongfang Co., Ltd (SHSE:600100)</v>
          </cell>
          <cell r="C9280" t="str">
            <v>China</v>
          </cell>
        </row>
        <row r="9281">
          <cell r="A9281" t="str">
            <v>Computers/Peripherals</v>
          </cell>
          <cell r="B9281" t="str">
            <v>Catcher Technology Co., Ltd. (TSEC:2474)</v>
          </cell>
          <cell r="C9281" t="str">
            <v>Taiwan</v>
          </cell>
        </row>
        <row r="9282">
          <cell r="A9282" t="str">
            <v>Computers/Peripherals</v>
          </cell>
          <cell r="B9282" t="str">
            <v>Legend Holdings Corporation (SEHK:3396)</v>
          </cell>
          <cell r="C9282" t="str">
            <v>China</v>
          </cell>
        </row>
        <row r="9283">
          <cell r="A9283" t="str">
            <v>Computers/Peripherals</v>
          </cell>
          <cell r="B9283" t="str">
            <v>Advantech Co., Ltd. (TSEC:2395)</v>
          </cell>
          <cell r="C9283" t="str">
            <v>Taiwan</v>
          </cell>
        </row>
        <row r="9284">
          <cell r="A9284" t="str">
            <v>Computers/Peripherals</v>
          </cell>
          <cell r="B9284" t="str">
            <v>Foxconn Technology Co., Ltd. (TSEC:2354)</v>
          </cell>
          <cell r="C9284" t="str">
            <v>Taiwan</v>
          </cell>
        </row>
        <row r="9285">
          <cell r="A9285" t="str">
            <v>Computers/Peripherals</v>
          </cell>
          <cell r="B9285" t="str">
            <v>Lite-On Technology Corporation (TSEC:2301)</v>
          </cell>
          <cell r="C9285" t="str">
            <v>Taiwan</v>
          </cell>
        </row>
        <row r="9286">
          <cell r="A9286" t="str">
            <v>Computers/Peripherals</v>
          </cell>
          <cell r="B9286" t="str">
            <v>GRG Banking Equipment Co. Ltd. (SZSE:002152)</v>
          </cell>
          <cell r="C9286" t="str">
            <v>China</v>
          </cell>
        </row>
        <row r="9287">
          <cell r="A9287" t="str">
            <v>Computers/Peripherals</v>
          </cell>
          <cell r="B9287" t="str">
            <v>Inspur Electronic Information Industry Co., Ltd. (SZSE:000977)</v>
          </cell>
          <cell r="C9287" t="str">
            <v>China</v>
          </cell>
        </row>
        <row r="9288">
          <cell r="A9288" t="str">
            <v>Computers/Peripherals</v>
          </cell>
          <cell r="B9288" t="str">
            <v>Dawning Information Industry Co., Ltd. (SHSE:603019)</v>
          </cell>
          <cell r="C9288" t="str">
            <v>China</v>
          </cell>
        </row>
        <row r="9289">
          <cell r="A9289" t="str">
            <v>Computers/Peripherals</v>
          </cell>
          <cell r="B9289" t="str">
            <v>China Goldjoy Group Limited (SEHK:1282)</v>
          </cell>
          <cell r="C9289" t="str">
            <v>Hong Kong</v>
          </cell>
        </row>
        <row r="9290">
          <cell r="A9290" t="str">
            <v>Computers/Peripherals</v>
          </cell>
          <cell r="B9290" t="str">
            <v>Compal Electronics, Inc. (TSEC:2324)</v>
          </cell>
          <cell r="C9290" t="str">
            <v>Taiwan</v>
          </cell>
        </row>
        <row r="9291">
          <cell r="A9291" t="str">
            <v>Computers/Peripherals</v>
          </cell>
          <cell r="B9291" t="str">
            <v>Inventec Corporation (TSEC:2356)</v>
          </cell>
          <cell r="C9291" t="str">
            <v>Taiwan</v>
          </cell>
        </row>
        <row r="9292">
          <cell r="A9292" t="str">
            <v>Computers/Peripherals</v>
          </cell>
          <cell r="B9292" t="str">
            <v>China Great Wall Computer Shenzhen Co., Ltd. (SZSE:000066)</v>
          </cell>
          <cell r="C9292" t="str">
            <v>China</v>
          </cell>
        </row>
        <row r="9293">
          <cell r="A9293" t="str">
            <v>Computers/Peripherals</v>
          </cell>
          <cell r="B9293" t="str">
            <v>HTC Corporation (TSEC:2498)</v>
          </cell>
          <cell r="C9293" t="str">
            <v>Taiwan</v>
          </cell>
        </row>
        <row r="9294">
          <cell r="A9294" t="str">
            <v>Computers/Peripherals</v>
          </cell>
          <cell r="B9294" t="str">
            <v>Shenzhen Kaifa Technology Co., Ltd. (SZSE:000021)</v>
          </cell>
          <cell r="C9294" t="str">
            <v>China</v>
          </cell>
        </row>
        <row r="9295">
          <cell r="A9295" t="str">
            <v>Computers/Peripherals</v>
          </cell>
          <cell r="B9295" t="str">
            <v>Micro-Star International Co., Ltd. (TSEC:2377)</v>
          </cell>
          <cell r="C9295" t="str">
            <v>Taiwan</v>
          </cell>
        </row>
        <row r="9296">
          <cell r="A9296" t="str">
            <v>Computers/Peripherals</v>
          </cell>
          <cell r="B9296" t="str">
            <v>Wistron Corporation (TSEC:3231)</v>
          </cell>
          <cell r="C9296" t="str">
            <v>Taiwan</v>
          </cell>
        </row>
        <row r="9297">
          <cell r="A9297" t="str">
            <v>Computers/Peripherals</v>
          </cell>
          <cell r="B9297" t="str">
            <v>Chicony Electronics Co., Ltd. (TSEC:2385)</v>
          </cell>
          <cell r="C9297" t="str">
            <v>Taiwan</v>
          </cell>
        </row>
        <row r="9298">
          <cell r="A9298" t="str">
            <v>Computers/Peripherals</v>
          </cell>
          <cell r="B9298" t="str">
            <v>Feitian Technologies Co., Ltd. (SZSE:300386)</v>
          </cell>
          <cell r="C9298" t="str">
            <v>China</v>
          </cell>
        </row>
        <row r="9299">
          <cell r="A9299" t="str">
            <v>Computers/Peripherals</v>
          </cell>
          <cell r="B9299" t="str">
            <v>Founder Technology Group Corp. (SHSE:600601)</v>
          </cell>
          <cell r="C9299" t="str">
            <v>China</v>
          </cell>
        </row>
        <row r="9300">
          <cell r="A9300" t="str">
            <v>Computers/Peripherals</v>
          </cell>
          <cell r="B9300" t="str">
            <v>Shenzhen Rapoo Technology Co., Ltd. (SZSE:002577)</v>
          </cell>
          <cell r="C9300" t="str">
            <v>China</v>
          </cell>
        </row>
        <row r="9301">
          <cell r="A9301" t="str">
            <v>Computers/Peripherals</v>
          </cell>
          <cell r="B9301" t="str">
            <v>Acer Incorporated (TSEC:2353)</v>
          </cell>
          <cell r="C9301" t="str">
            <v>Taiwan</v>
          </cell>
        </row>
        <row r="9302">
          <cell r="A9302" t="str">
            <v>Computers/Peripherals</v>
          </cell>
          <cell r="B9302" t="str">
            <v>HengBao Co.,Ltd. (SZSE:002104)</v>
          </cell>
          <cell r="C9302" t="str">
            <v>China</v>
          </cell>
        </row>
        <row r="9303">
          <cell r="A9303" t="str">
            <v>Computers/Peripherals</v>
          </cell>
          <cell r="B9303" t="str">
            <v>Transcend Information, Inc. (TSEC:2451)</v>
          </cell>
          <cell r="C9303" t="str">
            <v>Taiwan</v>
          </cell>
        </row>
        <row r="9304">
          <cell r="A9304" t="str">
            <v>Computers/Peripherals</v>
          </cell>
          <cell r="B9304" t="str">
            <v>Shandong New Beiyang Information Technology Co., Ltd. (SZSE:002376)</v>
          </cell>
          <cell r="C9304" t="str">
            <v>China</v>
          </cell>
        </row>
        <row r="9305">
          <cell r="A9305" t="str">
            <v>Computers/Peripherals</v>
          </cell>
          <cell r="B9305" t="str">
            <v>Ningbo Bird Co.,Ltd. (SHSE:600130)</v>
          </cell>
          <cell r="C9305" t="str">
            <v>China</v>
          </cell>
        </row>
        <row r="9306">
          <cell r="A9306" t="str">
            <v>Computers/Peripherals</v>
          </cell>
          <cell r="B9306" t="str">
            <v>Ennoconn Corporation (TSEC:6414)</v>
          </cell>
          <cell r="C9306" t="str">
            <v>Taiwan</v>
          </cell>
        </row>
        <row r="9307">
          <cell r="A9307" t="str">
            <v>Computers/Peripherals</v>
          </cell>
          <cell r="B9307" t="str">
            <v>Qisda Corporation (TSEC:2352)</v>
          </cell>
          <cell r="C9307" t="str">
            <v>Taiwan</v>
          </cell>
        </row>
        <row r="9308">
          <cell r="A9308" t="str">
            <v>Computers/Peripherals</v>
          </cell>
          <cell r="B9308" t="str">
            <v>Casetek Holdings Limited (TSEC:5264)</v>
          </cell>
          <cell r="C9308" t="str">
            <v>Taiwan</v>
          </cell>
        </row>
        <row r="9309">
          <cell r="A9309" t="str">
            <v>Computers/Peripherals</v>
          </cell>
          <cell r="B9309" t="str">
            <v>Wuhan Tianyu Information Industry Co., Ltd. (SZSE:300205)</v>
          </cell>
          <cell r="C9309" t="str">
            <v>China</v>
          </cell>
        </row>
        <row r="9310">
          <cell r="A9310" t="str">
            <v>Computers/Peripherals</v>
          </cell>
          <cell r="B9310" t="str">
            <v>Guangzhou Kingteller Technology Co., Ltd. (SZSE:002177)</v>
          </cell>
          <cell r="C9310" t="str">
            <v>China</v>
          </cell>
        </row>
        <row r="9311">
          <cell r="A9311" t="str">
            <v>Computers/Peripherals</v>
          </cell>
          <cell r="B9311" t="str">
            <v>GIGA-BYTE Technology Co., Ltd. (TSEC:2376)</v>
          </cell>
          <cell r="C9311" t="str">
            <v>Taiwan</v>
          </cell>
        </row>
        <row r="9312">
          <cell r="A9312" t="str">
            <v>Computers/Peripherals</v>
          </cell>
          <cell r="B9312" t="str">
            <v>Eastcompeace Technology Co., Ltd. (SZSE:002017)</v>
          </cell>
          <cell r="C9312" t="str">
            <v>China</v>
          </cell>
        </row>
        <row r="9313">
          <cell r="A9313" t="str">
            <v>Computers/Peripherals</v>
          </cell>
          <cell r="B9313" t="str">
            <v>MiTAC Holdings Corporation (TSEC:3706)</v>
          </cell>
          <cell r="C9313" t="str">
            <v>Taiwan</v>
          </cell>
        </row>
        <row r="9314">
          <cell r="A9314" t="str">
            <v>Computers/Peripherals</v>
          </cell>
          <cell r="B9314" t="str">
            <v>Routon Electronic Co., Ltd. (SHSE:600355)</v>
          </cell>
          <cell r="C9314" t="str">
            <v>China</v>
          </cell>
        </row>
        <row r="9315">
          <cell r="A9315" t="str">
            <v>Computers/Peripherals</v>
          </cell>
          <cell r="B9315" t="str">
            <v>Getac Technology Corporation (TSEC:3005)</v>
          </cell>
          <cell r="C9315" t="str">
            <v>Taiwan</v>
          </cell>
        </row>
        <row r="9316">
          <cell r="A9316" t="str">
            <v>Computers/Peripherals</v>
          </cell>
          <cell r="B9316" t="str">
            <v>International Data Management Ltd (BSE:517044)</v>
          </cell>
          <cell r="C9316" t="str">
            <v>India</v>
          </cell>
        </row>
        <row r="9317">
          <cell r="A9317" t="str">
            <v>Computers/Peripherals</v>
          </cell>
          <cell r="B9317" t="str">
            <v>Euro Multivision Limited (BSE:533109)</v>
          </cell>
          <cell r="C9317" t="str">
            <v>India</v>
          </cell>
        </row>
        <row r="9318">
          <cell r="A9318" t="str">
            <v>Computers/Peripherals</v>
          </cell>
          <cell r="B9318" t="str">
            <v>Zenith Computers Limited (BSE:517164)</v>
          </cell>
          <cell r="C9318" t="str">
            <v>India</v>
          </cell>
        </row>
        <row r="9319">
          <cell r="A9319" t="str">
            <v>Computers/Peripherals</v>
          </cell>
          <cell r="B9319" t="str">
            <v>Star8 Corp. (OTCPK:STRH)</v>
          </cell>
          <cell r="C9319" t="str">
            <v>Hong Kong</v>
          </cell>
        </row>
        <row r="9320">
          <cell r="A9320" t="str">
            <v>Computers/Peripherals</v>
          </cell>
          <cell r="B9320" t="str">
            <v>Kilburn Office Automation Limited (BSE:523218)</v>
          </cell>
          <cell r="C9320" t="str">
            <v>India</v>
          </cell>
        </row>
        <row r="9321">
          <cell r="A9321" t="str">
            <v>Computers/Peripherals</v>
          </cell>
          <cell r="B9321" t="str">
            <v>Hanp Inc. (KOSDAQ:A066110)</v>
          </cell>
          <cell r="C9321" t="str">
            <v>South Korea</v>
          </cell>
        </row>
        <row r="9322">
          <cell r="A9322" t="str">
            <v>Computers/Peripherals</v>
          </cell>
          <cell r="B9322" t="str">
            <v>Chenming Mold Ind. Corp. (TSEC:3013)</v>
          </cell>
          <cell r="C9322" t="str">
            <v>Taiwan</v>
          </cell>
        </row>
        <row r="9323">
          <cell r="A9323" t="str">
            <v>Computers/Peripherals</v>
          </cell>
          <cell r="B9323" t="str">
            <v>Barun Electronics Co., Ltd. (KOSDAQ:A064520)</v>
          </cell>
          <cell r="C9323" t="str">
            <v>South Korea</v>
          </cell>
        </row>
        <row r="9324">
          <cell r="A9324" t="str">
            <v>Computers/Peripherals</v>
          </cell>
          <cell r="B9324" t="str">
            <v>Unitech Computer Co., Ltd. (TSEC:2414)</v>
          </cell>
          <cell r="C9324" t="str">
            <v>Taiwan</v>
          </cell>
        </row>
        <row r="9325">
          <cell r="A9325" t="str">
            <v>Computers/Peripherals</v>
          </cell>
          <cell r="B9325" t="str">
            <v>Shuttle Inc. (TSEC:2405)</v>
          </cell>
          <cell r="C9325" t="str">
            <v>Taiwan</v>
          </cell>
        </row>
        <row r="9326">
          <cell r="A9326" t="str">
            <v>Computers/Peripherals</v>
          </cell>
          <cell r="B9326" t="str">
            <v>Good Way Technology Co., Ltd. (GTSM:3272)</v>
          </cell>
          <cell r="C9326" t="str">
            <v>Taiwan</v>
          </cell>
        </row>
        <row r="9327">
          <cell r="A9327" t="str">
            <v>Computers/Peripherals</v>
          </cell>
          <cell r="B9327" t="str">
            <v>PROMISE Technology, Inc. (TSEC:3057)</v>
          </cell>
          <cell r="C9327" t="str">
            <v>Taiwan</v>
          </cell>
        </row>
        <row r="9328">
          <cell r="A9328" t="str">
            <v>Computers/Peripherals</v>
          </cell>
          <cell r="B9328" t="str">
            <v>ATE Energy International Co., Ltd. (GTSM:6179)</v>
          </cell>
          <cell r="C9328" t="str">
            <v>Taiwan</v>
          </cell>
        </row>
        <row r="9329">
          <cell r="A9329" t="str">
            <v>Computers/Peripherals</v>
          </cell>
          <cell r="B9329" t="str">
            <v>Biosmart Corporation (KOSDAQ:A038460)</v>
          </cell>
          <cell r="C9329" t="str">
            <v>South Korea</v>
          </cell>
        </row>
        <row r="9330">
          <cell r="A9330" t="str">
            <v>Computers/Peripherals</v>
          </cell>
          <cell r="B9330" t="str">
            <v>Yuan High-Tech Development Co., Ltd. (GTSM:5474)</v>
          </cell>
          <cell r="C9330" t="str">
            <v>Taiwan</v>
          </cell>
        </row>
        <row r="9331">
          <cell r="A9331" t="str">
            <v>Computers/Peripherals</v>
          </cell>
          <cell r="B9331" t="str">
            <v>Positivo Informática S.A. (BOVESPA:POSI3)</v>
          </cell>
          <cell r="C9331" t="str">
            <v>Brazil</v>
          </cell>
        </row>
        <row r="9332">
          <cell r="A9332" t="str">
            <v>Computers/Peripherals</v>
          </cell>
          <cell r="B9332" t="str">
            <v>KYE Systems Corp. (TSEC:2365)</v>
          </cell>
          <cell r="C9332" t="str">
            <v>Taiwan</v>
          </cell>
        </row>
        <row r="9333">
          <cell r="A9333" t="str">
            <v>Computers/Peripherals</v>
          </cell>
          <cell r="B9333" t="str">
            <v>On Track Innovations Ltd. (NasdaqCM:OTIV)</v>
          </cell>
          <cell r="C9333" t="str">
            <v>Israel</v>
          </cell>
        </row>
        <row r="9334">
          <cell r="A9334" t="str">
            <v>Computers/Peripherals</v>
          </cell>
          <cell r="B9334" t="str">
            <v>Liwanli Innovation Co., Ltd. (TSEC:3054)</v>
          </cell>
          <cell r="C9334" t="str">
            <v>Taiwan</v>
          </cell>
        </row>
        <row r="9335">
          <cell r="A9335" t="str">
            <v>Computers/Peripherals</v>
          </cell>
          <cell r="B9335" t="str">
            <v>Unitronics (1989)(R"G) LTD. (TASE:UNIT)</v>
          </cell>
          <cell r="C9335" t="str">
            <v>Israel</v>
          </cell>
        </row>
        <row r="9336">
          <cell r="A9336" t="str">
            <v>Computers/Peripherals</v>
          </cell>
          <cell r="B9336" t="str">
            <v>HiTi Digital, Inc. (TSEC:3494)</v>
          </cell>
          <cell r="C9336" t="str">
            <v>Taiwan</v>
          </cell>
        </row>
        <row r="9337">
          <cell r="A9337" t="str">
            <v>Computers/Peripherals</v>
          </cell>
          <cell r="B9337" t="str">
            <v>Mildef Crete Inc. (GTSM:3213)</v>
          </cell>
          <cell r="C9337" t="str">
            <v>Taiwan</v>
          </cell>
        </row>
        <row r="9338">
          <cell r="A9338" t="str">
            <v>Computers/Peripherals</v>
          </cell>
          <cell r="B9338" t="str">
            <v>Chaintech Technology Corporation (TSEC:2425)</v>
          </cell>
          <cell r="C9338" t="str">
            <v>Taiwan</v>
          </cell>
        </row>
        <row r="9339">
          <cell r="A9339" t="str">
            <v>Computers/Peripherals</v>
          </cell>
          <cell r="B9339" t="str">
            <v>Arima Communications Corp. (TSEC:8101)</v>
          </cell>
          <cell r="C9339" t="str">
            <v>Taiwan</v>
          </cell>
        </row>
        <row r="9340">
          <cell r="A9340" t="str">
            <v>Computers/Peripherals</v>
          </cell>
          <cell r="B9340" t="str">
            <v>Cosmo Advanced Materials &amp; Technology Co., Ltd. (KOSE:A005070)</v>
          </cell>
          <cell r="C9340" t="str">
            <v>South Korea</v>
          </cell>
        </row>
        <row r="9341">
          <cell r="A9341" t="str">
            <v>Computers/Peripherals</v>
          </cell>
          <cell r="B9341" t="str">
            <v>Casing Macron Technology Co., Ltd. (GTSM:3325)</v>
          </cell>
          <cell r="C9341" t="str">
            <v>Taiwan</v>
          </cell>
        </row>
        <row r="9342">
          <cell r="A9342" t="str">
            <v>Computers/Peripherals</v>
          </cell>
          <cell r="B9342" t="str">
            <v>Loyalty Founder Enterprise Co.,Ltd. (GTSM:5465)</v>
          </cell>
          <cell r="C9342" t="str">
            <v>Taiwan</v>
          </cell>
        </row>
        <row r="9343">
          <cell r="A9343" t="str">
            <v>Computers/Peripherals</v>
          </cell>
          <cell r="B9343" t="str">
            <v>Korea Computer Terminal Inc. (KOSDAQ:A089150)</v>
          </cell>
          <cell r="C9343" t="str">
            <v>South Korea</v>
          </cell>
        </row>
        <row r="9344">
          <cell r="A9344" t="str">
            <v>Computers/Peripherals</v>
          </cell>
          <cell r="B9344" t="str">
            <v>Cipherlab Co.,Ltd. (GTSM:6160)</v>
          </cell>
          <cell r="C9344" t="str">
            <v>Taiwan</v>
          </cell>
        </row>
        <row r="9345">
          <cell r="A9345" t="str">
            <v>Computers/Peripherals</v>
          </cell>
          <cell r="B9345" t="str">
            <v>Nano Dimension Ltd. (TASE:NNDM)</v>
          </cell>
          <cell r="C9345" t="str">
            <v>Israel</v>
          </cell>
        </row>
        <row r="9346">
          <cell r="A9346" t="str">
            <v>Computers/Peripherals</v>
          </cell>
          <cell r="B9346" t="str">
            <v>Jooyon Tech Co., Ltd. (KOSE:A044380)</v>
          </cell>
          <cell r="C9346" t="str">
            <v>South Korea</v>
          </cell>
        </row>
        <row r="9347">
          <cell r="A9347" t="str">
            <v>Computers/Peripherals</v>
          </cell>
          <cell r="B9347" t="str">
            <v>Dilli illustrate Inc. (KOSDAQ:A131180)</v>
          </cell>
          <cell r="C9347" t="str">
            <v>South Korea</v>
          </cell>
        </row>
        <row r="9348">
          <cell r="A9348" t="str">
            <v>Computers/Peripherals</v>
          </cell>
          <cell r="B9348" t="str">
            <v>UIM Entertainment Co., Ltd. (KOSDAQ:A043220)</v>
          </cell>
          <cell r="C9348" t="str">
            <v>South Korea</v>
          </cell>
        </row>
        <row r="9349">
          <cell r="A9349" t="str">
            <v>Computers/Peripherals</v>
          </cell>
          <cell r="B9349" t="str">
            <v>Spice Mobility Limited (BSE:517214)</v>
          </cell>
          <cell r="C9349" t="str">
            <v>India</v>
          </cell>
        </row>
        <row r="9350">
          <cell r="A9350" t="str">
            <v>Computers/Peripherals</v>
          </cell>
          <cell r="B9350" t="str">
            <v>TVS Electronics Limited (NSEI:TVSELECT)</v>
          </cell>
          <cell r="C9350" t="str">
            <v>India</v>
          </cell>
        </row>
        <row r="9351">
          <cell r="A9351" t="str">
            <v>Computers/Peripherals</v>
          </cell>
          <cell r="B9351" t="str">
            <v>U-Tech Media Corporation (TSEC:3050)</v>
          </cell>
          <cell r="C9351" t="str">
            <v>Taiwan</v>
          </cell>
        </row>
        <row r="9352">
          <cell r="A9352" t="str">
            <v>Computers/Peripherals</v>
          </cell>
          <cell r="B9352" t="str">
            <v>Atec Co. Ltd. (KOSDAQ:A045660)</v>
          </cell>
          <cell r="C9352" t="str">
            <v>South Korea</v>
          </cell>
        </row>
        <row r="9353">
          <cell r="A9353" t="str">
            <v>Computers/Peripherals</v>
          </cell>
          <cell r="B9353" t="str">
            <v>Hiyes International Co., Ltd. (TSEC:2348)</v>
          </cell>
          <cell r="C9353" t="str">
            <v>Taiwan</v>
          </cell>
        </row>
        <row r="9354">
          <cell r="A9354" t="str">
            <v>Computers/Peripherals</v>
          </cell>
          <cell r="B9354" t="str">
            <v>Futong Technology Development Holdings Limited (SEHK:465)</v>
          </cell>
          <cell r="C9354" t="str">
            <v>China</v>
          </cell>
        </row>
        <row r="9355">
          <cell r="A9355" t="str">
            <v>Computers/Peripherals</v>
          </cell>
          <cell r="B9355" t="str">
            <v>Softcen Co., Ltd. (KOSDAQ:A032680)</v>
          </cell>
          <cell r="C9355" t="str">
            <v>South Korea</v>
          </cell>
        </row>
        <row r="9356">
          <cell r="A9356" t="str">
            <v>Computers/Peripherals</v>
          </cell>
          <cell r="B9356" t="str">
            <v>Creative Technology Ltd. (SGX:C76)</v>
          </cell>
          <cell r="C9356" t="str">
            <v>Singapore</v>
          </cell>
        </row>
        <row r="9357">
          <cell r="A9357" t="str">
            <v>Computers/Peripherals</v>
          </cell>
          <cell r="B9357" t="str">
            <v>ICK Co., Ltd. (KOSDAQ:A068940)</v>
          </cell>
          <cell r="C9357" t="str">
            <v>South Korea</v>
          </cell>
        </row>
        <row r="9358">
          <cell r="A9358" t="str">
            <v>Computers/Peripherals</v>
          </cell>
          <cell r="B9358" t="str">
            <v>Biostar Microtech International Corp. (TSEC:2399)</v>
          </cell>
          <cell r="C9358" t="str">
            <v>Taiwan</v>
          </cell>
        </row>
        <row r="9359">
          <cell r="A9359" t="str">
            <v>Computers/Peripherals</v>
          </cell>
          <cell r="B9359" t="str">
            <v>Adda Corporation (GTSM:3071)</v>
          </cell>
          <cell r="C9359" t="str">
            <v>Taiwan</v>
          </cell>
        </row>
        <row r="9360">
          <cell r="A9360" t="str">
            <v>Computers/Peripherals</v>
          </cell>
          <cell r="B9360" t="str">
            <v>PINE Technology Holdings Limited (SEHK:1079)</v>
          </cell>
          <cell r="C9360" t="str">
            <v>Hong Kong</v>
          </cell>
        </row>
        <row r="9361">
          <cell r="A9361" t="str">
            <v>Computers/Peripherals</v>
          </cell>
          <cell r="B9361" t="str">
            <v>Jetway Information Co., Ltd. (GTSM:6161)</v>
          </cell>
          <cell r="C9361" t="str">
            <v>Taiwan</v>
          </cell>
        </row>
        <row r="9362">
          <cell r="A9362" t="str">
            <v>Computers/Peripherals</v>
          </cell>
          <cell r="B9362" t="str">
            <v>Thermaltake Technology Co., Ltd. (GTSM:3540)</v>
          </cell>
          <cell r="C9362" t="str">
            <v>Taiwan</v>
          </cell>
        </row>
        <row r="9363">
          <cell r="A9363" t="str">
            <v>Computers/Peripherals</v>
          </cell>
          <cell r="B9363" t="str">
            <v>E Investment&amp;Development Co., Ltd. (KOSE:A093230)</v>
          </cell>
          <cell r="C9363" t="str">
            <v>South Korea</v>
          </cell>
        </row>
        <row r="9364">
          <cell r="A9364" t="str">
            <v>Computers/Peripherals</v>
          </cell>
          <cell r="B9364" t="str">
            <v>Avision Inc. (TSEC:2380)</v>
          </cell>
          <cell r="C9364" t="str">
            <v>Taiwan</v>
          </cell>
        </row>
        <row r="9365">
          <cell r="A9365" t="str">
            <v>Computers/Peripherals</v>
          </cell>
          <cell r="B9365" t="str">
            <v>Arbor Technology Corp. (GTSM:3594)</v>
          </cell>
          <cell r="C9365" t="str">
            <v>Taiwan</v>
          </cell>
        </row>
        <row r="9366">
          <cell r="A9366" t="str">
            <v>Computers/Peripherals</v>
          </cell>
          <cell r="B9366" t="str">
            <v>TienPin United Enterprise Co., Ltd. (GTSM:6199)</v>
          </cell>
          <cell r="C9366" t="str">
            <v>Taiwan</v>
          </cell>
        </row>
        <row r="9367">
          <cell r="A9367" t="str">
            <v>Computers/Peripherals</v>
          </cell>
          <cell r="B9367" t="str">
            <v>Silicon Power Computer &amp; Communications Inc. (GTSM:4973)</v>
          </cell>
          <cell r="C9367" t="str">
            <v>Taiwan</v>
          </cell>
        </row>
        <row r="9368">
          <cell r="A9368" t="str">
            <v>Computers/Peripherals</v>
          </cell>
          <cell r="B9368" t="str">
            <v>CGS International Inc. (GTSM:5310)</v>
          </cell>
          <cell r="C9368" t="str">
            <v>Taiwan</v>
          </cell>
        </row>
        <row r="9369">
          <cell r="A9369" t="str">
            <v>Computers/Peripherals</v>
          </cell>
          <cell r="B9369" t="str">
            <v>Forcecon Technology Co., Ltd. (GTSM:3483)</v>
          </cell>
          <cell r="C9369" t="str">
            <v>Taiwan</v>
          </cell>
        </row>
        <row r="9370">
          <cell r="A9370" t="str">
            <v>Computers/Peripherals</v>
          </cell>
          <cell r="B9370" t="str">
            <v>High-Tek Harness Enterprise Co., Ltd. (GTSM:3202)</v>
          </cell>
          <cell r="C9370" t="str">
            <v>Taiwan</v>
          </cell>
        </row>
        <row r="9371">
          <cell r="A9371" t="str">
            <v>Computers/Peripherals</v>
          </cell>
          <cell r="B9371" t="str">
            <v>Welltend Technology Corporation (TSEC:3021)</v>
          </cell>
          <cell r="C9371" t="str">
            <v>Taiwan</v>
          </cell>
        </row>
        <row r="9372">
          <cell r="A9372" t="str">
            <v>Computers/Peripherals</v>
          </cell>
          <cell r="B9372" t="str">
            <v>Panram International Corp. (GTSM:8088)</v>
          </cell>
          <cell r="C9372" t="str">
            <v>Taiwan</v>
          </cell>
        </row>
        <row r="9373">
          <cell r="A9373" t="str">
            <v>Computers/Peripherals</v>
          </cell>
          <cell r="B9373" t="str">
            <v>In Win Development Inc. (TSEC:6117)</v>
          </cell>
          <cell r="C9373" t="str">
            <v>Taiwan</v>
          </cell>
        </row>
        <row r="9374">
          <cell r="A9374" t="str">
            <v>Computers/Peripherals</v>
          </cell>
          <cell r="B9374" t="str">
            <v>Digital Graphics Incorporation (KOSDAQ:A043360)</v>
          </cell>
          <cell r="C9374" t="str">
            <v>South Korea</v>
          </cell>
        </row>
        <row r="9375">
          <cell r="A9375" t="str">
            <v>Computers/Peripherals</v>
          </cell>
          <cell r="B9375" t="str">
            <v>Xin Chio Global Co., Ltd. (GTSM:3171)</v>
          </cell>
          <cell r="C9375" t="str">
            <v>Taiwan</v>
          </cell>
        </row>
        <row r="9376">
          <cell r="A9376" t="str">
            <v>Computers/Peripherals</v>
          </cell>
          <cell r="B9376" t="str">
            <v>Leo Systems, Inc. (GTSM:5410)</v>
          </cell>
          <cell r="C9376" t="str">
            <v>Taiwan</v>
          </cell>
        </row>
        <row r="9377">
          <cell r="A9377" t="str">
            <v>Computers/Peripherals</v>
          </cell>
          <cell r="B9377" t="str">
            <v>Li Kang Biomedical Co., Ltd. (GTSM:6242)</v>
          </cell>
          <cell r="C9377" t="str">
            <v>Taiwan</v>
          </cell>
        </row>
        <row r="9378">
          <cell r="A9378" t="str">
            <v>Computers/Peripherals</v>
          </cell>
          <cell r="B9378" t="str">
            <v>Mustek Limited (JSE:MST)</v>
          </cell>
          <cell r="C9378" t="str">
            <v>South Africa</v>
          </cell>
        </row>
        <row r="9379">
          <cell r="A9379" t="str">
            <v>Computers/Peripherals</v>
          </cell>
          <cell r="B9379" t="str">
            <v>Solacia Corp. (KOSDAQ:A070300)</v>
          </cell>
          <cell r="C9379" t="str">
            <v>South Korea</v>
          </cell>
        </row>
        <row r="9380">
          <cell r="A9380" t="str">
            <v>Computers/Peripherals</v>
          </cell>
          <cell r="B9380" t="str">
            <v>Datapulse Technology Limited (SGX:BKW)</v>
          </cell>
          <cell r="C9380" t="str">
            <v>Singapore</v>
          </cell>
        </row>
        <row r="9381">
          <cell r="A9381" t="str">
            <v>Computers/Peripherals</v>
          </cell>
          <cell r="B9381" t="str">
            <v>Chungho ComNet Co., Ltd. (KOSE:A012600)</v>
          </cell>
          <cell r="C9381" t="str">
            <v>South Korea</v>
          </cell>
        </row>
        <row r="9382">
          <cell r="A9382" t="str">
            <v>Computers/Peripherals</v>
          </cell>
          <cell r="B9382" t="str">
            <v>Enlight Corporation (TSEC:2438)</v>
          </cell>
          <cell r="C9382" t="str">
            <v>Taiwan</v>
          </cell>
        </row>
        <row r="9383">
          <cell r="A9383" t="str">
            <v>Computers/Peripherals</v>
          </cell>
          <cell r="B9383" t="str">
            <v>Lead Data Inc. (TSEC:2443)</v>
          </cell>
          <cell r="C9383" t="str">
            <v>Taiwan</v>
          </cell>
        </row>
        <row r="9384">
          <cell r="A9384" t="str">
            <v>Computers/Peripherals</v>
          </cell>
          <cell r="B9384" t="str">
            <v>Daffodil Computers Limited (DSE:DAFODILCOM)</v>
          </cell>
          <cell r="C9384" t="str">
            <v>Bangladesh</v>
          </cell>
        </row>
        <row r="9385">
          <cell r="A9385" t="str">
            <v>Computers/Peripherals</v>
          </cell>
          <cell r="B9385" t="str">
            <v>Sun Brothers Development Co., Ltd. (GTSM:3489)</v>
          </cell>
          <cell r="C9385" t="str">
            <v>Taiwan</v>
          </cell>
        </row>
        <row r="9386">
          <cell r="A9386" t="str">
            <v>Computers/Peripherals</v>
          </cell>
          <cell r="B9386" t="str">
            <v>Weebit-Nano Ltd (ASX:WBT)</v>
          </cell>
          <cell r="C9386" t="str">
            <v>Israel</v>
          </cell>
        </row>
        <row r="9387">
          <cell r="A9387" t="str">
            <v>Computers/Peripherals</v>
          </cell>
          <cell r="B9387" t="str">
            <v>China Technology Solar Power Holdings Limited (SEHK:8111)</v>
          </cell>
          <cell r="C9387" t="str">
            <v>Hong Kong</v>
          </cell>
        </row>
        <row r="9388">
          <cell r="A9388" t="str">
            <v>Computers/Peripherals</v>
          </cell>
          <cell r="B9388" t="str">
            <v>Leadtek Research Inc. (TSEC:2465)</v>
          </cell>
          <cell r="C9388" t="str">
            <v>Taiwan</v>
          </cell>
        </row>
        <row r="9389">
          <cell r="A9389" t="str">
            <v>Computers/Peripherals</v>
          </cell>
          <cell r="B9389" t="str">
            <v>Ji-Haw Industrial Co.,Ltd. (TSEC:3011)</v>
          </cell>
          <cell r="C9389" t="str">
            <v>Taiwan</v>
          </cell>
        </row>
        <row r="9390">
          <cell r="A9390" t="str">
            <v>Computers/Peripherals</v>
          </cell>
          <cell r="B9390" t="str">
            <v>Dexin Corp. (GTSM:3349)</v>
          </cell>
          <cell r="C9390" t="str">
            <v>Taiwan</v>
          </cell>
        </row>
        <row r="9391">
          <cell r="A9391" t="str">
            <v>Computers/Peripherals</v>
          </cell>
          <cell r="B9391" t="str">
            <v>Aplex Technology Inc. (GTSM:6570)</v>
          </cell>
          <cell r="C9391" t="str">
            <v>Taiwan</v>
          </cell>
        </row>
        <row r="9392">
          <cell r="A9392" t="str">
            <v>Computers/Peripherals</v>
          </cell>
          <cell r="B9392" t="str">
            <v>Moser Baer India Limited (BSE:517140)</v>
          </cell>
          <cell r="C9392" t="str">
            <v>India</v>
          </cell>
        </row>
        <row r="9393">
          <cell r="A9393" t="str">
            <v>Computers/Peripherals</v>
          </cell>
          <cell r="B9393" t="str">
            <v>Albatron Technology Co., Ltd. (GTSM:5386)</v>
          </cell>
          <cell r="C9393" t="str">
            <v>Taiwan</v>
          </cell>
        </row>
        <row r="9394">
          <cell r="A9394" t="str">
            <v>Computers/Peripherals</v>
          </cell>
          <cell r="B9394" t="str">
            <v>Swing Media Technology Group Limited (SGX:BEV)</v>
          </cell>
          <cell r="C9394" t="str">
            <v>Hong Kong</v>
          </cell>
        </row>
        <row r="9395">
          <cell r="A9395" t="str">
            <v>Computers/Peripherals</v>
          </cell>
          <cell r="B9395" t="str">
            <v>AOpen Inc. (TSEC:3046)</v>
          </cell>
          <cell r="C9395" t="str">
            <v>Taiwan</v>
          </cell>
        </row>
        <row r="9396">
          <cell r="A9396" t="str">
            <v>Computers/Peripherals</v>
          </cell>
          <cell r="B9396" t="str">
            <v>Infodisc Technology Co., Ltd. (TSEC:2491)</v>
          </cell>
          <cell r="C9396" t="str">
            <v>Taiwan</v>
          </cell>
        </row>
        <row r="9397">
          <cell r="A9397" t="str">
            <v>Computers/Peripherals</v>
          </cell>
          <cell r="B9397" t="str">
            <v>ABICO-FS Co., Ltd. (GTSM:8071)</v>
          </cell>
          <cell r="C9397" t="str">
            <v>Taiwan</v>
          </cell>
        </row>
        <row r="9398">
          <cell r="A9398" t="str">
            <v>Computers/Peripherals</v>
          </cell>
          <cell r="B9398" t="str">
            <v>MicroJet Technology Co., Ltd. (GTSM:8197)</v>
          </cell>
          <cell r="C9398" t="str">
            <v>Taiwan</v>
          </cell>
        </row>
        <row r="9399">
          <cell r="A9399" t="str">
            <v>Computers/Peripherals</v>
          </cell>
          <cell r="B9399" t="str">
            <v>Phoenitron Holdings Limited (SEHK:8066)</v>
          </cell>
          <cell r="C9399" t="str">
            <v>Hong Kong</v>
          </cell>
        </row>
        <row r="9400">
          <cell r="A9400" t="str">
            <v>Computers/Peripherals</v>
          </cell>
          <cell r="B9400" t="str">
            <v>Tul Corporation (GTSM:6150)</v>
          </cell>
          <cell r="C9400" t="str">
            <v>Taiwan</v>
          </cell>
        </row>
        <row r="9401">
          <cell r="A9401" t="str">
            <v>Computers/Peripherals</v>
          </cell>
          <cell r="B9401" t="str">
            <v>DataVan International Corporation (GTSM:3521)</v>
          </cell>
          <cell r="C9401" t="str">
            <v>Taiwan</v>
          </cell>
        </row>
        <row r="9402">
          <cell r="A9402" t="str">
            <v>Computers/Peripherals</v>
          </cell>
          <cell r="B9402" t="str">
            <v>Prolink Microsystems Corporation (GTSM:5450)</v>
          </cell>
          <cell r="C9402" t="str">
            <v>Taiwan</v>
          </cell>
        </row>
        <row r="9403">
          <cell r="A9403" t="str">
            <v>Computers/Peripherals</v>
          </cell>
          <cell r="B9403" t="str">
            <v>Cellcom Société Anonyme (BVMT:CELL)</v>
          </cell>
          <cell r="C9403" t="str">
            <v>Tunisia</v>
          </cell>
        </row>
        <row r="9404">
          <cell r="A9404" t="str">
            <v>Computers/Peripherals</v>
          </cell>
          <cell r="B9404" t="str">
            <v>Associated Industries China, Inc. (TSEC:9912)</v>
          </cell>
          <cell r="C9404" t="str">
            <v>Taiwan</v>
          </cell>
        </row>
        <row r="9405">
          <cell r="A9405" t="str">
            <v>Computers/Peripherals</v>
          </cell>
          <cell r="B9405" t="str">
            <v>HTM International Holding Ltd. (GTSM:4924)</v>
          </cell>
          <cell r="C9405" t="str">
            <v>Taiwan</v>
          </cell>
        </row>
        <row r="9406">
          <cell r="A9406" t="str">
            <v>Computers/Peripherals</v>
          </cell>
          <cell r="B9406" t="str">
            <v>DBTEL Incorporated (GTSM:5304)</v>
          </cell>
          <cell r="C9406" t="str">
            <v>Taiwan</v>
          </cell>
        </row>
        <row r="9407">
          <cell r="A9407" t="str">
            <v>Computers/Peripherals</v>
          </cell>
          <cell r="B9407" t="str">
            <v>Gigastone Corporation (GTSM:5262)</v>
          </cell>
          <cell r="C9407" t="str">
            <v>Taiwan</v>
          </cell>
        </row>
        <row r="9408">
          <cell r="A9408" t="str">
            <v>Computers/Peripherals</v>
          </cell>
          <cell r="B9408" t="str">
            <v>ATW Technology Inc. (GTSM:8097)</v>
          </cell>
          <cell r="C9408" t="str">
            <v>Taiwan</v>
          </cell>
        </row>
        <row r="9409">
          <cell r="A9409" t="str">
            <v>Computers/Peripherals</v>
          </cell>
          <cell r="B9409" t="str">
            <v>Enermax Technology Corporation (GTSM:8093)</v>
          </cell>
          <cell r="C9409" t="str">
            <v>Taiwan</v>
          </cell>
        </row>
        <row r="9410">
          <cell r="A9410" t="str">
            <v>Computers/Peripherals</v>
          </cell>
          <cell r="B9410" t="str">
            <v>Billionton Systems Inc. (TSEC:6172)</v>
          </cell>
          <cell r="C9410" t="str">
            <v>Taiwan</v>
          </cell>
        </row>
        <row r="9411">
          <cell r="A9411" t="str">
            <v>Computers/Peripherals</v>
          </cell>
          <cell r="B9411" t="str">
            <v>KWorld Computer Co., Ltd. (GTSM:3287)</v>
          </cell>
          <cell r="C9411" t="str">
            <v>Taiwan</v>
          </cell>
        </row>
        <row r="9412">
          <cell r="A9412" t="str">
            <v>Computers/Peripherals</v>
          </cell>
          <cell r="B9412" t="str">
            <v>Lealea Hotels &amp; Resorts Co., Ltd. (GTSM:5364)</v>
          </cell>
          <cell r="C9412" t="str">
            <v>Taiwan</v>
          </cell>
        </row>
        <row r="9413">
          <cell r="A9413" t="str">
            <v>Computers/Peripherals</v>
          </cell>
          <cell r="B9413" t="str">
            <v>PCS Technology Limited (BSE:517119)</v>
          </cell>
          <cell r="C9413" t="str">
            <v>India</v>
          </cell>
        </row>
        <row r="9414">
          <cell r="A9414" t="str">
            <v>Computers/Peripherals</v>
          </cell>
          <cell r="B9414" t="str">
            <v>Woojeon Co., Ltd. (KOSDAQ:A052270)</v>
          </cell>
          <cell r="C9414" t="str">
            <v>South Korea</v>
          </cell>
        </row>
        <row r="9415">
          <cell r="A9415" t="str">
            <v>Computers/Peripherals</v>
          </cell>
          <cell r="B9415" t="str">
            <v>Homenema Technology Incorporation (GTSM:8087)</v>
          </cell>
          <cell r="C9415" t="str">
            <v>Taiwan</v>
          </cell>
        </row>
        <row r="9416">
          <cell r="A9416" t="str">
            <v>Computers/Peripherals</v>
          </cell>
          <cell r="B9416" t="str">
            <v>Twinhead International Corp. (TSEC:2364)</v>
          </cell>
          <cell r="C9416" t="str">
            <v>Taiwan</v>
          </cell>
        </row>
        <row r="9417">
          <cell r="A9417" t="str">
            <v>Computers/Peripherals</v>
          </cell>
          <cell r="B9417" t="str">
            <v>Omatek Ventures Plc (NGSE:OMATEK)</v>
          </cell>
          <cell r="C9417" t="str">
            <v>Nigeria</v>
          </cell>
        </row>
        <row r="9418">
          <cell r="A9418" t="str">
            <v>Computers/Peripherals</v>
          </cell>
          <cell r="B9418" t="str">
            <v>Allied Computers International (Asia) Limited (BSE:532919)</v>
          </cell>
          <cell r="C9418" t="str">
            <v>India</v>
          </cell>
        </row>
        <row r="9419">
          <cell r="A9419" t="str">
            <v>Computers/Peripherals</v>
          </cell>
          <cell r="B9419" t="str">
            <v>Orsus Xelent Technologies Inc. (OTCPK:ORSX)</v>
          </cell>
          <cell r="C9419" t="str">
            <v>China</v>
          </cell>
        </row>
        <row r="9420">
          <cell r="A9420" t="str">
            <v>Computers/Peripherals</v>
          </cell>
          <cell r="B9420" t="str">
            <v>INNOCOM Technology Holdings, Inc. (OTCPK:INCM)</v>
          </cell>
          <cell r="C9420" t="str">
            <v>Hong Kong</v>
          </cell>
        </row>
        <row r="9421">
          <cell r="A9421" t="str">
            <v>Computers/Peripherals</v>
          </cell>
          <cell r="B9421" t="str">
            <v>VXL Instruments Limited (BSE:517399)</v>
          </cell>
          <cell r="C9421" t="str">
            <v>India</v>
          </cell>
        </row>
        <row r="9422">
          <cell r="A9422" t="str">
            <v>Computers/Peripherals</v>
          </cell>
          <cell r="B9422" t="str">
            <v>Netac Technology Co., Ltd. (SZSE:300042)</v>
          </cell>
          <cell r="C9422" t="str">
            <v>China</v>
          </cell>
        </row>
        <row r="9423">
          <cell r="A9423" t="str">
            <v>Computers/Peripherals</v>
          </cell>
          <cell r="B9423" t="str">
            <v>Primax Electronics Ltd. (TSEC:4915)</v>
          </cell>
          <cell r="C9423" t="str">
            <v>Taiwan</v>
          </cell>
        </row>
        <row r="9424">
          <cell r="A9424" t="str">
            <v>Computers/Peripherals</v>
          </cell>
          <cell r="B9424" t="str">
            <v>Clevo Co. (TSEC:2362)</v>
          </cell>
          <cell r="C9424" t="str">
            <v>Taiwan</v>
          </cell>
        </row>
        <row r="9425">
          <cell r="A9425" t="str">
            <v>Computers/Peripherals</v>
          </cell>
          <cell r="B9425" t="str">
            <v>Coolpad Group Limited (SEHK:2369)</v>
          </cell>
          <cell r="C9425" t="str">
            <v>China</v>
          </cell>
        </row>
        <row r="9426">
          <cell r="A9426" t="str">
            <v>Computers/Peripherals</v>
          </cell>
          <cell r="B9426" t="str">
            <v>IEI Integration Corp. (TSEC:3022)</v>
          </cell>
          <cell r="C9426" t="str">
            <v>Taiwan</v>
          </cell>
        </row>
        <row r="9427">
          <cell r="A9427" t="str">
            <v>Computers/Peripherals</v>
          </cell>
          <cell r="B9427" t="str">
            <v>Sindoh Co.,Ltd. (KOSE:A029530)</v>
          </cell>
          <cell r="C9427" t="str">
            <v>South Korea</v>
          </cell>
        </row>
        <row r="9428">
          <cell r="A9428" t="str">
            <v>Computers/Peripherals</v>
          </cell>
          <cell r="B9428" t="str">
            <v>ADLINK Technology, Inc. (TSEC:6166)</v>
          </cell>
          <cell r="C9428" t="str">
            <v>Taiwan</v>
          </cell>
        </row>
        <row r="9429">
          <cell r="A9429" t="str">
            <v>Computers/Peripherals</v>
          </cell>
          <cell r="B9429" t="str">
            <v>TPV Technology Limited (SEHK:903)</v>
          </cell>
          <cell r="C9429" t="str">
            <v>Hong Kong</v>
          </cell>
        </row>
        <row r="9430">
          <cell r="A9430" t="str">
            <v>Computers/Peripherals</v>
          </cell>
          <cell r="B9430" t="str">
            <v>Aaeon Technology Inc. (GTSM:6579)</v>
          </cell>
          <cell r="C9430" t="str">
            <v>Taiwan</v>
          </cell>
        </row>
        <row r="9431">
          <cell r="A9431" t="str">
            <v>Computers/Peripherals</v>
          </cell>
          <cell r="B9431" t="str">
            <v>Aten International CO., Ltd. (TSEC:6277)</v>
          </cell>
          <cell r="C9431" t="str">
            <v>Taiwan</v>
          </cell>
        </row>
        <row r="9432">
          <cell r="A9432" t="str">
            <v>Computers/Peripherals</v>
          </cell>
          <cell r="B9432" t="str">
            <v>Spigen Korea Co., Ltd (KOSDAQ:A192440)</v>
          </cell>
          <cell r="C9432" t="str">
            <v>South Korea</v>
          </cell>
        </row>
        <row r="9433">
          <cell r="A9433" t="str">
            <v>Computers/Peripherals</v>
          </cell>
          <cell r="B9433" t="str">
            <v>TSC Auto ID Technology Co., Ltd. (GTSM:3611)</v>
          </cell>
          <cell r="C9433" t="str">
            <v>Taiwan</v>
          </cell>
        </row>
        <row r="9434">
          <cell r="A9434" t="str">
            <v>Computers/Peripherals</v>
          </cell>
          <cell r="B9434" t="str">
            <v>Asia Vital Components Co., Ltd. (TSEC:3017)</v>
          </cell>
          <cell r="C9434" t="str">
            <v>Taiwan</v>
          </cell>
        </row>
        <row r="9435">
          <cell r="A9435" t="str">
            <v>Computers/Peripherals</v>
          </cell>
          <cell r="B9435" t="str">
            <v>RITEK Corporation (TSEC:2349)</v>
          </cell>
          <cell r="C9435" t="str">
            <v>Taiwan</v>
          </cell>
        </row>
        <row r="9436">
          <cell r="A9436" t="str">
            <v>Computers/Peripherals</v>
          </cell>
          <cell r="B9436" t="str">
            <v>Elitegroup Computer Systems Co.,Ltd. (TSEC:2331)</v>
          </cell>
          <cell r="C9436" t="str">
            <v>Taiwan</v>
          </cell>
        </row>
        <row r="9437">
          <cell r="A9437" t="str">
            <v>Computers/Peripherals</v>
          </cell>
          <cell r="B9437" t="str">
            <v>Quanta Storage Inc. (GTSM:6188)</v>
          </cell>
          <cell r="C9437" t="str">
            <v>Taiwan</v>
          </cell>
        </row>
        <row r="9438">
          <cell r="A9438" t="str">
            <v>Computers/Peripherals</v>
          </cell>
          <cell r="B9438" t="str">
            <v>Auras Technology Co., Ltd. (GTSM:3324)</v>
          </cell>
          <cell r="C9438" t="str">
            <v>Taiwan</v>
          </cell>
        </row>
        <row r="9439">
          <cell r="A9439" t="str">
            <v>Computers/Peripherals</v>
          </cell>
          <cell r="B9439" t="str">
            <v>JCY International Berhad (KLSE:JCY)</v>
          </cell>
          <cell r="C9439" t="str">
            <v>Malaysia</v>
          </cell>
        </row>
        <row r="9440">
          <cell r="A9440" t="str">
            <v>Computers/Peripherals</v>
          </cell>
          <cell r="B9440" t="str">
            <v>Goldpac Group Limited (SEHK:3315)</v>
          </cell>
          <cell r="C9440" t="str">
            <v>Hong Kong</v>
          </cell>
        </row>
        <row r="9441">
          <cell r="A9441" t="str">
            <v>Computers/Peripherals</v>
          </cell>
          <cell r="B9441" t="str">
            <v>IBASE Technology Inc. (GTSM:8050)</v>
          </cell>
          <cell r="C9441" t="str">
            <v>Taiwan</v>
          </cell>
        </row>
        <row r="9442">
          <cell r="A9442" t="str">
            <v>Computers/Peripherals</v>
          </cell>
          <cell r="B9442" t="str">
            <v>Meitu, Inc. (SEHK:1357)</v>
          </cell>
          <cell r="C9442" t="str">
            <v>China</v>
          </cell>
        </row>
        <row r="9443">
          <cell r="A9443" t="str">
            <v>Computers/Peripherals</v>
          </cell>
          <cell r="B9443" t="str">
            <v>EVOC Intelligent Technology Company Limited (SEHK:2308)</v>
          </cell>
          <cell r="C9443" t="str">
            <v>China</v>
          </cell>
        </row>
        <row r="9444">
          <cell r="A9444" t="str">
            <v>Computers/Peripherals</v>
          </cell>
          <cell r="B9444" t="str">
            <v>Redrover Co.,Ltd (KOSDAQ:A060300)</v>
          </cell>
          <cell r="C9444" t="str">
            <v>South Korea</v>
          </cell>
        </row>
        <row r="9445">
          <cell r="A9445" t="str">
            <v>Computers/Peripherals</v>
          </cell>
          <cell r="B9445" t="str">
            <v>CMC Magnetics Corporation (TSEC:2323)</v>
          </cell>
          <cell r="C9445" t="str">
            <v>Taiwan</v>
          </cell>
        </row>
        <row r="9446">
          <cell r="A9446" t="str">
            <v>Computers/Peripherals</v>
          </cell>
          <cell r="B9446" t="str">
            <v>Caswell, Inc. (GTSM:6416)</v>
          </cell>
          <cell r="C9446" t="str">
            <v>Taiwan</v>
          </cell>
        </row>
        <row r="9447">
          <cell r="A9447" t="str">
            <v>Computers/Peripherals</v>
          </cell>
          <cell r="B9447" t="str">
            <v>Darfon Electronics Corporation (TSEC:8163)</v>
          </cell>
          <cell r="C9447" t="str">
            <v>Taiwan</v>
          </cell>
        </row>
        <row r="9448">
          <cell r="A9448" t="str">
            <v>Computers/Peripherals</v>
          </cell>
          <cell r="B9448" t="str">
            <v>Chenbro Micom Co., Ltd. (TSEC:8210)</v>
          </cell>
          <cell r="C9448" t="str">
            <v>Taiwan</v>
          </cell>
        </row>
        <row r="9449">
          <cell r="A9449" t="str">
            <v>Computers/Peripherals</v>
          </cell>
          <cell r="B9449" t="str">
            <v>TCL Display Technology Holdings Limited (SEHK:334)</v>
          </cell>
          <cell r="C9449" t="str">
            <v>Hong Kong</v>
          </cell>
        </row>
        <row r="9450">
          <cell r="A9450" t="str">
            <v>Computers/Peripherals</v>
          </cell>
          <cell r="B9450" t="str">
            <v>DFI Inc. (TSEC:2397)</v>
          </cell>
          <cell r="C9450" t="str">
            <v>Taiwan</v>
          </cell>
        </row>
        <row r="9451">
          <cell r="A9451" t="str">
            <v>Computers/Peripherals</v>
          </cell>
          <cell r="B9451" t="str">
            <v>Netronix, Inc. (GTSM:6143)</v>
          </cell>
          <cell r="C9451" t="str">
            <v>Taiwan</v>
          </cell>
        </row>
        <row r="9452">
          <cell r="A9452" t="str">
            <v>Computers/Peripherals</v>
          </cell>
          <cell r="B9452" t="str">
            <v>Kortek Corporation (KOSDAQ:A052330)</v>
          </cell>
          <cell r="C9452" t="str">
            <v>South Korea</v>
          </cell>
        </row>
        <row r="9453">
          <cell r="A9453" t="str">
            <v>Computers/Peripherals</v>
          </cell>
          <cell r="B9453" t="str">
            <v>Innodisk Corporation (GTSM:5289)</v>
          </cell>
          <cell r="C9453" t="str">
            <v>Taiwan</v>
          </cell>
        </row>
        <row r="9454">
          <cell r="A9454" t="str">
            <v>Computers/Peripherals</v>
          </cell>
          <cell r="B9454" t="str">
            <v>Bluecom Co., Ltd. (KOSDAQ:A033560)</v>
          </cell>
          <cell r="C9454" t="str">
            <v>South Korea</v>
          </cell>
        </row>
        <row r="9455">
          <cell r="A9455" t="str">
            <v>Computers/Peripherals</v>
          </cell>
          <cell r="B9455" t="str">
            <v>Jolimark Holdings Limited (SEHK:2028)</v>
          </cell>
          <cell r="C9455" t="str">
            <v>China</v>
          </cell>
        </row>
        <row r="9456">
          <cell r="A9456" t="str">
            <v>Computers/Peripherals</v>
          </cell>
          <cell r="B9456" t="str">
            <v>Jess-link Products Co., Ltd. (TSEC:6197)</v>
          </cell>
          <cell r="C9456" t="str">
            <v>Taiwan</v>
          </cell>
        </row>
        <row r="9457">
          <cell r="A9457" t="str">
            <v>Computers/Peripherals</v>
          </cell>
          <cell r="B9457" t="str">
            <v>Kona I CO., Ltd. (KOSDAQ:A052400)</v>
          </cell>
          <cell r="C9457" t="str">
            <v>South Korea</v>
          </cell>
        </row>
        <row r="9458">
          <cell r="A9458" t="str">
            <v>Computers/Peripherals</v>
          </cell>
          <cell r="B9458" t="str">
            <v>Axiomtek Co., Ltd. (GTSM:3088)</v>
          </cell>
          <cell r="C9458" t="str">
            <v>Taiwan</v>
          </cell>
        </row>
        <row r="9459">
          <cell r="A9459" t="str">
            <v>Computers/Peripherals</v>
          </cell>
          <cell r="B9459" t="str">
            <v>Infortrend Technology Inc. (TSEC:2495)</v>
          </cell>
          <cell r="C9459" t="str">
            <v>Taiwan</v>
          </cell>
        </row>
        <row r="9460">
          <cell r="A9460" t="str">
            <v>Computers/Peripherals</v>
          </cell>
          <cell r="B9460" t="str">
            <v>Compucase enterprise co., ltd. (TSEC:3032)</v>
          </cell>
          <cell r="C9460" t="str">
            <v>Taiwan</v>
          </cell>
        </row>
        <row r="9461">
          <cell r="A9461" t="str">
            <v>Computers/Peripherals</v>
          </cell>
          <cell r="B9461" t="str">
            <v>Avalue Technology Inc (GTSM:3479)</v>
          </cell>
          <cell r="C9461" t="str">
            <v>Taiwan</v>
          </cell>
        </row>
        <row r="9462">
          <cell r="A9462" t="str">
            <v>Computers/Peripherals</v>
          </cell>
          <cell r="B9462" t="str">
            <v>Hyundai IBT Co., Ltd. (KOSDAQ:A048410)</v>
          </cell>
          <cell r="C9462" t="str">
            <v>South Korea</v>
          </cell>
        </row>
        <row r="9463">
          <cell r="A9463" t="str">
            <v>Computers/Peripherals</v>
          </cell>
          <cell r="B9463" t="str">
            <v>Sunrex Technology Corporation (TSEC:2387)</v>
          </cell>
          <cell r="C9463" t="str">
            <v>Taiwan</v>
          </cell>
        </row>
        <row r="9464">
          <cell r="A9464" t="str">
            <v>Computers/Peripherals</v>
          </cell>
          <cell r="B9464" t="str">
            <v>ASRock Inc. (TSEC:3515)</v>
          </cell>
          <cell r="C9464" t="str">
            <v>Taiwan</v>
          </cell>
        </row>
        <row r="9465">
          <cell r="A9465" t="str">
            <v>Computers/Peripherals</v>
          </cell>
          <cell r="B9465" t="str">
            <v>Portwell, Inc. (GTSM:6105)</v>
          </cell>
          <cell r="C9465" t="str">
            <v>Taiwan</v>
          </cell>
        </row>
        <row r="9466">
          <cell r="A9466" t="str">
            <v>Computers/Peripherals</v>
          </cell>
          <cell r="B9466" t="str">
            <v>PC Partner Group Limited (SEHK:1263)</v>
          </cell>
          <cell r="C9466" t="str">
            <v>Hong Kong</v>
          </cell>
        </row>
        <row r="9467">
          <cell r="A9467" t="str">
            <v>Computers/Peripherals</v>
          </cell>
          <cell r="B9467" t="str">
            <v>S Connect Co., LTD. (KOSDAQ:A096630)</v>
          </cell>
          <cell r="C9467" t="str">
            <v>South Korea</v>
          </cell>
        </row>
        <row r="9468">
          <cell r="A9468" t="str">
            <v>Computers/Peripherals</v>
          </cell>
          <cell r="B9468" t="str">
            <v>Yunbo Digital Synergy Group Limited (SEHK:8050)</v>
          </cell>
          <cell r="C9468" t="str">
            <v>Hong Kong</v>
          </cell>
        </row>
        <row r="9469">
          <cell r="A9469" t="str">
            <v>Computers/Peripherals</v>
          </cell>
          <cell r="B9469" t="str">
            <v>Mobase Co., Ltd. (KOSDAQ:A101330)</v>
          </cell>
          <cell r="C9469" t="str">
            <v>South Korea</v>
          </cell>
        </row>
        <row r="9470">
          <cell r="A9470" t="str">
            <v>Computers/Peripherals</v>
          </cell>
          <cell r="B9470" t="str">
            <v>Powerleader Science &amp; Technology Group Limited (SEHK:8236)</v>
          </cell>
          <cell r="C9470" t="str">
            <v>China</v>
          </cell>
        </row>
        <row r="9471">
          <cell r="A9471" t="str">
            <v>Computers/Peripherals</v>
          </cell>
          <cell r="B9471" t="str">
            <v>Vital Mobile Holdings Limited (SEHK:6133)</v>
          </cell>
          <cell r="C9471" t="str">
            <v>China</v>
          </cell>
        </row>
        <row r="9472">
          <cell r="A9472" t="str">
            <v>Computers/Peripherals</v>
          </cell>
          <cell r="B9472" t="str">
            <v>JC Hyun Systems, Inc. (KOSDAQ:A033320)</v>
          </cell>
          <cell r="C9472" t="str">
            <v>South Korea</v>
          </cell>
        </row>
        <row r="9473">
          <cell r="A9473" t="str">
            <v>Computers/Peripherals</v>
          </cell>
          <cell r="B9473" t="str">
            <v>Advanced Card Systems Holdings Limited (SEHK:2086)</v>
          </cell>
          <cell r="C9473" t="str">
            <v>Hong Kong</v>
          </cell>
        </row>
        <row r="9474">
          <cell r="A9474" t="str">
            <v>Computers/Peripherals</v>
          </cell>
          <cell r="B9474" t="str">
            <v>J. Stephen Lab., Ltd. (KOSDAQ:A096690)</v>
          </cell>
          <cell r="C9474" t="str">
            <v>South Korea</v>
          </cell>
        </row>
        <row r="9475">
          <cell r="A9475" t="str">
            <v>Computers/Peripherals</v>
          </cell>
          <cell r="B9475" t="str">
            <v>Power Quotient International Co., Ltd. (TSEC:6145)</v>
          </cell>
          <cell r="C9475" t="str">
            <v>Taiwan</v>
          </cell>
        </row>
        <row r="9476">
          <cell r="A9476" t="str">
            <v>Computers/Peripherals</v>
          </cell>
          <cell r="B9476" t="str">
            <v>Canon Inc. (TSE:7751)</v>
          </cell>
          <cell r="C9476" t="str">
            <v>Japan</v>
          </cell>
        </row>
        <row r="9477">
          <cell r="A9477" t="str">
            <v>Computers/Peripherals</v>
          </cell>
          <cell r="B9477" t="str">
            <v>FUJIFILM Holdings Corporation (TSE:4901)</v>
          </cell>
          <cell r="C9477" t="str">
            <v>Japan</v>
          </cell>
        </row>
        <row r="9478">
          <cell r="A9478" t="str">
            <v>Computers/Peripherals</v>
          </cell>
          <cell r="B9478" t="str">
            <v>Seiko Epson Corporation (TSE:6724)</v>
          </cell>
          <cell r="C9478" t="str">
            <v>Japan</v>
          </cell>
        </row>
        <row r="9479">
          <cell r="A9479" t="str">
            <v>Computers/Peripherals</v>
          </cell>
          <cell r="B9479" t="str">
            <v>NEC Corporation (TSE:6701)</v>
          </cell>
          <cell r="C9479" t="str">
            <v>Japan</v>
          </cell>
        </row>
        <row r="9480">
          <cell r="A9480" t="str">
            <v>Computers/Peripherals</v>
          </cell>
          <cell r="B9480" t="str">
            <v>Ricoh Company, Ltd. (TSE:7752)</v>
          </cell>
          <cell r="C9480" t="str">
            <v>Japan</v>
          </cell>
        </row>
        <row r="9481">
          <cell r="A9481" t="str">
            <v>Computers/Peripherals</v>
          </cell>
          <cell r="B9481" t="str">
            <v>Konica Minolta, Inc. (TSE:4902)</v>
          </cell>
          <cell r="C9481" t="str">
            <v>Japan</v>
          </cell>
        </row>
        <row r="9482">
          <cell r="A9482" t="str">
            <v>Computers/Peripherals</v>
          </cell>
          <cell r="B9482" t="str">
            <v>Brother Industries, Ltd. (TSE:6448)</v>
          </cell>
          <cell r="C9482" t="str">
            <v>Japan</v>
          </cell>
        </row>
        <row r="9483">
          <cell r="A9483" t="str">
            <v>Computers/Peripherals</v>
          </cell>
          <cell r="B9483" t="str">
            <v>Toshiba Tec Corporation (TSE:6588)</v>
          </cell>
          <cell r="C9483" t="str">
            <v>Japan</v>
          </cell>
        </row>
        <row r="9484">
          <cell r="A9484" t="str">
            <v>Computers/Peripherals</v>
          </cell>
          <cell r="B9484" t="str">
            <v>Hitachi Maxell, Ltd. (TSE:6810)</v>
          </cell>
          <cell r="C9484" t="str">
            <v>Japan</v>
          </cell>
        </row>
        <row r="9485">
          <cell r="A9485" t="str">
            <v>Computers/Peripherals</v>
          </cell>
          <cell r="B9485" t="str">
            <v>Japan Digital Laboratory Co., Ltd. (TSE:6935)</v>
          </cell>
          <cell r="C9485" t="str">
            <v>Japan</v>
          </cell>
        </row>
        <row r="9486">
          <cell r="A9486" t="str">
            <v>Computers/Peripherals</v>
          </cell>
          <cell r="B9486" t="str">
            <v>Elecom Co., Ltd. (TSE:6750)</v>
          </cell>
          <cell r="C9486" t="str">
            <v>Japan</v>
          </cell>
        </row>
        <row r="9487">
          <cell r="A9487" t="str">
            <v>Computers/Peripherals</v>
          </cell>
          <cell r="B9487" t="str">
            <v>Pixela Corporation (TSE:6731)</v>
          </cell>
          <cell r="C9487" t="str">
            <v>Japan</v>
          </cell>
        </row>
        <row r="9488">
          <cell r="A9488" t="str">
            <v>Computers/Peripherals</v>
          </cell>
          <cell r="B9488" t="str">
            <v>Plat'Home Co., Ltd. (TSE:6836)</v>
          </cell>
          <cell r="C9488" t="str">
            <v>Japan</v>
          </cell>
        </row>
        <row r="9489">
          <cell r="A9489" t="str">
            <v>Computers/Peripherals</v>
          </cell>
          <cell r="B9489" t="str">
            <v>Akiba Holdings Co., Ltd. (JASDAQ:6840)</v>
          </cell>
          <cell r="C9489" t="str">
            <v>Japan</v>
          </cell>
        </row>
        <row r="9490">
          <cell r="A9490" t="str">
            <v>Computers/Peripherals</v>
          </cell>
          <cell r="B9490" t="str">
            <v>Katsuragawa Electric Co., Ltd. (JASDAQ:6416)</v>
          </cell>
          <cell r="C9490" t="str">
            <v>Japan</v>
          </cell>
        </row>
        <row r="9491">
          <cell r="A9491" t="str">
            <v>Computers/Peripherals</v>
          </cell>
          <cell r="B9491" t="str">
            <v>Sekonic Holdings Corporation (TSE:7758)</v>
          </cell>
          <cell r="C9491" t="str">
            <v>Japan</v>
          </cell>
        </row>
        <row r="9492">
          <cell r="A9492" t="str">
            <v>Computers/Peripherals</v>
          </cell>
          <cell r="B9492" t="str">
            <v>Newtech Co.,Ltd. (JASDAQ:6734)</v>
          </cell>
          <cell r="C9492" t="str">
            <v>Japan</v>
          </cell>
        </row>
        <row r="9493">
          <cell r="A9493" t="str">
            <v>Computers/Peripherals</v>
          </cell>
          <cell r="B9493" t="str">
            <v>Riso Kagaku Corporation (TSE:6413)</v>
          </cell>
          <cell r="C9493" t="str">
            <v>Japan</v>
          </cell>
        </row>
        <row r="9494">
          <cell r="A9494" t="str">
            <v>Computers/Peripherals</v>
          </cell>
          <cell r="B9494" t="str">
            <v>EIZO Corporation (TSE:6737)</v>
          </cell>
          <cell r="C9494" t="str">
            <v>Japan</v>
          </cell>
        </row>
        <row r="9495">
          <cell r="A9495" t="str">
            <v>Computers/Peripherals</v>
          </cell>
          <cell r="B9495" t="str">
            <v>Melco Holdings Inc. (TSE:6676)</v>
          </cell>
          <cell r="C9495" t="str">
            <v>Japan</v>
          </cell>
        </row>
        <row r="9496">
          <cell r="A9496" t="str">
            <v>Computers/Peripherals</v>
          </cell>
          <cell r="B9496" t="str">
            <v>MCJ Co., Ltd. (TSE:6670)</v>
          </cell>
          <cell r="C9496" t="str">
            <v>Japan</v>
          </cell>
        </row>
        <row r="9497">
          <cell r="A9497" t="str">
            <v>Computers/Peripherals</v>
          </cell>
          <cell r="B9497" t="str">
            <v>Wacom Co., Ltd. (TSE:6727)</v>
          </cell>
          <cell r="C9497" t="str">
            <v>Japan</v>
          </cell>
        </row>
        <row r="9498">
          <cell r="A9498" t="str">
            <v>Computers/Peripherals</v>
          </cell>
          <cell r="B9498" t="str">
            <v>Roland DG Corporation (TSE:6789)</v>
          </cell>
          <cell r="C9498" t="str">
            <v>Japan</v>
          </cell>
        </row>
        <row r="9499">
          <cell r="A9499" t="str">
            <v>Computers/Peripherals</v>
          </cell>
          <cell r="B9499" t="str">
            <v>Fujitsu Frontech Limited (TSE:6945)</v>
          </cell>
          <cell r="C9499" t="str">
            <v>Japan</v>
          </cell>
        </row>
        <row r="9500">
          <cell r="A9500" t="str">
            <v>Computers/Peripherals</v>
          </cell>
          <cell r="B9500" t="str">
            <v>Noritsu Koki Co., Ltd. (TSE:7744)</v>
          </cell>
          <cell r="C9500" t="str">
            <v>Japan</v>
          </cell>
        </row>
        <row r="9501">
          <cell r="A9501" t="str">
            <v>Computers/Peripherals</v>
          </cell>
          <cell r="B9501" t="str">
            <v>Mimaki Engineering Co., Ltd. (TSE:6638)</v>
          </cell>
          <cell r="C9501" t="str">
            <v>Japan</v>
          </cell>
        </row>
        <row r="9502">
          <cell r="A9502" t="str">
            <v>Computers/Peripherals</v>
          </cell>
          <cell r="B9502" t="str">
            <v>Teac Corporation (TSE:6803)</v>
          </cell>
          <cell r="C9502" t="str">
            <v>Japan</v>
          </cell>
        </row>
        <row r="9503">
          <cell r="A9503" t="str">
            <v>Computers/Peripherals</v>
          </cell>
          <cell r="B9503" t="str">
            <v>I-O Data Device, Inc. (TSE:6916)</v>
          </cell>
          <cell r="C9503" t="str">
            <v>Japan</v>
          </cell>
        </row>
        <row r="9504">
          <cell r="A9504" t="str">
            <v>Computers/Peripherals</v>
          </cell>
          <cell r="B9504" t="str">
            <v>MUTOH Holdings Co., Ltd. (TSE:7999)</v>
          </cell>
          <cell r="C9504" t="str">
            <v>Japan</v>
          </cell>
        </row>
        <row r="9505">
          <cell r="A9505" t="str">
            <v>Computers/Peripherals</v>
          </cell>
          <cell r="B9505" t="str">
            <v>Apple Inc. (NasdaqGS:AAPL)</v>
          </cell>
          <cell r="C9505" t="str">
            <v>United States</v>
          </cell>
        </row>
        <row r="9506">
          <cell r="A9506" t="str">
            <v>Computers/Peripherals</v>
          </cell>
          <cell r="B9506" t="str">
            <v>Hewlett Packard Enterprise Company (NYSE:HPE)</v>
          </cell>
          <cell r="C9506" t="str">
            <v>United States</v>
          </cell>
        </row>
        <row r="9507">
          <cell r="A9507" t="str">
            <v>Computers/Peripherals</v>
          </cell>
          <cell r="B9507" t="str">
            <v>HP Inc. (NYSE:HPQ)</v>
          </cell>
          <cell r="C9507" t="str">
            <v>United States</v>
          </cell>
        </row>
        <row r="9508">
          <cell r="A9508" t="str">
            <v>Computers/Peripherals</v>
          </cell>
          <cell r="B9508" t="str">
            <v>Western Digital Corporation (NasdaqGS:WDC)</v>
          </cell>
          <cell r="C9508" t="str">
            <v>United States</v>
          </cell>
        </row>
        <row r="9509">
          <cell r="A9509" t="str">
            <v>Computers/Peripherals</v>
          </cell>
          <cell r="B9509" t="str">
            <v>NetApp, Inc. (NasdaqGS:NTAP)</v>
          </cell>
          <cell r="C9509" t="str">
            <v>United States</v>
          </cell>
        </row>
        <row r="9510">
          <cell r="A9510" t="str">
            <v>Computers/Peripherals</v>
          </cell>
          <cell r="B9510" t="str">
            <v>NCR Corporation (NYSE:NCR)</v>
          </cell>
          <cell r="C9510" t="str">
            <v>United States</v>
          </cell>
        </row>
        <row r="9511">
          <cell r="A9511" t="str">
            <v>Computers/Peripherals</v>
          </cell>
          <cell r="B9511" t="str">
            <v>Pure Storage, Inc. (NYSE:PSTG)</v>
          </cell>
          <cell r="C9511" t="str">
            <v>United States</v>
          </cell>
        </row>
        <row r="9512">
          <cell r="A9512" t="str">
            <v>Computers/Peripherals</v>
          </cell>
          <cell r="B9512" t="str">
            <v>Electronics for Imaging, Inc. (NasdaqGS:EFII)</v>
          </cell>
          <cell r="C9512" t="str">
            <v>United States</v>
          </cell>
        </row>
        <row r="9513">
          <cell r="A9513" t="str">
            <v>Computers/Peripherals</v>
          </cell>
          <cell r="B9513" t="str">
            <v>Diebold Nixdorf, Incorporated (NYSE:DBD)</v>
          </cell>
          <cell r="C9513" t="str">
            <v>United States</v>
          </cell>
        </row>
        <row r="9514">
          <cell r="A9514" t="str">
            <v>Computers/Peripherals</v>
          </cell>
          <cell r="B9514" t="str">
            <v>3D Systems Corporation (NYSE:DDD)</v>
          </cell>
          <cell r="C9514" t="str">
            <v>United States</v>
          </cell>
        </row>
        <row r="9515">
          <cell r="A9515" t="str">
            <v>Computers/Peripherals</v>
          </cell>
          <cell r="B9515" t="str">
            <v>Super Micro Computer, Inc. (NasdaqGS:SMCI)</v>
          </cell>
          <cell r="C9515" t="str">
            <v>United States</v>
          </cell>
        </row>
        <row r="9516">
          <cell r="A9516" t="str">
            <v>Computers/Peripherals</v>
          </cell>
          <cell r="B9516" t="str">
            <v>Stratasys Ltd. (NasdaqGS:SSYS)</v>
          </cell>
          <cell r="C9516" t="str">
            <v>United States</v>
          </cell>
        </row>
        <row r="9517">
          <cell r="A9517" t="str">
            <v>Computers/Peripherals</v>
          </cell>
          <cell r="B9517" t="str">
            <v>Cray Inc. (NasdaqGS:CRAY)</v>
          </cell>
          <cell r="C9517" t="str">
            <v>United States</v>
          </cell>
        </row>
        <row r="9518">
          <cell r="A9518" t="str">
            <v>Computers/Peripherals</v>
          </cell>
          <cell r="B9518" t="str">
            <v>Nimble Storage, Inc. (NYSE:NMBL)</v>
          </cell>
          <cell r="C9518" t="str">
            <v>United States</v>
          </cell>
        </row>
        <row r="9519">
          <cell r="A9519" t="str">
            <v>Computers/Peripherals</v>
          </cell>
          <cell r="B9519" t="str">
            <v>Eastman Kodak Company (NYSE:KODK)</v>
          </cell>
          <cell r="C9519" t="str">
            <v>United States</v>
          </cell>
        </row>
        <row r="9520">
          <cell r="A9520" t="str">
            <v>Computers/Peripherals</v>
          </cell>
          <cell r="B9520" t="str">
            <v>Novint Technologies Inc. (OTCPK:NVNT)</v>
          </cell>
          <cell r="C9520" t="str">
            <v>United States</v>
          </cell>
        </row>
        <row r="9521">
          <cell r="A9521" t="str">
            <v>Computers/Peripherals</v>
          </cell>
          <cell r="B9521" t="str">
            <v>Hauppauge Digital Inc. (OTCPK:HAUP)</v>
          </cell>
          <cell r="C9521" t="str">
            <v>United States</v>
          </cell>
        </row>
        <row r="9522">
          <cell r="A9522" t="str">
            <v>Computers/Peripherals</v>
          </cell>
          <cell r="B9522" t="str">
            <v>Puget Technologies,Inc (OTCPK:PUGE)</v>
          </cell>
          <cell r="C9522" t="str">
            <v>United States</v>
          </cell>
        </row>
        <row r="9523">
          <cell r="A9523" t="str">
            <v>Computers/Peripherals</v>
          </cell>
          <cell r="B9523" t="str">
            <v>Trimol Group, Inc. (OTCPK:TMOL)</v>
          </cell>
          <cell r="C9523" t="str">
            <v>United States</v>
          </cell>
        </row>
        <row r="9524">
          <cell r="A9524" t="str">
            <v>Computers/Peripherals</v>
          </cell>
          <cell r="B9524" t="str">
            <v>Coupon Express Inc. (OTCPK:CPXP)</v>
          </cell>
          <cell r="C9524" t="str">
            <v>United States</v>
          </cell>
        </row>
        <row r="9525">
          <cell r="A9525" t="str">
            <v>Computers/Peripherals</v>
          </cell>
          <cell r="B9525" t="str">
            <v>ViewCast.com Inc. (OTCPK:VCST)</v>
          </cell>
          <cell r="C9525" t="str">
            <v>United States</v>
          </cell>
        </row>
        <row r="9526">
          <cell r="A9526" t="str">
            <v>Computers/Peripherals</v>
          </cell>
          <cell r="B9526" t="str">
            <v>Kunekt Corporation (OTCPK:KNKT)</v>
          </cell>
          <cell r="C9526" t="str">
            <v>United States</v>
          </cell>
        </row>
        <row r="9527">
          <cell r="A9527" t="str">
            <v>Computers/Peripherals</v>
          </cell>
          <cell r="B9527" t="str">
            <v>Forum Mobile, Inc. (OTCPK:FRMB)</v>
          </cell>
          <cell r="C9527" t="str">
            <v>United States</v>
          </cell>
        </row>
        <row r="9528">
          <cell r="A9528" t="str">
            <v>Computers/Peripherals</v>
          </cell>
          <cell r="B9528" t="str">
            <v>Reunite Investments, Inc. (OTCPK:CDRL)</v>
          </cell>
          <cell r="C9528" t="str">
            <v>United States</v>
          </cell>
        </row>
        <row r="9529">
          <cell r="A9529" t="str">
            <v>Computers/Peripherals</v>
          </cell>
          <cell r="B9529" t="str">
            <v>Liska Biometry, Inc. (OTCPK:LSKA)</v>
          </cell>
          <cell r="C9529" t="str">
            <v>United States</v>
          </cell>
        </row>
        <row r="9530">
          <cell r="A9530" t="str">
            <v>Computers/Peripherals</v>
          </cell>
          <cell r="B9530" t="str">
            <v>Global Payment Technologies Inc. (OTCPK:GPTX)</v>
          </cell>
          <cell r="C9530" t="str">
            <v>United States</v>
          </cell>
        </row>
        <row r="9531">
          <cell r="A9531" t="str">
            <v>Computers/Peripherals</v>
          </cell>
          <cell r="B9531" t="str">
            <v>Concurrent Computer Corporation (NasdaqGM:CCUR)</v>
          </cell>
          <cell r="C9531" t="str">
            <v>United States</v>
          </cell>
        </row>
        <row r="9532">
          <cell r="A9532" t="str">
            <v>Computers/Peripherals</v>
          </cell>
          <cell r="B9532" t="str">
            <v>TransAct Technologies Incorporated (NasdaqGM:TACT)</v>
          </cell>
          <cell r="C9532" t="str">
            <v>United States</v>
          </cell>
        </row>
        <row r="9533">
          <cell r="A9533" t="str">
            <v>Computers/Peripherals</v>
          </cell>
          <cell r="B9533" t="str">
            <v>ITUS Corporation (NasdaqCM:ITUS)</v>
          </cell>
          <cell r="C9533" t="str">
            <v>United States</v>
          </cell>
        </row>
        <row r="9534">
          <cell r="A9534" t="str">
            <v>Computers/Peripherals</v>
          </cell>
          <cell r="B9534" t="str">
            <v>Evercel, Inc. (OTCPK:EVRC)</v>
          </cell>
          <cell r="C9534" t="str">
            <v>United States</v>
          </cell>
        </row>
        <row r="9535">
          <cell r="A9535" t="str">
            <v>Computers/Peripherals</v>
          </cell>
          <cell r="B9535" t="str">
            <v>Imation Corp. (NYSE:IMN)</v>
          </cell>
          <cell r="C9535" t="str">
            <v>United States</v>
          </cell>
        </row>
        <row r="9536">
          <cell r="A9536" t="str">
            <v>Computers/Peripherals</v>
          </cell>
          <cell r="B9536" t="str">
            <v>Socket Mobile, Inc. (NasdaqCM:SCKT)</v>
          </cell>
          <cell r="C9536" t="str">
            <v>United States</v>
          </cell>
        </row>
        <row r="9537">
          <cell r="A9537" t="str">
            <v>Computers/Peripherals</v>
          </cell>
          <cell r="B9537" t="str">
            <v>Xplore Technologies Corp. (NasdaqCM:XPLR)</v>
          </cell>
          <cell r="C9537" t="str">
            <v>United States</v>
          </cell>
        </row>
        <row r="9538">
          <cell r="A9538" t="str">
            <v>Computers/Peripherals</v>
          </cell>
          <cell r="B9538" t="str">
            <v>Monster Digital, Inc. (NasdaqCM:MSDI)</v>
          </cell>
          <cell r="C9538" t="str">
            <v>United States</v>
          </cell>
        </row>
        <row r="9539">
          <cell r="A9539" t="str">
            <v>Computers/Peripherals</v>
          </cell>
          <cell r="B9539" t="str">
            <v>e.Digital Corporation (OTCPK:EDIG)</v>
          </cell>
          <cell r="C9539" t="str">
            <v>United States</v>
          </cell>
        </row>
        <row r="9540">
          <cell r="A9540" t="str">
            <v>Computers/Peripherals</v>
          </cell>
          <cell r="B9540" t="str">
            <v>Provision Holding, Inc. (OTCPK:PVHO)</v>
          </cell>
          <cell r="C9540" t="str">
            <v>United States</v>
          </cell>
        </row>
        <row r="9541">
          <cell r="A9541" t="str">
            <v>Computers/Peripherals</v>
          </cell>
          <cell r="B9541" t="str">
            <v>Dataram Corporation (NasdaqCM:DRAM)</v>
          </cell>
          <cell r="C9541" t="str">
            <v>United States</v>
          </cell>
        </row>
        <row r="9542">
          <cell r="A9542" t="str">
            <v>Computers/Peripherals</v>
          </cell>
          <cell r="B9542" t="str">
            <v>iGo, Inc. (OTCPK:IGOI)</v>
          </cell>
          <cell r="C9542" t="str">
            <v>United States</v>
          </cell>
        </row>
        <row r="9543">
          <cell r="A9543" t="str">
            <v>Computers/Peripherals</v>
          </cell>
          <cell r="B9543" t="str">
            <v>Qualstar Corporation (NasdaqCM:QBAK)</v>
          </cell>
          <cell r="C9543" t="str">
            <v>United States</v>
          </cell>
        </row>
        <row r="9544">
          <cell r="A9544" t="str">
            <v>Computers/Peripherals</v>
          </cell>
          <cell r="B9544" t="str">
            <v>Video Display Corporation (OTCPK:VIDE)</v>
          </cell>
          <cell r="C9544" t="str">
            <v>United States</v>
          </cell>
        </row>
        <row r="9545">
          <cell r="A9545" t="str">
            <v>Computers/Peripherals</v>
          </cell>
          <cell r="B9545" t="str">
            <v>Crossroads Systems, Inc. (NasdaqCM:CRDS)</v>
          </cell>
          <cell r="C9545" t="str">
            <v>United States</v>
          </cell>
        </row>
        <row r="9546">
          <cell r="A9546" t="str">
            <v>Computers/Peripherals</v>
          </cell>
          <cell r="B9546" t="str">
            <v>Veritec, Inc. (OTCPK:VRTC)</v>
          </cell>
          <cell r="C9546" t="str">
            <v>United States</v>
          </cell>
        </row>
        <row r="9547">
          <cell r="A9547" t="str">
            <v>Computers/Peripherals</v>
          </cell>
          <cell r="B9547" t="str">
            <v>Comtrex Systems Corporation (OTCPK:COMX)</v>
          </cell>
          <cell r="C9547" t="str">
            <v>United States</v>
          </cell>
        </row>
        <row r="9548">
          <cell r="A9548" t="str">
            <v>Computers/Peripherals</v>
          </cell>
          <cell r="B9548" t="str">
            <v>Aerius International, Inc. (OTCPK:AERS)</v>
          </cell>
          <cell r="C9548" t="str">
            <v>United States</v>
          </cell>
        </row>
        <row r="9549">
          <cell r="A9549" t="str">
            <v>Computers/Peripherals</v>
          </cell>
          <cell r="B9549" t="str">
            <v>CTX Virtual Technologies, Inc. (OTCPK:CTXV)</v>
          </cell>
          <cell r="C9549" t="str">
            <v>United States</v>
          </cell>
        </row>
        <row r="9550">
          <cell r="A9550" t="str">
            <v>Computers/Peripherals</v>
          </cell>
          <cell r="B9550" t="str">
            <v>3D MakerJet, Inc. (OTCPK:MRJT)</v>
          </cell>
          <cell r="C9550" t="str">
            <v>United States</v>
          </cell>
        </row>
        <row r="9551">
          <cell r="A9551" t="str">
            <v>Computers/Peripherals</v>
          </cell>
          <cell r="B9551" t="str">
            <v>Violin Memory, Inc. (OTCPK:VMEM.Q)</v>
          </cell>
          <cell r="C9551" t="str">
            <v>United States</v>
          </cell>
        </row>
        <row r="9552">
          <cell r="A9552" t="str">
            <v>Computers/Peripherals</v>
          </cell>
          <cell r="B9552" t="str">
            <v>Immersion Corporation (NasdaqGS:IMMR)</v>
          </cell>
          <cell r="C9552" t="str">
            <v>United States</v>
          </cell>
        </row>
        <row r="9553">
          <cell r="A9553" t="str">
            <v>Computers/Peripherals</v>
          </cell>
          <cell r="B9553" t="str">
            <v>CPI Card Group Inc. (NasdaqGS:PMTS)</v>
          </cell>
          <cell r="C9553" t="str">
            <v>United States</v>
          </cell>
        </row>
        <row r="9554">
          <cell r="A9554" t="str">
            <v>Computers/Peripherals</v>
          </cell>
          <cell r="B9554" t="str">
            <v>Quantum Corporation (NYSE:QTM)</v>
          </cell>
          <cell r="C9554" t="str">
            <v>United States</v>
          </cell>
        </row>
        <row r="9555">
          <cell r="A9555" t="str">
            <v>Computers/Peripherals</v>
          </cell>
          <cell r="B9555" t="str">
            <v>Intevac, Inc. (NasdaqGS:IVAC)</v>
          </cell>
          <cell r="C9555" t="str">
            <v>United States</v>
          </cell>
        </row>
        <row r="9556">
          <cell r="A9556" t="str">
            <v>Computers/Peripherals</v>
          </cell>
          <cell r="B9556" t="str">
            <v>Avid Technology, Inc. (NasdaqGS:AVID)</v>
          </cell>
          <cell r="C9556" t="str">
            <v>United States</v>
          </cell>
        </row>
        <row r="9557">
          <cell r="A9557" t="str">
            <v>Computers/Peripherals</v>
          </cell>
          <cell r="B9557" t="str">
            <v>USA Technologies, Inc. (NasdaqGM:USAT)</v>
          </cell>
          <cell r="C9557" t="str">
            <v>United States</v>
          </cell>
        </row>
        <row r="9558">
          <cell r="A9558" t="str">
            <v>Computers/Peripherals</v>
          </cell>
          <cell r="B9558" t="str">
            <v>World Media &amp; Technology Corp. (OTCPK:WRMT)</v>
          </cell>
          <cell r="C9558" t="str">
            <v>United States</v>
          </cell>
        </row>
        <row r="9559">
          <cell r="A9559" t="str">
            <v>Computers/Peripherals</v>
          </cell>
          <cell r="B9559" t="str">
            <v>AstroNova, Inc. (NasdaqGM:ALOT)</v>
          </cell>
          <cell r="C9559" t="str">
            <v>United States</v>
          </cell>
        </row>
        <row r="9560">
          <cell r="A9560" t="str">
            <v>Construction Supplies</v>
          </cell>
          <cell r="B9560" t="str">
            <v>Fletcher Building Limited (NZSE:FBU)</v>
          </cell>
          <cell r="C9560" t="str">
            <v>New Zealand</v>
          </cell>
        </row>
        <row r="9561">
          <cell r="A9561" t="str">
            <v>Construction Supplies</v>
          </cell>
          <cell r="B9561" t="str">
            <v>Boral Limited (ASX:BLD)</v>
          </cell>
          <cell r="C9561" t="str">
            <v>Australia</v>
          </cell>
        </row>
        <row r="9562">
          <cell r="A9562" t="str">
            <v>Construction Supplies</v>
          </cell>
          <cell r="B9562" t="str">
            <v>Adelaide Brighton Limited (ASX:ABC)</v>
          </cell>
          <cell r="C9562" t="str">
            <v>Australia</v>
          </cell>
        </row>
        <row r="9563">
          <cell r="A9563" t="str">
            <v>Construction Supplies</v>
          </cell>
          <cell r="B9563" t="str">
            <v>New Flyer Industries Inc. (TSX:NFI)</v>
          </cell>
          <cell r="C9563" t="str">
            <v>Canada</v>
          </cell>
        </row>
        <row r="9564">
          <cell r="A9564" t="str">
            <v>Construction Supplies</v>
          </cell>
          <cell r="B9564" t="str">
            <v>CSR Limited (ASX:CSR)</v>
          </cell>
          <cell r="C9564" t="str">
            <v>Australia</v>
          </cell>
        </row>
        <row r="9565">
          <cell r="A9565" t="str">
            <v>Construction Supplies</v>
          </cell>
          <cell r="B9565" t="str">
            <v>Brickworks Limited (ASX:BKW)</v>
          </cell>
          <cell r="C9565" t="str">
            <v>Australia</v>
          </cell>
        </row>
        <row r="9566">
          <cell r="A9566" t="str">
            <v>Construction Supplies</v>
          </cell>
          <cell r="B9566" t="str">
            <v>Polaris Materials Corporation (TSX:PLS)</v>
          </cell>
          <cell r="C9566" t="str">
            <v>Canada</v>
          </cell>
        </row>
        <row r="9567">
          <cell r="A9567" t="str">
            <v>Construction Supplies</v>
          </cell>
          <cell r="B9567" t="str">
            <v>Austin Engineering Limited (ASX:ANG)</v>
          </cell>
          <cell r="C9567" t="str">
            <v>Australia</v>
          </cell>
        </row>
        <row r="9568">
          <cell r="A9568" t="str">
            <v>Construction Supplies</v>
          </cell>
          <cell r="B9568" t="str">
            <v>Brampton Brick Limited (TSX:BBL.A)</v>
          </cell>
          <cell r="C9568" t="str">
            <v>Canada</v>
          </cell>
        </row>
        <row r="9569">
          <cell r="A9569" t="str">
            <v>Construction Supplies</v>
          </cell>
          <cell r="B9569" t="str">
            <v>MaxiTRANS Industries Limited (ASX:MXI)</v>
          </cell>
          <cell r="C9569" t="str">
            <v>Australia</v>
          </cell>
        </row>
        <row r="9570">
          <cell r="A9570" t="str">
            <v>Construction Supplies</v>
          </cell>
          <cell r="B9570" t="str">
            <v>Grande West Transportation Group Inc (TSXV:BUS)</v>
          </cell>
          <cell r="C9570" t="str">
            <v>Canada</v>
          </cell>
        </row>
        <row r="9571">
          <cell r="A9571" t="str">
            <v>Construction Supplies</v>
          </cell>
          <cell r="B9571" t="str">
            <v>Fastbrick Robotics Limited (ASX:FBR)</v>
          </cell>
          <cell r="C9571" t="str">
            <v>Australia</v>
          </cell>
        </row>
        <row r="9572">
          <cell r="A9572" t="str">
            <v>Construction Supplies</v>
          </cell>
          <cell r="B9572" t="str">
            <v>GreenPower Motor Company Inc. (TSXV:GPV)</v>
          </cell>
          <cell r="C9572" t="str">
            <v>Canada</v>
          </cell>
        </row>
        <row r="9573">
          <cell r="A9573" t="str">
            <v>Construction Supplies</v>
          </cell>
          <cell r="B9573" t="str">
            <v>Engenco Limited (ASX:EGN)</v>
          </cell>
          <cell r="C9573" t="str">
            <v>Australia</v>
          </cell>
        </row>
        <row r="9574">
          <cell r="A9574" t="str">
            <v>Construction Supplies</v>
          </cell>
          <cell r="B9574" t="str">
            <v>Vitreous Glass Inc. (TSXV:VCI)</v>
          </cell>
          <cell r="C9574" t="str">
            <v>Canada</v>
          </cell>
        </row>
        <row r="9575">
          <cell r="A9575" t="str">
            <v>Construction Supplies</v>
          </cell>
          <cell r="B9575" t="str">
            <v>TekModo Industries Inc. (TSXV:TEK)</v>
          </cell>
          <cell r="C9575" t="str">
            <v>Canada</v>
          </cell>
        </row>
        <row r="9576">
          <cell r="A9576" t="str">
            <v>Construction Supplies</v>
          </cell>
          <cell r="B9576" t="str">
            <v>Sealegs Corporation Limited (NZSE:SLG)</v>
          </cell>
          <cell r="C9576" t="str">
            <v>New Zealand</v>
          </cell>
        </row>
        <row r="9577">
          <cell r="A9577" t="str">
            <v>Construction Supplies</v>
          </cell>
          <cell r="B9577" t="str">
            <v>CEMATRIX Corporation (TSXV:CVX)</v>
          </cell>
          <cell r="C9577" t="str">
            <v>Canada</v>
          </cell>
        </row>
        <row r="9578">
          <cell r="A9578" t="str">
            <v>Construction Supplies</v>
          </cell>
          <cell r="B9578" t="str">
            <v>Tornado Global Hydrovacs Inc. (TSXV:TGH)</v>
          </cell>
          <cell r="C9578" t="str">
            <v>Canada</v>
          </cell>
        </row>
        <row r="9579">
          <cell r="A9579" t="str">
            <v>Construction Supplies</v>
          </cell>
          <cell r="B9579" t="str">
            <v>Oldfields Holdings Limited (ASX:OLH)</v>
          </cell>
          <cell r="C9579" t="str">
            <v>Australia</v>
          </cell>
        </row>
        <row r="9580">
          <cell r="A9580" t="str">
            <v>Construction Supplies</v>
          </cell>
          <cell r="B9580" t="str">
            <v>Whitemud Resources Inc. (TSXV:WMK.H)</v>
          </cell>
          <cell r="C9580" t="str">
            <v>Canada</v>
          </cell>
        </row>
        <row r="9581">
          <cell r="A9581" t="str">
            <v>Construction Supplies</v>
          </cell>
          <cell r="B9581" t="str">
            <v>Sigma Industries Inc. (TSXV:SSG)</v>
          </cell>
          <cell r="C9581" t="str">
            <v>Canada</v>
          </cell>
        </row>
        <row r="9582">
          <cell r="A9582" t="str">
            <v>Construction Supplies</v>
          </cell>
          <cell r="B9582" t="str">
            <v>Fab-Form Industries Ltd. (TSXV:FBF)</v>
          </cell>
          <cell r="C9582" t="str">
            <v>Canada</v>
          </cell>
        </row>
        <row r="9583">
          <cell r="A9583" t="str">
            <v>Construction Supplies</v>
          </cell>
          <cell r="B9583" t="str">
            <v>Bradken Limited (ASX:BKN)</v>
          </cell>
          <cell r="C9583" t="str">
            <v>Australia</v>
          </cell>
        </row>
        <row r="9584">
          <cell r="A9584" t="str">
            <v>Construction Supplies</v>
          </cell>
          <cell r="B9584" t="str">
            <v>Westport Fuel Systems Inc. (TSX:WPRT)</v>
          </cell>
          <cell r="C9584" t="str">
            <v>Canada</v>
          </cell>
        </row>
        <row r="9585">
          <cell r="A9585" t="str">
            <v>Construction Supplies</v>
          </cell>
          <cell r="B9585" t="str">
            <v>dynaCERT Inc. (TSXV:DYA)</v>
          </cell>
          <cell r="C9585" t="str">
            <v>Canada</v>
          </cell>
        </row>
        <row r="9586">
          <cell r="A9586" t="str">
            <v>Construction Supplies</v>
          </cell>
          <cell r="B9586" t="str">
            <v>LafargeHolcim Ltd. (SWX:LHN)</v>
          </cell>
          <cell r="C9586" t="str">
            <v>Switzerland</v>
          </cell>
        </row>
        <row r="9587">
          <cell r="A9587" t="str">
            <v>Construction Supplies</v>
          </cell>
          <cell r="B9587" t="str">
            <v>CRH plc (ISE:CRG)</v>
          </cell>
          <cell r="C9587" t="str">
            <v>Ireland</v>
          </cell>
        </row>
        <row r="9588">
          <cell r="A9588" t="str">
            <v>Construction Supplies</v>
          </cell>
          <cell r="B9588" t="str">
            <v>AB Volvo (publ) (OM:VOLV B)</v>
          </cell>
          <cell r="C9588" t="str">
            <v>Sweden</v>
          </cell>
        </row>
        <row r="9589">
          <cell r="A9589" t="str">
            <v>Construction Supplies</v>
          </cell>
          <cell r="B9589" t="str">
            <v>HeidelbergCement AG (DB:HEI)</v>
          </cell>
          <cell r="C9589" t="str">
            <v>Germany</v>
          </cell>
        </row>
        <row r="9590">
          <cell r="A9590" t="str">
            <v>Construction Supplies</v>
          </cell>
          <cell r="B9590" t="str">
            <v>MAN SE (DB:MAN)</v>
          </cell>
          <cell r="C9590" t="str">
            <v>Germany</v>
          </cell>
        </row>
        <row r="9591">
          <cell r="A9591" t="str">
            <v>Construction Supplies</v>
          </cell>
          <cell r="B9591" t="str">
            <v>Imerys SA (ENXTPA:NK)</v>
          </cell>
          <cell r="C9591" t="str">
            <v>France</v>
          </cell>
        </row>
        <row r="9592">
          <cell r="A9592" t="str">
            <v>Construction Supplies</v>
          </cell>
          <cell r="B9592" t="str">
            <v>KION GROUP AG (XTRA:KGX)</v>
          </cell>
          <cell r="C9592" t="str">
            <v>Germany</v>
          </cell>
        </row>
        <row r="9593">
          <cell r="A9593" t="str">
            <v>Construction Supplies</v>
          </cell>
          <cell r="B9593" t="str">
            <v>Alstom SA (ENXTPA:ALO)</v>
          </cell>
          <cell r="C9593" t="str">
            <v>France</v>
          </cell>
        </row>
        <row r="9594">
          <cell r="A9594" t="str">
            <v>Construction Supplies</v>
          </cell>
          <cell r="B9594" t="str">
            <v>WABCO Holdings Inc. (NYSE:WBC)</v>
          </cell>
          <cell r="C9594" t="str">
            <v>Belgium</v>
          </cell>
        </row>
        <row r="9595">
          <cell r="A9595" t="str">
            <v>Construction Supplies</v>
          </cell>
          <cell r="B9595" t="str">
            <v>Buzzi Unicem SpA (BIT:BZU)</v>
          </cell>
          <cell r="C9595" t="str">
            <v>Italy</v>
          </cell>
        </row>
        <row r="9596">
          <cell r="A9596" t="str">
            <v>Construction Supplies</v>
          </cell>
          <cell r="B9596" t="str">
            <v>Vicat SA (ENXTPA:VCT)</v>
          </cell>
          <cell r="C9596" t="str">
            <v>France</v>
          </cell>
        </row>
        <row r="9597">
          <cell r="A9597" t="str">
            <v>Construction Supplies</v>
          </cell>
          <cell r="B9597" t="str">
            <v>Bucher Industries AG (SWX:BUCN)</v>
          </cell>
          <cell r="C9597" t="str">
            <v>Switzerland</v>
          </cell>
        </row>
        <row r="9598">
          <cell r="A9598" t="str">
            <v>Construction Supplies</v>
          </cell>
          <cell r="B9598" t="str">
            <v>CEMEX Latam Holdings, S.A. (BVC:CLH)</v>
          </cell>
          <cell r="C9598" t="str">
            <v>Spain</v>
          </cell>
        </row>
        <row r="9599">
          <cell r="A9599" t="str">
            <v>Construction Supplies</v>
          </cell>
          <cell r="B9599" t="str">
            <v>Wienerberger AG (WBAG:WIE)</v>
          </cell>
          <cell r="C9599" t="str">
            <v>Austria</v>
          </cell>
        </row>
        <row r="9600">
          <cell r="A9600" t="str">
            <v>Construction Supplies</v>
          </cell>
          <cell r="B9600" t="str">
            <v>Titan Cement Company S.A. (ATSE:TITK)</v>
          </cell>
          <cell r="C9600" t="str">
            <v>Greece</v>
          </cell>
        </row>
        <row r="9601">
          <cell r="A9601" t="str">
            <v>Construction Supplies</v>
          </cell>
          <cell r="B9601" t="str">
            <v>Faiveley Transport S.A. (ENXTPA:LEY)</v>
          </cell>
          <cell r="C9601" t="str">
            <v>France</v>
          </cell>
        </row>
        <row r="9602">
          <cell r="A9602" t="str">
            <v>Construction Supplies</v>
          </cell>
          <cell r="B9602" t="str">
            <v>Construcciones y Auxiliar de Ferrocarriles, S.A. (BME:CAF)</v>
          </cell>
          <cell r="C9602" t="str">
            <v>Spain</v>
          </cell>
        </row>
        <row r="9603">
          <cell r="A9603" t="str">
            <v>Construction Supplies</v>
          </cell>
          <cell r="B9603" t="str">
            <v>Braas Monier Building Group S.A. (DB:BMSA)</v>
          </cell>
          <cell r="C9603" t="str">
            <v>Luxembourg</v>
          </cell>
        </row>
        <row r="9604">
          <cell r="A9604" t="str">
            <v>Construction Supplies</v>
          </cell>
          <cell r="B9604" t="str">
            <v>Wacker Neuson SE (DB:WAC)</v>
          </cell>
          <cell r="C9604" t="str">
            <v>Germany</v>
          </cell>
        </row>
        <row r="9605">
          <cell r="A9605" t="str">
            <v>Construction Supplies</v>
          </cell>
          <cell r="B9605" t="str">
            <v>Palfinger AG (WBAG:PAL)</v>
          </cell>
          <cell r="C9605" t="str">
            <v>Austria</v>
          </cell>
        </row>
        <row r="9606">
          <cell r="A9606" t="str">
            <v>Construction Supplies</v>
          </cell>
          <cell r="B9606" t="str">
            <v>RHI AG (WBAG:RHI)</v>
          </cell>
          <cell r="C9606" t="str">
            <v>Austria</v>
          </cell>
        </row>
        <row r="9607">
          <cell r="A9607" t="str">
            <v>Construction Supplies</v>
          </cell>
          <cell r="B9607" t="str">
            <v>Vossloh AG (DB:VOS)</v>
          </cell>
          <cell r="C9607" t="str">
            <v>Germany</v>
          </cell>
        </row>
        <row r="9608">
          <cell r="A9608" t="str">
            <v>Construction Supplies</v>
          </cell>
          <cell r="B9608" t="str">
            <v>Ibstock plc (LSE:IBST)</v>
          </cell>
          <cell r="C9608" t="str">
            <v>United Kingdom</v>
          </cell>
        </row>
        <row r="9609">
          <cell r="A9609" t="str">
            <v>Construction Supplies</v>
          </cell>
          <cell r="B9609" t="str">
            <v>Otokar Otomotiv ve Savunma Sanayi A.S. (IBSE:OTKAR)</v>
          </cell>
          <cell r="C9609" t="str">
            <v>Turkey</v>
          </cell>
        </row>
        <row r="9610">
          <cell r="A9610" t="str">
            <v>Construction Supplies</v>
          </cell>
          <cell r="B9610" t="str">
            <v>Fincantieri S.p.A. (BIT:FCT)</v>
          </cell>
          <cell r="C9610" t="str">
            <v>Italy</v>
          </cell>
        </row>
        <row r="9611">
          <cell r="A9611" t="str">
            <v>Construction Supplies</v>
          </cell>
          <cell r="B9611" t="str">
            <v>Aslan Cimento S.A. (IBSE:ASLAN)</v>
          </cell>
          <cell r="C9611" t="str">
            <v>Turkey</v>
          </cell>
        </row>
        <row r="9612">
          <cell r="A9612" t="str">
            <v>Construction Supplies</v>
          </cell>
          <cell r="B9612" t="str">
            <v>Manitou BF SA (ENXTPA:MTU)</v>
          </cell>
          <cell r="C9612" t="str">
            <v>France</v>
          </cell>
        </row>
        <row r="9613">
          <cell r="A9613" t="str">
            <v>Construction Supplies</v>
          </cell>
          <cell r="B9613" t="str">
            <v>Akçansa Çimento Sanayi ve Ticaret A.S. (IBSE:AKCNS)</v>
          </cell>
          <cell r="C9613" t="str">
            <v>Turkey</v>
          </cell>
        </row>
        <row r="9614">
          <cell r="A9614" t="str">
            <v>Construction Supplies</v>
          </cell>
          <cell r="B9614" t="str">
            <v>Cementos Molins, S.A. (BDM:CMO)</v>
          </cell>
          <cell r="C9614" t="str">
            <v>Spain</v>
          </cell>
        </row>
        <row r="9615">
          <cell r="A9615" t="str">
            <v>Construction Supplies</v>
          </cell>
          <cell r="B9615" t="str">
            <v>Marshalls plc (LSE:MSLH)</v>
          </cell>
          <cell r="C9615" t="str">
            <v>United Kingdom</v>
          </cell>
        </row>
        <row r="9616">
          <cell r="A9616" t="str">
            <v>Construction Supplies</v>
          </cell>
          <cell r="B9616" t="str">
            <v>Cementir Holding S.p.A. (BIT:CEM)</v>
          </cell>
          <cell r="C9616" t="str">
            <v>Italy</v>
          </cell>
        </row>
        <row r="9617">
          <cell r="A9617" t="str">
            <v>Construction Supplies</v>
          </cell>
          <cell r="B9617" t="str">
            <v>Hotblok S.A. (WSE:HOT)</v>
          </cell>
          <cell r="C9617" t="str">
            <v>Poland</v>
          </cell>
        </row>
        <row r="9618">
          <cell r="A9618" t="str">
            <v>Construction Supplies</v>
          </cell>
          <cell r="B9618" t="str">
            <v>Tricor Plc (AIM:TRIC)</v>
          </cell>
          <cell r="C9618" t="str">
            <v>United Kingdom</v>
          </cell>
        </row>
        <row r="9619">
          <cell r="A9619" t="str">
            <v>Construction Supplies</v>
          </cell>
          <cell r="B9619" t="str">
            <v>Windhoff Bahn- und Anlagentechnik GmbH (DB:WID)</v>
          </cell>
          <cell r="C9619" t="str">
            <v>Germany</v>
          </cell>
        </row>
        <row r="9620">
          <cell r="A9620" t="str">
            <v>Construction Supplies</v>
          </cell>
          <cell r="B9620" t="str">
            <v>Philly Shipyard ASA (OB:PHLY)</v>
          </cell>
          <cell r="C9620" t="str">
            <v>Norway</v>
          </cell>
        </row>
        <row r="9621">
          <cell r="A9621" t="str">
            <v>Construction Supplies</v>
          </cell>
          <cell r="B9621" t="str">
            <v>Bastas Baskent Cimento Sanayi ve Ticaret A.S. (IBSE:BASCM)</v>
          </cell>
          <cell r="C9621" t="str">
            <v>Turkey</v>
          </cell>
        </row>
        <row r="9622">
          <cell r="A9622" t="str">
            <v>Construction Supplies</v>
          </cell>
          <cell r="B9622" t="str">
            <v>F.H.L. I. KIRIAKIDIS Marbles &amp; Granites S.A. (ATSE:KYRM)</v>
          </cell>
          <cell r="C9622" t="str">
            <v>Greece</v>
          </cell>
        </row>
        <row r="9623">
          <cell r="A9623" t="str">
            <v>Construction Supplies</v>
          </cell>
          <cell r="B9623" t="str">
            <v>MS Industrie AG (XTRA:MSAG)</v>
          </cell>
          <cell r="C9623" t="str">
            <v>Germany</v>
          </cell>
        </row>
        <row r="9624">
          <cell r="A9624" t="str">
            <v>Construction Supplies</v>
          </cell>
          <cell r="B9624" t="str">
            <v>Carraro SpA (BIT:CARR)</v>
          </cell>
          <cell r="C9624" t="str">
            <v>Italy</v>
          </cell>
        </row>
        <row r="9625">
          <cell r="A9625" t="str">
            <v>Construction Supplies</v>
          </cell>
          <cell r="B9625" t="str">
            <v>Jantsa Jant Sanayi ve Tic. A.S. (IBSE:JANTS)</v>
          </cell>
          <cell r="C9625" t="str">
            <v>Turkey</v>
          </cell>
        </row>
        <row r="9626">
          <cell r="A9626" t="str">
            <v>Construction Supplies</v>
          </cell>
          <cell r="B9626" t="str">
            <v>Kopex S.A. (WSE:KPX)</v>
          </cell>
          <cell r="C9626" t="str">
            <v>Poland</v>
          </cell>
        </row>
        <row r="9627">
          <cell r="A9627" t="str">
            <v>Construction Supplies</v>
          </cell>
          <cell r="B9627" t="str">
            <v>SMT Scharf AG (DB:S4A)</v>
          </cell>
          <cell r="C9627" t="str">
            <v>Germany</v>
          </cell>
        </row>
        <row r="9628">
          <cell r="A9628" t="str">
            <v>Construction Supplies</v>
          </cell>
          <cell r="B9628" t="str">
            <v>Tesmec S.p.A. (BIT:TES)</v>
          </cell>
          <cell r="C9628" t="str">
            <v>Italy</v>
          </cell>
        </row>
        <row r="9629">
          <cell r="A9629" t="str">
            <v>Construction Supplies</v>
          </cell>
          <cell r="B9629" t="str">
            <v>Rába Jármûipari Holding Nyrt. (BUSE:RABA)</v>
          </cell>
          <cell r="C9629" t="str">
            <v>Hungary</v>
          </cell>
        </row>
        <row r="9630">
          <cell r="A9630" t="str">
            <v>Construction Supplies</v>
          </cell>
          <cell r="B9630" t="str">
            <v>Katmerciler Aracustu Ekipman Sanayi ve Ticaret Anonim Sirketi (IBSE:KATMR)</v>
          </cell>
          <cell r="C9630" t="str">
            <v>Turkey</v>
          </cell>
        </row>
        <row r="9631">
          <cell r="A9631" t="str">
            <v>Construction Supplies</v>
          </cell>
          <cell r="B9631" t="str">
            <v>Michelmersh Brick Holdings plc (AIM:MBH)</v>
          </cell>
          <cell r="C9631" t="str">
            <v>United Kingdom</v>
          </cell>
        </row>
        <row r="9632">
          <cell r="A9632" t="str">
            <v>Construction Supplies</v>
          </cell>
          <cell r="B9632" t="str">
            <v>Yibitas Yozgat Isçi Birligi Insaat Malzemeleri Ticaret ve Sanayi A.S. (IBSE:YBTAS)</v>
          </cell>
          <cell r="C9632" t="str">
            <v>Turkey</v>
          </cell>
        </row>
        <row r="9633">
          <cell r="A9633" t="str">
            <v>Construction Supplies</v>
          </cell>
          <cell r="B9633" t="str">
            <v>Batisöke Söke Çimento Sanayii T.A.S. (IBSE:BSOKE)</v>
          </cell>
          <cell r="C9633" t="str">
            <v>Turkey</v>
          </cell>
        </row>
        <row r="9634">
          <cell r="A9634" t="str">
            <v>Construction Supplies</v>
          </cell>
          <cell r="B9634" t="str">
            <v>SKAKO A/S (CPSE:SKAKO)</v>
          </cell>
          <cell r="C9634" t="str">
            <v>Denmark</v>
          </cell>
        </row>
        <row r="9635">
          <cell r="A9635" t="str">
            <v>Construction Supplies</v>
          </cell>
          <cell r="B9635" t="str">
            <v>TTS Group ASA (OB:TTS)</v>
          </cell>
          <cell r="C9635" t="str">
            <v>Norway</v>
          </cell>
        </row>
        <row r="9636">
          <cell r="A9636" t="str">
            <v>Construction Supplies</v>
          </cell>
          <cell r="B9636" t="str">
            <v>Zaklady Magnezytowe Ropczyce Spolka Akcyjna (WSE:RPC)</v>
          </cell>
          <cell r="C9636" t="str">
            <v>Poland</v>
          </cell>
        </row>
        <row r="9637">
          <cell r="A9637" t="str">
            <v>Construction Supplies</v>
          </cell>
          <cell r="B9637" t="str">
            <v>Petros Petropoulos AEBE (ATSE:PETRO)</v>
          </cell>
          <cell r="C9637" t="str">
            <v>Greece</v>
          </cell>
        </row>
        <row r="9638">
          <cell r="A9638" t="str">
            <v>Construction Supplies</v>
          </cell>
          <cell r="B9638" t="str">
            <v>Havyard Group ASA (OB:HYARD)</v>
          </cell>
          <cell r="C9638" t="str">
            <v>Norway</v>
          </cell>
        </row>
        <row r="9639">
          <cell r="A9639" t="str">
            <v>Construction Supplies</v>
          </cell>
          <cell r="B9639" t="str">
            <v>Rath Aktiengesellschaft (WBAG:RAT)</v>
          </cell>
          <cell r="C9639" t="str">
            <v>Austria</v>
          </cell>
        </row>
        <row r="9640">
          <cell r="A9640" t="str">
            <v>Construction Supplies</v>
          </cell>
          <cell r="B9640" t="str">
            <v>Cimbeton Hazir Beton ve Prefabrik Yapi Elemanlari Sanayi ve Ticaret A.S. (IBSE:CMBTN)</v>
          </cell>
          <cell r="C9640" t="str">
            <v>Turkey</v>
          </cell>
        </row>
        <row r="9641">
          <cell r="A9641" t="str">
            <v>Construction Supplies</v>
          </cell>
          <cell r="B9641" t="str">
            <v>Libet S.A. (WSE:LBT)</v>
          </cell>
          <cell r="C9641" t="str">
            <v>Poland</v>
          </cell>
        </row>
        <row r="9642">
          <cell r="A9642" t="str">
            <v>Construction Supplies</v>
          </cell>
          <cell r="B9642" t="str">
            <v>Gaussin SA (ENXTPA:ALGAU)</v>
          </cell>
          <cell r="C9642" t="str">
            <v>France</v>
          </cell>
        </row>
        <row r="9643">
          <cell r="A9643" t="str">
            <v>Construction Supplies</v>
          </cell>
          <cell r="B9643" t="str">
            <v>Egeplast Ege Plastik Ticaret ve Sanayi Anonim Sirketi (IBSE:EPLAS)</v>
          </cell>
          <cell r="C9643" t="str">
            <v>Turkey</v>
          </cell>
        </row>
        <row r="9644">
          <cell r="A9644" t="str">
            <v>Construction Supplies</v>
          </cell>
          <cell r="B9644" t="str">
            <v>Dorstener Maschinenfabrik AG (DUSE:DOR)</v>
          </cell>
          <cell r="C9644" t="str">
            <v>Germany</v>
          </cell>
        </row>
        <row r="9645">
          <cell r="A9645" t="str">
            <v>Construction Supplies</v>
          </cell>
          <cell r="B9645" t="str">
            <v>MEGARON Spolka Akcyjna (WSE:MEG)</v>
          </cell>
          <cell r="C9645" t="str">
            <v>Poland</v>
          </cell>
        </row>
        <row r="9646">
          <cell r="A9646" t="str">
            <v>Construction Supplies</v>
          </cell>
          <cell r="B9646" t="str">
            <v>KHD Humboldt Wedag Industrial Services AG (DB:HETA)</v>
          </cell>
          <cell r="C9646" t="str">
            <v>Germany</v>
          </cell>
        </row>
        <row r="9647">
          <cell r="A9647" t="str">
            <v>Construction Supplies</v>
          </cell>
          <cell r="B9647" t="str">
            <v>Dogusan Boru Sanayi ve Ticaret Anonim Sirketi (IBSE:DOGUB)</v>
          </cell>
          <cell r="C9647" t="str">
            <v>Turkey</v>
          </cell>
        </row>
        <row r="9648">
          <cell r="A9648" t="str">
            <v>Construction Supplies</v>
          </cell>
          <cell r="B9648" t="str">
            <v>Patentus Spolka Akcyjna (WSE:PAT)</v>
          </cell>
          <cell r="C9648" t="str">
            <v>Poland</v>
          </cell>
        </row>
        <row r="9649">
          <cell r="A9649" t="str">
            <v>Construction Supplies</v>
          </cell>
          <cell r="B9649" t="str">
            <v>Hybricon Bus Systems AB (Publ) (XSAT:HYCO)</v>
          </cell>
          <cell r="C9649" t="str">
            <v>Sweden</v>
          </cell>
        </row>
        <row r="9650">
          <cell r="A9650" t="str">
            <v>Construction Supplies</v>
          </cell>
          <cell r="B9650" t="str">
            <v>K. Kythreotis Holdings Public Ltd (CSE:KYTH)</v>
          </cell>
          <cell r="C9650" t="str">
            <v>Cyprus</v>
          </cell>
        </row>
        <row r="9651">
          <cell r="A9651" t="str">
            <v>Construction Supplies</v>
          </cell>
          <cell r="B9651" t="str">
            <v>Cenospheres Trade &amp; Engineering S.A. (WSE:CTE)</v>
          </cell>
          <cell r="C9651" t="str">
            <v>Poland</v>
          </cell>
        </row>
        <row r="9652">
          <cell r="A9652" t="str">
            <v>Construction Supplies</v>
          </cell>
          <cell r="B9652" t="str">
            <v>Mathios Refractories S.A. (ATSE:MATHIO)</v>
          </cell>
          <cell r="C9652" t="str">
            <v>Greece</v>
          </cell>
        </row>
        <row r="9653">
          <cell r="A9653" t="str">
            <v>Construction Supplies</v>
          </cell>
          <cell r="B9653" t="str">
            <v>Izolacja Jarocin Spolka Akcyjna (WSE:IZO)</v>
          </cell>
          <cell r="C9653" t="str">
            <v>Poland</v>
          </cell>
        </row>
        <row r="9654">
          <cell r="A9654" t="str">
            <v>Construction Supplies</v>
          </cell>
          <cell r="B9654" t="str">
            <v>Rocca Spólka Akcyjna (WSE:RCA)</v>
          </cell>
          <cell r="C9654" t="str">
            <v>Poland</v>
          </cell>
        </row>
        <row r="9655">
          <cell r="A9655" t="str">
            <v>Construction Supplies</v>
          </cell>
          <cell r="B9655" t="str">
            <v>Talgo, S.A. (BME:TLGO)</v>
          </cell>
          <cell r="C9655" t="str">
            <v>Spain</v>
          </cell>
        </row>
        <row r="9656">
          <cell r="A9656" t="str">
            <v>Construction Supplies</v>
          </cell>
          <cell r="B9656" t="str">
            <v>Çimsa Çimento Sanayi ve Ticaret Anonim Sirketi (IBSE:CIMSA)</v>
          </cell>
          <cell r="C9656" t="str">
            <v>Turkey</v>
          </cell>
        </row>
        <row r="9657">
          <cell r="A9657" t="str">
            <v>Construction Supplies</v>
          </cell>
          <cell r="B9657" t="str">
            <v>Haldex AB (OM:HLDX)</v>
          </cell>
          <cell r="C9657" t="str">
            <v>Sweden</v>
          </cell>
        </row>
        <row r="9658">
          <cell r="A9658" t="str">
            <v>Construction Supplies</v>
          </cell>
          <cell r="B9658" t="str">
            <v>Concentric AB (OM:COIC)</v>
          </cell>
          <cell r="C9658" t="str">
            <v>Sweden</v>
          </cell>
        </row>
        <row r="9659">
          <cell r="A9659" t="str">
            <v>Construction Supplies</v>
          </cell>
          <cell r="B9659" t="str">
            <v>Famur S.A. (WSE:FMF)</v>
          </cell>
          <cell r="C9659" t="str">
            <v>Poland</v>
          </cell>
        </row>
        <row r="9660">
          <cell r="A9660" t="str">
            <v>Construction Supplies</v>
          </cell>
          <cell r="B9660" t="str">
            <v>Haulotte Group Société Anonyme (ENXTPA:PIG)</v>
          </cell>
          <cell r="C9660" t="str">
            <v>France</v>
          </cell>
        </row>
        <row r="9661">
          <cell r="A9661" t="str">
            <v>Construction Supplies</v>
          </cell>
          <cell r="B9661" t="str">
            <v>Nuh Çimento Sanayi A.S. (IBSE:NUHCM)</v>
          </cell>
          <cell r="C9661" t="str">
            <v>Turkey</v>
          </cell>
        </row>
        <row r="9662">
          <cell r="A9662" t="str">
            <v>Construction Supplies</v>
          </cell>
          <cell r="B9662" t="str">
            <v>Forterra plc (LSE:FORT)</v>
          </cell>
          <cell r="C9662" t="str">
            <v>United Kingdom</v>
          </cell>
        </row>
        <row r="9663">
          <cell r="A9663" t="str">
            <v>Construction Supplies</v>
          </cell>
          <cell r="B9663" t="str">
            <v>Rosenbauer International AG (WBAG:ROS)</v>
          </cell>
          <cell r="C9663" t="str">
            <v>Austria</v>
          </cell>
        </row>
        <row r="9664">
          <cell r="A9664" t="str">
            <v>Construction Supplies</v>
          </cell>
          <cell r="B9664" t="str">
            <v>Konya Çimento Sanayii Anonim Sirketi (IBSE:KONYA)</v>
          </cell>
          <cell r="C9664" t="str">
            <v>Turkey</v>
          </cell>
        </row>
        <row r="9665">
          <cell r="A9665" t="str">
            <v>Construction Supplies</v>
          </cell>
          <cell r="B9665" t="str">
            <v>Cementos Portland Valderrivas, S.A. (BME:CPL)</v>
          </cell>
          <cell r="C9665" t="str">
            <v>Spain</v>
          </cell>
        </row>
        <row r="9666">
          <cell r="A9666" t="str">
            <v>Construction Supplies</v>
          </cell>
          <cell r="B9666" t="str">
            <v>Adana Cimento Sanayii T.A.S. (IBSE:ADANA)</v>
          </cell>
          <cell r="C9666" t="str">
            <v>Turkey</v>
          </cell>
        </row>
        <row r="9667">
          <cell r="A9667" t="str">
            <v>Construction Supplies</v>
          </cell>
          <cell r="B9667" t="str">
            <v>Low &amp; Bonar plc (LSE:LWB)</v>
          </cell>
          <cell r="C9667" t="str">
            <v>United Kingdom</v>
          </cell>
        </row>
        <row r="9668">
          <cell r="A9668" t="str">
            <v>Construction Supplies</v>
          </cell>
          <cell r="B9668" t="str">
            <v>Caltagirone SpA (BIT:CALT)</v>
          </cell>
          <cell r="C9668" t="str">
            <v>Italy</v>
          </cell>
        </row>
        <row r="9669">
          <cell r="A9669" t="str">
            <v>Construction Supplies</v>
          </cell>
          <cell r="B9669" t="str">
            <v>Bolu Çimento Sanayii Anonim Sirketi (IBSE:BOLUC)</v>
          </cell>
          <cell r="C9669" t="str">
            <v>Turkey</v>
          </cell>
        </row>
        <row r="9670">
          <cell r="A9670" t="str">
            <v>Construction Supplies</v>
          </cell>
          <cell r="B9670" t="str">
            <v>Tümosan Motor ve Traktör Sanayi A.S. (IBSE:TMSN)</v>
          </cell>
          <cell r="C9670" t="str">
            <v>Turkey</v>
          </cell>
        </row>
        <row r="9671">
          <cell r="A9671" t="str">
            <v>Construction Supplies</v>
          </cell>
          <cell r="B9671" t="str">
            <v>Afyon Çimento Sanayi Türk Anonim Sirketi (IBSE:AFYON)</v>
          </cell>
          <cell r="C9671" t="str">
            <v>Turkey</v>
          </cell>
        </row>
        <row r="9672">
          <cell r="A9672" t="str">
            <v>Construction Supplies</v>
          </cell>
          <cell r="B9672" t="str">
            <v>VBG Group AB (publ) (OM:VBG B)</v>
          </cell>
          <cell r="C9672" t="str">
            <v>Sweden</v>
          </cell>
        </row>
        <row r="9673">
          <cell r="A9673" t="str">
            <v>Construction Supplies</v>
          </cell>
          <cell r="B9673" t="str">
            <v>Cimentas Izmir Cimento Fabrikasi TAS (IBSE:CMENT)</v>
          </cell>
          <cell r="C9673" t="str">
            <v>Turkey</v>
          </cell>
        </row>
        <row r="9674">
          <cell r="A9674" t="str">
            <v>Construction Supplies</v>
          </cell>
          <cell r="B9674" t="str">
            <v>Vassiliko Cement Works Public Company Ltd (CSE:VCW)</v>
          </cell>
          <cell r="C9674" t="str">
            <v>Cyprus</v>
          </cell>
        </row>
        <row r="9675">
          <cell r="A9675" t="str">
            <v>Construction Supplies</v>
          </cell>
          <cell r="B9675" t="str">
            <v>Vard Holdings Limited (SGX:MS7)</v>
          </cell>
          <cell r="C9675" t="str">
            <v>Norway</v>
          </cell>
        </row>
        <row r="9676">
          <cell r="A9676" t="str">
            <v>Construction Supplies</v>
          </cell>
          <cell r="B9676" t="str">
            <v>Wielton S.A. (WSE:WLT)</v>
          </cell>
          <cell r="C9676" t="str">
            <v>Poland</v>
          </cell>
        </row>
        <row r="9677">
          <cell r="A9677" t="str">
            <v>Construction Supplies</v>
          </cell>
          <cell r="B9677" t="str">
            <v>Bursa Cimento Fabrikasi A.S. (IBSE:BUCIM)</v>
          </cell>
          <cell r="C9677" t="str">
            <v>Turkey</v>
          </cell>
        </row>
        <row r="9678">
          <cell r="A9678" t="str">
            <v>Construction Supplies</v>
          </cell>
          <cell r="B9678" t="str">
            <v>Newag Spólka Akcyjna (WSE:NWG)</v>
          </cell>
          <cell r="C9678" t="str">
            <v>Poland</v>
          </cell>
        </row>
        <row r="9679">
          <cell r="A9679" t="str">
            <v>Construction Supplies</v>
          </cell>
          <cell r="B9679" t="str">
            <v>CIMPOR - Cimentos De Portugal, SGPS, S.A. (ENXTLS:CPR)</v>
          </cell>
          <cell r="C9679" t="str">
            <v>Portugal</v>
          </cell>
        </row>
        <row r="9680">
          <cell r="A9680" t="str">
            <v>Construction Supplies</v>
          </cell>
          <cell r="B9680" t="str">
            <v>Goltas Goller Bolgesi Cimento Sanayi ve Ticaret Anonim Sirketi (IBSE:GOLTS)</v>
          </cell>
          <cell r="C9680" t="str">
            <v>Turkey</v>
          </cell>
        </row>
        <row r="9681">
          <cell r="A9681" t="str">
            <v>Construction Supplies</v>
          </cell>
          <cell r="B9681" t="str">
            <v>Batiçim Bati Anadolu Çimento Sanayii Anonim Sirketi (IBSE:BTCIM)</v>
          </cell>
          <cell r="C9681" t="str">
            <v>Turkey</v>
          </cell>
        </row>
        <row r="9682">
          <cell r="A9682" t="str">
            <v>Construction Supplies</v>
          </cell>
          <cell r="B9682" t="str">
            <v>Ünye Çimento Sanayii ve Ticaret A.S. (IBSE:UNYEC)</v>
          </cell>
          <cell r="C9682" t="str">
            <v>Turkey</v>
          </cell>
        </row>
        <row r="9683">
          <cell r="A9683" t="str">
            <v>Construction Supplies</v>
          </cell>
          <cell r="B9683" t="str">
            <v>Anadolu Isuzu Otomotiv Sanayi ve Ticaret A.S. (IBSE:ASUZU)</v>
          </cell>
          <cell r="C9683" t="str">
            <v>Turkey</v>
          </cell>
        </row>
        <row r="9684">
          <cell r="A9684" t="str">
            <v>Construction Supplies</v>
          </cell>
          <cell r="B9684" t="str">
            <v>Mardin Çimento Sanayii ve Ticaret Anonim Sirket (IBSE:MRDIN)</v>
          </cell>
          <cell r="C9684" t="str">
            <v>Turkey</v>
          </cell>
        </row>
        <row r="9685">
          <cell r="A9685" t="str">
            <v>Construction Supplies</v>
          </cell>
          <cell r="B9685" t="str">
            <v>Robit Oyj (HLSE:ROBIT)</v>
          </cell>
          <cell r="C9685" t="str">
            <v>Finland</v>
          </cell>
        </row>
        <row r="9686">
          <cell r="A9686" t="str">
            <v>Construction Supplies</v>
          </cell>
          <cell r="B9686" t="str">
            <v>H+H International A/S (CPSE:HH)</v>
          </cell>
          <cell r="C9686" t="str">
            <v>Denmark</v>
          </cell>
        </row>
        <row r="9687">
          <cell r="A9687" t="str">
            <v>Construction Supplies</v>
          </cell>
          <cell r="B9687" t="str">
            <v>CRRC Corporation Limited (SHSE:601766)</v>
          </cell>
          <cell r="C9687" t="str">
            <v>China</v>
          </cell>
        </row>
        <row r="9688">
          <cell r="A9688" t="str">
            <v>Construction Supplies</v>
          </cell>
          <cell r="B9688" t="str">
            <v>China Shipbuilding Industry Company Limited (SHSE:601989)</v>
          </cell>
          <cell r="C9688" t="str">
            <v>China</v>
          </cell>
        </row>
        <row r="9689">
          <cell r="A9689" t="str">
            <v>Construction Supplies</v>
          </cell>
          <cell r="B9689" t="str">
            <v>The Siam Cement Public Company Limited (SET:SCC)</v>
          </cell>
          <cell r="C9689" t="str">
            <v>Thailand</v>
          </cell>
        </row>
        <row r="9690">
          <cell r="A9690" t="str">
            <v>Construction Supplies</v>
          </cell>
          <cell r="B9690" t="str">
            <v>Anhui Conch Cement Company Limited (SEHK:914)</v>
          </cell>
          <cell r="C9690" t="str">
            <v>China</v>
          </cell>
        </row>
        <row r="9691">
          <cell r="A9691" t="str">
            <v>Construction Supplies</v>
          </cell>
          <cell r="B9691" t="str">
            <v>UltraTech Cement Limited (NSEI:ULTRACEMCO)</v>
          </cell>
          <cell r="C9691" t="str">
            <v>India</v>
          </cell>
        </row>
        <row r="9692">
          <cell r="A9692" t="str">
            <v>Construction Supplies</v>
          </cell>
          <cell r="B9692" t="str">
            <v>CEMEX, S.A.B. de C.V. (BMV:CEMEX CPO)</v>
          </cell>
          <cell r="C9692" t="str">
            <v>Mexico</v>
          </cell>
        </row>
        <row r="9693">
          <cell r="A9693" t="str">
            <v>Construction Supplies</v>
          </cell>
          <cell r="B9693" t="str">
            <v>Dangote Cement Plc (NGSE:DANGCEM)</v>
          </cell>
          <cell r="C9693" t="str">
            <v>Nigeria</v>
          </cell>
        </row>
        <row r="9694">
          <cell r="A9694" t="str">
            <v>Construction Supplies</v>
          </cell>
          <cell r="B9694" t="str">
            <v>Eicher Motors Limited (BSE:505200)</v>
          </cell>
          <cell r="C9694" t="str">
            <v>India</v>
          </cell>
        </row>
        <row r="9695">
          <cell r="A9695" t="str">
            <v>Construction Supplies</v>
          </cell>
          <cell r="B9695" t="str">
            <v>C.A. Fábrica Nacional de Cementos S.A.C.A. (CCSE:FNC)</v>
          </cell>
          <cell r="C9695" t="str">
            <v>Venezuela</v>
          </cell>
        </row>
        <row r="9696">
          <cell r="A9696" t="str">
            <v>Construction Supplies</v>
          </cell>
          <cell r="B9696" t="str">
            <v>Shree Cement Limited (BSE:500387)</v>
          </cell>
          <cell r="C9696" t="str">
            <v>India</v>
          </cell>
        </row>
        <row r="9697">
          <cell r="A9697" t="str">
            <v>Construction Supplies</v>
          </cell>
          <cell r="B9697" t="str">
            <v>Hyundai Heavy Industries Co., Ltd. (KOSE:A009540)</v>
          </cell>
          <cell r="C9697" t="str">
            <v>South Korea</v>
          </cell>
        </row>
        <row r="9698">
          <cell r="A9698" t="str">
            <v>Construction Supplies</v>
          </cell>
          <cell r="B9698" t="str">
            <v>Sany Heavy Industry Co., Ltd (SHSE:600031)</v>
          </cell>
          <cell r="C9698" t="str">
            <v>China</v>
          </cell>
        </row>
        <row r="9699">
          <cell r="A9699" t="str">
            <v>Construction Supplies</v>
          </cell>
          <cell r="B9699" t="str">
            <v>Zhengzhou Yutong Bus Co., Ltd. (SHSE:600066)</v>
          </cell>
          <cell r="C9699" t="str">
            <v>China</v>
          </cell>
        </row>
        <row r="9700">
          <cell r="A9700" t="str">
            <v>Construction Supplies</v>
          </cell>
          <cell r="B9700" t="str">
            <v>BBMG Corporation (SEHK:2009)</v>
          </cell>
          <cell r="C9700" t="str">
            <v>China</v>
          </cell>
        </row>
        <row r="9701">
          <cell r="A9701" t="str">
            <v>Construction Supplies</v>
          </cell>
          <cell r="B9701" t="str">
            <v>Ambuja Cements Limited (BSE:500425)</v>
          </cell>
          <cell r="C9701" t="str">
            <v>India</v>
          </cell>
        </row>
        <row r="9702">
          <cell r="A9702" t="str">
            <v>Construction Supplies</v>
          </cell>
          <cell r="B9702" t="str">
            <v>Grasim Industries Limited (BSE:500300)</v>
          </cell>
          <cell r="C9702" t="str">
            <v>India</v>
          </cell>
        </row>
        <row r="9703">
          <cell r="A9703" t="str">
            <v>Construction Supplies</v>
          </cell>
          <cell r="B9703" t="str">
            <v>Weichai Power Co. Ltd (SEHK:2338)</v>
          </cell>
          <cell r="C9703" t="str">
            <v>China</v>
          </cell>
        </row>
        <row r="9704">
          <cell r="A9704" t="str">
            <v>Construction Supplies</v>
          </cell>
          <cell r="B9704" t="str">
            <v>LafargeHolcim Maroc (CBSE:LHM)</v>
          </cell>
          <cell r="C9704" t="str">
            <v>Morocco</v>
          </cell>
        </row>
        <row r="9705">
          <cell r="A9705" t="str">
            <v>Construction Supplies</v>
          </cell>
          <cell r="B9705" t="str">
            <v>China CSSC Holdings Limited (SHSE:600150)</v>
          </cell>
          <cell r="C9705" t="str">
            <v>China</v>
          </cell>
        </row>
        <row r="9706">
          <cell r="A9706" t="str">
            <v>Construction Supplies</v>
          </cell>
          <cell r="B9706" t="str">
            <v>Grupo Argos S.A. (BVC:GRUPOARGOS)</v>
          </cell>
          <cell r="C9706" t="str">
            <v>Colombia</v>
          </cell>
        </row>
        <row r="9707">
          <cell r="A9707" t="str">
            <v>Construction Supplies</v>
          </cell>
          <cell r="B9707" t="str">
            <v>Zoomlion Heavy Industry Science and Technology Co., Ltd. (SZSE:000157)</v>
          </cell>
          <cell r="C9707" t="str">
            <v>China</v>
          </cell>
        </row>
        <row r="9708">
          <cell r="A9708" t="str">
            <v>Construction Supplies</v>
          </cell>
          <cell r="B9708" t="str">
            <v>Cementos Argos S.A. (BVC:CEMARGOS)</v>
          </cell>
          <cell r="C9708" t="str">
            <v>Colombia</v>
          </cell>
        </row>
        <row r="9709">
          <cell r="A9709" t="str">
            <v>Construction Supplies</v>
          </cell>
          <cell r="B9709" t="str">
            <v>CSSC Offshore &amp; Marine Engineering (Group) Company Limited (SEHK:317)</v>
          </cell>
          <cell r="C9709" t="str">
            <v>China</v>
          </cell>
        </row>
        <row r="9710">
          <cell r="A9710" t="str">
            <v>Construction Supplies</v>
          </cell>
          <cell r="B9710" t="str">
            <v>PT Indocement Tunggal Prakarsa Tbk (JKSE:INTP)</v>
          </cell>
          <cell r="C9710" t="str">
            <v>Indonesia</v>
          </cell>
        </row>
        <row r="9711">
          <cell r="A9711" t="str">
            <v>Construction Supplies</v>
          </cell>
          <cell r="B9711" t="str">
            <v>PT Semen Indonesia (Persero) Tbk (JKSE:SMGR)</v>
          </cell>
          <cell r="C9711" t="str">
            <v>Indonesia</v>
          </cell>
        </row>
        <row r="9712">
          <cell r="A9712" t="str">
            <v>Construction Supplies</v>
          </cell>
          <cell r="B9712" t="str">
            <v>Taiwan Cement Corp. (TSEC:1101)</v>
          </cell>
          <cell r="C9712" t="str">
            <v>Taiwan</v>
          </cell>
        </row>
        <row r="9713">
          <cell r="A9713" t="str">
            <v>Construction Supplies</v>
          </cell>
          <cell r="B9713" t="str">
            <v>ACC Limited (NSEI:ACC)</v>
          </cell>
          <cell r="C9713" t="str">
            <v>India</v>
          </cell>
        </row>
        <row r="9714">
          <cell r="A9714" t="str">
            <v>Construction Supplies</v>
          </cell>
          <cell r="B9714" t="str">
            <v>China Jushi Co., Ltd. (SHSE:600176)</v>
          </cell>
          <cell r="C9714" t="str">
            <v>China</v>
          </cell>
        </row>
        <row r="9715">
          <cell r="A9715" t="str">
            <v>Construction Supplies</v>
          </cell>
          <cell r="B9715" t="str">
            <v>XCMG Construction Machinery Co., Ltd. (SZSE:000425)</v>
          </cell>
          <cell r="C9715" t="str">
            <v>China</v>
          </cell>
        </row>
        <row r="9716">
          <cell r="A9716" t="str">
            <v>Construction Supplies</v>
          </cell>
          <cell r="B9716" t="str">
            <v>Ashok Leyland Limited (BSE:500477)</v>
          </cell>
          <cell r="C9716" t="str">
            <v>India</v>
          </cell>
        </row>
        <row r="9717">
          <cell r="A9717" t="str">
            <v>Construction Supplies</v>
          </cell>
          <cell r="B9717" t="str">
            <v>Sichuan Shuangma Cement Co. Ltd. (SZSE:000935)</v>
          </cell>
          <cell r="C9717" t="str">
            <v>China</v>
          </cell>
        </row>
        <row r="9718">
          <cell r="A9718" t="str">
            <v>Construction Supplies</v>
          </cell>
          <cell r="B9718" t="str">
            <v>Zhejiang Wanliyang Co., Ltd. (SZSE:002434)</v>
          </cell>
          <cell r="C9718" t="str">
            <v>China</v>
          </cell>
        </row>
        <row r="9719">
          <cell r="A9719" t="str">
            <v>Construction Supplies</v>
          </cell>
          <cell r="B9719" t="str">
            <v>The Southern Province Cement Company (SASE:3050)</v>
          </cell>
          <cell r="C9719" t="str">
            <v>Saudi Arabia</v>
          </cell>
        </row>
        <row r="9720">
          <cell r="A9720" t="str">
            <v>Construction Supplies</v>
          </cell>
          <cell r="B9720" t="str">
            <v>Doosan Bobcat Inc. (KOSE:A241560)</v>
          </cell>
          <cell r="C9720" t="str">
            <v>South Korea</v>
          </cell>
        </row>
        <row r="9721">
          <cell r="A9721" t="str">
            <v>Construction Supplies</v>
          </cell>
          <cell r="B9721" t="str">
            <v>Saudi Cement Company (SASE:3030)</v>
          </cell>
          <cell r="C9721" t="str">
            <v>Saudi Arabia</v>
          </cell>
        </row>
        <row r="9722">
          <cell r="A9722" t="str">
            <v>Construction Supplies</v>
          </cell>
          <cell r="B9722" t="str">
            <v>Shanghai Zhenhua Heavy Industries Co., Ltd. (SHSE:900947)</v>
          </cell>
          <cell r="C9722" t="str">
            <v>China</v>
          </cell>
        </row>
        <row r="9723">
          <cell r="A9723" t="str">
            <v>Construction Supplies</v>
          </cell>
          <cell r="B9723" t="str">
            <v>Samsung Heavy Industries Co., Ltd. (KOSE:A010140)</v>
          </cell>
          <cell r="C9723" t="str">
            <v>South Korea</v>
          </cell>
        </row>
        <row r="9724">
          <cell r="A9724" t="str">
            <v>Construction Supplies</v>
          </cell>
          <cell r="B9724" t="str">
            <v>Beijing Oriental Yuhong Waterproof Technology Co., Ltd. (SZSE:002271)</v>
          </cell>
          <cell r="C9724" t="str">
            <v>China</v>
          </cell>
        </row>
        <row r="9725">
          <cell r="A9725" t="str">
            <v>Construction Supplies</v>
          </cell>
          <cell r="B9725" t="str">
            <v>CSG Holding Co., Ltd. (SZSE:200012)</v>
          </cell>
          <cell r="C9725" t="str">
            <v>China</v>
          </cell>
        </row>
        <row r="9726">
          <cell r="A9726" t="str">
            <v>Construction Supplies</v>
          </cell>
          <cell r="B9726" t="str">
            <v>Asia Cement Corporation (TSEC:1102)</v>
          </cell>
          <cell r="C9726" t="str">
            <v>Taiwan</v>
          </cell>
        </row>
        <row r="9727">
          <cell r="A9727" t="str">
            <v>Construction Supplies</v>
          </cell>
          <cell r="B9727" t="str">
            <v>Lucky Cement Limited (KASE:LUCK)</v>
          </cell>
          <cell r="C9727" t="str">
            <v>Pakistan</v>
          </cell>
        </row>
        <row r="9728">
          <cell r="A9728" t="str">
            <v>Construction Supplies</v>
          </cell>
          <cell r="B9728" t="str">
            <v>China National Building Material Company Limited (SEHK:3323)</v>
          </cell>
          <cell r="C9728" t="str">
            <v>China</v>
          </cell>
        </row>
        <row r="9729">
          <cell r="A9729" t="str">
            <v>Construction Supplies</v>
          </cell>
          <cell r="B9729" t="str">
            <v>China Resources Cement Holdings Limited (SEHK:1313)</v>
          </cell>
          <cell r="C9729" t="str">
            <v>Hong Kong</v>
          </cell>
        </row>
        <row r="9730">
          <cell r="A9730" t="str">
            <v>Construction Supplies</v>
          </cell>
          <cell r="B9730" t="str">
            <v>Corporación Moctezuma, S.A.B. de C.V. (BMV:CMOCTEZ *)</v>
          </cell>
          <cell r="C9730" t="str">
            <v>Mexico</v>
          </cell>
        </row>
        <row r="9731">
          <cell r="A9731" t="str">
            <v>Construction Supplies</v>
          </cell>
          <cell r="B9731" t="str">
            <v>Tangshan Jidong Cement Co.,Ltd. (SZSE:000401)</v>
          </cell>
          <cell r="C9731" t="str">
            <v>China</v>
          </cell>
        </row>
        <row r="9732">
          <cell r="A9732" t="str">
            <v>Construction Supplies</v>
          </cell>
          <cell r="B9732" t="str">
            <v>Yangzijiang Shipbuilding (Holdings) Ltd. (SGX:BS6)</v>
          </cell>
          <cell r="C9732" t="str">
            <v>China</v>
          </cell>
        </row>
        <row r="9733">
          <cell r="A9733" t="str">
            <v>Construction Supplies</v>
          </cell>
          <cell r="B9733" t="str">
            <v>Holcim Philippines, Inc. (PSE:HLCM)</v>
          </cell>
          <cell r="C9733" t="str">
            <v>Philippines</v>
          </cell>
        </row>
        <row r="9734">
          <cell r="A9734" t="str">
            <v>Construction Supplies</v>
          </cell>
          <cell r="B9734" t="str">
            <v>Jilin Yatai (group) Co., Ltd. (SHSE:600881)</v>
          </cell>
          <cell r="C9734" t="str">
            <v>China</v>
          </cell>
        </row>
        <row r="9735">
          <cell r="A9735" t="str">
            <v>Construction Supplies</v>
          </cell>
          <cell r="B9735" t="str">
            <v>PT Semen Baturaja (Persero) Tbk (JKSE:SMBR)</v>
          </cell>
          <cell r="C9735" t="str">
            <v>Indonesia</v>
          </cell>
        </row>
        <row r="9736">
          <cell r="A9736" t="str">
            <v>Construction Supplies</v>
          </cell>
          <cell r="B9736" t="str">
            <v>Zhejiang Dragon Pipe Manufacturing Co., Ltd. (SZSE:002619)</v>
          </cell>
          <cell r="C9736" t="str">
            <v>China</v>
          </cell>
        </row>
        <row r="9737">
          <cell r="A9737" t="str">
            <v>Construction Supplies</v>
          </cell>
          <cell r="B9737" t="str">
            <v>Qatari Investors Group Q.S.C. (DSM:QIGD)</v>
          </cell>
          <cell r="C9737" t="str">
            <v>Qatar</v>
          </cell>
        </row>
        <row r="9738">
          <cell r="A9738" t="str">
            <v>Construction Supplies</v>
          </cell>
          <cell r="B9738" t="str">
            <v>Sembcorp Marine Ltd (SGX:S51)</v>
          </cell>
          <cell r="C9738" t="str">
            <v>Singapore</v>
          </cell>
        </row>
        <row r="9739">
          <cell r="A9739" t="str">
            <v>Construction Supplies</v>
          </cell>
          <cell r="B9739" t="str">
            <v>Sinotruk (Hong Kong) Limited (SEHK:3808)</v>
          </cell>
          <cell r="C9739" t="str">
            <v>China</v>
          </cell>
        </row>
        <row r="9740">
          <cell r="A9740" t="str">
            <v>Construction Supplies</v>
          </cell>
          <cell r="B9740" t="str">
            <v>The Ramco Cements Limited (BSE:500260)</v>
          </cell>
          <cell r="C9740" t="str">
            <v>India</v>
          </cell>
        </row>
        <row r="9741">
          <cell r="A9741" t="str">
            <v>Construction Supplies</v>
          </cell>
          <cell r="B9741" t="str">
            <v>Ciments du Maroc, Société Anonyme (CBSE:CMA)</v>
          </cell>
          <cell r="C9741" t="str">
            <v>Morocco</v>
          </cell>
        </row>
        <row r="9742">
          <cell r="A9742" t="str">
            <v>Construction Supplies</v>
          </cell>
          <cell r="B9742" t="str">
            <v>China Harzone Industry Corp., Ltd. (SZSE:300527)</v>
          </cell>
          <cell r="C9742" t="str">
            <v>China</v>
          </cell>
        </row>
        <row r="9743">
          <cell r="A9743" t="str">
            <v>Construction Supplies</v>
          </cell>
          <cell r="B9743" t="str">
            <v>CSSC Steel Structure Engineering Co., Ltd. (SHSE:600072)</v>
          </cell>
          <cell r="C9743" t="str">
            <v>China</v>
          </cell>
        </row>
        <row r="9744">
          <cell r="A9744" t="str">
            <v>Construction Supplies</v>
          </cell>
          <cell r="B9744" t="str">
            <v>Dalmia Bharat Limited (BSE:533309)</v>
          </cell>
          <cell r="C9744" t="str">
            <v>India</v>
          </cell>
        </row>
        <row r="9745">
          <cell r="A9745" t="str">
            <v>Construction Supplies</v>
          </cell>
          <cell r="B9745" t="str">
            <v>Siam City Cement Public Company Limited (SET:SCCC)</v>
          </cell>
          <cell r="C9745" t="str">
            <v>Thailand</v>
          </cell>
        </row>
        <row r="9746">
          <cell r="A9746" t="str">
            <v>Construction Supplies</v>
          </cell>
          <cell r="B9746" t="str">
            <v>Yanbu Cement Company (SASE:3060)</v>
          </cell>
          <cell r="C9746" t="str">
            <v>Saudi Arabia</v>
          </cell>
        </row>
        <row r="9747">
          <cell r="A9747" t="str">
            <v>Construction Supplies</v>
          </cell>
          <cell r="B9747" t="str">
            <v>Qassim Cement Company (SASE:3040)</v>
          </cell>
          <cell r="C9747" t="str">
            <v>Saudi Arabia</v>
          </cell>
        </row>
        <row r="9748">
          <cell r="A9748" t="str">
            <v>Construction Supplies</v>
          </cell>
          <cell r="B9748" t="str">
            <v>Baotou Beifang Chuangye Co., Ltd. (SHSE:600967)</v>
          </cell>
          <cell r="C9748" t="str">
            <v>China</v>
          </cell>
        </row>
        <row r="9749">
          <cell r="A9749" t="str">
            <v>Construction Supplies</v>
          </cell>
          <cell r="B9749" t="str">
            <v>Sainty Marine Corporation Ltd. (SZSE:002608)</v>
          </cell>
          <cell r="C9749" t="str">
            <v>China</v>
          </cell>
        </row>
        <row r="9750">
          <cell r="A9750" t="str">
            <v>Construction Supplies</v>
          </cell>
          <cell r="B9750" t="str">
            <v>Henan Thinker Automatic Equipment Co., Ltd. (SHSE:603508)</v>
          </cell>
          <cell r="C9750" t="str">
            <v>China</v>
          </cell>
        </row>
        <row r="9751">
          <cell r="A9751" t="str">
            <v>Construction Supplies</v>
          </cell>
          <cell r="B9751" t="str">
            <v>Bestway Cement Limited (KASE:BWCL)</v>
          </cell>
          <cell r="C9751" t="str">
            <v>Pakistan</v>
          </cell>
        </row>
        <row r="9752">
          <cell r="A9752" t="str">
            <v>Construction Supplies</v>
          </cell>
          <cell r="B9752" t="str">
            <v>Zhengzhou Coal Mining Machinery Group Co., Ltd. (SEHK:564)</v>
          </cell>
          <cell r="C9752" t="str">
            <v>China</v>
          </cell>
        </row>
        <row r="9753">
          <cell r="A9753" t="str">
            <v>Construction Supplies</v>
          </cell>
          <cell r="B9753" t="str">
            <v>Taiyuan Heavy Industry Co., Ltd. (SHSE:600169)</v>
          </cell>
          <cell r="C9753" t="str">
            <v>China</v>
          </cell>
        </row>
        <row r="9754">
          <cell r="A9754" t="str">
            <v>Construction Supplies</v>
          </cell>
          <cell r="B9754" t="str">
            <v>Shanghai Diesel Engine Co., Ltd. (SHSE:900920)</v>
          </cell>
          <cell r="C9754" t="str">
            <v>China</v>
          </cell>
        </row>
        <row r="9755">
          <cell r="A9755" t="str">
            <v>Construction Supplies</v>
          </cell>
          <cell r="B9755" t="str">
            <v>Research and Production Corporation United Wagon Company JSC (MISX:UWGN)</v>
          </cell>
          <cell r="C9755" t="str">
            <v>Russia</v>
          </cell>
        </row>
        <row r="9756">
          <cell r="A9756" t="str">
            <v>Construction Supplies</v>
          </cell>
          <cell r="B9756" t="str">
            <v>Shanghai Zhongji Investment Holding Co., Ltd. (SHSE:600634)</v>
          </cell>
          <cell r="C9756" t="str">
            <v>China</v>
          </cell>
        </row>
        <row r="9757">
          <cell r="A9757" t="str">
            <v>Construction Supplies</v>
          </cell>
          <cell r="B9757" t="str">
            <v>Huaxin Cement Co., Ltd. (SHSE:600801)</v>
          </cell>
          <cell r="C9757" t="str">
            <v>China</v>
          </cell>
        </row>
        <row r="9758">
          <cell r="A9758" t="str">
            <v>Construction Supplies</v>
          </cell>
          <cell r="B9758" t="str">
            <v>Gansu Shangfeng Cement Co., Ltd. (SZSE:000672)</v>
          </cell>
          <cell r="C9758" t="str">
            <v>China</v>
          </cell>
        </row>
        <row r="9759">
          <cell r="A9759" t="str">
            <v>Construction Supplies</v>
          </cell>
          <cell r="B9759" t="str">
            <v>Hainan Ruize New Building Materials Co., Ltd. (SZSE:002596)</v>
          </cell>
          <cell r="C9759" t="str">
            <v>China</v>
          </cell>
        </row>
        <row r="9760">
          <cell r="A9760" t="str">
            <v>Construction Supplies</v>
          </cell>
          <cell r="B9760" t="str">
            <v>Qatar National Cement Company (Q.S.C.) (DSM:QNCD)</v>
          </cell>
          <cell r="C9760" t="str">
            <v>Qatar</v>
          </cell>
        </row>
        <row r="9761">
          <cell r="A9761" t="str">
            <v>Construction Supplies</v>
          </cell>
          <cell r="B9761" t="str">
            <v>TPI Polene Public Company Limited (SET:TPIPL)</v>
          </cell>
          <cell r="C9761" t="str">
            <v>Thailand</v>
          </cell>
        </row>
        <row r="9762">
          <cell r="A9762" t="str">
            <v>Construction Supplies</v>
          </cell>
          <cell r="B9762" t="str">
            <v>Lafarge Malaysia Berhad (KLSE:LAFMSIA)</v>
          </cell>
          <cell r="C9762" t="str">
            <v>Malaysia</v>
          </cell>
        </row>
        <row r="9763">
          <cell r="A9763" t="str">
            <v>Construction Supplies</v>
          </cell>
          <cell r="B9763" t="str">
            <v>Zhongtong Bus &amp; Holding Co., Ltd. (SZSE:000957)</v>
          </cell>
          <cell r="C9763" t="str">
            <v>China</v>
          </cell>
        </row>
        <row r="9764">
          <cell r="A9764" t="str">
            <v>Construction Supplies</v>
          </cell>
          <cell r="B9764" t="str">
            <v>Bestway Marine and Energy Technology Co., Ltd. (SZSE:300008)</v>
          </cell>
          <cell r="C9764" t="str">
            <v>China</v>
          </cell>
        </row>
        <row r="9765">
          <cell r="A9765" t="str">
            <v>Construction Supplies</v>
          </cell>
          <cell r="B9765" t="str">
            <v>Century Textiles and Industries Limited (BSE:500040)</v>
          </cell>
          <cell r="C9765" t="str">
            <v>India</v>
          </cell>
        </row>
        <row r="9766">
          <cell r="A9766" t="str">
            <v>Construction Supplies</v>
          </cell>
          <cell r="B9766" t="str">
            <v>Henan Tongli Cement Co., Ltd (SZSE:000885)</v>
          </cell>
          <cell r="C9766" t="str">
            <v>China</v>
          </cell>
        </row>
        <row r="9767">
          <cell r="A9767" t="str">
            <v>Construction Supplies</v>
          </cell>
          <cell r="B9767" t="str">
            <v>CNHTC Jinan Truck Co., Ltd. (SZSE:000951)</v>
          </cell>
          <cell r="C9767" t="str">
            <v>China</v>
          </cell>
        </row>
        <row r="9768">
          <cell r="A9768" t="str">
            <v>Construction Supplies</v>
          </cell>
          <cell r="B9768" t="str">
            <v>Jiangsu Nonghua Intelligent Agriculture Technology Co., Ltd. (SZSE:000816)</v>
          </cell>
          <cell r="C9768" t="str">
            <v>China</v>
          </cell>
        </row>
        <row r="9769">
          <cell r="A9769" t="str">
            <v>Construction Supplies</v>
          </cell>
          <cell r="B9769" t="str">
            <v>Fujian Longma Environmental Sanitation Equipment Co., Ltd. (SHSE:603686)</v>
          </cell>
          <cell r="C9769" t="str">
            <v>China</v>
          </cell>
        </row>
        <row r="9770">
          <cell r="A9770" t="str">
            <v>Construction Supplies</v>
          </cell>
          <cell r="B9770" t="str">
            <v>Hyundai Rotem Company (KOSE:A064350)</v>
          </cell>
          <cell r="C9770" t="str">
            <v>South Korea</v>
          </cell>
        </row>
        <row r="9771">
          <cell r="A9771" t="str">
            <v>Construction Supplies</v>
          </cell>
          <cell r="B9771" t="str">
            <v>Jinxi Axle Company Limited (SHSE:600495)</v>
          </cell>
          <cell r="C9771" t="str">
            <v>China</v>
          </cell>
        </row>
        <row r="9772">
          <cell r="A9772" t="str">
            <v>Construction Supplies</v>
          </cell>
          <cell r="B9772" t="str">
            <v>Unión Andina de Cementos S.A.A. (BVL:UNACEMC1)</v>
          </cell>
          <cell r="C9772" t="str">
            <v>Peru</v>
          </cell>
        </row>
        <row r="9773">
          <cell r="A9773" t="str">
            <v>Construction Supplies</v>
          </cell>
          <cell r="B9773" t="str">
            <v>Tianrun Crankshaft Co., Ltd. (SZSE:002283)</v>
          </cell>
          <cell r="C9773" t="str">
            <v>China</v>
          </cell>
        </row>
        <row r="9774">
          <cell r="A9774" t="str">
            <v>Construction Supplies</v>
          </cell>
          <cell r="B9774" t="str">
            <v>Zhejiang Kaier New Materials Co., Ltd. (SZSE:300234)</v>
          </cell>
          <cell r="C9774" t="str">
            <v>China</v>
          </cell>
        </row>
        <row r="9775">
          <cell r="A9775" t="str">
            <v>Construction Supplies</v>
          </cell>
          <cell r="B9775" t="str">
            <v>Breedon Group plc (AIM:BREE)</v>
          </cell>
          <cell r="C9775" t="str">
            <v>Channel Islands</v>
          </cell>
        </row>
        <row r="9776">
          <cell r="A9776" t="str">
            <v>Construction Supplies</v>
          </cell>
          <cell r="B9776" t="str">
            <v>Xiamen King Long Motor Group Co., Ltd. (SHSE:600686)</v>
          </cell>
          <cell r="C9776" t="str">
            <v>China</v>
          </cell>
        </row>
        <row r="9777">
          <cell r="A9777" t="str">
            <v>Construction Supplies</v>
          </cell>
          <cell r="B9777" t="str">
            <v>Yamama Saudi Cement Company (SASE:3020)</v>
          </cell>
          <cell r="C9777" t="str">
            <v>Saudi Arabia</v>
          </cell>
        </row>
        <row r="9778">
          <cell r="A9778" t="str">
            <v>Construction Supplies</v>
          </cell>
          <cell r="B9778" t="str">
            <v>Lafarge Surma Cement Limited (DSE:LAFSURCEML)</v>
          </cell>
          <cell r="C9778" t="str">
            <v>Bangladesh</v>
          </cell>
        </row>
        <row r="9779">
          <cell r="A9779" t="str">
            <v>Construction Supplies</v>
          </cell>
          <cell r="B9779" t="str">
            <v>Guangdong Tapai Group Co., Ltd. (SZSE:002233)</v>
          </cell>
          <cell r="C9779" t="str">
            <v>China</v>
          </cell>
        </row>
        <row r="9780">
          <cell r="A9780" t="str">
            <v>Construction Supplies</v>
          </cell>
          <cell r="B9780" t="str">
            <v>Xuzhou Handler Special Vehicle Co., Ltd. (SZSE:300201)</v>
          </cell>
          <cell r="C9780" t="str">
            <v>China</v>
          </cell>
        </row>
        <row r="9781">
          <cell r="A9781" t="str">
            <v>Construction Supplies</v>
          </cell>
          <cell r="B9781" t="str">
            <v>Arabian Cement Co. (SASE:3010)</v>
          </cell>
          <cell r="C9781" t="str">
            <v>Saudi Arabia</v>
          </cell>
        </row>
        <row r="9782">
          <cell r="A9782" t="str">
            <v>Construction Supplies</v>
          </cell>
          <cell r="B9782" t="str">
            <v>Guangxi Liugong Machinery Co., Ltd. (SZSE:000528)</v>
          </cell>
          <cell r="C9782" t="str">
            <v>China</v>
          </cell>
        </row>
        <row r="9783">
          <cell r="A9783" t="str">
            <v>Construction Supplies</v>
          </cell>
          <cell r="B9783" t="str">
            <v>Weihai Guangtai Airport Equipment Co., Ltd. (SZSE:002111)</v>
          </cell>
          <cell r="C9783" t="str">
            <v>China</v>
          </cell>
        </row>
        <row r="9784">
          <cell r="A9784" t="str">
            <v>Construction Supplies</v>
          </cell>
          <cell r="B9784" t="str">
            <v>CEMEX Holdings Philippines, Inc. (PSE:CHP)</v>
          </cell>
          <cell r="C9784" t="str">
            <v>Philippines</v>
          </cell>
        </row>
        <row r="9785">
          <cell r="A9785" t="str">
            <v>Construction Supplies</v>
          </cell>
          <cell r="B9785" t="str">
            <v>TCC International Holdings Ltd. (SEHK:1136)</v>
          </cell>
          <cell r="C9785" t="str">
            <v>Hong Kong</v>
          </cell>
        </row>
        <row r="9786">
          <cell r="A9786" t="str">
            <v>Construction Supplies</v>
          </cell>
          <cell r="B9786" t="str">
            <v>Anhui Heli Co., Ltd. (SHSE:600761)</v>
          </cell>
          <cell r="C9786" t="str">
            <v>China</v>
          </cell>
        </row>
        <row r="9787">
          <cell r="A9787" t="str">
            <v>Construction Supplies</v>
          </cell>
          <cell r="B9787" t="str">
            <v>Anhui Xinli Finance Co., Ltd. (SHSE:600318)</v>
          </cell>
          <cell r="C9787" t="str">
            <v>China</v>
          </cell>
        </row>
        <row r="9788">
          <cell r="A9788" t="str">
            <v>Construction Supplies</v>
          </cell>
          <cell r="B9788" t="str">
            <v>Kunming Yunnei Power Co.,Ltd. (SZSE:000903)</v>
          </cell>
          <cell r="C9788" t="str">
            <v>China</v>
          </cell>
        </row>
        <row r="9789">
          <cell r="A9789" t="str">
            <v>Construction Supplies</v>
          </cell>
          <cell r="B9789" t="str">
            <v>Aerosun Corporation (SHSE:600501)</v>
          </cell>
          <cell r="C9789" t="str">
            <v>China</v>
          </cell>
        </row>
        <row r="9790">
          <cell r="A9790" t="str">
            <v>Construction Supplies</v>
          </cell>
          <cell r="B9790" t="str">
            <v>China West Construction Group Co., Ltd (SZSE:002302)</v>
          </cell>
          <cell r="C9790" t="str">
            <v>China</v>
          </cell>
        </row>
        <row r="9791">
          <cell r="A9791" t="str">
            <v>Construction Supplies</v>
          </cell>
          <cell r="B9791" t="str">
            <v>Grupo Cementos de Chihuahua, S.A.B. de C.V. (BMV:GCC *)</v>
          </cell>
          <cell r="C9791" t="str">
            <v>Mexico</v>
          </cell>
        </row>
        <row r="9792">
          <cell r="A9792" t="str">
            <v>Construction Supplies</v>
          </cell>
          <cell r="B9792" t="str">
            <v>Hyundai Mipo Dockyard Co., Ltd. (KOSE:A010620)</v>
          </cell>
          <cell r="C9792" t="str">
            <v>South Korea</v>
          </cell>
        </row>
        <row r="9793">
          <cell r="A9793" t="str">
            <v>Construction Supplies</v>
          </cell>
          <cell r="B9793" t="str">
            <v>PT Waskita Beton Precast Tbk (JKSE:WSBP)</v>
          </cell>
          <cell r="C9793" t="str">
            <v>Indonesia</v>
          </cell>
        </row>
        <row r="9794">
          <cell r="A9794" t="str">
            <v>Construction Supplies</v>
          </cell>
          <cell r="B9794" t="str">
            <v>Arcplus Group PLC (SHSE:600629)</v>
          </cell>
          <cell r="C9794" t="str">
            <v>China</v>
          </cell>
        </row>
        <row r="9795">
          <cell r="A9795" t="str">
            <v>Construction Supplies</v>
          </cell>
          <cell r="B9795" t="str">
            <v>Ssangyong Cement Industrial Co., Ltd. (KOSE:A003410)</v>
          </cell>
          <cell r="C9795" t="str">
            <v>South Korea</v>
          </cell>
        </row>
        <row r="9796">
          <cell r="A9796" t="str">
            <v>Construction Supplies</v>
          </cell>
          <cell r="B9796" t="str">
            <v>Chengdu Xinzhu Road&amp;Bridge Machinery Co., Ltd (SZSE:002480)</v>
          </cell>
          <cell r="C9796" t="str">
            <v>China</v>
          </cell>
        </row>
        <row r="9797">
          <cell r="A9797" t="str">
            <v>Construction Supplies</v>
          </cell>
          <cell r="B9797" t="str">
            <v>Cementos Pacasmayo SAA (BVL:CPACASC1)</v>
          </cell>
          <cell r="C9797" t="str">
            <v>Peru</v>
          </cell>
        </row>
        <row r="9798">
          <cell r="A9798" t="str">
            <v>Construction Supplies</v>
          </cell>
          <cell r="B9798" t="str">
            <v>Shanghai Yaohua Pilkington Glass Group Co., Ltd. (SHSE:900918)</v>
          </cell>
          <cell r="C9798" t="str">
            <v>China</v>
          </cell>
        </row>
        <row r="9799">
          <cell r="A9799" t="str">
            <v>Construction Supplies</v>
          </cell>
          <cell r="B9799" t="str">
            <v>Qinhuangdao Tianye Tolian Heavy Industry Co., Ltd. (SZSE:002459)</v>
          </cell>
          <cell r="C9799" t="str">
            <v>China</v>
          </cell>
        </row>
        <row r="9800">
          <cell r="A9800" t="str">
            <v>Construction Supplies</v>
          </cell>
          <cell r="B9800" t="str">
            <v>Shantui Construction Machinery Co., Ltd. (SZSE:000680)</v>
          </cell>
          <cell r="C9800" t="str">
            <v>China</v>
          </cell>
        </row>
        <row r="9801">
          <cell r="A9801" t="str">
            <v>Construction Supplies</v>
          </cell>
          <cell r="B9801" t="str">
            <v>Sunward Intelligent Equipment Co., Ltd. (SZSE:002097)</v>
          </cell>
          <cell r="C9801" t="str">
            <v>China</v>
          </cell>
        </row>
        <row r="9802">
          <cell r="A9802" t="str">
            <v>Construction Supplies</v>
          </cell>
          <cell r="B9802" t="str">
            <v>Shandong Jinjing Science and Technology Stock Co., Ltd. (SHSE:600586)</v>
          </cell>
          <cell r="C9802" t="str">
            <v>China</v>
          </cell>
        </row>
        <row r="9803">
          <cell r="A9803" t="str">
            <v>Construction Supplies</v>
          </cell>
          <cell r="B9803" t="str">
            <v>Jinyuan Cement Co., Ltd. (SZSE:000546)</v>
          </cell>
          <cell r="C9803" t="str">
            <v>China</v>
          </cell>
        </row>
        <row r="9804">
          <cell r="A9804" t="str">
            <v>Construction Supplies</v>
          </cell>
          <cell r="B9804" t="str">
            <v>Cahya Mata Sarawak Berhad (KLSE:CMSB)</v>
          </cell>
          <cell r="C9804" t="str">
            <v>Malaysia</v>
          </cell>
        </row>
        <row r="9805">
          <cell r="A9805" t="str">
            <v>Construction Supplies</v>
          </cell>
          <cell r="B9805" t="str">
            <v>Kuwait Cement Company K.P.S.C. (KWSE:KCEM)</v>
          </cell>
          <cell r="C9805" t="str">
            <v>Kuwait</v>
          </cell>
        </row>
        <row r="9806">
          <cell r="A9806" t="str">
            <v>Construction Supplies</v>
          </cell>
          <cell r="B9806" t="str">
            <v>Shanghai Chuangli Group Co., Ltd. (SHSE:603012)</v>
          </cell>
          <cell r="C9806" t="str">
            <v>China</v>
          </cell>
        </row>
        <row r="9807">
          <cell r="A9807" t="str">
            <v>Construction Supplies</v>
          </cell>
          <cell r="B9807" t="str">
            <v>Jikai Equipment Manufacturing Co., Ltd. (SZSE:002691)</v>
          </cell>
          <cell r="C9807" t="str">
            <v>China</v>
          </cell>
        </row>
        <row r="9808">
          <cell r="A9808" t="str">
            <v>Construction Supplies</v>
          </cell>
          <cell r="B9808" t="str">
            <v>D.G. Khan Cement Company Limited (KASE:DGKC)</v>
          </cell>
          <cell r="C9808" t="str">
            <v>Pakistan</v>
          </cell>
        </row>
        <row r="9809">
          <cell r="A9809" t="str">
            <v>Construction Supplies</v>
          </cell>
          <cell r="B9809" t="str">
            <v>Xinjiang Qingsong Building Materials And Chemicals (Group) Co Ltd. (SHSE:600425)</v>
          </cell>
          <cell r="C9809" t="str">
            <v>China</v>
          </cell>
        </row>
        <row r="9810">
          <cell r="A9810" t="str">
            <v>Construction Supplies</v>
          </cell>
          <cell r="B9810" t="str">
            <v>Lonking Holdings Limited (SEHK:3339)</v>
          </cell>
          <cell r="C9810" t="str">
            <v>China</v>
          </cell>
        </row>
        <row r="9811">
          <cell r="A9811" t="str">
            <v>Construction Supplies</v>
          </cell>
          <cell r="B9811" t="str">
            <v>Gansu Qilianshan Cement Group Co., Ltd. (SHSE:600720)</v>
          </cell>
          <cell r="C9811" t="str">
            <v>China</v>
          </cell>
        </row>
        <row r="9812">
          <cell r="A9812" t="str">
            <v>Construction Supplies</v>
          </cell>
          <cell r="B9812" t="str">
            <v>Xiamen Wanli Stone Stock Co., Ltd. (SZSE:002785)</v>
          </cell>
          <cell r="C9812" t="str">
            <v>China</v>
          </cell>
        </row>
        <row r="9813">
          <cell r="A9813" t="str">
            <v>Construction Supplies</v>
          </cell>
          <cell r="B9813" t="str">
            <v>Xinjiang Tianshan Cement Co., Ltd. (SZSE:000877)</v>
          </cell>
          <cell r="C9813" t="str">
            <v>China</v>
          </cell>
        </row>
        <row r="9814">
          <cell r="A9814" t="str">
            <v>Construction Supplies</v>
          </cell>
          <cell r="B9814" t="str">
            <v>Xiamen XGMA Machinery Co., Ltd. (SHSE:600815)</v>
          </cell>
          <cell r="C9814" t="str">
            <v>China</v>
          </cell>
        </row>
        <row r="9815">
          <cell r="A9815" t="str">
            <v>Construction Supplies</v>
          </cell>
          <cell r="B9815" t="str">
            <v>South Huiton Co., Ltd. (SZSE:000920)</v>
          </cell>
          <cell r="C9815" t="str">
            <v>China</v>
          </cell>
        </row>
        <row r="9816">
          <cell r="A9816" t="str">
            <v>Construction Supplies</v>
          </cell>
          <cell r="B9816" t="str">
            <v>Anshan Senyuan Road and Bridge Co., Ltd (SZSE:300210)</v>
          </cell>
          <cell r="C9816" t="str">
            <v>China</v>
          </cell>
        </row>
        <row r="9817">
          <cell r="A9817" t="str">
            <v>Construction Supplies</v>
          </cell>
          <cell r="B9817" t="str">
            <v>Ningxia Building Materials Group Co., Ltd. (SHSE:600449)</v>
          </cell>
          <cell r="C9817" t="str">
            <v>China</v>
          </cell>
        </row>
        <row r="9818">
          <cell r="A9818" t="str">
            <v>Construction Supplies</v>
          </cell>
          <cell r="B9818" t="str">
            <v>China National Materials Company Limited (SEHK:1893)</v>
          </cell>
          <cell r="C9818" t="str">
            <v>China</v>
          </cell>
        </row>
        <row r="9819">
          <cell r="A9819" t="str">
            <v>Construction Supplies</v>
          </cell>
          <cell r="B9819" t="str">
            <v>Shandong Longquan Pipeline Engineering Co.,LTD (SZSE:002671)</v>
          </cell>
          <cell r="C9819" t="str">
            <v>China</v>
          </cell>
        </row>
        <row r="9820">
          <cell r="A9820" t="str">
            <v>Construction Supplies</v>
          </cell>
          <cell r="B9820" t="str">
            <v>Tipco Asphalt Public Company Limited (SET:TASCO)</v>
          </cell>
          <cell r="C9820" t="str">
            <v>Thailand</v>
          </cell>
        </row>
        <row r="9821">
          <cell r="A9821" t="str">
            <v>Construction Supplies</v>
          </cell>
          <cell r="B9821" t="str">
            <v>Uroica Mining Safety Engineering Co.,Ltd. (SZSE:300099)</v>
          </cell>
          <cell r="C9821" t="str">
            <v>China</v>
          </cell>
        </row>
        <row r="9822">
          <cell r="A9822" t="str">
            <v>Construction Supplies</v>
          </cell>
          <cell r="B9822" t="str">
            <v>Zhuzhou Tianqiao Crane Co., Ltd. (SZSE:002523)</v>
          </cell>
          <cell r="C9822" t="str">
            <v>China</v>
          </cell>
        </row>
        <row r="9823">
          <cell r="A9823" t="str">
            <v>Construction Supplies</v>
          </cell>
          <cell r="B9823" t="str">
            <v>Shaanxi Construction Machinery Co.,Ltd (SHSE:600984)</v>
          </cell>
          <cell r="C9823" t="str">
            <v>China</v>
          </cell>
        </row>
        <row r="9824">
          <cell r="A9824" t="str">
            <v>Construction Supplies</v>
          </cell>
          <cell r="B9824" t="str">
            <v>Jiangsu Baoli International Investment Co., Ltd. (SZSE:300135)</v>
          </cell>
          <cell r="C9824" t="str">
            <v>China</v>
          </cell>
        </row>
        <row r="9825">
          <cell r="A9825" t="str">
            <v>Construction Supplies</v>
          </cell>
          <cell r="B9825" t="str">
            <v>The Eastern Province Cement Company (SASE:3080)</v>
          </cell>
          <cell r="C9825" t="str">
            <v>Saudi Arabia</v>
          </cell>
        </row>
        <row r="9826">
          <cell r="A9826" t="str">
            <v>Construction Supplies</v>
          </cell>
          <cell r="B9826" t="str">
            <v>Beijing Ctrowell Technology Corporation Limited (SZSE:300455)</v>
          </cell>
          <cell r="C9826" t="str">
            <v>China</v>
          </cell>
        </row>
        <row r="9827">
          <cell r="A9827" t="str">
            <v>Construction Supplies</v>
          </cell>
          <cell r="B9827" t="str">
            <v>Holcim (Argentina) S.A. (BASE:JMIN)</v>
          </cell>
          <cell r="C9827" t="str">
            <v>Argentina</v>
          </cell>
        </row>
        <row r="9828">
          <cell r="A9828" t="str">
            <v>Construction Supplies</v>
          </cell>
          <cell r="B9828" t="str">
            <v>Jinan Diesel Engine Company Limited (SZSE:000617)</v>
          </cell>
          <cell r="C9828" t="str">
            <v>China</v>
          </cell>
        </row>
        <row r="9829">
          <cell r="A9829" t="str">
            <v>Construction Supplies</v>
          </cell>
          <cell r="B9829" t="str">
            <v>City Cement Company (SASE:3003)</v>
          </cell>
          <cell r="C9829" t="str">
            <v>Saudi Arabia</v>
          </cell>
        </row>
        <row r="9830">
          <cell r="A9830" t="str">
            <v>Construction Supplies</v>
          </cell>
          <cell r="B9830" t="str">
            <v>Sichuan Golden Summit (group) Joint-Stock Co., Ltd. (SHSE:600678)</v>
          </cell>
          <cell r="C9830" t="str">
            <v>China</v>
          </cell>
        </row>
        <row r="9831">
          <cell r="A9831" t="str">
            <v>Construction Supplies</v>
          </cell>
          <cell r="B9831" t="str">
            <v>Raysut Cement Company SAOG (MSM:RCCI)</v>
          </cell>
          <cell r="C9831" t="str">
            <v>Oman</v>
          </cell>
        </row>
        <row r="9832">
          <cell r="A9832" t="str">
            <v>Construction Supplies</v>
          </cell>
          <cell r="B9832" t="str">
            <v>J.K. Cement Limited (BSE:532644)</v>
          </cell>
          <cell r="C9832" t="str">
            <v>India</v>
          </cell>
        </row>
        <row r="9833">
          <cell r="A9833" t="str">
            <v>Construction Supplies</v>
          </cell>
          <cell r="B9833" t="str">
            <v>Inner Mongolia North Hauler Joint Stock Co., Ltd. (SHSE:600262)</v>
          </cell>
          <cell r="C9833" t="str">
            <v>China</v>
          </cell>
        </row>
        <row r="9834">
          <cell r="A9834" t="str">
            <v>Construction Supplies</v>
          </cell>
          <cell r="B9834" t="str">
            <v>Lafarge Africa Plc (NGSE:WAPCO)</v>
          </cell>
          <cell r="C9834" t="str">
            <v>Nigeria</v>
          </cell>
        </row>
        <row r="9835">
          <cell r="A9835" t="str">
            <v>Construction Supplies</v>
          </cell>
          <cell r="B9835" t="str">
            <v>KAMA Co.,Ltd. (SHSE:900953)</v>
          </cell>
          <cell r="C9835" t="str">
            <v>China</v>
          </cell>
        </row>
        <row r="9836">
          <cell r="A9836" t="str">
            <v>Construction Supplies</v>
          </cell>
          <cell r="B9836" t="str">
            <v>Force Motors Limited (BSE:500033)</v>
          </cell>
          <cell r="C9836" t="str">
            <v>India</v>
          </cell>
        </row>
        <row r="9837">
          <cell r="A9837" t="str">
            <v>Construction Supplies</v>
          </cell>
          <cell r="B9837" t="str">
            <v>Birla Corporation Limited (BSE:500335)</v>
          </cell>
          <cell r="C9837" t="str">
            <v>India</v>
          </cell>
        </row>
        <row r="9838">
          <cell r="A9838" t="str">
            <v>Construction Supplies</v>
          </cell>
          <cell r="B9838" t="str">
            <v>Jiangxi Wannianqing Cement Co., Ltd. (SZSE:000789)</v>
          </cell>
          <cell r="C9838" t="str">
            <v>China</v>
          </cell>
        </row>
        <row r="9839">
          <cell r="A9839" t="str">
            <v>Construction Supplies</v>
          </cell>
          <cell r="B9839" t="str">
            <v>XuanHua Construction Machinery Co.,Ltd. (SZSE:000923)</v>
          </cell>
          <cell r="C9839" t="str">
            <v>China</v>
          </cell>
        </row>
        <row r="9840">
          <cell r="A9840" t="str">
            <v>Construction Supplies</v>
          </cell>
          <cell r="B9840" t="str">
            <v>Xi'an Dagang Road Machinery Co., Ltd. (SZSE:300103)</v>
          </cell>
          <cell r="C9840" t="str">
            <v>China</v>
          </cell>
        </row>
        <row r="9841">
          <cell r="A9841" t="str">
            <v>Construction Supplies</v>
          </cell>
          <cell r="B9841" t="str">
            <v>Xiamen Academy Of Building Research Group Co., Ltd. (SZSE:002398)</v>
          </cell>
          <cell r="C9841" t="str">
            <v>China</v>
          </cell>
        </row>
        <row r="9842">
          <cell r="A9842" t="str">
            <v>Construction Supplies</v>
          </cell>
          <cell r="B9842" t="str">
            <v>Anhui Ankai Automobile Co., Ltd (SZSE:000868)</v>
          </cell>
          <cell r="C9842" t="str">
            <v>China</v>
          </cell>
        </row>
        <row r="9843">
          <cell r="A9843" t="str">
            <v>Construction Supplies</v>
          </cell>
          <cell r="B9843" t="str">
            <v>Vinavico Joint Stock Company (HASTC:CTA)</v>
          </cell>
          <cell r="C9843" t="str">
            <v>Vietnam</v>
          </cell>
        </row>
        <row r="9844">
          <cell r="A9844" t="str">
            <v>Construction Supplies</v>
          </cell>
          <cell r="B9844" t="str">
            <v>Glittek Granites Limited (BSE:513528)</v>
          </cell>
          <cell r="C9844" t="str">
            <v>India</v>
          </cell>
        </row>
        <row r="9845">
          <cell r="A9845" t="str">
            <v>Construction Supplies</v>
          </cell>
          <cell r="B9845" t="str">
            <v>Thai Binh Cement Jsc (HASTC:TBX)</v>
          </cell>
          <cell r="C9845" t="str">
            <v>Vietnam</v>
          </cell>
        </row>
        <row r="9846">
          <cell r="A9846" t="str">
            <v>Construction Supplies</v>
          </cell>
          <cell r="B9846" t="str">
            <v>Neelkanth Rockminerals Limited (BSE:531049)</v>
          </cell>
          <cell r="C9846" t="str">
            <v>India</v>
          </cell>
        </row>
        <row r="9847">
          <cell r="A9847" t="str">
            <v>Construction Supplies</v>
          </cell>
          <cell r="B9847" t="str">
            <v>Development Investment Construction Number 2 Joint Stock Company (HASTC:DC2)</v>
          </cell>
          <cell r="C9847" t="str">
            <v>Vietnam</v>
          </cell>
        </row>
        <row r="9848">
          <cell r="A9848" t="str">
            <v>Construction Supplies</v>
          </cell>
          <cell r="B9848" t="str">
            <v>Sri Vajra Granites Limited (BSE:515081)</v>
          </cell>
          <cell r="C9848" t="str">
            <v>India</v>
          </cell>
        </row>
        <row r="9849">
          <cell r="A9849" t="str">
            <v>Construction Supplies</v>
          </cell>
          <cell r="B9849" t="str">
            <v>Hung Long Mineral and Building Material Joint Stock Company (HASTC:KHL)</v>
          </cell>
          <cell r="C9849" t="str">
            <v>Vietnam</v>
          </cell>
        </row>
        <row r="9850">
          <cell r="A9850" t="str">
            <v>Construction Supplies</v>
          </cell>
          <cell r="B9850" t="str">
            <v>Vaishno Cement Company Limited (BSE:526941)</v>
          </cell>
          <cell r="C9850" t="str">
            <v>India</v>
          </cell>
        </row>
        <row r="9851">
          <cell r="A9851" t="str">
            <v>Construction Supplies</v>
          </cell>
          <cell r="B9851" t="str">
            <v>Ikarbus A.D. (BELEX:IKRB)</v>
          </cell>
          <cell r="C9851" t="str">
            <v>Serbia</v>
          </cell>
        </row>
        <row r="9852">
          <cell r="A9852" t="str">
            <v>Construction Supplies</v>
          </cell>
          <cell r="B9852" t="str">
            <v>China Infrastructure Construction Corporation (OTCPK:CHNC)</v>
          </cell>
          <cell r="C9852" t="str">
            <v>China</v>
          </cell>
        </row>
        <row r="9853">
          <cell r="A9853" t="str">
            <v>Construction Supplies</v>
          </cell>
          <cell r="B9853" t="str">
            <v>Wowjoint Holdings Limited (OTCPK:BWOW.F)</v>
          </cell>
          <cell r="C9853" t="str">
            <v>China</v>
          </cell>
        </row>
        <row r="9854">
          <cell r="A9854" t="str">
            <v>Construction Supplies</v>
          </cell>
          <cell r="B9854" t="str">
            <v>Fujairah Cement Industries P.J.S.C. (KWSE:FCEM)</v>
          </cell>
          <cell r="C9854" t="str">
            <v>United Arab Emirates</v>
          </cell>
        </row>
        <row r="9855">
          <cell r="A9855" t="str">
            <v>Construction Supplies</v>
          </cell>
          <cell r="B9855" t="str">
            <v>Tway Holdings Incorporation (KOSE:A004870)</v>
          </cell>
          <cell r="C9855" t="str">
            <v>South Korea</v>
          </cell>
        </row>
        <row r="9856">
          <cell r="A9856" t="str">
            <v>Construction Supplies</v>
          </cell>
          <cell r="B9856" t="str">
            <v>Soosan Heavy Industries Co., Ltd. (KOSE:A017550)</v>
          </cell>
          <cell r="C9856" t="str">
            <v>South Korea</v>
          </cell>
        </row>
        <row r="9857">
          <cell r="A9857" t="str">
            <v>Construction Supplies</v>
          </cell>
          <cell r="B9857" t="str">
            <v>Nam Cheong Limited (SGX:N4E)</v>
          </cell>
          <cell r="C9857" t="str">
            <v>Singapore</v>
          </cell>
        </row>
        <row r="9858">
          <cell r="A9858" t="str">
            <v>Construction Supplies</v>
          </cell>
          <cell r="B9858" t="str">
            <v>Ilshin Stone Co.,Ltd (KOSE:A007110)</v>
          </cell>
          <cell r="C9858" t="str">
            <v>South Korea</v>
          </cell>
        </row>
        <row r="9859">
          <cell r="A9859" t="str">
            <v>Construction Supplies</v>
          </cell>
          <cell r="B9859" t="str">
            <v>IFGL Refractories Limited (NSEI:IFGLREFRAC)</v>
          </cell>
          <cell r="C9859" t="str">
            <v>India</v>
          </cell>
        </row>
        <row r="9860">
          <cell r="A9860" t="str">
            <v>Construction Supplies</v>
          </cell>
          <cell r="B9860" t="str">
            <v>AshakaCem Plc (NGSE:ASHAKACEM)</v>
          </cell>
          <cell r="C9860" t="str">
            <v>Nigeria</v>
          </cell>
        </row>
        <row r="9861">
          <cell r="A9861" t="str">
            <v>Construction Supplies</v>
          </cell>
          <cell r="B9861" t="str">
            <v>Misr Beni-Suef Cement Co. S.A.E (CASE:MBSC)</v>
          </cell>
          <cell r="C9861" t="str">
            <v>Egypt</v>
          </cell>
        </row>
        <row r="9862">
          <cell r="A9862" t="str">
            <v>Construction Supplies</v>
          </cell>
          <cell r="B9862" t="str">
            <v>DY Power Corporation (KOSE:A210540)</v>
          </cell>
          <cell r="C9862" t="str">
            <v>South Korea</v>
          </cell>
        </row>
        <row r="9863">
          <cell r="A9863" t="str">
            <v>Construction Supplies</v>
          </cell>
          <cell r="B9863" t="str">
            <v>Bell Equipment Limited (JSE:BEL)</v>
          </cell>
          <cell r="C9863" t="str">
            <v>South Africa</v>
          </cell>
        </row>
        <row r="9864">
          <cell r="A9864" t="str">
            <v>Construction Supplies</v>
          </cell>
          <cell r="B9864" t="str">
            <v>Pokarna Limited (BSE:532486)</v>
          </cell>
          <cell r="C9864" t="str">
            <v>India</v>
          </cell>
        </row>
        <row r="9865">
          <cell r="A9865" t="str">
            <v>Construction Supplies</v>
          </cell>
          <cell r="B9865" t="str">
            <v>Ruentex Materials Co.,Ltd. (TSEC:8463)</v>
          </cell>
          <cell r="C9865" t="str">
            <v>Taiwan</v>
          </cell>
        </row>
        <row r="9866">
          <cell r="A9866" t="str">
            <v>Construction Supplies</v>
          </cell>
          <cell r="B9866" t="str">
            <v>SeoSan Co. Ltd. (KOSDAQ:A079650)</v>
          </cell>
          <cell r="C9866" t="str">
            <v>South Korea</v>
          </cell>
        </row>
        <row r="9867">
          <cell r="A9867" t="str">
            <v>Construction Supplies</v>
          </cell>
          <cell r="B9867" t="str">
            <v>Udaipur Cement Works Limited (BSE:530131)</v>
          </cell>
          <cell r="C9867" t="str">
            <v>India</v>
          </cell>
        </row>
        <row r="9868">
          <cell r="A9868" t="str">
            <v>Construction Supplies</v>
          </cell>
          <cell r="B9868" t="str">
            <v>Soosung Lift Mfg. Co., Ltd. (KOSDAQ:A084180)</v>
          </cell>
          <cell r="C9868" t="str">
            <v>South Korea</v>
          </cell>
        </row>
        <row r="9869">
          <cell r="A9869" t="str">
            <v>Construction Supplies</v>
          </cell>
          <cell r="B9869" t="str">
            <v>General Engineering Public Company Limited (SET:GEL)</v>
          </cell>
          <cell r="C9869" t="str">
            <v>Thailand</v>
          </cell>
        </row>
        <row r="9870">
          <cell r="A9870" t="str">
            <v>Construction Supplies</v>
          </cell>
          <cell r="B9870" t="str">
            <v>Southern Concrete Pile Public Company Limited (SET:SCP)</v>
          </cell>
          <cell r="C9870" t="str">
            <v>Thailand</v>
          </cell>
        </row>
        <row r="9871">
          <cell r="A9871" t="str">
            <v>Construction Supplies</v>
          </cell>
          <cell r="B9871" t="str">
            <v>D&amp;G Technology Holding Company Limited (SEHK:1301)</v>
          </cell>
          <cell r="C9871" t="str">
            <v>Hong Kong</v>
          </cell>
        </row>
        <row r="9872">
          <cell r="A9872" t="str">
            <v>Construction Supplies</v>
          </cell>
          <cell r="B9872" t="str">
            <v>DCON Products Public Company Limited (SET:DCON)</v>
          </cell>
          <cell r="C9872" t="str">
            <v>Thailand</v>
          </cell>
        </row>
        <row r="9873">
          <cell r="A9873" t="str">
            <v>Construction Supplies</v>
          </cell>
          <cell r="B9873" t="str">
            <v>Vyborg Shipyard Open Joint Stock Company (MISX:VSYD)</v>
          </cell>
          <cell r="C9873" t="str">
            <v>Russia</v>
          </cell>
        </row>
        <row r="9874">
          <cell r="A9874" t="str">
            <v>Construction Supplies</v>
          </cell>
          <cell r="B9874" t="str">
            <v>Eternit S.A. (BOVESPA:ETER3)</v>
          </cell>
          <cell r="C9874" t="str">
            <v>Brazil</v>
          </cell>
        </row>
        <row r="9875">
          <cell r="A9875" t="str">
            <v>Construction Supplies</v>
          </cell>
          <cell r="B9875" t="str">
            <v>BimSon Cement JSC (HASTC:BCC)</v>
          </cell>
          <cell r="C9875" t="str">
            <v>Vietnam</v>
          </cell>
        </row>
        <row r="9876">
          <cell r="A9876" t="str">
            <v>Construction Supplies</v>
          </cell>
          <cell r="B9876" t="str">
            <v>Sinai Cement Company SAE (CASE:SCEM)</v>
          </cell>
          <cell r="C9876" t="str">
            <v>Egypt</v>
          </cell>
        </row>
        <row r="9877">
          <cell r="A9877" t="str">
            <v>Construction Supplies</v>
          </cell>
          <cell r="B9877" t="str">
            <v>Oriental Precision &amp; Engineering Co., Ltd. (KOSDAQ:A014940)</v>
          </cell>
          <cell r="C9877" t="str">
            <v>South Korea</v>
          </cell>
        </row>
        <row r="9878">
          <cell r="A9878" t="str">
            <v>Construction Supplies</v>
          </cell>
          <cell r="B9878" t="str">
            <v>The United Basalt Products Limited (MUSE:UBP)</v>
          </cell>
          <cell r="C9878" t="str">
            <v>Mauritius</v>
          </cell>
        </row>
        <row r="9879">
          <cell r="A9879" t="str">
            <v>Construction Supplies</v>
          </cell>
          <cell r="B9879" t="str">
            <v>EnGro Corporation Limited (SGX:S44)</v>
          </cell>
          <cell r="C9879" t="str">
            <v>Singapore</v>
          </cell>
        </row>
        <row r="9880">
          <cell r="A9880" t="str">
            <v>Construction Supplies</v>
          </cell>
          <cell r="B9880" t="str">
            <v>Les Ciments De Bizerte S.A. (BVMT:SCB)</v>
          </cell>
          <cell r="C9880" t="str">
            <v>Tunisia</v>
          </cell>
        </row>
        <row r="9881">
          <cell r="A9881" t="str">
            <v>Construction Supplies</v>
          </cell>
          <cell r="B9881" t="str">
            <v>HIL Limited (BSE:509675)</v>
          </cell>
          <cell r="C9881" t="str">
            <v>India</v>
          </cell>
        </row>
        <row r="9882">
          <cell r="A9882" t="str">
            <v>Construction Supplies</v>
          </cell>
          <cell r="B9882" t="str">
            <v>Baekkwang Mineral Products Co., Ltd. (KOSE:A014580)</v>
          </cell>
          <cell r="C9882" t="str">
            <v>South Korea</v>
          </cell>
        </row>
        <row r="9883">
          <cell r="A9883" t="str">
            <v>Construction Supplies</v>
          </cell>
          <cell r="B9883" t="str">
            <v>Action Construction Equipment Limited (BSE:532762)</v>
          </cell>
          <cell r="C9883" t="str">
            <v>India</v>
          </cell>
        </row>
        <row r="9884">
          <cell r="A9884" t="str">
            <v>Construction Supplies</v>
          </cell>
          <cell r="B9884" t="str">
            <v>Confidence Cement Limited (DSE:CONFIDCEM)</v>
          </cell>
          <cell r="C9884" t="str">
            <v>Bangladesh</v>
          </cell>
        </row>
        <row r="9885">
          <cell r="A9885" t="str">
            <v>Construction Supplies</v>
          </cell>
          <cell r="B9885" t="str">
            <v>Public Joint Stock Company Dniprovagonmash (UKR:DNVM)</v>
          </cell>
          <cell r="C9885" t="str">
            <v>Ukraine</v>
          </cell>
        </row>
        <row r="9886">
          <cell r="A9886" t="str">
            <v>Construction Supplies</v>
          </cell>
          <cell r="B9886" t="str">
            <v>Lih Tai Construction Enterprise Co., Ltd. (GTSM:5520)</v>
          </cell>
          <cell r="C9886" t="str">
            <v>Taiwan</v>
          </cell>
        </row>
        <row r="9887">
          <cell r="A9887" t="str">
            <v>Construction Supplies</v>
          </cell>
          <cell r="B9887" t="str">
            <v>NCL Industries Limited (BSE:502168)</v>
          </cell>
          <cell r="C9887" t="str">
            <v>India</v>
          </cell>
        </row>
        <row r="9888">
          <cell r="A9888" t="str">
            <v>Construction Supplies</v>
          </cell>
          <cell r="B9888" t="str">
            <v>Cho Thavee Public Company Limited (SET:CHO)</v>
          </cell>
          <cell r="C9888" t="str">
            <v>Thailand</v>
          </cell>
        </row>
        <row r="9889">
          <cell r="A9889" t="str">
            <v>Construction Supplies</v>
          </cell>
          <cell r="B9889" t="str">
            <v>Anjani Portland Cement Limited (BSE:518091)</v>
          </cell>
          <cell r="C9889" t="str">
            <v>India</v>
          </cell>
        </row>
        <row r="9890">
          <cell r="A9890" t="str">
            <v>Construction Supplies</v>
          </cell>
          <cell r="B9890" t="str">
            <v>Societe Multinationale de Bitumes SA (BRVM:SMBC)</v>
          </cell>
          <cell r="C9890" t="str">
            <v>Ivory Coast</v>
          </cell>
        </row>
        <row r="9891">
          <cell r="A9891" t="str">
            <v>Construction Supplies</v>
          </cell>
          <cell r="B9891" t="str">
            <v>Fecto Cement Limited (KASE:FECTC)</v>
          </cell>
          <cell r="C9891" t="str">
            <v>Pakistan</v>
          </cell>
        </row>
        <row r="9892">
          <cell r="A9892" t="str">
            <v>Construction Supplies</v>
          </cell>
          <cell r="B9892" t="str">
            <v>ASL Marine Holdings Ltd. (SGX:A04)</v>
          </cell>
          <cell r="C9892" t="str">
            <v>Singapore</v>
          </cell>
        </row>
        <row r="9893">
          <cell r="A9893" t="str">
            <v>Construction Supplies</v>
          </cell>
          <cell r="B9893" t="str">
            <v>Korea Petroleum Industries Company (KOSE:A004090)</v>
          </cell>
          <cell r="C9893" t="str">
            <v>South Korea</v>
          </cell>
        </row>
        <row r="9894">
          <cell r="A9894" t="str">
            <v>Construction Supplies</v>
          </cell>
          <cell r="B9894" t="str">
            <v>Quality Construction Products Public Company Limited (SET:Q-CON)</v>
          </cell>
          <cell r="C9894" t="str">
            <v>Thailand</v>
          </cell>
        </row>
        <row r="9895">
          <cell r="A9895" t="str">
            <v>Construction Supplies</v>
          </cell>
          <cell r="B9895" t="str">
            <v>Automobile Corporation of Goa Limited (BSE:505036)</v>
          </cell>
          <cell r="C9895" t="str">
            <v>India</v>
          </cell>
        </row>
        <row r="9896">
          <cell r="A9896" t="str">
            <v>Construction Supplies</v>
          </cell>
          <cell r="B9896" t="str">
            <v>Concrete Aggregates Corporation (PSE:CA)</v>
          </cell>
          <cell r="C9896" t="str">
            <v>Philippines</v>
          </cell>
        </row>
        <row r="9897">
          <cell r="A9897" t="str">
            <v>Construction Supplies</v>
          </cell>
          <cell r="B9897" t="str">
            <v>Junefield Department Store Group Limited (SEHK:758)</v>
          </cell>
          <cell r="C9897" t="str">
            <v>Hong Kong</v>
          </cell>
        </row>
        <row r="9898">
          <cell r="A9898" t="str">
            <v>Construction Supplies</v>
          </cell>
          <cell r="B9898" t="str">
            <v>Abu Dhabi National Company for Building Materials - BILDCO (PJSC) (ADX:BILDCO)</v>
          </cell>
          <cell r="C9898" t="str">
            <v>United Arab Emirates</v>
          </cell>
        </row>
        <row r="9899">
          <cell r="A9899" t="str">
            <v>Construction Supplies</v>
          </cell>
          <cell r="B9899" t="str">
            <v>Xinjiang Tianye Water Saving Irrigation System Company Limited (SEHK:840)</v>
          </cell>
          <cell r="C9899" t="str">
            <v>China</v>
          </cell>
        </row>
        <row r="9900">
          <cell r="A9900" t="str">
            <v>Construction Supplies</v>
          </cell>
          <cell r="B9900" t="str">
            <v>Nui Da Nho Joint Stock Company (HOSE:NNC)</v>
          </cell>
          <cell r="C9900" t="str">
            <v>Vietnam</v>
          </cell>
        </row>
        <row r="9901">
          <cell r="A9901" t="str">
            <v>Construction Supplies</v>
          </cell>
          <cell r="B9901" t="str">
            <v>Saurashtra Cement Limited (BSE:502175)</v>
          </cell>
          <cell r="C9901" t="str">
            <v>India</v>
          </cell>
        </row>
        <row r="9902">
          <cell r="A9902" t="str">
            <v>Construction Supplies</v>
          </cell>
          <cell r="B9902" t="str">
            <v>Cuong Thuan Idico Development Investment Corporation (HOSE:CTI)</v>
          </cell>
          <cell r="C9902" t="str">
            <v>Vietnam</v>
          </cell>
        </row>
        <row r="9903">
          <cell r="A9903" t="str">
            <v>Construction Supplies</v>
          </cell>
          <cell r="B9903" t="str">
            <v>Steppe Cement Ltd. (AIM:STCM)</v>
          </cell>
          <cell r="C9903" t="str">
            <v>Malaysia</v>
          </cell>
        </row>
        <row r="9904">
          <cell r="A9904" t="str">
            <v>Construction Supplies</v>
          </cell>
          <cell r="B9904" t="str">
            <v>Western Marine Shipyard Limited (DSE:WMSHIPYARD)</v>
          </cell>
          <cell r="C9904" t="str">
            <v>Bangladesh</v>
          </cell>
        </row>
        <row r="9905">
          <cell r="A9905" t="str">
            <v>Construction Supplies</v>
          </cell>
          <cell r="B9905" t="str">
            <v>Dongnam Marine Crane Co., Ltd. (KOSDAQ:A101000)</v>
          </cell>
          <cell r="C9905" t="str">
            <v>South Korea</v>
          </cell>
        </row>
        <row r="9906">
          <cell r="A9906" t="str">
            <v>Construction Supplies</v>
          </cell>
          <cell r="B9906" t="str">
            <v>Gemilang International Limited (SEHK:6163)</v>
          </cell>
          <cell r="C9906" t="str">
            <v>Malaysia</v>
          </cell>
        </row>
        <row r="9907">
          <cell r="A9907" t="str">
            <v>Construction Supplies</v>
          </cell>
          <cell r="B9907" t="str">
            <v>Vicem But Son Cement Joint Stock Company (HASTC:BTS)</v>
          </cell>
          <cell r="C9907" t="str">
            <v>Vietnam</v>
          </cell>
        </row>
        <row r="9908">
          <cell r="A9908" t="str">
            <v>Construction Supplies</v>
          </cell>
          <cell r="B9908" t="str">
            <v>Power Cement Limited (KASE:POWER)</v>
          </cell>
          <cell r="C9908" t="str">
            <v>Pakistan</v>
          </cell>
        </row>
        <row r="9909">
          <cell r="A9909" t="str">
            <v>Construction Supplies</v>
          </cell>
          <cell r="B9909" t="str">
            <v>Joint Stock Company Zvezda (MISX:ZVEZ)</v>
          </cell>
          <cell r="C9909" t="str">
            <v>Russia</v>
          </cell>
        </row>
        <row r="9910">
          <cell r="A9910" t="str">
            <v>Construction Supplies</v>
          </cell>
          <cell r="B9910" t="str">
            <v>Union Corporation (KOSE:A000910)</v>
          </cell>
          <cell r="C9910" t="str">
            <v>South Korea</v>
          </cell>
        </row>
        <row r="9911">
          <cell r="A9911" t="str">
            <v>Construction Supplies</v>
          </cell>
          <cell r="B9911" t="str">
            <v>Tanga Cement Public Limited Company (DAR:TCCL)</v>
          </cell>
          <cell r="C9911" t="str">
            <v>Tanzania</v>
          </cell>
        </row>
        <row r="9912">
          <cell r="A9912" t="str">
            <v>Construction Supplies</v>
          </cell>
          <cell r="B9912" t="str">
            <v>Dong Won Corporation (KOSE:A003580)</v>
          </cell>
          <cell r="C9912" t="str">
            <v>South Korea</v>
          </cell>
        </row>
        <row r="9913">
          <cell r="A9913" t="str">
            <v>Construction Supplies</v>
          </cell>
          <cell r="B9913" t="str">
            <v>Dongkuk Refractories &amp; Steel Co., Ltd. (KOSDAQ:A075970)</v>
          </cell>
          <cell r="C9913" t="str">
            <v>South Korea</v>
          </cell>
        </row>
        <row r="9914">
          <cell r="A9914" t="str">
            <v>Construction Supplies</v>
          </cell>
          <cell r="B9914" t="str">
            <v>Chonburi Concrete Product Public Company Limited (SET:CCP)</v>
          </cell>
          <cell r="C9914" t="str">
            <v>Thailand</v>
          </cell>
        </row>
        <row r="9915">
          <cell r="A9915" t="str">
            <v>Construction Supplies</v>
          </cell>
          <cell r="B9915" t="str">
            <v>Wong Fong Industries Limited (Catalist:1A1)</v>
          </cell>
          <cell r="C9915" t="str">
            <v>Singapore</v>
          </cell>
        </row>
        <row r="9916">
          <cell r="A9916" t="str">
            <v>Construction Supplies</v>
          </cell>
          <cell r="B9916" t="str">
            <v>FreeMs Corporation (KOSDAQ:A053160)</v>
          </cell>
          <cell r="C9916" t="str">
            <v>South Korea</v>
          </cell>
        </row>
        <row r="9917">
          <cell r="A9917" t="str">
            <v>Construction Supplies</v>
          </cell>
          <cell r="B9917" t="str">
            <v>Egyptian Tourah Portland Cement Company (S.A.E.) (CASE:TORA)</v>
          </cell>
          <cell r="C9917" t="str">
            <v>Egypt</v>
          </cell>
        </row>
        <row r="9918">
          <cell r="A9918" t="str">
            <v>Construction Supplies</v>
          </cell>
          <cell r="B9918" t="str">
            <v>Hoang Huy Investment Services Joint Stock Company (HOSE:HHS)</v>
          </cell>
          <cell r="C9918" t="str">
            <v>Vietnam</v>
          </cell>
        </row>
        <row r="9919">
          <cell r="A9919" t="str">
            <v>Construction Supplies</v>
          </cell>
          <cell r="B9919" t="str">
            <v>Visaka Industries Limited (BSE:509055)</v>
          </cell>
          <cell r="C9919" t="str">
            <v>India</v>
          </cell>
        </row>
        <row r="9920">
          <cell r="A9920" t="str">
            <v>Construction Supplies</v>
          </cell>
          <cell r="B9920" t="str">
            <v>China Yu Tian Holdings Limited (SEHK:8230)</v>
          </cell>
          <cell r="C9920" t="str">
            <v>China</v>
          </cell>
        </row>
        <row r="9921">
          <cell r="A9921" t="str">
            <v>Construction Supplies</v>
          </cell>
          <cell r="B9921" t="str">
            <v>Industrial Holding Bulgaria AD (BUL:4ID)</v>
          </cell>
          <cell r="C9921" t="str">
            <v>Bulgaria</v>
          </cell>
        </row>
        <row r="9922">
          <cell r="A9922" t="str">
            <v>Construction Supplies</v>
          </cell>
          <cell r="B9922" t="str">
            <v>OKA Corporation Bhd (KLSE:OKA)</v>
          </cell>
          <cell r="C9922" t="str">
            <v>Malaysia</v>
          </cell>
        </row>
        <row r="9923">
          <cell r="A9923" t="str">
            <v>Construction Supplies</v>
          </cell>
          <cell r="B9923" t="str">
            <v>Mohenz.Co.,Ltd. (KOSDAQ:A006920)</v>
          </cell>
          <cell r="C9923" t="str">
            <v>South Korea</v>
          </cell>
        </row>
        <row r="9924">
          <cell r="A9924" t="str">
            <v>Construction Supplies</v>
          </cell>
          <cell r="B9924" t="str">
            <v>Shree Digvijay Cement Company Limited (BSE:502180)</v>
          </cell>
          <cell r="C9924" t="str">
            <v>India</v>
          </cell>
        </row>
        <row r="9925">
          <cell r="A9925" t="str">
            <v>Construction Supplies</v>
          </cell>
          <cell r="B9925" t="str">
            <v>Sephaku Holdings Limited (JSE:SEP)</v>
          </cell>
          <cell r="C9925" t="str">
            <v>South Africa</v>
          </cell>
        </row>
        <row r="9926">
          <cell r="A9926" t="str">
            <v>Construction Supplies</v>
          </cell>
          <cell r="B9926" t="str">
            <v>Viglacera Ha Long Joint Stock Company (HASTC:VHL)</v>
          </cell>
          <cell r="C9926" t="str">
            <v>Vietnam</v>
          </cell>
        </row>
        <row r="9927">
          <cell r="A9927" t="str">
            <v>Construction Supplies</v>
          </cell>
          <cell r="B9927" t="str">
            <v>National Cement Company (CASE:NCEM)</v>
          </cell>
          <cell r="C9927" t="str">
            <v>Egypt</v>
          </cell>
        </row>
        <row r="9928">
          <cell r="A9928" t="str">
            <v>Construction Supplies</v>
          </cell>
          <cell r="B9928" t="str">
            <v>Ready Mix Concrete and Construction Supplies Company Ltd. (ASE:RMCC)</v>
          </cell>
          <cell r="C9928" t="str">
            <v>Jordan</v>
          </cell>
        </row>
        <row r="9929">
          <cell r="A9929" t="str">
            <v>Construction Supplies</v>
          </cell>
          <cell r="B9929" t="str">
            <v>TIL Limited (BSE:505196)</v>
          </cell>
          <cell r="C9929" t="str">
            <v>India</v>
          </cell>
        </row>
        <row r="9930">
          <cell r="A9930" t="str">
            <v>Construction Supplies</v>
          </cell>
          <cell r="B9930" t="str">
            <v>EN3 Co., Ltd. (KOSE:A074610)</v>
          </cell>
          <cell r="C9930" t="str">
            <v>South Korea</v>
          </cell>
        </row>
        <row r="9931">
          <cell r="A9931" t="str">
            <v>Construction Supplies</v>
          </cell>
          <cell r="B9931" t="str">
            <v>Colombo Dockyard PLC (COSE:DOCK-N-0000)</v>
          </cell>
          <cell r="C9931" t="str">
            <v>Sri Lanka</v>
          </cell>
        </row>
        <row r="9932">
          <cell r="A9932" t="str">
            <v>Construction Supplies</v>
          </cell>
          <cell r="B9932" t="str">
            <v>Thatta Cement Company Limited (KASE:THCCL)</v>
          </cell>
          <cell r="C9932" t="str">
            <v>Pakistan</v>
          </cell>
        </row>
        <row r="9933">
          <cell r="A9933" t="str">
            <v>Construction Supplies</v>
          </cell>
          <cell r="B9933" t="str">
            <v>ChoongAng Ocean Co., Ltd. (KOSDAQ:A054180)</v>
          </cell>
          <cell r="C9933" t="str">
            <v>South Korea</v>
          </cell>
        </row>
        <row r="9934">
          <cell r="A9934" t="str">
            <v>Construction Supplies</v>
          </cell>
          <cell r="B9934" t="str">
            <v>Mermeren Kombinat AD (ATSE:MERKO)</v>
          </cell>
          <cell r="C9934" t="str">
            <v>Macedonia</v>
          </cell>
        </row>
        <row r="9935">
          <cell r="A9935" t="str">
            <v>Construction Supplies</v>
          </cell>
          <cell r="B9935" t="str">
            <v>GCCP Resources Limited (Catalist:41T)</v>
          </cell>
          <cell r="C9935" t="str">
            <v>Malaysia</v>
          </cell>
        </row>
        <row r="9936">
          <cell r="A9936" t="str">
            <v>Construction Supplies</v>
          </cell>
          <cell r="B9936" t="str">
            <v>Busan Industrial Co., Ltd. (KOSE:A011390)</v>
          </cell>
          <cell r="C9936" t="str">
            <v>South Korea</v>
          </cell>
        </row>
        <row r="9937">
          <cell r="A9937" t="str">
            <v>Construction Supplies</v>
          </cell>
          <cell r="B9937" t="str">
            <v>Shiva Cement Limited (BSE:532323)</v>
          </cell>
          <cell r="C9937" t="str">
            <v>India</v>
          </cell>
        </row>
        <row r="9938">
          <cell r="A9938" t="str">
            <v>Construction Supplies</v>
          </cell>
          <cell r="B9938" t="str">
            <v>Inhwa Precision Co., Ltd. (KOSDAQ:A101930)</v>
          </cell>
          <cell r="C9938" t="str">
            <v>South Korea</v>
          </cell>
        </row>
        <row r="9939">
          <cell r="A9939" t="str">
            <v>Construction Supplies</v>
          </cell>
          <cell r="B9939" t="str">
            <v>CRH (Slovensko) a.s. (BSSE:1HIR401E)</v>
          </cell>
          <cell r="C9939" t="str">
            <v>Slovakia</v>
          </cell>
        </row>
        <row r="9940">
          <cell r="A9940" t="str">
            <v>Construction Supplies</v>
          </cell>
          <cell r="B9940" t="str">
            <v>Gujarat Apollo Industries Limited (BSE:522217)</v>
          </cell>
          <cell r="C9940" t="str">
            <v>India</v>
          </cell>
        </row>
        <row r="9941">
          <cell r="A9941" t="str">
            <v>Construction Supplies</v>
          </cell>
          <cell r="B9941" t="str">
            <v>CMC Joint Stock Company (HASTC:CVT)</v>
          </cell>
          <cell r="C9941" t="str">
            <v>Vietnam</v>
          </cell>
        </row>
        <row r="9942">
          <cell r="A9942" t="str">
            <v>Construction Supplies</v>
          </cell>
          <cell r="B9942" t="str">
            <v>Grand Banks Yachts Limited (SGX:G50)</v>
          </cell>
          <cell r="C9942" t="str">
            <v>Singapore</v>
          </cell>
        </row>
        <row r="9943">
          <cell r="A9943" t="str">
            <v>Construction Supplies</v>
          </cell>
          <cell r="B9943" t="str">
            <v>Andhra Cements Limited (BSE:532141)</v>
          </cell>
          <cell r="C9943" t="str">
            <v>India</v>
          </cell>
        </row>
        <row r="9944">
          <cell r="A9944" t="str">
            <v>Construction Supplies</v>
          </cell>
          <cell r="B9944" t="str">
            <v>Edayar Zinc Limited (BSE:500059)</v>
          </cell>
          <cell r="C9944" t="str">
            <v>India</v>
          </cell>
        </row>
        <row r="9945">
          <cell r="A9945" t="str">
            <v>Construction Supplies</v>
          </cell>
          <cell r="B9945" t="str">
            <v>Gujarat Sidhee Cement Limited (BSE:518029)</v>
          </cell>
          <cell r="C9945" t="str">
            <v>India</v>
          </cell>
        </row>
        <row r="9946">
          <cell r="A9946" t="str">
            <v>Construction Supplies</v>
          </cell>
          <cell r="B9946" t="str">
            <v>Transit-Mixed Concrete Ltd (SGX:570)</v>
          </cell>
          <cell r="C9946" t="str">
            <v>Singapore</v>
          </cell>
        </row>
        <row r="9947">
          <cell r="A9947" t="str">
            <v>Construction Supplies</v>
          </cell>
          <cell r="B9947" t="str">
            <v>Meghna Cement Mills Ltd. (DSE:MEGHNACEM)</v>
          </cell>
          <cell r="C9947" t="str">
            <v>Bangladesh</v>
          </cell>
        </row>
        <row r="9948">
          <cell r="A9948" t="str">
            <v>Construction Supplies</v>
          </cell>
          <cell r="B9948" t="str">
            <v>JMR Conglomeration Bhd (KLSE:JMR)</v>
          </cell>
          <cell r="C9948" t="str">
            <v>Malaysia</v>
          </cell>
        </row>
        <row r="9949">
          <cell r="A9949" t="str">
            <v>Construction Supplies</v>
          </cell>
          <cell r="B9949" t="str">
            <v>Eimco Elecon (India) Limited (BSE:523708)</v>
          </cell>
          <cell r="C9949" t="str">
            <v>India</v>
          </cell>
        </row>
        <row r="9950">
          <cell r="A9950" t="str">
            <v>Construction Supplies</v>
          </cell>
          <cell r="B9950" t="str">
            <v>Kakatiya Cement Sugar and Industries Limited (NSEI:KAKATCEM)</v>
          </cell>
          <cell r="C9950" t="str">
            <v>India</v>
          </cell>
        </row>
        <row r="9951">
          <cell r="A9951" t="str">
            <v>Construction Supplies</v>
          </cell>
          <cell r="B9951" t="str">
            <v>Associated Stone Industries (Kotah) Limited (BSE:502015)</v>
          </cell>
          <cell r="C9951" t="str">
            <v>India</v>
          </cell>
        </row>
        <row r="9952">
          <cell r="A9952" t="str">
            <v>Construction Supplies</v>
          </cell>
          <cell r="B9952" t="str">
            <v>Aramit Ltd (DSE:ARAMIT)</v>
          </cell>
          <cell r="C9952" t="str">
            <v>Bangladesh</v>
          </cell>
        </row>
        <row r="9953">
          <cell r="A9953" t="str">
            <v>Construction Supplies</v>
          </cell>
          <cell r="B9953" t="str">
            <v>Revathi Equipment Limited (BSE:505368)</v>
          </cell>
          <cell r="C9953" t="str">
            <v>India</v>
          </cell>
        </row>
        <row r="9954">
          <cell r="A9954" t="str">
            <v>Construction Supplies</v>
          </cell>
          <cell r="B9954" t="str">
            <v>Lanka Ashok Leyland PLC (COSE:ASHO-N-0000)</v>
          </cell>
          <cell r="C9954" t="str">
            <v>Sri Lanka</v>
          </cell>
        </row>
        <row r="9955">
          <cell r="A9955" t="str">
            <v>Construction Supplies</v>
          </cell>
          <cell r="B9955" t="str">
            <v>OAO Tuimazinskiy Zavod Avtobetonovozov (MISX:TUZA)</v>
          </cell>
          <cell r="C9955" t="str">
            <v>Russia</v>
          </cell>
        </row>
        <row r="9956">
          <cell r="A9956" t="str">
            <v>Construction Supplies</v>
          </cell>
          <cell r="B9956" t="str">
            <v>Flying Cement Company Limited (KASE:FLYNG)</v>
          </cell>
          <cell r="C9956" t="str">
            <v>Pakistan</v>
          </cell>
        </row>
        <row r="9957">
          <cell r="A9957" t="str">
            <v>Construction Supplies</v>
          </cell>
          <cell r="B9957" t="str">
            <v>Société Libanaise des Ciments Blancs S.A.L. (BDB:CBB)</v>
          </cell>
          <cell r="C9957" t="str">
            <v>Lebanon</v>
          </cell>
        </row>
        <row r="9958">
          <cell r="A9958" t="str">
            <v>Construction Supplies</v>
          </cell>
          <cell r="B9958" t="str">
            <v>ABG Shipyard Limited (BSE:532682)</v>
          </cell>
          <cell r="C9958" t="str">
            <v>India</v>
          </cell>
        </row>
        <row r="9959">
          <cell r="A9959" t="str">
            <v>Construction Supplies</v>
          </cell>
          <cell r="B9959" t="str">
            <v>Uljanik d.d. (ZGSE:ULJN-R-A)</v>
          </cell>
          <cell r="C9959" t="str">
            <v>Croatia</v>
          </cell>
        </row>
        <row r="9960">
          <cell r="A9960" t="str">
            <v>Construction Supplies</v>
          </cell>
          <cell r="B9960" t="str">
            <v>Al-Salbookh Trading Company K.S.C. (Public) (KWSE:SALBOOKH)</v>
          </cell>
          <cell r="C9960" t="str">
            <v>Kuwait</v>
          </cell>
        </row>
        <row r="9961">
          <cell r="A9961" t="str">
            <v>Construction Supplies</v>
          </cell>
          <cell r="B9961" t="str">
            <v>East African Portland Cement Company Limited (NASE:PORT.O)</v>
          </cell>
          <cell r="C9961" t="str">
            <v>Kenya</v>
          </cell>
        </row>
        <row r="9962">
          <cell r="A9962" t="str">
            <v>Construction Supplies</v>
          </cell>
          <cell r="B9962" t="str">
            <v>Cement Company of Northern Nigeria Plc (NGSE:CCNN)</v>
          </cell>
          <cell r="C9962" t="str">
            <v>Nigeria</v>
          </cell>
        </row>
        <row r="9963">
          <cell r="A9963" t="str">
            <v>Construction Supplies</v>
          </cell>
          <cell r="B9963" t="str">
            <v>Dongbang Ship Machinery Co., Ltd. (KOSDAQ:A099410)</v>
          </cell>
          <cell r="C9963" t="str">
            <v>South Korea</v>
          </cell>
        </row>
        <row r="9964">
          <cell r="A9964" t="str">
            <v>Construction Supplies</v>
          </cell>
          <cell r="B9964" t="str">
            <v>Asian Marine Services Public Company Limited (SET:ASIMAR)</v>
          </cell>
          <cell r="C9964" t="str">
            <v>Thailand</v>
          </cell>
        </row>
        <row r="9965">
          <cell r="A9965" t="str">
            <v>Construction Supplies</v>
          </cell>
          <cell r="B9965" t="str">
            <v>Cimmco Limited (BSE:505230)</v>
          </cell>
          <cell r="C9965" t="str">
            <v>India</v>
          </cell>
        </row>
        <row r="9966">
          <cell r="A9966" t="str">
            <v>Construction Supplies</v>
          </cell>
          <cell r="B9966" t="str">
            <v>Readymix (West Indies) Limited (TTSE:RML)</v>
          </cell>
          <cell r="C9966" t="str">
            <v>Trinidad &amp; Tobago</v>
          </cell>
        </row>
        <row r="9967">
          <cell r="A9967" t="str">
            <v>Construction Supplies</v>
          </cell>
          <cell r="B9967" t="str">
            <v>Hoa An Joint Stock Company (HOSE:DHA)</v>
          </cell>
          <cell r="C9967" t="str">
            <v>Vietnam</v>
          </cell>
        </row>
        <row r="9968">
          <cell r="A9968" t="str">
            <v>Construction Supplies</v>
          </cell>
          <cell r="B9968" t="str">
            <v>VICEM Hoang Mai Cement JSC (HASTC:HOM)</v>
          </cell>
          <cell r="C9968" t="str">
            <v>Vietnam</v>
          </cell>
        </row>
        <row r="9969">
          <cell r="A9969" t="str">
            <v>Construction Supplies</v>
          </cell>
          <cell r="B9969" t="str">
            <v>Lion Asiapac Limited (SGX:BAZ)</v>
          </cell>
          <cell r="C9969" t="str">
            <v>Singapore</v>
          </cell>
        </row>
        <row r="9970">
          <cell r="A9970" t="str">
            <v>Construction Supplies</v>
          </cell>
          <cell r="B9970" t="str">
            <v>Brodogradiliste Viktor Lenac d.d. (ZGSE:VLEN-R-B)</v>
          </cell>
          <cell r="C9970" t="str">
            <v>Croatia</v>
          </cell>
        </row>
        <row r="9971">
          <cell r="A9971" t="str">
            <v>Construction Supplies</v>
          </cell>
          <cell r="B9971" t="str">
            <v>3. MAJ Brodogradiliste d.d. (ZGSE:3MAJ-R-A)</v>
          </cell>
          <cell r="C9971" t="str">
            <v>Croatia</v>
          </cell>
        </row>
        <row r="9972">
          <cell r="A9972" t="str">
            <v>Construction Supplies</v>
          </cell>
          <cell r="B9972" t="str">
            <v>Sealink International Berhad (KLSE:SEALINK)</v>
          </cell>
          <cell r="C9972" t="str">
            <v>Malaysia</v>
          </cell>
        </row>
        <row r="9973">
          <cell r="A9973" t="str">
            <v>Construction Supplies</v>
          </cell>
          <cell r="B9973" t="str">
            <v>Viglacera Tien Son JSC (HASTC:VIT)</v>
          </cell>
          <cell r="C9973" t="str">
            <v>Vietnam</v>
          </cell>
        </row>
        <row r="9974">
          <cell r="A9974" t="str">
            <v>Construction Supplies</v>
          </cell>
          <cell r="B9974" t="str">
            <v>Aramit Cement Ltd (DSE:ARAMITCEM)</v>
          </cell>
          <cell r="C9974" t="str">
            <v>Bangladesh</v>
          </cell>
        </row>
        <row r="9975">
          <cell r="A9975" t="str">
            <v>Construction Supplies</v>
          </cell>
          <cell r="B9975" t="str">
            <v>Oriental Veneer Products Limited (BSE:531859)</v>
          </cell>
          <cell r="C9975" t="str">
            <v>India</v>
          </cell>
        </row>
        <row r="9976">
          <cell r="A9976" t="str">
            <v>Construction Supplies</v>
          </cell>
          <cell r="B9976" t="str">
            <v>Concrete Engineering Products Berhad (KLSE:CEPCO)</v>
          </cell>
          <cell r="C9976" t="str">
            <v>Malaysia</v>
          </cell>
        </row>
        <row r="9977">
          <cell r="A9977" t="str">
            <v>Construction Supplies</v>
          </cell>
          <cell r="B9977" t="str">
            <v>Quality Concrete Holdings Berhad (KLSE:QUALITY)</v>
          </cell>
          <cell r="C9977" t="str">
            <v>Malaysia</v>
          </cell>
        </row>
        <row r="9978">
          <cell r="A9978" t="str">
            <v>Construction Supplies</v>
          </cell>
          <cell r="B9978" t="str">
            <v>NEFAZ Publicly Traded Company (MISX:NFAZ)</v>
          </cell>
          <cell r="C9978" t="str">
            <v>Russia</v>
          </cell>
        </row>
        <row r="9979">
          <cell r="A9979" t="str">
            <v>Construction Supplies</v>
          </cell>
          <cell r="B9979" t="str">
            <v>Public Joint Stock Company Pavlovo Bus (MISX:PAZA)</v>
          </cell>
          <cell r="C9979" t="str">
            <v>Russia</v>
          </cell>
        </row>
        <row r="9980">
          <cell r="A9980" t="str">
            <v>Construction Supplies</v>
          </cell>
          <cell r="B9980" t="str">
            <v>Rac Electric Vehicles Inc. (GTSM:2237)</v>
          </cell>
          <cell r="C9980" t="str">
            <v>Taiwan</v>
          </cell>
        </row>
        <row r="9981">
          <cell r="A9981" t="str">
            <v>Construction Supplies</v>
          </cell>
          <cell r="B9981" t="str">
            <v>Smart Concrete Public Company Limited (SET:SMART)</v>
          </cell>
          <cell r="C9981" t="str">
            <v>Thailand</v>
          </cell>
        </row>
        <row r="9982">
          <cell r="A9982" t="str">
            <v>Construction Supplies</v>
          </cell>
          <cell r="B9982" t="str">
            <v>Divyashakti Granites Limited (BSE:526315)</v>
          </cell>
          <cell r="C9982" t="str">
            <v>India</v>
          </cell>
        </row>
        <row r="9983">
          <cell r="A9983" t="str">
            <v>Construction Supplies</v>
          </cell>
          <cell r="B9983" t="str">
            <v>Keerthi Industries Limited (BSE:518011)</v>
          </cell>
          <cell r="C9983" t="str">
            <v>India</v>
          </cell>
        </row>
        <row r="9984">
          <cell r="A9984" t="str">
            <v>Construction Supplies</v>
          </cell>
          <cell r="B9984" t="str">
            <v>Dandot Cement Company Limited (KASE:DNCC)</v>
          </cell>
          <cell r="C9984" t="str">
            <v>Pakistan</v>
          </cell>
        </row>
        <row r="9985">
          <cell r="A9985" t="str">
            <v>Construction Supplies</v>
          </cell>
          <cell r="B9985" t="str">
            <v>Zeus Holdings, Inc. (PSE:ZHI)</v>
          </cell>
          <cell r="C9985" t="str">
            <v>Philippines</v>
          </cell>
        </row>
        <row r="9986">
          <cell r="A9986" t="str">
            <v>Construction Supplies</v>
          </cell>
          <cell r="B9986" t="str">
            <v>Becamex Asphalt &amp; Concrete Joint Stock Company (HOSE:ACC)</v>
          </cell>
          <cell r="C9986" t="str">
            <v>Vietnam</v>
          </cell>
        </row>
        <row r="9987">
          <cell r="A9987" t="str">
            <v>Construction Supplies</v>
          </cell>
          <cell r="B9987" t="str">
            <v>Burnpur Cement Limited (BSE:532931)</v>
          </cell>
          <cell r="C9987" t="str">
            <v>India</v>
          </cell>
        </row>
        <row r="9988">
          <cell r="A9988" t="str">
            <v>Construction Supplies</v>
          </cell>
          <cell r="B9988" t="str">
            <v>Lam Dong Building Material Joint Stock Company (HOSE:LBM)</v>
          </cell>
          <cell r="C9988" t="str">
            <v>Vietnam</v>
          </cell>
        </row>
        <row r="9989">
          <cell r="A9989" t="str">
            <v>Construction Supplies</v>
          </cell>
          <cell r="B9989" t="str">
            <v>S.C. Prefab S.A. (BVB:PREH)</v>
          </cell>
          <cell r="C9989" t="str">
            <v>Romania</v>
          </cell>
        </row>
        <row r="9990">
          <cell r="A9990" t="str">
            <v>Construction Supplies</v>
          </cell>
          <cell r="B9990" t="str">
            <v>Scomi Engineering Bhd (KLSE:SCOMIEN)</v>
          </cell>
          <cell r="C9990" t="str">
            <v>Malaysia</v>
          </cell>
        </row>
        <row r="9991">
          <cell r="A9991" t="str">
            <v>Construction Supplies</v>
          </cell>
          <cell r="B9991" t="str">
            <v>Panyam Cements &amp; Mineral Industries Limited (BSE:600322)</v>
          </cell>
          <cell r="C9991" t="str">
            <v>India</v>
          </cell>
        </row>
        <row r="9992">
          <cell r="A9992" t="str">
            <v>Construction Supplies</v>
          </cell>
          <cell r="B9992" t="str">
            <v>Bharati Defence And Infrastructure Limited (BSE:532609)</v>
          </cell>
          <cell r="C9992" t="str">
            <v>India</v>
          </cell>
        </row>
        <row r="9993">
          <cell r="A9993" t="str">
            <v>Construction Supplies</v>
          </cell>
          <cell r="B9993" t="str">
            <v>Sunny Win Light Ray Nano Technology Co., Ltd. (GTSM:1819)</v>
          </cell>
          <cell r="C9993" t="str">
            <v>Taiwan</v>
          </cell>
        </row>
        <row r="9994">
          <cell r="A9994" t="str">
            <v>Construction Supplies</v>
          </cell>
          <cell r="B9994" t="str">
            <v>TAS Offshore Berhad (KLSE:TAS)</v>
          </cell>
          <cell r="C9994" t="str">
            <v>Malaysia</v>
          </cell>
        </row>
        <row r="9995">
          <cell r="A9995" t="str">
            <v>Construction Supplies</v>
          </cell>
          <cell r="B9995" t="str">
            <v>BIGBLOC Construction Limited (BSE:540061)</v>
          </cell>
          <cell r="C9995" t="str">
            <v>India</v>
          </cell>
        </row>
        <row r="9996">
          <cell r="A9996" t="str">
            <v>Construction Supplies</v>
          </cell>
          <cell r="B9996" t="str">
            <v>Sahyadri Industries Limited (BSE:532841)</v>
          </cell>
          <cell r="C9996" t="str">
            <v>India</v>
          </cell>
        </row>
        <row r="9997">
          <cell r="A9997" t="str">
            <v>Construction Supplies</v>
          </cell>
          <cell r="B9997" t="str">
            <v>Vicem HaiVan Cement Joint Stock Company (HOSE:HVX)</v>
          </cell>
          <cell r="C9997" t="str">
            <v>Vietnam</v>
          </cell>
        </row>
        <row r="9998">
          <cell r="A9998" t="str">
            <v>Construction Supplies</v>
          </cell>
          <cell r="B9998" t="str">
            <v>Inani Marbles &amp; Industries Limited (BSE:531129)</v>
          </cell>
          <cell r="C9998" t="str">
            <v>India</v>
          </cell>
        </row>
        <row r="9999">
          <cell r="A9999" t="str">
            <v>Construction Supplies</v>
          </cell>
          <cell r="B9999" t="str">
            <v>Yulong Eco-Materials Limited (NasdaqCM:YECO)</v>
          </cell>
          <cell r="C9999" t="str">
            <v>China</v>
          </cell>
        </row>
        <row r="10000">
          <cell r="A10000" t="str">
            <v>Construction Supplies</v>
          </cell>
          <cell r="B10000" t="str">
            <v>Commercial Engineers &amp; Body Builders Co Limited (BSE:533272)</v>
          </cell>
          <cell r="C10000" t="str">
            <v>India</v>
          </cell>
        </row>
        <row r="10001">
          <cell r="A10001" t="str">
            <v>Construction Supplies</v>
          </cell>
          <cell r="B10001" t="str">
            <v>International Combustion (India) Limited (BSE:505737)</v>
          </cell>
          <cell r="C10001" t="str">
            <v>India</v>
          </cell>
        </row>
        <row r="10002">
          <cell r="A10002" t="str">
            <v>Construction Supplies</v>
          </cell>
          <cell r="B10002" t="str">
            <v>Stone India Limited (BSE:522085)</v>
          </cell>
          <cell r="C10002" t="str">
            <v>India</v>
          </cell>
        </row>
        <row r="10003">
          <cell r="A10003" t="str">
            <v>Construction Supplies</v>
          </cell>
          <cell r="B10003" t="str">
            <v>FECON Mining Joint Stock Company (HOSE:FCM)</v>
          </cell>
          <cell r="C10003" t="str">
            <v>Vietnam</v>
          </cell>
        </row>
        <row r="10004">
          <cell r="A10004" t="str">
            <v>Construction Supplies</v>
          </cell>
          <cell r="B10004" t="str">
            <v>SC Cemacon SA (BVB:CEON)</v>
          </cell>
          <cell r="C10004" t="str">
            <v>Romania</v>
          </cell>
        </row>
        <row r="10005">
          <cell r="A10005" t="str">
            <v>Construction Supplies</v>
          </cell>
          <cell r="B10005" t="str">
            <v>AVIC International Maritime Holdings Limited (Catalist:O2I)</v>
          </cell>
          <cell r="C10005" t="str">
            <v>China</v>
          </cell>
        </row>
        <row r="10006">
          <cell r="A10006" t="str">
            <v>Construction Supplies</v>
          </cell>
          <cell r="B10006" t="str">
            <v>Boon Koon Group Berhad (KLSE:BKOON)</v>
          </cell>
          <cell r="C10006" t="str">
            <v>Malaysia</v>
          </cell>
        </row>
        <row r="10007">
          <cell r="A10007" t="str">
            <v>Construction Supplies</v>
          </cell>
          <cell r="B10007" t="str">
            <v>S.C. Santierul Naval Orsova S.A. (BVB:SNO)</v>
          </cell>
          <cell r="C10007" t="str">
            <v>Romania</v>
          </cell>
        </row>
        <row r="10008">
          <cell r="A10008" t="str">
            <v>Construction Supplies</v>
          </cell>
          <cell r="B10008" t="str">
            <v>PT Citatah Tbk (JKSE:CTTH)</v>
          </cell>
          <cell r="C10008" t="str">
            <v>Indonesia</v>
          </cell>
        </row>
        <row r="10009">
          <cell r="A10009" t="str">
            <v>Construction Supplies</v>
          </cell>
          <cell r="B10009" t="str">
            <v>KPF Consultant International Project Joint Stock Company (HOSE:KPF)</v>
          </cell>
          <cell r="C10009" t="str">
            <v>Vietnam</v>
          </cell>
        </row>
        <row r="10010">
          <cell r="A10010" t="str">
            <v>Construction Supplies</v>
          </cell>
          <cell r="B10010" t="str">
            <v>Pacific Dinco Joint Stock Company (HASTC:PDB)</v>
          </cell>
          <cell r="C10010" t="str">
            <v>Vietnam</v>
          </cell>
        </row>
        <row r="10011">
          <cell r="A10011" t="str">
            <v>Construction Supplies</v>
          </cell>
          <cell r="B10011" t="str">
            <v>Dadex Eternit Limited (KASE:DADX)</v>
          </cell>
          <cell r="C10011" t="str">
            <v>Pakistan</v>
          </cell>
        </row>
        <row r="10012">
          <cell r="A10012" t="str">
            <v>Construction Supplies</v>
          </cell>
          <cell r="B10012" t="str">
            <v>Barak Valley Cements Limited (BSE:532916)</v>
          </cell>
          <cell r="C10012" t="str">
            <v>India</v>
          </cell>
        </row>
        <row r="10013">
          <cell r="A10013" t="str">
            <v>Construction Supplies</v>
          </cell>
          <cell r="B10013" t="str">
            <v>Construction Materials Industries &amp; Contracting Company SAOG (MSM:CMII)</v>
          </cell>
          <cell r="C10013" t="str">
            <v>Oman</v>
          </cell>
        </row>
        <row r="10014">
          <cell r="A10014" t="str">
            <v>Construction Supplies</v>
          </cell>
          <cell r="B10014" t="str">
            <v>Lanka Cement PLC (COSE:LCEM-N-0000)</v>
          </cell>
          <cell r="C10014" t="str">
            <v>Sri Lanka</v>
          </cell>
        </row>
        <row r="10015">
          <cell r="A10015" t="str">
            <v>Construction Supplies</v>
          </cell>
          <cell r="B10015" t="str">
            <v>Elegant Marbles and Grani Industries Limited (BSE:526705)</v>
          </cell>
          <cell r="C10015" t="str">
            <v>India</v>
          </cell>
        </row>
        <row r="10016">
          <cell r="A10016" t="str">
            <v>Construction Supplies</v>
          </cell>
          <cell r="B10016" t="str">
            <v>Shri Keshav Cements &amp; Infra Limited (BSE:530977)</v>
          </cell>
          <cell r="C10016" t="str">
            <v>India</v>
          </cell>
        </row>
        <row r="10017">
          <cell r="A10017" t="str">
            <v>Construction Supplies</v>
          </cell>
          <cell r="B10017" t="str">
            <v>Vvmi La Hien Cement Joint Stock Company (HASTC:CLH)</v>
          </cell>
          <cell r="C10017" t="str">
            <v>Vietnam</v>
          </cell>
        </row>
        <row r="10018">
          <cell r="A10018" t="str">
            <v>Construction Supplies</v>
          </cell>
          <cell r="B10018" t="str">
            <v>Binh Thuan Mineral Industry Joint Stock Company (HOSE:KSA)</v>
          </cell>
          <cell r="C10018" t="str">
            <v>Vietnam</v>
          </cell>
        </row>
        <row r="10019">
          <cell r="A10019" t="str">
            <v>Construction Supplies</v>
          </cell>
          <cell r="B10019" t="str">
            <v>Dic Investment And Trading Joint Stock Company (HOSE:DIC)</v>
          </cell>
          <cell r="C10019" t="str">
            <v>Vietnam</v>
          </cell>
        </row>
        <row r="10020">
          <cell r="A10020" t="str">
            <v>Construction Supplies</v>
          </cell>
          <cell r="B10020" t="str">
            <v>My Xuan Brick Tile Pottery and Construction Joint Stock Company (HASTC:GMX)</v>
          </cell>
          <cell r="C10020" t="str">
            <v>Vietnam</v>
          </cell>
        </row>
        <row r="10021">
          <cell r="A10021" t="str">
            <v>Construction Supplies</v>
          </cell>
          <cell r="B10021" t="str">
            <v>A Infrastructure Limited (BSE:539620)</v>
          </cell>
          <cell r="C10021" t="str">
            <v>India</v>
          </cell>
        </row>
        <row r="10022">
          <cell r="A10022" t="str">
            <v>Construction Supplies</v>
          </cell>
          <cell r="B10022" t="str">
            <v>Intimex - Hoa Cam Concrete Joint Stock Company (HASTC:HCC)</v>
          </cell>
          <cell r="C10022" t="str">
            <v>Vietnam</v>
          </cell>
        </row>
        <row r="10023">
          <cell r="A10023" t="str">
            <v>Construction Supplies</v>
          </cell>
          <cell r="B10023" t="str">
            <v>Kia Lim Berhad (KLSE:KIALIM)</v>
          </cell>
          <cell r="C10023" t="str">
            <v>Malaysia</v>
          </cell>
        </row>
        <row r="10024">
          <cell r="A10024" t="str">
            <v>Construction Supplies</v>
          </cell>
          <cell r="B10024" t="str">
            <v>CME Group Berhad (KLSE:CME)</v>
          </cell>
          <cell r="C10024" t="str">
            <v>Malaysia</v>
          </cell>
        </row>
        <row r="10025">
          <cell r="A10025" t="str">
            <v>Construction Supplies</v>
          </cell>
          <cell r="B10025" t="str">
            <v>Al Quds Ready Mix Concrete Company (ASE:AQRM)</v>
          </cell>
          <cell r="C10025" t="str">
            <v>Jordan</v>
          </cell>
        </row>
        <row r="10026">
          <cell r="A10026" t="str">
            <v>Construction Supplies</v>
          </cell>
          <cell r="B10026" t="str">
            <v>OEL (Holdings) Limited (Catalist:584)</v>
          </cell>
          <cell r="C10026" t="str">
            <v>Singapore</v>
          </cell>
        </row>
        <row r="10027">
          <cell r="A10027" t="str">
            <v>Construction Supplies</v>
          </cell>
          <cell r="B10027" t="str">
            <v>China Advanced Construction Materials Group, Inc. (NasdaqCM:CADC)</v>
          </cell>
          <cell r="C10027" t="str">
            <v>China</v>
          </cell>
        </row>
        <row r="10028">
          <cell r="A10028" t="str">
            <v>Construction Supplies</v>
          </cell>
          <cell r="B10028" t="str">
            <v>Hock Heng Stone Industries Bhd (KLSE:HOKHENG)</v>
          </cell>
          <cell r="C10028" t="str">
            <v>Malaysia</v>
          </cell>
        </row>
        <row r="10029">
          <cell r="A10029" t="str">
            <v>Construction Supplies</v>
          </cell>
          <cell r="B10029" t="str">
            <v>Nhi Hiep Brick-Tile Co-Operation (HASTC:NHC)</v>
          </cell>
          <cell r="C10029" t="str">
            <v>Vietnam</v>
          </cell>
        </row>
        <row r="10030">
          <cell r="A10030" t="str">
            <v>Construction Supplies</v>
          </cell>
          <cell r="B10030" t="str">
            <v>Jaya Holdings Limited (SGX:BJE)</v>
          </cell>
          <cell r="C10030" t="str">
            <v>Singapore</v>
          </cell>
        </row>
        <row r="10031">
          <cell r="A10031" t="str">
            <v>Construction Supplies</v>
          </cell>
          <cell r="B10031" t="str">
            <v>SOPROCAL, Calerias e Industrias S.A. (SNSE:SOPROCAL)</v>
          </cell>
          <cell r="C10031" t="str">
            <v>Chile</v>
          </cell>
        </row>
        <row r="10032">
          <cell r="A10032" t="str">
            <v>Construction Supplies</v>
          </cell>
          <cell r="B10032" t="str">
            <v>Trinetra Cement Limited (BSE:513428)</v>
          </cell>
          <cell r="C10032" t="str">
            <v>India</v>
          </cell>
        </row>
        <row r="10033">
          <cell r="A10033" t="str">
            <v>Construction Supplies</v>
          </cell>
          <cell r="B10033" t="str">
            <v>B.I.G. Industries Berhad (KLSE:BIG)</v>
          </cell>
          <cell r="C10033" t="str">
            <v>Malaysia</v>
          </cell>
        </row>
        <row r="10034">
          <cell r="A10034" t="str">
            <v>Construction Supplies</v>
          </cell>
          <cell r="B10034" t="str">
            <v>Song Da 4 JSC (HASTC:SD4)</v>
          </cell>
          <cell r="C10034" t="str">
            <v>Vietnam</v>
          </cell>
        </row>
        <row r="10035">
          <cell r="A10035" t="str">
            <v>Construction Supplies</v>
          </cell>
          <cell r="B10035" t="str">
            <v>Assas for Concrete Products Co. Ltd. (ASE:ASAS)</v>
          </cell>
          <cell r="C10035" t="str">
            <v>Jordan</v>
          </cell>
        </row>
        <row r="10036">
          <cell r="A10036" t="str">
            <v>Construction Supplies</v>
          </cell>
          <cell r="B10036" t="str">
            <v>Rigas Kugu Buvetava AS (RISE:RKB1R)</v>
          </cell>
          <cell r="C10036" t="str">
            <v>Latvia</v>
          </cell>
        </row>
        <row r="10037">
          <cell r="A10037" t="str">
            <v>Construction Supplies</v>
          </cell>
          <cell r="B10037" t="str">
            <v>Asia Mineral Joint Stock Company (HASTC:AMC)</v>
          </cell>
          <cell r="C10037" t="str">
            <v>Vietnam</v>
          </cell>
        </row>
        <row r="10038">
          <cell r="A10038" t="str">
            <v>Construction Supplies</v>
          </cell>
          <cell r="B10038" t="str">
            <v>Quang Ninh Construction and Cement Joint Stock Company (HASTC:QNC)</v>
          </cell>
          <cell r="C10038" t="str">
            <v>Vietnam</v>
          </cell>
        </row>
        <row r="10039">
          <cell r="A10039" t="str">
            <v>Construction Supplies</v>
          </cell>
          <cell r="B10039" t="str">
            <v>S.C. Prebet Aiud S.A. (BVB:PREB)</v>
          </cell>
          <cell r="C10039" t="str">
            <v>Romania</v>
          </cell>
        </row>
        <row r="10040">
          <cell r="A10040" t="str">
            <v>Construction Supplies</v>
          </cell>
          <cell r="B10040" t="str">
            <v>Navkar Builders Limited (BSE:531494)</v>
          </cell>
          <cell r="C10040" t="str">
            <v>India</v>
          </cell>
        </row>
        <row r="10041">
          <cell r="A10041" t="str">
            <v>Construction Supplies</v>
          </cell>
          <cell r="B10041" t="str">
            <v>High Grade Brick Tile Joint Stock Company (HASTC:MCC)</v>
          </cell>
          <cell r="C10041" t="str">
            <v>Vietnam</v>
          </cell>
        </row>
        <row r="10042">
          <cell r="A10042" t="str">
            <v>Construction Supplies</v>
          </cell>
          <cell r="B10042" t="str">
            <v>VICEM Cement Trading Joint Stock Company (HASTC:TMX)</v>
          </cell>
          <cell r="C10042" t="str">
            <v>Vietnam</v>
          </cell>
        </row>
        <row r="10043">
          <cell r="A10043" t="str">
            <v>Construction Supplies</v>
          </cell>
          <cell r="B10043" t="str">
            <v>Pacific Industries Limited (BSE:523483)</v>
          </cell>
          <cell r="C10043" t="str">
            <v>India</v>
          </cell>
        </row>
        <row r="10044">
          <cell r="A10044" t="str">
            <v>Construction Supplies</v>
          </cell>
          <cell r="B10044" t="str">
            <v>Safe Mix Concrete Limited (KASE:SMCPL)</v>
          </cell>
          <cell r="C10044" t="str">
            <v>Pakistan</v>
          </cell>
        </row>
        <row r="10045">
          <cell r="A10045" t="str">
            <v>Construction Supplies</v>
          </cell>
          <cell r="B10045" t="str">
            <v>Nam Viet Joint Stock Company (HOSE:NAV)</v>
          </cell>
          <cell r="C10045" t="str">
            <v>Vietnam</v>
          </cell>
        </row>
        <row r="10046">
          <cell r="A10046" t="str">
            <v>Construction Supplies</v>
          </cell>
          <cell r="B10046" t="str">
            <v>Da Nang Construction Building Materials VICEM Joint Stock Company (HOSE:DXV)</v>
          </cell>
          <cell r="C10046" t="str">
            <v>Vietnam</v>
          </cell>
        </row>
        <row r="10047">
          <cell r="A10047" t="str">
            <v>Construction Supplies</v>
          </cell>
          <cell r="B10047" t="str">
            <v>Tien Bo Group Joint Stock Company (HASTC:TTB)</v>
          </cell>
          <cell r="C10047" t="str">
            <v>Vietnam</v>
          </cell>
        </row>
        <row r="10048">
          <cell r="A10048" t="str">
            <v>Construction Supplies</v>
          </cell>
          <cell r="B10048" t="str">
            <v>Song Da Cao Cuong Joint Stock Company (HASTC:SCL)</v>
          </cell>
          <cell r="C10048" t="str">
            <v>Vietnam</v>
          </cell>
        </row>
        <row r="10049">
          <cell r="A10049" t="str">
            <v>Construction Supplies</v>
          </cell>
          <cell r="B10049" t="str">
            <v>Petro Song Da Trading and Investment JSC (HASTC:SDP)</v>
          </cell>
          <cell r="C10049" t="str">
            <v>Vietnam</v>
          </cell>
        </row>
        <row r="10050">
          <cell r="A10050" t="str">
            <v>Construction Supplies</v>
          </cell>
          <cell r="B10050" t="str">
            <v>China Runji Cement Inc. (OTCPK:CRJI)</v>
          </cell>
          <cell r="C10050" t="str">
            <v>China</v>
          </cell>
        </row>
        <row r="10051">
          <cell r="A10051" t="str">
            <v>Construction Supplies</v>
          </cell>
          <cell r="B10051" t="str">
            <v>Skyline Millars Limited (BSE:505650)</v>
          </cell>
          <cell r="C10051" t="str">
            <v>India</v>
          </cell>
        </row>
        <row r="10052">
          <cell r="A10052" t="str">
            <v>Construction Supplies</v>
          </cell>
          <cell r="B10052" t="str">
            <v>Sai Son Cement Joint Stock Company (HASTC:SCJ)</v>
          </cell>
          <cell r="C10052" t="str">
            <v>Vietnam</v>
          </cell>
        </row>
        <row r="10053">
          <cell r="A10053" t="str">
            <v>Construction Supplies</v>
          </cell>
          <cell r="B10053" t="str">
            <v>Shiva Granito Export Limited (BSE:540072)</v>
          </cell>
          <cell r="C10053" t="str">
            <v>India</v>
          </cell>
        </row>
        <row r="10054">
          <cell r="A10054" t="str">
            <v>Construction Supplies</v>
          </cell>
          <cell r="B10054" t="str">
            <v>WG Wearne Limited (JSE:WEA)</v>
          </cell>
          <cell r="C10054" t="str">
            <v>South Africa</v>
          </cell>
        </row>
        <row r="10055">
          <cell r="A10055" t="str">
            <v>Construction Supplies</v>
          </cell>
          <cell r="B10055" t="str">
            <v>Frontier Springs Limited (BSE:522195)</v>
          </cell>
          <cell r="C10055" t="str">
            <v>India</v>
          </cell>
        </row>
        <row r="10056">
          <cell r="A10056" t="str">
            <v>Construction Supplies</v>
          </cell>
          <cell r="B10056" t="str">
            <v>DNA Investment JSC (HASTC:KSD)</v>
          </cell>
          <cell r="C10056" t="str">
            <v>Vietnam</v>
          </cell>
        </row>
        <row r="10057">
          <cell r="A10057" t="str">
            <v>Construction Supplies</v>
          </cell>
          <cell r="B10057" t="str">
            <v>Tuchkovskiy Construction Materials Plant Public Joint-Stock Company (MISX:TUCH)</v>
          </cell>
          <cell r="C10057" t="str">
            <v>Russia</v>
          </cell>
        </row>
        <row r="10058">
          <cell r="A10058" t="str">
            <v>Construction Supplies</v>
          </cell>
          <cell r="B10058" t="str">
            <v>Spilit Stone Joint Stock Company (HASTC:SPI)</v>
          </cell>
          <cell r="C10058" t="str">
            <v>Vietnam</v>
          </cell>
        </row>
        <row r="10059">
          <cell r="A10059" t="str">
            <v>Construction Supplies</v>
          </cell>
          <cell r="B10059" t="str">
            <v>Ben Tre Building Material Joint Stock Company (HASTC:VXB)</v>
          </cell>
          <cell r="C10059" t="str">
            <v>Vietnam</v>
          </cell>
        </row>
        <row r="10060">
          <cell r="A10060" t="str">
            <v>Construction Supplies</v>
          </cell>
          <cell r="B10060" t="str">
            <v>Song Da Yaly Cement Joint Stock Company (HASTC:SDY)</v>
          </cell>
          <cell r="C10060" t="str">
            <v>Vietnam</v>
          </cell>
        </row>
        <row r="10061">
          <cell r="A10061" t="str">
            <v>Construction Supplies</v>
          </cell>
          <cell r="B10061" t="str">
            <v>Oriental Trimex Limited (BSE:532817)</v>
          </cell>
          <cell r="C10061" t="str">
            <v>India</v>
          </cell>
        </row>
        <row r="10062">
          <cell r="A10062" t="str">
            <v>Construction Supplies</v>
          </cell>
          <cell r="B10062" t="str">
            <v>A/S Daugavpils Lokomotîvju Remonta Rûpnîca (RISE:LOK1R)</v>
          </cell>
          <cell r="C10062" t="str">
            <v>Latvia</v>
          </cell>
        </row>
        <row r="10063">
          <cell r="A10063" t="str">
            <v>Construction Supplies</v>
          </cell>
          <cell r="B10063" t="str">
            <v>DIC - Dong Tien Joint Stock Company (HASTC:DID)</v>
          </cell>
          <cell r="C10063" t="str">
            <v>Vietnam</v>
          </cell>
        </row>
        <row r="10064">
          <cell r="A10064" t="str">
            <v>Construction Supplies</v>
          </cell>
          <cell r="B10064" t="str">
            <v>Raasi Refractories Limited (BSE:502271)</v>
          </cell>
          <cell r="C10064" t="str">
            <v>India</v>
          </cell>
        </row>
        <row r="10065">
          <cell r="A10065" t="str">
            <v>Construction Supplies</v>
          </cell>
          <cell r="B10065" t="str">
            <v>Himalaya Granites Limited (BSE:513723)</v>
          </cell>
          <cell r="C10065" t="str">
            <v>India</v>
          </cell>
        </row>
        <row r="10066">
          <cell r="A10066" t="str">
            <v>Construction Supplies</v>
          </cell>
          <cell r="B10066" t="str">
            <v>Bonanza Industries Limited (BSE:523133)</v>
          </cell>
          <cell r="C10066" t="str">
            <v>India</v>
          </cell>
        </row>
        <row r="10067">
          <cell r="A10067" t="str">
            <v>Construction Supplies</v>
          </cell>
          <cell r="B10067" t="str">
            <v>Viglacera Tu Son JSC (HASTC:VTS)</v>
          </cell>
          <cell r="C10067" t="str">
            <v>Vietnam</v>
          </cell>
        </row>
        <row r="10068">
          <cell r="A10068" t="str">
            <v>Construction Supplies</v>
          </cell>
          <cell r="B10068" t="str">
            <v>Gosa F.S.O. a.d. (BELEX:GFSO)</v>
          </cell>
          <cell r="C10068" t="str">
            <v>Serbia</v>
          </cell>
        </row>
        <row r="10069">
          <cell r="A10069" t="str">
            <v>Construction Supplies</v>
          </cell>
          <cell r="B10069" t="str">
            <v>Vertical Industries Limited (BSE:515099)</v>
          </cell>
          <cell r="C10069" t="str">
            <v>India</v>
          </cell>
        </row>
        <row r="10070">
          <cell r="A10070" t="str">
            <v>Construction Supplies</v>
          </cell>
          <cell r="B10070" t="str">
            <v>Savar Refractories Limited (DSE:SAVAREFR)</v>
          </cell>
          <cell r="C10070" t="str">
            <v>Bangladesh</v>
          </cell>
        </row>
        <row r="10071">
          <cell r="A10071" t="str">
            <v>Construction Supplies</v>
          </cell>
          <cell r="B10071" t="str">
            <v>Cranex Limited (BSE:522001)</v>
          </cell>
          <cell r="C10071" t="str">
            <v>India</v>
          </cell>
        </row>
        <row r="10072">
          <cell r="A10072" t="str">
            <v>Construction Supplies</v>
          </cell>
          <cell r="B10072" t="str">
            <v>P G Industry Limited (BSE:531281)</v>
          </cell>
          <cell r="C10072" t="str">
            <v>India</v>
          </cell>
        </row>
        <row r="10073">
          <cell r="A10073" t="str">
            <v>Construction Supplies</v>
          </cell>
          <cell r="B10073" t="str">
            <v>Viglacera Ha Long I Joint Stock Company (HASTC:HLY)</v>
          </cell>
          <cell r="C10073" t="str">
            <v>Vietnam</v>
          </cell>
        </row>
        <row r="10074">
          <cell r="A10074" t="str">
            <v>Construction Supplies</v>
          </cell>
          <cell r="B10074" t="str">
            <v>Maple Leaf Cement Factory Limited (KASE:MLCF)</v>
          </cell>
          <cell r="C10074" t="str">
            <v>Pakistan</v>
          </cell>
        </row>
        <row r="10075">
          <cell r="A10075" t="str">
            <v>Construction Supplies</v>
          </cell>
          <cell r="B10075" t="str">
            <v>Shenzhen Universe (Group) Co., Ltd. (SZSE:000023)</v>
          </cell>
          <cell r="C10075" t="str">
            <v>China</v>
          </cell>
        </row>
        <row r="10076">
          <cell r="A10076" t="str">
            <v>Construction Supplies</v>
          </cell>
          <cell r="B10076" t="str">
            <v>Ruitai Materials Technology Co., Ltd. (SZSE:002066)</v>
          </cell>
          <cell r="C10076" t="str">
            <v>China</v>
          </cell>
        </row>
        <row r="10077">
          <cell r="A10077" t="str">
            <v>Construction Supplies</v>
          </cell>
          <cell r="B10077" t="str">
            <v>Northern Region Cement Company (SASE:3004)</v>
          </cell>
          <cell r="C10077" t="str">
            <v>Saudi Arabia</v>
          </cell>
        </row>
        <row r="10078">
          <cell r="A10078" t="str">
            <v>Construction Supplies</v>
          </cell>
          <cell r="B10078" t="str">
            <v>BEML Limited (BSE:500048)</v>
          </cell>
          <cell r="C10078" t="str">
            <v>India</v>
          </cell>
        </row>
        <row r="10079">
          <cell r="A10079" t="str">
            <v>Construction Supplies</v>
          </cell>
          <cell r="B10079" t="str">
            <v>CRCC High-Tech Equipment Corporation Limited (SEHK:1786)</v>
          </cell>
          <cell r="C10079" t="str">
            <v>China</v>
          </cell>
        </row>
        <row r="10080">
          <cell r="A10080" t="str">
            <v>Construction Supplies</v>
          </cell>
          <cell r="B10080" t="str">
            <v>West China Cement Limited (SEHK:2233)</v>
          </cell>
          <cell r="C10080" t="str">
            <v>China</v>
          </cell>
        </row>
        <row r="10081">
          <cell r="A10081" t="str">
            <v>Construction Supplies</v>
          </cell>
          <cell r="B10081" t="str">
            <v>PPC Ltd (JSE:PPC)</v>
          </cell>
          <cell r="C10081" t="str">
            <v>South Africa</v>
          </cell>
        </row>
        <row r="10082">
          <cell r="A10082" t="str">
            <v>Construction Supplies</v>
          </cell>
          <cell r="B10082" t="str">
            <v>JK Lakshmi Cement Limited (BSE:500380)</v>
          </cell>
          <cell r="C10082" t="str">
            <v>India</v>
          </cell>
        </row>
        <row r="10083">
          <cell r="A10083" t="str">
            <v>Construction Supplies</v>
          </cell>
          <cell r="B10083" t="str">
            <v>Reliance Defence and Engineering Limited (BSE:533107)</v>
          </cell>
          <cell r="C10083" t="str">
            <v>India</v>
          </cell>
        </row>
        <row r="10084">
          <cell r="A10084" t="str">
            <v>Construction Supplies</v>
          </cell>
          <cell r="B10084" t="str">
            <v>Fauji Cement Company Limited (KASE:FCCL)</v>
          </cell>
          <cell r="C10084" t="str">
            <v>Pakistan</v>
          </cell>
        </row>
        <row r="10085">
          <cell r="A10085" t="str">
            <v>Construction Supplies</v>
          </cell>
          <cell r="B10085" t="str">
            <v>China Tianrui Group Cement Company Limited (SEHK:1252)</v>
          </cell>
          <cell r="C10085" t="str">
            <v>China</v>
          </cell>
        </row>
        <row r="10086">
          <cell r="A10086" t="str">
            <v>Construction Supplies</v>
          </cell>
          <cell r="B10086" t="str">
            <v>OCL India Limited (BSE:502165)</v>
          </cell>
          <cell r="C10086" t="str">
            <v>India</v>
          </cell>
        </row>
        <row r="10087">
          <cell r="A10087" t="str">
            <v>Construction Supplies</v>
          </cell>
          <cell r="B10087" t="str">
            <v>Posco Chemtech Company Ltd. (KOSDAQ:A003670)</v>
          </cell>
          <cell r="C10087" t="str">
            <v>South Korea</v>
          </cell>
        </row>
        <row r="10088">
          <cell r="A10088" t="str">
            <v>Construction Supplies</v>
          </cell>
          <cell r="B10088" t="str">
            <v>Prism Cement Limited (BSE:500338)</v>
          </cell>
          <cell r="C10088" t="str">
            <v>India</v>
          </cell>
        </row>
        <row r="10089">
          <cell r="A10089" t="str">
            <v>Construction Supplies</v>
          </cell>
          <cell r="B10089" t="str">
            <v>Fujian Cement Inc. (SHSE:600802)</v>
          </cell>
          <cell r="C10089" t="str">
            <v>China</v>
          </cell>
        </row>
        <row r="10090">
          <cell r="A10090" t="str">
            <v>Construction Supplies</v>
          </cell>
          <cell r="B10090" t="str">
            <v>Anhui Quanchai Engine Co., Ltd. (SHSE:600218)</v>
          </cell>
          <cell r="C10090" t="str">
            <v>China</v>
          </cell>
        </row>
        <row r="10091">
          <cell r="A10091" t="str">
            <v>Construction Supplies</v>
          </cell>
          <cell r="B10091" t="str">
            <v>Bamburi Cement Limited (NASE:BAMB.O)</v>
          </cell>
          <cell r="C10091" t="str">
            <v>Kenya</v>
          </cell>
        </row>
        <row r="10092">
          <cell r="A10092" t="str">
            <v>Construction Supplies</v>
          </cell>
          <cell r="B10092" t="str">
            <v>Taiyuan Lionhead Cement Co.,Ltd. (SHSE:600539)</v>
          </cell>
          <cell r="C10092" t="str">
            <v>China</v>
          </cell>
        </row>
        <row r="10093">
          <cell r="A10093" t="str">
            <v>Construction Supplies</v>
          </cell>
          <cell r="B10093" t="str">
            <v>China Yuchai International Limited (NYSE:CYD)</v>
          </cell>
          <cell r="C10093" t="str">
            <v>Singapore</v>
          </cell>
        </row>
        <row r="10094">
          <cell r="A10094" t="str">
            <v>Construction Supplies</v>
          </cell>
          <cell r="B10094" t="str">
            <v>Hualing Xingma Automobile (Group) Co., Ltd. (SHSE:600375)</v>
          </cell>
          <cell r="C10094" t="str">
            <v>China</v>
          </cell>
        </row>
        <row r="10095">
          <cell r="A10095" t="str">
            <v>Construction Supplies</v>
          </cell>
          <cell r="B10095" t="str">
            <v>Weichai Heavy Machinery Co., Ltd. (SZSE:000880)</v>
          </cell>
          <cell r="C10095" t="str">
            <v>China</v>
          </cell>
        </row>
        <row r="10096">
          <cell r="A10096" t="str">
            <v>Construction Supplies</v>
          </cell>
          <cell r="B10096" t="str">
            <v>Beijing Taikong Panel Industry Co., Ltd. (SZSE:300344)</v>
          </cell>
          <cell r="C10096" t="str">
            <v>China</v>
          </cell>
        </row>
        <row r="10097">
          <cell r="A10097" t="str">
            <v>Construction Supplies</v>
          </cell>
          <cell r="B10097" t="str">
            <v>Yunnan Bowin Technology Industry Co.,Ltd (SHSE:600883)</v>
          </cell>
          <cell r="C10097" t="str">
            <v>China</v>
          </cell>
        </row>
        <row r="10098">
          <cell r="A10098" t="str">
            <v>Construction Supplies</v>
          </cell>
          <cell r="B10098" t="str">
            <v>KAMAZ Publicly Traded Company (MISX:KMAZ)</v>
          </cell>
          <cell r="C10098" t="str">
            <v>Russia</v>
          </cell>
        </row>
        <row r="10099">
          <cell r="A10099" t="str">
            <v>Construction Supplies</v>
          </cell>
          <cell r="B10099" t="str">
            <v>Najran Cement Company (SASE:3002)</v>
          </cell>
          <cell r="C10099" t="str">
            <v>Saudi Arabia</v>
          </cell>
        </row>
        <row r="10100">
          <cell r="A10100" t="str">
            <v>Construction Supplies</v>
          </cell>
          <cell r="B10100" t="str">
            <v>The India Cements Limited (BSE:530005)</v>
          </cell>
          <cell r="C10100" t="str">
            <v>India</v>
          </cell>
        </row>
        <row r="10101">
          <cell r="A10101" t="str">
            <v>Construction Supplies</v>
          </cell>
          <cell r="B10101" t="str">
            <v>Tongyang Inc. (KOSE:A001520)</v>
          </cell>
          <cell r="C10101" t="str">
            <v>South Korea</v>
          </cell>
        </row>
        <row r="10102">
          <cell r="A10102" t="str">
            <v>Construction Supplies</v>
          </cell>
          <cell r="B10102" t="str">
            <v>PT Holcim Indonesia Tbk (JKSE:SMCB)</v>
          </cell>
          <cell r="C10102" t="str">
            <v>Indonesia</v>
          </cell>
        </row>
        <row r="10103">
          <cell r="A10103" t="str">
            <v>Construction Supplies</v>
          </cell>
          <cell r="B10103" t="str">
            <v>PT Wijaya Karya Beton Tbk (JKSE:WTON)</v>
          </cell>
          <cell r="C10103" t="str">
            <v>Indonesia</v>
          </cell>
        </row>
        <row r="10104">
          <cell r="A10104" t="str">
            <v>Construction Supplies</v>
          </cell>
          <cell r="B10104" t="str">
            <v>Yangzhou Yaxing Motor Coach Co., Ltd. (SHSE:600213)</v>
          </cell>
          <cell r="C10104" t="str">
            <v>China</v>
          </cell>
        </row>
        <row r="10105">
          <cell r="A10105" t="str">
            <v>Construction Supplies</v>
          </cell>
          <cell r="B10105" t="str">
            <v>Sany Heavy Equipment International Holdings Company Ltd. (SEHK:631)</v>
          </cell>
          <cell r="C10105" t="str">
            <v>China</v>
          </cell>
        </row>
        <row r="10106">
          <cell r="A10106" t="str">
            <v>Construction Supplies</v>
          </cell>
          <cell r="B10106" t="str">
            <v>Universal Cement Corporation (TSEC:1104)</v>
          </cell>
          <cell r="C10106" t="str">
            <v>Taiwan</v>
          </cell>
        </row>
        <row r="10107">
          <cell r="A10107" t="str">
            <v>Construction Supplies</v>
          </cell>
          <cell r="B10107" t="str">
            <v>Hanil Cement Co., Ltd. (KOSE:A003300)</v>
          </cell>
          <cell r="C10107" t="str">
            <v>South Korea</v>
          </cell>
        </row>
        <row r="10108">
          <cell r="A10108" t="str">
            <v>Construction Supplies</v>
          </cell>
          <cell r="B10108" t="str">
            <v>Tongfang Kontafarma Holdings Limited (SEHK:1312)</v>
          </cell>
          <cell r="C10108" t="str">
            <v>Hong Kong</v>
          </cell>
        </row>
        <row r="10109">
          <cell r="A10109" t="str">
            <v>Construction Supplies</v>
          </cell>
          <cell r="B10109" t="str">
            <v>Kohat Cement Company Limited (KASE:KOHC)</v>
          </cell>
          <cell r="C10109" t="str">
            <v>Pakistan</v>
          </cell>
        </row>
        <row r="10110">
          <cell r="A10110" t="str">
            <v>Construction Supplies</v>
          </cell>
          <cell r="B10110" t="str">
            <v>NSL Ltd (SGX:N02)</v>
          </cell>
          <cell r="C10110" t="str">
            <v>Singapore</v>
          </cell>
        </row>
        <row r="10111">
          <cell r="A10111" t="str">
            <v>Construction Supplies</v>
          </cell>
          <cell r="B10111" t="str">
            <v>Oman Cement Company SAOG (MSM:OCOI)</v>
          </cell>
          <cell r="C10111" t="str">
            <v>Oman</v>
          </cell>
        </row>
        <row r="10112">
          <cell r="A10112" t="str">
            <v>Construction Supplies</v>
          </cell>
          <cell r="B10112" t="str">
            <v>Arkan Building Materials Company (ARKAN) PJSC (ADX:ARKAN)</v>
          </cell>
          <cell r="C10112" t="str">
            <v>United Arab Emirates</v>
          </cell>
        </row>
        <row r="10113">
          <cell r="A10113" t="str">
            <v>Construction Supplies</v>
          </cell>
          <cell r="B10113" t="str">
            <v>HeidelbergCement Bangladesh Limited (DSE:HEIDELBCEM)</v>
          </cell>
          <cell r="C10113" t="str">
            <v>Bangladesh</v>
          </cell>
        </row>
        <row r="10114">
          <cell r="A10114" t="str">
            <v>Construction Supplies</v>
          </cell>
          <cell r="B10114" t="str">
            <v>Magnesita Refratários S.A. (BOVESPA:MAGG3)</v>
          </cell>
          <cell r="C10114" t="str">
            <v>Brazil</v>
          </cell>
        </row>
        <row r="10115">
          <cell r="A10115" t="str">
            <v>Construction Supplies</v>
          </cell>
          <cell r="B10115" t="str">
            <v>Hyundai Cement Co., Ltd. (KOSE:A006390)</v>
          </cell>
          <cell r="C10115" t="str">
            <v>South Korea</v>
          </cell>
        </row>
        <row r="10116">
          <cell r="A10116" t="str">
            <v>Construction Supplies</v>
          </cell>
          <cell r="B10116" t="str">
            <v>Tecnoglass Inc. (NasdaqCM:TGLS)</v>
          </cell>
          <cell r="C10116" t="str">
            <v>Colombia</v>
          </cell>
        </row>
        <row r="10117">
          <cell r="A10117" t="str">
            <v>Construction Supplies</v>
          </cell>
          <cell r="B10117" t="str">
            <v>Orient Cement Limited (BSE:535754)</v>
          </cell>
          <cell r="C10117" t="str">
            <v>India</v>
          </cell>
        </row>
        <row r="10118">
          <cell r="A10118" t="str">
            <v>Construction Supplies</v>
          </cell>
          <cell r="B10118" t="str">
            <v>Attock Cement Pakistan Limited (KASE:ACPL)</v>
          </cell>
          <cell r="C10118" t="str">
            <v>Pakistan</v>
          </cell>
        </row>
        <row r="10119">
          <cell r="A10119" t="str">
            <v>Construction Supplies</v>
          </cell>
          <cell r="B10119" t="str">
            <v>CHC Resources Corporation (TSEC:9930)</v>
          </cell>
          <cell r="C10119" t="str">
            <v>Taiwan</v>
          </cell>
        </row>
        <row r="10120">
          <cell r="A10120" t="str">
            <v>Construction Supplies</v>
          </cell>
          <cell r="B10120" t="str">
            <v>HeidelbergCement India Limited (BSE:500292)</v>
          </cell>
          <cell r="C10120" t="str">
            <v>India</v>
          </cell>
        </row>
        <row r="10121">
          <cell r="A10121" t="str">
            <v>Construction Supplies</v>
          </cell>
          <cell r="B10121" t="str">
            <v>Asia Cement (China) Holdings Corporation (SEHK:743)</v>
          </cell>
          <cell r="C10121" t="str">
            <v>China</v>
          </cell>
        </row>
        <row r="10122">
          <cell r="A10122" t="str">
            <v>Construction Supplies</v>
          </cell>
          <cell r="B10122" t="str">
            <v>Hebei Yichen Industrial Group Co., Ltd. (SEHK:1596)</v>
          </cell>
          <cell r="C10122" t="str">
            <v>China</v>
          </cell>
        </row>
        <row r="10123">
          <cell r="A10123" t="str">
            <v>Construction Supplies</v>
          </cell>
          <cell r="B10123" t="str">
            <v>Vicem Ha Tien Joint Stock Company (HOSE:HT1)</v>
          </cell>
          <cell r="C10123" t="str">
            <v>Vietnam</v>
          </cell>
        </row>
        <row r="10124">
          <cell r="A10124" t="str">
            <v>Construction Supplies</v>
          </cell>
          <cell r="B10124" t="str">
            <v>Tasek Corporation Berhad (KLSE:TASEK)</v>
          </cell>
          <cell r="C10124" t="str">
            <v>Malaysia</v>
          </cell>
        </row>
        <row r="10125">
          <cell r="A10125" t="str">
            <v>Construction Supplies</v>
          </cell>
          <cell r="B10125" t="str">
            <v>Texmaco Rail &amp; Engineering Limited (BSE:533326)</v>
          </cell>
          <cell r="C10125" t="str">
            <v>India</v>
          </cell>
        </row>
        <row r="10126">
          <cell r="A10126" t="str">
            <v>Construction Supplies</v>
          </cell>
          <cell r="B10126" t="str">
            <v>VCS Advanced Quartz Stone Joint Stock Company (HASTC:VCS)</v>
          </cell>
          <cell r="C10126" t="str">
            <v>Vietnam</v>
          </cell>
        </row>
        <row r="10127">
          <cell r="A10127" t="str">
            <v>Construction Supplies</v>
          </cell>
          <cell r="B10127" t="str">
            <v>Iochpe-Maxion S.A. (BOVESPA:MYPK3)</v>
          </cell>
          <cell r="C10127" t="str">
            <v>Brazil</v>
          </cell>
        </row>
        <row r="10128">
          <cell r="A10128" t="str">
            <v>Construction Supplies</v>
          </cell>
          <cell r="B10128" t="str">
            <v>China Ocean Industry Group Limited (SEHK:651)</v>
          </cell>
          <cell r="C10128" t="str">
            <v>Hong Kong</v>
          </cell>
        </row>
        <row r="10129">
          <cell r="A10129" t="str">
            <v>Construction Supplies</v>
          </cell>
          <cell r="B10129" t="str">
            <v>Eugene Corporation (KOSDAQ:A023410)</v>
          </cell>
          <cell r="C10129" t="str">
            <v>South Korea</v>
          </cell>
        </row>
        <row r="10130">
          <cell r="A10130" t="str">
            <v>Construction Supplies</v>
          </cell>
          <cell r="B10130" t="str">
            <v>CSBC Corporation, Taiwan (TSEC:2208)</v>
          </cell>
          <cell r="C10130" t="str">
            <v>Taiwan</v>
          </cell>
        </row>
        <row r="10131">
          <cell r="A10131" t="str">
            <v>Construction Supplies</v>
          </cell>
          <cell r="B10131" t="str">
            <v>KANGLIM Co., Ltd. (KOSDAQ:A014200)</v>
          </cell>
          <cell r="C10131" t="str">
            <v>South Korea</v>
          </cell>
        </row>
        <row r="10132">
          <cell r="A10132" t="str">
            <v>Construction Supplies</v>
          </cell>
          <cell r="B10132" t="str">
            <v>Star Ferro and Cement Limited (BSE:536666)</v>
          </cell>
          <cell r="C10132" t="str">
            <v>India</v>
          </cell>
        </row>
        <row r="10133">
          <cell r="A10133" t="str">
            <v>Construction Supplies</v>
          </cell>
          <cell r="B10133" t="str">
            <v>Hail Cement Company (SASE:3001)</v>
          </cell>
          <cell r="C10133" t="str">
            <v>Saudi Arabia</v>
          </cell>
        </row>
        <row r="10134">
          <cell r="A10134" t="str">
            <v>Construction Supplies</v>
          </cell>
          <cell r="B10134" t="str">
            <v>Al Jouf Cement Company (SASE:3091)</v>
          </cell>
          <cell r="C10134" t="str">
            <v>Saudi Arabia</v>
          </cell>
        </row>
        <row r="10135">
          <cell r="A10135" t="str">
            <v>Construction Supplies</v>
          </cell>
          <cell r="B10135" t="str">
            <v>Bokwang Industry Co., Ltd. (KOSDAQ:A225530)</v>
          </cell>
          <cell r="C10135" t="str">
            <v>South Korea</v>
          </cell>
        </row>
        <row r="10136">
          <cell r="A10136" t="str">
            <v>Construction Supplies</v>
          </cell>
          <cell r="B10136" t="str">
            <v>Tabuk Cement Company (SASE:3090)</v>
          </cell>
          <cell r="C10136" t="str">
            <v>Saudi Arabia</v>
          </cell>
        </row>
        <row r="10137">
          <cell r="A10137" t="str">
            <v>Construction Supplies</v>
          </cell>
          <cell r="B10137" t="str">
            <v>Hanjin Heavy Industries &amp; Construction Co., Ltd. (KOSE:A097230)</v>
          </cell>
          <cell r="C10137" t="str">
            <v>South Korea</v>
          </cell>
        </row>
        <row r="10138">
          <cell r="A10138" t="str">
            <v>Construction Supplies</v>
          </cell>
          <cell r="B10138" t="str">
            <v>Cherat Cement Company Limited (KASE:CHCC)</v>
          </cell>
          <cell r="C10138" t="str">
            <v>Pakistan</v>
          </cell>
        </row>
        <row r="10139">
          <cell r="A10139" t="str">
            <v>Construction Supplies</v>
          </cell>
          <cell r="B10139" t="str">
            <v>Afrimat Limited (JSE:AFT)</v>
          </cell>
          <cell r="C10139" t="str">
            <v>South Africa</v>
          </cell>
        </row>
        <row r="10140">
          <cell r="A10140" t="str">
            <v>Construction Supplies</v>
          </cell>
          <cell r="B10140" t="str">
            <v>Taiwan Building Materials Co., Ltd. (TSEC:2504)</v>
          </cell>
          <cell r="C10140" t="str">
            <v>Taiwan</v>
          </cell>
        </row>
        <row r="10141">
          <cell r="A10141" t="str">
            <v>Construction Supplies</v>
          </cell>
          <cell r="B10141" t="str">
            <v>Consorcio Cementero del Sur S.A. (BVL:CONCESI1)</v>
          </cell>
          <cell r="C10141" t="str">
            <v>Peru</v>
          </cell>
        </row>
        <row r="10142">
          <cell r="A10142" t="str">
            <v>Construction Supplies</v>
          </cell>
          <cell r="B10142" t="str">
            <v>Melon S.A. (SNSE:MELON)</v>
          </cell>
          <cell r="C10142" t="str">
            <v>Chile</v>
          </cell>
        </row>
        <row r="10143">
          <cell r="A10143" t="str">
            <v>Construction Supplies</v>
          </cell>
          <cell r="B10143" t="str">
            <v>National Cement Company (Public Shareholding Co.) (DFM:NCC)</v>
          </cell>
          <cell r="C10143" t="str">
            <v>United Arab Emirates</v>
          </cell>
        </row>
        <row r="10144">
          <cell r="A10144" t="str">
            <v>Construction Supplies</v>
          </cell>
          <cell r="B10144" t="str">
            <v>Southeast Cement Corporation (TSEC:1110)</v>
          </cell>
          <cell r="C10144" t="str">
            <v>Taiwan</v>
          </cell>
        </row>
        <row r="10145">
          <cell r="A10145" t="str">
            <v>Construction Supplies</v>
          </cell>
          <cell r="B10145" t="str">
            <v>TONGYANG Cement &amp; Energy Corporation (KOSDAQ:A038500)</v>
          </cell>
          <cell r="C10145" t="str">
            <v>South Korea</v>
          </cell>
        </row>
        <row r="10146">
          <cell r="A10146" t="str">
            <v>Construction Supplies</v>
          </cell>
          <cell r="B10146" t="str">
            <v>Pioneer Cement Limited (KASE:PIOC)</v>
          </cell>
          <cell r="C10146" t="str">
            <v>Pakistan</v>
          </cell>
        </row>
        <row r="10147">
          <cell r="A10147" t="str">
            <v>Construction Supplies</v>
          </cell>
          <cell r="B10147" t="str">
            <v>Umm Al-Qura Cement Company (SASE:3005)</v>
          </cell>
          <cell r="C10147" t="str">
            <v>Saudi Arabia</v>
          </cell>
        </row>
        <row r="10148">
          <cell r="A10148" t="str">
            <v>Construction Supplies</v>
          </cell>
          <cell r="B10148" t="str">
            <v>Cementos Bio-Bio S.A. (SNSE:CEMENTOS)</v>
          </cell>
          <cell r="C10148" t="str">
            <v>Chile</v>
          </cell>
        </row>
        <row r="10149">
          <cell r="A10149" t="str">
            <v>Construction Supplies</v>
          </cell>
          <cell r="B10149" t="str">
            <v>ACICO for Industries Co. - K.S.C. (Public) (KWSE:ACICO)</v>
          </cell>
          <cell r="C10149" t="str">
            <v>Kuwait</v>
          </cell>
        </row>
        <row r="10150">
          <cell r="A10150" t="str">
            <v>Construction Supplies</v>
          </cell>
          <cell r="B10150" t="str">
            <v>Ramco Industries Limited (NSEI:RAMCOIND)</v>
          </cell>
          <cell r="C10150" t="str">
            <v>India</v>
          </cell>
        </row>
        <row r="10151">
          <cell r="A10151" t="str">
            <v>Construction Supplies</v>
          </cell>
          <cell r="B10151" t="str">
            <v>Hoang Huy Investment Financial Services Joint Stock Company (HOSE:TCH)</v>
          </cell>
          <cell r="C10151" t="str">
            <v>Vietnam</v>
          </cell>
        </row>
        <row r="10152">
          <cell r="A10152" t="str">
            <v>Construction Supplies</v>
          </cell>
          <cell r="B10152" t="str">
            <v>DTXS Silk Road Investment Holdings Company Limited (SEHK:620)</v>
          </cell>
          <cell r="C10152" t="str">
            <v>Hong Kong</v>
          </cell>
        </row>
        <row r="10153">
          <cell r="A10153" t="str">
            <v>Construction Supplies</v>
          </cell>
          <cell r="B10153" t="str">
            <v>Trinidad Cement Limited (TTSE:TCL)</v>
          </cell>
          <cell r="C10153" t="str">
            <v>Trinidad &amp; Tobago</v>
          </cell>
        </row>
        <row r="10154">
          <cell r="A10154" t="str">
            <v>Construction Supplies</v>
          </cell>
          <cell r="B10154" t="str">
            <v>National Industries Company - KPSC (KWSE:NICBM)</v>
          </cell>
          <cell r="C10154" t="str">
            <v>Kuwait</v>
          </cell>
        </row>
        <row r="10155">
          <cell r="A10155" t="str">
            <v>Construction Supplies</v>
          </cell>
          <cell r="B10155" t="str">
            <v>SML Isuzu Limited (BSE:505192)</v>
          </cell>
          <cell r="C10155" t="str">
            <v>India</v>
          </cell>
        </row>
        <row r="10156">
          <cell r="A10156" t="str">
            <v>Construction Supplies</v>
          </cell>
          <cell r="B10156" t="str">
            <v>Holcim (Liban) S.A.L. (BDB:HOLC)</v>
          </cell>
          <cell r="C10156" t="str">
            <v>Lebanon</v>
          </cell>
        </row>
        <row r="10157">
          <cell r="A10157" t="str">
            <v>Construction Supplies</v>
          </cell>
          <cell r="B10157" t="str">
            <v>Caribbean Cement Company Limited (JMSE:CCC)</v>
          </cell>
          <cell r="C10157" t="str">
            <v>Jamaica</v>
          </cell>
        </row>
        <row r="10158">
          <cell r="A10158" t="str">
            <v>Construction Supplies</v>
          </cell>
          <cell r="B10158" t="str">
            <v>Hinopak Motors Limited (KASE:HINO)</v>
          </cell>
          <cell r="C10158" t="str">
            <v>Pakistan</v>
          </cell>
        </row>
        <row r="10159">
          <cell r="A10159" t="str">
            <v>Construction Supplies</v>
          </cell>
          <cell r="B10159" t="str">
            <v>Titagarh Wagons Limited (NSEI:TWL)</v>
          </cell>
          <cell r="C10159" t="str">
            <v>India</v>
          </cell>
        </row>
        <row r="10160">
          <cell r="A10160" t="str">
            <v>Construction Supplies</v>
          </cell>
          <cell r="B10160" t="str">
            <v>Daelim C&amp;S Co. Ltd. (KOSE:A004440)</v>
          </cell>
          <cell r="C10160" t="str">
            <v>South Korea</v>
          </cell>
        </row>
        <row r="10161">
          <cell r="A10161" t="str">
            <v>Construction Supplies</v>
          </cell>
          <cell r="B10161" t="str">
            <v>Orient Refractories Limited (BSE:534076)</v>
          </cell>
          <cell r="C10161" t="str">
            <v>India</v>
          </cell>
        </row>
        <row r="10162">
          <cell r="A10162" t="str">
            <v>Construction Supplies</v>
          </cell>
          <cell r="B10162" t="str">
            <v>Gulf Cement Company P.S.C. (KWSE:GCEM)</v>
          </cell>
          <cell r="C10162" t="str">
            <v>United Arab Emirates</v>
          </cell>
        </row>
        <row r="10163">
          <cell r="A10163" t="str">
            <v>Construction Supplies</v>
          </cell>
          <cell r="B10163" t="str">
            <v>Union Cement Company (P.S.C.) (ADX:UCC)</v>
          </cell>
          <cell r="C10163" t="str">
            <v>United Arab Emirates</v>
          </cell>
        </row>
        <row r="10164">
          <cell r="A10164" t="str">
            <v>Construction Supplies</v>
          </cell>
          <cell r="B10164" t="str">
            <v>Asia Cement Co.,Ltd. (KOSE:A183190)</v>
          </cell>
          <cell r="C10164" t="str">
            <v>South Korea</v>
          </cell>
        </row>
        <row r="10165">
          <cell r="A10165" t="str">
            <v>Construction Supplies</v>
          </cell>
          <cell r="B10165" t="str">
            <v>Cemento Polpaico S.A. (SNSE:POLPAICO)</v>
          </cell>
          <cell r="C10165" t="str">
            <v>Chile</v>
          </cell>
        </row>
        <row r="10166">
          <cell r="A10166" t="str">
            <v>Construction Supplies</v>
          </cell>
          <cell r="B10166" t="str">
            <v>Gharibwal Cement Limited (KASE:GWLC)</v>
          </cell>
          <cell r="C10166" t="str">
            <v>Pakistan</v>
          </cell>
        </row>
        <row r="10167">
          <cell r="A10167" t="str">
            <v>Construction Supplies</v>
          </cell>
          <cell r="B10167" t="str">
            <v>ArtGo Holdings Limited (SEHK:3313)</v>
          </cell>
          <cell r="C10167" t="str">
            <v>China</v>
          </cell>
        </row>
        <row r="10168">
          <cell r="A10168" t="str">
            <v>Construction Supplies</v>
          </cell>
          <cell r="B10168" t="str">
            <v>Tanzania Portland Cement Company Limited (DAR:TPCC)</v>
          </cell>
          <cell r="C10168" t="str">
            <v>Tanzania</v>
          </cell>
        </row>
        <row r="10169">
          <cell r="A10169" t="str">
            <v>Construction Supplies</v>
          </cell>
          <cell r="B10169" t="str">
            <v>Doosan Engine Co., Ltd. (KOSE:A082740)</v>
          </cell>
          <cell r="C10169" t="str">
            <v>South Korea</v>
          </cell>
        </row>
        <row r="10170">
          <cell r="A10170" t="str">
            <v>Construction Supplies</v>
          </cell>
          <cell r="B10170" t="str">
            <v>Compañía Industrial El Volcán S.A. (SNSE:VOLCAN)</v>
          </cell>
          <cell r="C10170" t="str">
            <v>Chile</v>
          </cell>
        </row>
        <row r="10171">
          <cell r="A10171" t="str">
            <v>Construction Supplies</v>
          </cell>
          <cell r="B10171" t="str">
            <v>Afaq Holding for Investment and Real Estate Development P.L.C. (ASE:MANR)</v>
          </cell>
          <cell r="C10171" t="str">
            <v>Jordan</v>
          </cell>
        </row>
        <row r="10172">
          <cell r="A10172" t="str">
            <v>Construction Supplies</v>
          </cell>
          <cell r="B10172" t="str">
            <v>Luks Group (Vietnam Holdings) Company Limited (SEHK:366)</v>
          </cell>
          <cell r="C10172" t="str">
            <v>Hong Kong</v>
          </cell>
        </row>
        <row r="10173">
          <cell r="A10173" t="str">
            <v>Construction Supplies</v>
          </cell>
          <cell r="B10173" t="str">
            <v>Dewan Cement Limited (KASE:DCL)</v>
          </cell>
          <cell r="C10173" t="str">
            <v>Pakistan</v>
          </cell>
        </row>
        <row r="10174">
          <cell r="A10174" t="str">
            <v>Construction Supplies</v>
          </cell>
          <cell r="B10174" t="str">
            <v>Hong Leong Asia Ltd. (SGX:H22)</v>
          </cell>
          <cell r="C10174" t="str">
            <v>Singapore</v>
          </cell>
        </row>
        <row r="10175">
          <cell r="A10175" t="str">
            <v>Construction Supplies</v>
          </cell>
          <cell r="B10175" t="str">
            <v>Chia Hsin Cement Corporation (TSEC:1103)</v>
          </cell>
          <cell r="C10175" t="str">
            <v>Taiwan</v>
          </cell>
        </row>
        <row r="10176">
          <cell r="A10176" t="str">
            <v>Construction Supplies</v>
          </cell>
          <cell r="B10176" t="str">
            <v>Ras Al-Khaimah Co. For White Cement &amp; Construction Materials, A Public Shareholding Company (ADX:RAKWCT)</v>
          </cell>
          <cell r="C10176" t="str">
            <v>United Arab Emirates</v>
          </cell>
        </row>
        <row r="10177">
          <cell r="A10177" t="str">
            <v>Construction Supplies</v>
          </cell>
          <cell r="B10177" t="str">
            <v>Coastal Contracts Bhd (KLSE:COASTAL)</v>
          </cell>
          <cell r="C10177" t="str">
            <v>Malaysia</v>
          </cell>
        </row>
        <row r="10178">
          <cell r="A10178" t="str">
            <v>Construction Supplies</v>
          </cell>
          <cell r="B10178" t="str">
            <v>The KCP Limited (NSEI:KCP)</v>
          </cell>
          <cell r="C10178" t="str">
            <v>India</v>
          </cell>
        </row>
        <row r="10179">
          <cell r="A10179" t="str">
            <v>Construction Supplies</v>
          </cell>
          <cell r="B10179" t="str">
            <v>Sagar Cements Limited (BSE:502090)</v>
          </cell>
          <cell r="C10179" t="str">
            <v>India</v>
          </cell>
        </row>
        <row r="10180">
          <cell r="A10180" t="str">
            <v>Construction Supplies</v>
          </cell>
          <cell r="B10180" t="str">
            <v>Sanghi Industries Limited (BSE:526521)</v>
          </cell>
          <cell r="C10180" t="str">
            <v>India</v>
          </cell>
        </row>
        <row r="10181">
          <cell r="A10181" t="str">
            <v>Construction Supplies</v>
          </cell>
          <cell r="B10181" t="str">
            <v>Sharjah Cement and Industrial Development Co. PJSC (KWSE:SCEM)</v>
          </cell>
          <cell r="C10181" t="str">
            <v>United Arab Emirates</v>
          </cell>
        </row>
        <row r="10182">
          <cell r="A10182" t="str">
            <v>Construction Supplies</v>
          </cell>
          <cell r="B10182" t="str">
            <v>M. I. Cement Factory Limited (DSE:MICEMENT)</v>
          </cell>
          <cell r="C10182" t="str">
            <v>Bangladesh</v>
          </cell>
        </row>
        <row r="10183">
          <cell r="A10183" t="str">
            <v>Construction Supplies</v>
          </cell>
          <cell r="B10183" t="str">
            <v>Suez Cement Company SAE (CASE:SUCE)</v>
          </cell>
          <cell r="C10183" t="str">
            <v>Egypt</v>
          </cell>
        </row>
        <row r="10184">
          <cell r="A10184" t="str">
            <v>Construction Supplies</v>
          </cell>
          <cell r="B10184" t="str">
            <v>DY Corporation (KOSE:A013570)</v>
          </cell>
          <cell r="C10184" t="str">
            <v>South Korea</v>
          </cell>
        </row>
        <row r="10185">
          <cell r="A10185" t="str">
            <v>Construction Supplies</v>
          </cell>
          <cell r="B10185" t="str">
            <v>Carthage Cement (BVMT:CC)</v>
          </cell>
          <cell r="C10185" t="str">
            <v>Tunisia</v>
          </cell>
        </row>
        <row r="10186">
          <cell r="A10186" t="str">
            <v>Construction Supplies</v>
          </cell>
          <cell r="B10186" t="str">
            <v>Home Center Holdings Co., Ltd. (KOSDAQ:A060560)</v>
          </cell>
          <cell r="C10186" t="str">
            <v>South Korea</v>
          </cell>
        </row>
        <row r="10187">
          <cell r="A10187" t="str">
            <v>Construction Supplies</v>
          </cell>
          <cell r="B10187" t="str">
            <v>EVERDIGM Corp. (KOSDAQ:A041440)</v>
          </cell>
          <cell r="C10187" t="str">
            <v>South Korea</v>
          </cell>
        </row>
        <row r="10188">
          <cell r="A10188" t="str">
            <v>Construction Supplies</v>
          </cell>
          <cell r="B10188" t="str">
            <v>Arabian Cement Company (CASE:ARCC)</v>
          </cell>
          <cell r="C10188" t="str">
            <v>Egypt</v>
          </cell>
        </row>
        <row r="10189">
          <cell r="A10189" t="str">
            <v>Construction Supplies</v>
          </cell>
          <cell r="B10189" t="str">
            <v>Diamond Building Products Public Company Limited (SET:DRT)</v>
          </cell>
          <cell r="C10189" t="str">
            <v>Thailand</v>
          </cell>
        </row>
        <row r="10190">
          <cell r="A10190" t="str">
            <v>Construction Supplies</v>
          </cell>
          <cell r="B10190" t="str">
            <v>Sungshin Cement Co., Ltd (KOSE:A004980)</v>
          </cell>
          <cell r="C10190" t="str">
            <v>South Korea</v>
          </cell>
        </row>
        <row r="10191">
          <cell r="A10191" t="str">
            <v>Construction Supplies</v>
          </cell>
          <cell r="B10191" t="str">
            <v>South Valley Cement Company (CASE:SVCE)</v>
          </cell>
          <cell r="C10191" t="str">
            <v>Egypt</v>
          </cell>
        </row>
        <row r="10192">
          <cell r="A10192" t="str">
            <v>Construction Supplies</v>
          </cell>
          <cell r="B10192" t="str">
            <v>GPH Ispat Limited (DSE:GPHISPAT)</v>
          </cell>
          <cell r="C10192" t="str">
            <v>Bangladesh</v>
          </cell>
        </row>
        <row r="10193">
          <cell r="A10193" t="str">
            <v>Construction Supplies</v>
          </cell>
          <cell r="B10193" t="str">
            <v>Misr Cement Company (Qena) (CASE:MCQE)</v>
          </cell>
          <cell r="C10193" t="str">
            <v>Egypt</v>
          </cell>
        </row>
        <row r="10194">
          <cell r="A10194" t="str">
            <v>Construction Supplies</v>
          </cell>
          <cell r="B10194" t="str">
            <v>Jordan Cement Factories Company Public Shareholding Company (ASE:JOCM)</v>
          </cell>
          <cell r="C10194" t="str">
            <v>Jordan</v>
          </cell>
        </row>
        <row r="10195">
          <cell r="A10195" t="str">
            <v>Construction Supplies</v>
          </cell>
          <cell r="B10195" t="str">
            <v>Tokyo Cement Company (Lanka) PLC (COSE:TKYO-N-0000)</v>
          </cell>
          <cell r="C10195" t="str">
            <v>Sri Lanka</v>
          </cell>
        </row>
        <row r="10196">
          <cell r="A10196" t="str">
            <v>Construction Supplies</v>
          </cell>
          <cell r="B10196" t="str">
            <v>Tongyang Pile Inc. (KOSDAQ:A228340)</v>
          </cell>
          <cell r="C10196" t="str">
            <v>South Korea</v>
          </cell>
        </row>
        <row r="10197">
          <cell r="A10197" t="str">
            <v>Construction Supplies</v>
          </cell>
          <cell r="B10197" t="str">
            <v>China Huarong Energy Company Limited (SEHK:1101)</v>
          </cell>
          <cell r="C10197" t="str">
            <v>Hong Kong</v>
          </cell>
        </row>
        <row r="10198">
          <cell r="A10198" t="str">
            <v>Construction Supplies</v>
          </cell>
          <cell r="B10198" t="str">
            <v>ARM Cement Limited (NASE:ARM.O)</v>
          </cell>
          <cell r="C10198" t="str">
            <v>Kenya</v>
          </cell>
        </row>
        <row r="10199">
          <cell r="A10199" t="str">
            <v>Construction Supplies</v>
          </cell>
          <cell r="B10199" t="str">
            <v>Premier Cement Mills Limited (DSE:PREMIERCEM)</v>
          </cell>
          <cell r="C10199" t="str">
            <v>Bangladesh</v>
          </cell>
        </row>
        <row r="10200">
          <cell r="A10200" t="str">
            <v>Construction Supplies</v>
          </cell>
          <cell r="B10200" t="str">
            <v>Favelle Favco Berhad (KLSE:FAVCO)</v>
          </cell>
          <cell r="C10200" t="str">
            <v>Malaysia</v>
          </cell>
        </row>
        <row r="10201">
          <cell r="A10201" t="str">
            <v>Construction Supplies</v>
          </cell>
          <cell r="B10201" t="str">
            <v>Hsing Ta Cement Company Limited (TSEC:1109)</v>
          </cell>
          <cell r="C10201" t="str">
            <v>Taiwan</v>
          </cell>
        </row>
        <row r="10202">
          <cell r="A10202" t="str">
            <v>Construction Supplies</v>
          </cell>
          <cell r="B10202" t="str">
            <v>Lucky Cement Corporation (TSEC:1108)</v>
          </cell>
          <cell r="C10202" t="str">
            <v>Taiwan</v>
          </cell>
        </row>
        <row r="10203">
          <cell r="A10203" t="str">
            <v>Construction Supplies</v>
          </cell>
          <cell r="B10203" t="str">
            <v>National Gypsum Company (SASE:2090)</v>
          </cell>
          <cell r="C10203" t="str">
            <v>Saudi Arabia</v>
          </cell>
        </row>
        <row r="10204">
          <cell r="A10204" t="str">
            <v>Construction Supplies</v>
          </cell>
          <cell r="B10204" t="str">
            <v>CENOTEC Co., Ltd. (KOSDAQ:A222420)</v>
          </cell>
          <cell r="C10204" t="str">
            <v>South Korea</v>
          </cell>
        </row>
        <row r="10205">
          <cell r="A10205" t="str">
            <v>Construction Supplies</v>
          </cell>
          <cell r="B10205" t="str">
            <v>Sunway International Holdings Limited (SEHK:58)</v>
          </cell>
          <cell r="C10205" t="str">
            <v>Hong Kong</v>
          </cell>
        </row>
        <row r="10206">
          <cell r="A10206" t="str">
            <v>Construction Supplies</v>
          </cell>
          <cell r="B10206" t="str">
            <v>Future Bright Mining Holdings Limited (SEHK:2212)</v>
          </cell>
          <cell r="C10206" t="str">
            <v>China</v>
          </cell>
        </row>
        <row r="10207">
          <cell r="A10207" t="str">
            <v>Construction Supplies</v>
          </cell>
          <cell r="B10207" t="str">
            <v>Mangalam Cement Limited (BSE:502157)</v>
          </cell>
          <cell r="C10207" t="str">
            <v>India</v>
          </cell>
        </row>
        <row r="10208">
          <cell r="A10208" t="str">
            <v>Construction Supplies</v>
          </cell>
          <cell r="B10208" t="str">
            <v>Ras Al Khaimah Cement Company-P.S.C. (ADX:RAKCC)</v>
          </cell>
          <cell r="C10208" t="str">
            <v>United Arab Emirates</v>
          </cell>
        </row>
        <row r="10209">
          <cell r="A10209" t="str">
            <v>Construction Supplies</v>
          </cell>
          <cell r="B10209" t="str">
            <v>Lafarge Cement Zambia Plc (LUSE:LAFARGE)</v>
          </cell>
          <cell r="C10209" t="str">
            <v>Zambia</v>
          </cell>
        </row>
        <row r="10210">
          <cell r="A10210" t="str">
            <v>Construction Supplies</v>
          </cell>
          <cell r="B10210" t="str">
            <v>Dongwu Cement International Limited (SEHK:695)</v>
          </cell>
          <cell r="C10210" t="str">
            <v>China</v>
          </cell>
        </row>
        <row r="10211">
          <cell r="A10211" t="str">
            <v>Construction Supplies</v>
          </cell>
          <cell r="B10211" t="str">
            <v>Boustead Heavy Industries Corporation Berhad (KLSE:BHIC)</v>
          </cell>
          <cell r="C10211" t="str">
            <v>Malaysia</v>
          </cell>
        </row>
        <row r="10212">
          <cell r="A10212" t="str">
            <v>Construction Supplies</v>
          </cell>
          <cell r="B10212" t="str">
            <v>Autech Corporation (KOSDAQ:A067170)</v>
          </cell>
          <cell r="C10212" t="str">
            <v>South Korea</v>
          </cell>
        </row>
        <row r="10213">
          <cell r="A10213" t="str">
            <v>Construction Supplies</v>
          </cell>
          <cell r="B10213" t="str">
            <v>Sejin Heavy Industries Co., Ltd. (KOSE:A075580)</v>
          </cell>
          <cell r="C10213" t="str">
            <v>South Korea</v>
          </cell>
        </row>
        <row r="10214">
          <cell r="A10214" t="str">
            <v>Construction Supplies</v>
          </cell>
          <cell r="B10214" t="str">
            <v>Alexandria Portland Cement Co. (S.A.E) (CASE:ALEX)</v>
          </cell>
          <cell r="C10214" t="str">
            <v>Egypt</v>
          </cell>
        </row>
        <row r="10215">
          <cell r="A10215" t="str">
            <v>Construction Supplies</v>
          </cell>
          <cell r="B10215" t="str">
            <v>Deccan Cements Limited (BSE:502137)</v>
          </cell>
          <cell r="C10215" t="str">
            <v>India</v>
          </cell>
        </row>
        <row r="10216">
          <cell r="A10216" t="str">
            <v>Construction Supplies</v>
          </cell>
          <cell r="B10216" t="str">
            <v>Komatsu Ltd. (TSE:6301)</v>
          </cell>
          <cell r="C10216" t="str">
            <v>Japan</v>
          </cell>
        </row>
        <row r="10217">
          <cell r="A10217" t="str">
            <v>Construction Supplies</v>
          </cell>
          <cell r="B10217" t="str">
            <v>Hino Motors, Ltd. (TSE:7205)</v>
          </cell>
          <cell r="C10217" t="str">
            <v>Japan</v>
          </cell>
        </row>
        <row r="10218">
          <cell r="A10218" t="str">
            <v>Construction Supplies</v>
          </cell>
          <cell r="B10218" t="str">
            <v>Hitachi Construction Machinery Co., Ltd. (TSE:6305)</v>
          </cell>
          <cell r="C10218" t="str">
            <v>Japan</v>
          </cell>
        </row>
        <row r="10219">
          <cell r="A10219" t="str">
            <v>Construction Supplies</v>
          </cell>
          <cell r="B10219" t="str">
            <v>Taiheiyo Cement Corporation (TSE:5233)</v>
          </cell>
          <cell r="C10219" t="str">
            <v>Japan</v>
          </cell>
        </row>
        <row r="10220">
          <cell r="A10220" t="str">
            <v>Construction Supplies</v>
          </cell>
          <cell r="B10220" t="str">
            <v>Tadano Ltd. (TSE:6395)</v>
          </cell>
          <cell r="C10220" t="str">
            <v>Japan</v>
          </cell>
        </row>
        <row r="10221">
          <cell r="A10221" t="str">
            <v>Construction Supplies</v>
          </cell>
          <cell r="B10221" t="str">
            <v>Sumitomo Osaka Cement Co., Ltd. (TSE:5232)</v>
          </cell>
          <cell r="C10221" t="str">
            <v>Japan</v>
          </cell>
        </row>
        <row r="10222">
          <cell r="A10222" t="str">
            <v>Construction Supplies</v>
          </cell>
          <cell r="B10222" t="str">
            <v>Mitsui Engineering &amp; Shipbuilding Co., Ltd. (TSE:7003)</v>
          </cell>
          <cell r="C10222" t="str">
            <v>Japan</v>
          </cell>
        </row>
        <row r="10223">
          <cell r="A10223" t="str">
            <v>Construction Supplies</v>
          </cell>
          <cell r="B10223" t="str">
            <v>Takeuchi Mfg. Co., Ltd. (TSE:6432)</v>
          </cell>
          <cell r="C10223" t="str">
            <v>Japan</v>
          </cell>
        </row>
        <row r="10224">
          <cell r="A10224" t="str">
            <v>Construction Supplies</v>
          </cell>
          <cell r="B10224" t="str">
            <v>ShinMaywa Industries, Ltd. (TSE:7224)</v>
          </cell>
          <cell r="C10224" t="str">
            <v>Japan</v>
          </cell>
        </row>
        <row r="10225">
          <cell r="A10225" t="str">
            <v>Construction Supplies</v>
          </cell>
          <cell r="B10225" t="str">
            <v>Mitsubishi Nichiyu Forklift Co., Ltd. (TSE:7105)</v>
          </cell>
          <cell r="C10225" t="str">
            <v>Japan</v>
          </cell>
        </row>
        <row r="10226">
          <cell r="A10226" t="str">
            <v>Construction Supplies</v>
          </cell>
          <cell r="B10226" t="str">
            <v>Yoshicon Co.,Ltd. (JASDAQ:5280)</v>
          </cell>
          <cell r="C10226" t="str">
            <v>Japan</v>
          </cell>
        </row>
        <row r="10227">
          <cell r="A10227" t="str">
            <v>Construction Supplies</v>
          </cell>
          <cell r="B10227" t="str">
            <v>Sanoyas Holdings Corporation (TSE:7022)</v>
          </cell>
          <cell r="C10227" t="str">
            <v>Japan</v>
          </cell>
        </row>
        <row r="10228">
          <cell r="A10228" t="str">
            <v>Construction Supplies</v>
          </cell>
          <cell r="B10228" t="str">
            <v>Asahi Concrete Works Co., Ltd. (TSE:5268)</v>
          </cell>
          <cell r="C10228" t="str">
            <v>Japan</v>
          </cell>
        </row>
        <row r="10229">
          <cell r="A10229" t="str">
            <v>Construction Supplies</v>
          </cell>
          <cell r="B10229" t="str">
            <v>TYK Corporation (TSE:5363)</v>
          </cell>
          <cell r="C10229" t="str">
            <v>Japan</v>
          </cell>
        </row>
        <row r="10230">
          <cell r="A10230" t="str">
            <v>Construction Supplies</v>
          </cell>
          <cell r="B10230" t="str">
            <v>Kunimine Industries Co., Ltd. (TSE:5388)</v>
          </cell>
          <cell r="C10230" t="str">
            <v>Japan</v>
          </cell>
        </row>
        <row r="10231">
          <cell r="A10231" t="str">
            <v>Construction Supplies</v>
          </cell>
          <cell r="B10231" t="str">
            <v>SE Corporation (JASDAQ:3423)</v>
          </cell>
          <cell r="C10231" t="str">
            <v>Japan</v>
          </cell>
        </row>
        <row r="10232">
          <cell r="A10232" t="str">
            <v>Construction Supplies</v>
          </cell>
          <cell r="B10232" t="str">
            <v>Okada Aiyon Corporation (TSE:6294)</v>
          </cell>
          <cell r="C10232" t="str">
            <v>Japan</v>
          </cell>
        </row>
        <row r="10233">
          <cell r="A10233" t="str">
            <v>Construction Supplies</v>
          </cell>
          <cell r="B10233" t="str">
            <v>Yotai Refractories Co., Ltd. (TSE:5357)</v>
          </cell>
          <cell r="C10233" t="str">
            <v>Japan</v>
          </cell>
        </row>
        <row r="10234">
          <cell r="A10234" t="str">
            <v>Construction Supplies</v>
          </cell>
          <cell r="B10234" t="str">
            <v>Maeda Seisakusho Co., Ltd. (JASDAQ:6281)</v>
          </cell>
          <cell r="C10234" t="str">
            <v>Japan</v>
          </cell>
        </row>
        <row r="10235">
          <cell r="A10235" t="str">
            <v>Construction Supplies</v>
          </cell>
          <cell r="B10235" t="str">
            <v>Kobe Diesel Co., Ltd. (TSE:6016)</v>
          </cell>
          <cell r="C10235" t="str">
            <v>Japan</v>
          </cell>
        </row>
        <row r="10236">
          <cell r="A10236" t="str">
            <v>Construction Supplies</v>
          </cell>
          <cell r="B10236" t="str">
            <v>The Hanshin Diesel Works, Ltd. (TSE:6018)</v>
          </cell>
          <cell r="C10236" t="str">
            <v>Japan</v>
          </cell>
        </row>
        <row r="10237">
          <cell r="A10237" t="str">
            <v>Construction Supplies</v>
          </cell>
          <cell r="B10237" t="str">
            <v>Nikken Kogaku Co., Ltd. (TSE:9767)</v>
          </cell>
          <cell r="C10237" t="str">
            <v>Japan</v>
          </cell>
        </row>
        <row r="10238">
          <cell r="A10238" t="str">
            <v>Construction Supplies</v>
          </cell>
          <cell r="B10238" t="str">
            <v>Naikai Zosen Corporation (TSE:7018)</v>
          </cell>
          <cell r="C10238" t="str">
            <v>Japan</v>
          </cell>
        </row>
        <row r="10239">
          <cell r="A10239" t="str">
            <v>Construction Supplies</v>
          </cell>
          <cell r="B10239" t="str">
            <v>Takamisawa Co., Ltd. (JASDAQ:5283)</v>
          </cell>
          <cell r="C10239" t="str">
            <v>Japan</v>
          </cell>
        </row>
        <row r="10240">
          <cell r="A10240" t="str">
            <v>Construction Supplies</v>
          </cell>
          <cell r="B10240" t="str">
            <v>Mino Ceramic Co., Ltd. (NSE:5356)</v>
          </cell>
          <cell r="C10240" t="str">
            <v>Japan</v>
          </cell>
        </row>
        <row r="10241">
          <cell r="A10241" t="str">
            <v>Construction Supplies</v>
          </cell>
          <cell r="B10241" t="str">
            <v>Akasaka Diesels Limited (TSE:6022)</v>
          </cell>
          <cell r="C10241" t="str">
            <v>Japan</v>
          </cell>
        </row>
        <row r="10242">
          <cell r="A10242" t="str">
            <v>Construction Supplies</v>
          </cell>
          <cell r="B10242" t="str">
            <v>Nippon Crucible Co., Ltd. (TSE:5355)</v>
          </cell>
          <cell r="C10242" t="str">
            <v>Japan</v>
          </cell>
        </row>
        <row r="10243">
          <cell r="A10243" t="str">
            <v>Construction Supplies</v>
          </cell>
          <cell r="B10243" t="str">
            <v>Toyo Asano Foundation Co., Ltd. (TSE:5271)</v>
          </cell>
          <cell r="C10243" t="str">
            <v>Japan</v>
          </cell>
        </row>
        <row r="10244">
          <cell r="A10244" t="str">
            <v>Construction Supplies</v>
          </cell>
          <cell r="B10244" t="str">
            <v>Yamax Corp. (JASDAQ:5285)</v>
          </cell>
          <cell r="C10244" t="str">
            <v>Japan</v>
          </cell>
        </row>
        <row r="10245">
          <cell r="A10245" t="str">
            <v>Construction Supplies</v>
          </cell>
          <cell r="B10245" t="str">
            <v>Yamau Co., Ltd. (JASDAQ:5284)</v>
          </cell>
          <cell r="C10245" t="str">
            <v>Japan</v>
          </cell>
        </row>
        <row r="10246">
          <cell r="A10246" t="str">
            <v>Construction Supplies</v>
          </cell>
          <cell r="B10246" t="str">
            <v>Morita Holdings Corporation (TSE:6455)</v>
          </cell>
          <cell r="C10246" t="str">
            <v>Japan</v>
          </cell>
        </row>
        <row r="10247">
          <cell r="A10247" t="str">
            <v>Construction Supplies</v>
          </cell>
          <cell r="B10247" t="str">
            <v>Aichi Corporation (TSE:6345)</v>
          </cell>
          <cell r="C10247" t="str">
            <v>Japan</v>
          </cell>
        </row>
        <row r="10248">
          <cell r="A10248" t="str">
            <v>Construction Supplies</v>
          </cell>
          <cell r="B10248" t="str">
            <v>Kyokuto Kaihatsu Kogyo Co. Ltd. (TSE:7226)</v>
          </cell>
          <cell r="C10248" t="str">
            <v>Japan</v>
          </cell>
        </row>
        <row r="10249">
          <cell r="A10249" t="str">
            <v>Construction Supplies</v>
          </cell>
          <cell r="B10249" t="str">
            <v>Mitani Sekisan Co., Ltd. (TSE:5273)</v>
          </cell>
          <cell r="C10249" t="str">
            <v>Japan</v>
          </cell>
        </row>
        <row r="10250">
          <cell r="A10250" t="str">
            <v>Construction Supplies</v>
          </cell>
          <cell r="B10250" t="str">
            <v>Namura Shipbuilding Co., Ltd. (TSE:7014)</v>
          </cell>
          <cell r="C10250" t="str">
            <v>Japan</v>
          </cell>
        </row>
        <row r="10251">
          <cell r="A10251" t="str">
            <v>Construction Supplies</v>
          </cell>
          <cell r="B10251" t="str">
            <v>Nippon Sharyo, Ltd. (TSE:7102)</v>
          </cell>
          <cell r="C10251" t="str">
            <v>Japan</v>
          </cell>
        </row>
        <row r="10252">
          <cell r="A10252" t="str">
            <v>Construction Supplies</v>
          </cell>
          <cell r="B10252" t="str">
            <v>Showa Aircraft Industry Co., Ltd. (TSE:7404)</v>
          </cell>
          <cell r="C10252" t="str">
            <v>Japan</v>
          </cell>
        </row>
        <row r="10253">
          <cell r="A10253" t="str">
            <v>Construction Supplies</v>
          </cell>
          <cell r="B10253" t="str">
            <v>Kato Works Co., Ltd. (TSE:6390)</v>
          </cell>
          <cell r="C10253" t="str">
            <v>Japan</v>
          </cell>
        </row>
        <row r="10254">
          <cell r="A10254" t="str">
            <v>Construction Supplies</v>
          </cell>
          <cell r="B10254" t="str">
            <v>GEOSTR Corporation (TSE:5282)</v>
          </cell>
          <cell r="C10254" t="str">
            <v>Japan</v>
          </cell>
        </row>
        <row r="10255">
          <cell r="A10255" t="str">
            <v>Construction Supplies</v>
          </cell>
          <cell r="B10255" t="str">
            <v>Krosaki Harima Corporation (TSE:5352)</v>
          </cell>
          <cell r="C10255" t="str">
            <v>Japan</v>
          </cell>
        </row>
        <row r="10256">
          <cell r="A10256" t="str">
            <v>Construction Supplies</v>
          </cell>
          <cell r="B10256" t="str">
            <v>KITO Corporation (TSE:6409)</v>
          </cell>
          <cell r="C10256" t="str">
            <v>Japan</v>
          </cell>
        </row>
        <row r="10257">
          <cell r="A10257" t="str">
            <v>Construction Supplies</v>
          </cell>
          <cell r="B10257" t="str">
            <v>Shinagawa Refractories Co., Ltd. (TSE:5351)</v>
          </cell>
          <cell r="C10257" t="str">
            <v>Japan</v>
          </cell>
        </row>
        <row r="10258">
          <cell r="A10258" t="str">
            <v>Construction Supplies</v>
          </cell>
          <cell r="B10258" t="str">
            <v>Daihatsu Diesel Mfg. Co., Ltd. (TSE:6023)</v>
          </cell>
          <cell r="C10258" t="str">
            <v>Japan</v>
          </cell>
        </row>
        <row r="10259">
          <cell r="A10259" t="str">
            <v>Construction Supplies</v>
          </cell>
          <cell r="B10259" t="str">
            <v>Nippon Concrete Industries Co., Ltd. (TSE:5269)</v>
          </cell>
          <cell r="C10259" t="str">
            <v>Japan</v>
          </cell>
        </row>
        <row r="10260">
          <cell r="A10260" t="str">
            <v>Construction Supplies</v>
          </cell>
          <cell r="B10260" t="str">
            <v>Asia Pile Holdings Corporation (TSE:5288)</v>
          </cell>
          <cell r="C10260" t="str">
            <v>Japan</v>
          </cell>
        </row>
        <row r="10261">
          <cell r="A10261" t="str">
            <v>Construction Supplies</v>
          </cell>
          <cell r="B10261" t="str">
            <v>The Kinki Sharyo Co., Ltd. (TSE:7122)</v>
          </cell>
          <cell r="C10261" t="str">
            <v>Japan</v>
          </cell>
        </row>
        <row r="10262">
          <cell r="A10262" t="str">
            <v>Construction Supplies</v>
          </cell>
          <cell r="B10262" t="str">
            <v>Nikko Co., Ltd. (TSE:6306)</v>
          </cell>
          <cell r="C10262" t="str">
            <v>Japan</v>
          </cell>
        </row>
        <row r="10263">
          <cell r="A10263" t="str">
            <v>Construction Supplies</v>
          </cell>
          <cell r="B10263" t="str">
            <v>Sakai Heavy Industries, Ltd. (TSE:6358)</v>
          </cell>
          <cell r="C10263" t="str">
            <v>Japan</v>
          </cell>
        </row>
        <row r="10264">
          <cell r="A10264" t="str">
            <v>Construction Supplies</v>
          </cell>
          <cell r="B10264" t="str">
            <v>Nozawa Corporation (TSE:5237)</v>
          </cell>
          <cell r="C10264" t="str">
            <v>Japan</v>
          </cell>
        </row>
        <row r="10265">
          <cell r="A10265" t="str">
            <v>Construction Supplies</v>
          </cell>
          <cell r="B10265" t="str">
            <v>Konoshima Chemical Co.,Ltd. (TSE:4026)</v>
          </cell>
          <cell r="C10265" t="str">
            <v>Japan</v>
          </cell>
        </row>
        <row r="10266">
          <cell r="A10266" t="str">
            <v>Construction Supplies</v>
          </cell>
          <cell r="B10266" t="str">
            <v>Caterpillar Inc. (NYSE:CAT)</v>
          </cell>
          <cell r="C10266" t="str">
            <v>United States</v>
          </cell>
        </row>
        <row r="10267">
          <cell r="A10267" t="str">
            <v>Construction Supplies</v>
          </cell>
          <cell r="B10267" t="str">
            <v>Cummins Inc. (NYSE:CMI)</v>
          </cell>
          <cell r="C10267" t="str">
            <v>United States</v>
          </cell>
        </row>
        <row r="10268">
          <cell r="A10268" t="str">
            <v>Construction Supplies</v>
          </cell>
          <cell r="B10268" t="str">
            <v>PACCAR Inc (NasdaqGS:PCAR)</v>
          </cell>
          <cell r="C10268" t="str">
            <v>United States</v>
          </cell>
        </row>
        <row r="10269">
          <cell r="A10269" t="str">
            <v>Construction Supplies</v>
          </cell>
          <cell r="B10269" t="str">
            <v>Vulcan Materials Company (NYSE:VMC)</v>
          </cell>
          <cell r="C10269" t="str">
            <v>United States</v>
          </cell>
        </row>
        <row r="10270">
          <cell r="A10270" t="str">
            <v>Construction Supplies</v>
          </cell>
          <cell r="B10270" t="str">
            <v>Martin Marietta Materials, Inc. (NYSE:MLM)</v>
          </cell>
          <cell r="C10270" t="str">
            <v>United States</v>
          </cell>
        </row>
        <row r="10271">
          <cell r="A10271" t="str">
            <v>Construction Supplies</v>
          </cell>
          <cell r="B10271" t="str">
            <v>Westinghouse Air Brake Technologies Corporation (NYSE:WAB)</v>
          </cell>
          <cell r="C10271" t="str">
            <v>United States</v>
          </cell>
        </row>
        <row r="10272">
          <cell r="A10272" t="str">
            <v>Construction Supplies</v>
          </cell>
          <cell r="B10272" t="str">
            <v>Allison Transmission Holdings, Inc. (NYSE:ALSN)</v>
          </cell>
          <cell r="C10272" t="str">
            <v>United States</v>
          </cell>
        </row>
        <row r="10273">
          <cell r="A10273" t="str">
            <v>Construction Supplies</v>
          </cell>
          <cell r="B10273" t="str">
            <v>Oshkosh Corporation (NYSE:OSK)</v>
          </cell>
          <cell r="C10273" t="str">
            <v>United States</v>
          </cell>
        </row>
        <row r="10274">
          <cell r="A10274" t="str">
            <v>Construction Supplies</v>
          </cell>
          <cell r="B10274" t="str">
            <v>Eagle Materials Inc. (NYSE:EXP)</v>
          </cell>
          <cell r="C10274" t="str">
            <v>United States</v>
          </cell>
        </row>
        <row r="10275">
          <cell r="A10275" t="str">
            <v>Construction Supplies</v>
          </cell>
          <cell r="B10275" t="str">
            <v>Trinity Industries, Inc. (NYSE:TRN)</v>
          </cell>
          <cell r="C10275" t="str">
            <v>United States</v>
          </cell>
        </row>
        <row r="10276">
          <cell r="A10276" t="str">
            <v>Construction Supplies</v>
          </cell>
          <cell r="B10276" t="str">
            <v>Terex Corporation (NYSE:TEX)</v>
          </cell>
          <cell r="C10276" t="str">
            <v>United States</v>
          </cell>
        </row>
        <row r="10277">
          <cell r="A10277" t="str">
            <v>Construction Supplies</v>
          </cell>
          <cell r="B10277" t="str">
            <v>Joy Global Inc. (NYSE:JOY)</v>
          </cell>
          <cell r="C10277" t="str">
            <v>United States</v>
          </cell>
        </row>
        <row r="10278">
          <cell r="A10278" t="str">
            <v>Construction Supplies</v>
          </cell>
          <cell r="B10278" t="str">
            <v>Navistar International Corporation (NYSE:NAV)</v>
          </cell>
          <cell r="C10278" t="str">
            <v>United States</v>
          </cell>
        </row>
        <row r="10279">
          <cell r="A10279" t="str">
            <v>Construction Supplies</v>
          </cell>
          <cell r="B10279" t="str">
            <v>Summit Materials, Inc. (NYSE:SUM)</v>
          </cell>
          <cell r="C10279" t="str">
            <v>United States</v>
          </cell>
        </row>
        <row r="10280">
          <cell r="A10280" t="str">
            <v>Construction Supplies</v>
          </cell>
          <cell r="B10280" t="str">
            <v>Headwaters Incorporated (NYSE:HW)</v>
          </cell>
          <cell r="C10280" t="str">
            <v>United States</v>
          </cell>
        </row>
        <row r="10281">
          <cell r="A10281" t="str">
            <v>Construction Supplies</v>
          </cell>
          <cell r="B10281" t="str">
            <v>Astec Industries, Inc. (NasdaqGS:ASTE)</v>
          </cell>
          <cell r="C10281" t="str">
            <v>United States</v>
          </cell>
        </row>
        <row r="10282">
          <cell r="A10282" t="str">
            <v>Construction Supplies</v>
          </cell>
          <cell r="B10282" t="str">
            <v>Forterra, Inc. (NasdaqGS:FRTA)</v>
          </cell>
          <cell r="C10282" t="str">
            <v>United States</v>
          </cell>
        </row>
        <row r="10283">
          <cell r="A10283" t="str">
            <v>Construction Supplies</v>
          </cell>
          <cell r="B10283" t="str">
            <v>The Greenbrier Companies, Inc. (NYSE:GBX)</v>
          </cell>
          <cell r="C10283" t="str">
            <v>United States</v>
          </cell>
        </row>
        <row r="10284">
          <cell r="A10284" t="str">
            <v>Construction Supplies</v>
          </cell>
          <cell r="B10284" t="str">
            <v>Meritor, Inc. (NYSE:MTOR)</v>
          </cell>
          <cell r="C10284" t="str">
            <v>United States</v>
          </cell>
        </row>
        <row r="10285">
          <cell r="A10285" t="str">
            <v>Construction Supplies</v>
          </cell>
          <cell r="B10285" t="str">
            <v>U.S. Concrete, Inc. (NasdaqCM:USCR)</v>
          </cell>
          <cell r="C10285" t="str">
            <v>United States</v>
          </cell>
        </row>
        <row r="10286">
          <cell r="A10286" t="str">
            <v>Construction Supplies</v>
          </cell>
          <cell r="B10286" t="str">
            <v>Wabash National Corporation (NYSE:WNC)</v>
          </cell>
          <cell r="C10286" t="str">
            <v>United States</v>
          </cell>
        </row>
        <row r="10287">
          <cell r="A10287" t="str">
            <v>Construction Supplies</v>
          </cell>
          <cell r="B10287" t="str">
            <v>Federal Signal Corporation (NYSE:FSS)</v>
          </cell>
          <cell r="C10287" t="str">
            <v>United States</v>
          </cell>
        </row>
        <row r="10288">
          <cell r="A10288" t="str">
            <v>Construction Supplies</v>
          </cell>
          <cell r="B10288" t="str">
            <v>American Railcar Industries, Inc. (NasdaqGS:ARII)</v>
          </cell>
          <cell r="C10288" t="str">
            <v>United States</v>
          </cell>
        </row>
        <row r="10289">
          <cell r="A10289" t="str">
            <v>Construction Supplies</v>
          </cell>
          <cell r="B10289" t="str">
            <v>Alamo Group Inc. (NYSE:ALG)</v>
          </cell>
          <cell r="C10289" t="str">
            <v>United States</v>
          </cell>
        </row>
        <row r="10290">
          <cell r="A10290" t="str">
            <v>Construction Supplies</v>
          </cell>
          <cell r="B10290" t="str">
            <v>The Manitowoc Company, Inc. (NYSE:MTW)</v>
          </cell>
          <cell r="C10290" t="str">
            <v>United States</v>
          </cell>
        </row>
        <row r="10291">
          <cell r="A10291" t="str">
            <v>Construction Supplies</v>
          </cell>
          <cell r="B10291" t="str">
            <v>Douglas Dynamics, Inc. (NYSE:PLOW)</v>
          </cell>
          <cell r="C10291" t="str">
            <v>United States</v>
          </cell>
        </row>
        <row r="10292">
          <cell r="A10292" t="str">
            <v>Construction Supplies</v>
          </cell>
          <cell r="B10292" t="str">
            <v>Service Team Inc. (OTCPK:SVTE)</v>
          </cell>
          <cell r="C10292" t="str">
            <v>United States</v>
          </cell>
        </row>
        <row r="10293">
          <cell r="A10293" t="str">
            <v>Construction Supplies</v>
          </cell>
          <cell r="B10293" t="str">
            <v>Coastal Capital Acquisition Corp. (OTCPK:CCAJ)</v>
          </cell>
          <cell r="C10293" t="str">
            <v>United States</v>
          </cell>
        </row>
        <row r="10294">
          <cell r="A10294" t="str">
            <v>Construction Supplies</v>
          </cell>
          <cell r="B10294" t="str">
            <v>Balqon Corporation (OTCPK:BLQN)</v>
          </cell>
          <cell r="C10294" t="str">
            <v>United States</v>
          </cell>
        </row>
        <row r="10295">
          <cell r="A10295" t="str">
            <v>Construction Supplies</v>
          </cell>
          <cell r="B10295" t="str">
            <v>U.S. Energy Initiatives Corporation Inc. (OTCPK:USEI)</v>
          </cell>
          <cell r="C10295" t="str">
            <v>United States</v>
          </cell>
        </row>
        <row r="10296">
          <cell r="A10296" t="str">
            <v>Construction Supplies</v>
          </cell>
          <cell r="B10296" t="str">
            <v>Primix Corp. (OTCPK:PMXX)</v>
          </cell>
          <cell r="C10296" t="str">
            <v>United States</v>
          </cell>
        </row>
        <row r="10297">
          <cell r="A10297" t="str">
            <v>Construction Supplies</v>
          </cell>
          <cell r="B10297" t="str">
            <v>Smith-Midland Corporation (OTCPK:SMID)</v>
          </cell>
          <cell r="C10297" t="str">
            <v>United States</v>
          </cell>
        </row>
        <row r="10298">
          <cell r="A10298" t="str">
            <v>Construction Supplies</v>
          </cell>
          <cell r="B10298" t="str">
            <v>Concrete Leveling Systems, Inc. (OTCPK:CLEV)</v>
          </cell>
          <cell r="C10298" t="str">
            <v>United States</v>
          </cell>
        </row>
        <row r="10299">
          <cell r="A10299" t="str">
            <v>Construction Supplies</v>
          </cell>
          <cell r="B10299" t="str">
            <v>Hydrogen Engine Center, Inc. (OTCPK:HYEG)</v>
          </cell>
          <cell r="C10299" t="str">
            <v>United States</v>
          </cell>
        </row>
        <row r="10300">
          <cell r="A10300" t="str">
            <v>Construction Supplies</v>
          </cell>
          <cell r="B10300" t="str">
            <v>HempAmericana, Inc (OTCPK:HMPQ)</v>
          </cell>
          <cell r="C10300" t="str">
            <v>United States</v>
          </cell>
        </row>
        <row r="10301">
          <cell r="A10301" t="str">
            <v>Construction Supplies</v>
          </cell>
          <cell r="B10301" t="str">
            <v>Greenkraft, Inc. (OTCPK:GKIT)</v>
          </cell>
          <cell r="C10301" t="str">
            <v>United States</v>
          </cell>
        </row>
        <row r="10302">
          <cell r="A10302" t="str">
            <v>Construction Supplies</v>
          </cell>
          <cell r="B10302" t="str">
            <v>Auscrete Corporation (OTCPK:ASCK)</v>
          </cell>
          <cell r="C10302" t="str">
            <v>United States</v>
          </cell>
        </row>
        <row r="10303">
          <cell r="A10303" t="str">
            <v>Construction Supplies</v>
          </cell>
          <cell r="B10303" t="str">
            <v>HeatWurx, Inc. (OTCPK:HUWX)</v>
          </cell>
          <cell r="C10303" t="str">
            <v>United States</v>
          </cell>
        </row>
        <row r="10304">
          <cell r="A10304" t="str">
            <v>Construction Supplies</v>
          </cell>
          <cell r="B10304" t="str">
            <v>Nevis Capital Corporation (OTCPK:OCEE)</v>
          </cell>
          <cell r="C10304" t="str">
            <v>United States</v>
          </cell>
        </row>
        <row r="10305">
          <cell r="A10305" t="str">
            <v>Construction Supplies</v>
          </cell>
          <cell r="B10305" t="str">
            <v>Ash Grove Cement Company (OTCPK:ASHG)</v>
          </cell>
          <cell r="C10305" t="str">
            <v>United States</v>
          </cell>
        </row>
        <row r="10306">
          <cell r="A10306" t="str">
            <v>Construction Supplies</v>
          </cell>
          <cell r="B10306" t="str">
            <v>United States Lime &amp; Minerals, Inc. (NasdaqGS:USLM)</v>
          </cell>
          <cell r="C10306" t="str">
            <v>United States</v>
          </cell>
        </row>
        <row r="10307">
          <cell r="A10307" t="str">
            <v>Construction Supplies</v>
          </cell>
          <cell r="B10307" t="str">
            <v>Blue Bird Corporation (NasdaqGM:BLBD)</v>
          </cell>
          <cell r="C10307" t="str">
            <v>United States</v>
          </cell>
        </row>
        <row r="10308">
          <cell r="A10308" t="str">
            <v>Construction Supplies</v>
          </cell>
          <cell r="B10308" t="str">
            <v>Miller Industries, Inc. (NYSE:MLR)</v>
          </cell>
          <cell r="C10308" t="str">
            <v>United States</v>
          </cell>
        </row>
        <row r="10309">
          <cell r="A10309" t="str">
            <v>Construction Supplies</v>
          </cell>
          <cell r="B10309" t="str">
            <v>Supreme Industries, Inc. (AMEX:STS)</v>
          </cell>
          <cell r="C10309" t="str">
            <v>United States</v>
          </cell>
        </row>
        <row r="10310">
          <cell r="A10310" t="str">
            <v>Construction Supplies</v>
          </cell>
          <cell r="B10310" t="str">
            <v>FreightCar America, Inc. (NasdaqGS:RAIL)</v>
          </cell>
          <cell r="C10310" t="str">
            <v>United States</v>
          </cell>
        </row>
        <row r="10311">
          <cell r="A10311" t="str">
            <v>Construction Supplies</v>
          </cell>
          <cell r="B10311" t="str">
            <v>The Monarch Cement Company (OTCBB:MCEM.D)</v>
          </cell>
          <cell r="C10311" t="str">
            <v>United States</v>
          </cell>
        </row>
        <row r="10312">
          <cell r="A10312" t="str">
            <v>Construction Supplies</v>
          </cell>
          <cell r="B10312" t="str">
            <v>Commercial Vehicle Group, Inc. (NasdaqGS:CVGI)</v>
          </cell>
          <cell r="C10312" t="str">
            <v>United States</v>
          </cell>
        </row>
        <row r="10313">
          <cell r="A10313" t="str">
            <v>Construction Supplies</v>
          </cell>
          <cell r="B10313" t="str">
            <v>Twin Disc, Incorporated (NasdaqGS:TWIN)</v>
          </cell>
          <cell r="C10313" t="str">
            <v>United States</v>
          </cell>
        </row>
        <row r="10314">
          <cell r="A10314" t="str">
            <v>Construction Supplies</v>
          </cell>
          <cell r="B10314" t="str">
            <v>Conrad Industries, Inc. (OTCPK:CNRD)</v>
          </cell>
          <cell r="C10314" t="str">
            <v>United States</v>
          </cell>
        </row>
        <row r="10315">
          <cell r="A10315" t="str">
            <v>Construction Supplies</v>
          </cell>
          <cell r="B10315" t="str">
            <v>Somero Enterprises, Inc. (AIM:SOM)</v>
          </cell>
          <cell r="C10315" t="str">
            <v>United States</v>
          </cell>
        </row>
        <row r="10316">
          <cell r="A10316" t="str">
            <v>Construction Supplies</v>
          </cell>
          <cell r="B10316" t="str">
            <v>Manitex International, Inc. (NasdaqCM:MNTX)</v>
          </cell>
          <cell r="C10316" t="str">
            <v>United States</v>
          </cell>
        </row>
        <row r="10317">
          <cell r="A10317" t="str">
            <v>Diversified</v>
          </cell>
          <cell r="B10317" t="str">
            <v>Onex Corporation (TSX:ONEX)</v>
          </cell>
          <cell r="C10317" t="str">
            <v>Canada</v>
          </cell>
        </row>
        <row r="10318">
          <cell r="A10318" t="str">
            <v>Diversified</v>
          </cell>
          <cell r="B10318" t="str">
            <v>Grandbridge Limited (ASX:GBA)</v>
          </cell>
          <cell r="C10318" t="str">
            <v>Australia</v>
          </cell>
        </row>
        <row r="10319">
          <cell r="A10319" t="str">
            <v>Diversified</v>
          </cell>
          <cell r="B10319" t="str">
            <v>ASF Group Limited (ASX:AFA)</v>
          </cell>
          <cell r="C10319" t="str">
            <v>Australia</v>
          </cell>
        </row>
        <row r="10320">
          <cell r="A10320" t="str">
            <v>Diversified</v>
          </cell>
          <cell r="B10320" t="str">
            <v>Arowana International Limited (ASX:AWN)</v>
          </cell>
          <cell r="C10320" t="str">
            <v>Australia</v>
          </cell>
        </row>
        <row r="10321">
          <cell r="A10321" t="str">
            <v>Diversified</v>
          </cell>
          <cell r="B10321" t="str">
            <v>London City Equities Limited (ASX:LCE)</v>
          </cell>
          <cell r="C10321" t="str">
            <v>Australia</v>
          </cell>
        </row>
        <row r="10322">
          <cell r="A10322" t="str">
            <v>Diversified</v>
          </cell>
          <cell r="B10322" t="str">
            <v>TAG Pacific Limited (ASX:TAG)</v>
          </cell>
          <cell r="C10322" t="str">
            <v>Australia</v>
          </cell>
        </row>
        <row r="10323">
          <cell r="A10323" t="str">
            <v>Diversified</v>
          </cell>
          <cell r="B10323" t="str">
            <v>Hellaby Holdings Limited (NZSE:HBY)</v>
          </cell>
          <cell r="C10323" t="str">
            <v>New Zealand</v>
          </cell>
        </row>
        <row r="10324">
          <cell r="A10324" t="str">
            <v>Diversified</v>
          </cell>
          <cell r="B10324" t="str">
            <v>Gowing Bros. Limited (ASX:GOW)</v>
          </cell>
          <cell r="C10324" t="str">
            <v>Australia</v>
          </cell>
        </row>
        <row r="10325">
          <cell r="A10325" t="str">
            <v>Diversified</v>
          </cell>
          <cell r="B10325" t="str">
            <v>Siemens Aktiengesellschaft (DB:SIE)</v>
          </cell>
          <cell r="C10325" t="str">
            <v>Germany</v>
          </cell>
        </row>
        <row r="10326">
          <cell r="A10326" t="str">
            <v>Diversified</v>
          </cell>
          <cell r="B10326" t="str">
            <v>Investor AB (OM:INVE A)</v>
          </cell>
          <cell r="C10326" t="str">
            <v>Sweden</v>
          </cell>
        </row>
        <row r="10327">
          <cell r="A10327" t="str">
            <v>Diversified</v>
          </cell>
          <cell r="B10327" t="str">
            <v>Koninklijke Philips N.V. (ENXTAM:PHIA)</v>
          </cell>
          <cell r="C10327" t="str">
            <v>Netherlands</v>
          </cell>
        </row>
        <row r="10328">
          <cell r="A10328" t="str">
            <v>Diversified</v>
          </cell>
          <cell r="B10328" t="str">
            <v>Groupe Bruxelles Lambert SA (ENXTBR:GBLB)</v>
          </cell>
          <cell r="C10328" t="str">
            <v>Belgium</v>
          </cell>
        </row>
        <row r="10329">
          <cell r="A10329" t="str">
            <v>Diversified</v>
          </cell>
          <cell r="B10329" t="str">
            <v>Exor N.V. (BIT:EXO)</v>
          </cell>
          <cell r="C10329" t="str">
            <v>Italy</v>
          </cell>
        </row>
        <row r="10330">
          <cell r="A10330" t="str">
            <v>Diversified</v>
          </cell>
          <cell r="B10330" t="str">
            <v>Koç Holding Anonim Sirketi (IBSE:KCHOL)</v>
          </cell>
          <cell r="C10330" t="str">
            <v>Turkey</v>
          </cell>
        </row>
        <row r="10331">
          <cell r="A10331" t="str">
            <v>Diversified</v>
          </cell>
          <cell r="B10331" t="str">
            <v>Aktiebolaget Industrivärden (OM:INDU A)</v>
          </cell>
          <cell r="C10331" t="str">
            <v>Sweden</v>
          </cell>
        </row>
        <row r="10332">
          <cell r="A10332" t="str">
            <v>Diversified</v>
          </cell>
          <cell r="B10332" t="str">
            <v>L E Lundbergföretagen AB (OM:LUND B)</v>
          </cell>
          <cell r="C10332" t="str">
            <v>Sweden</v>
          </cell>
        </row>
        <row r="10333">
          <cell r="A10333" t="str">
            <v>Diversified</v>
          </cell>
          <cell r="B10333" t="str">
            <v>Smiths Group plc (LSE:SMIN)</v>
          </cell>
          <cell r="C10333" t="str">
            <v>United Kingdom</v>
          </cell>
        </row>
        <row r="10334">
          <cell r="A10334" t="str">
            <v>Diversified</v>
          </cell>
          <cell r="B10334" t="str">
            <v>Kinnevik AB (OM:KINV B)</v>
          </cell>
          <cell r="C10334" t="str">
            <v>Sweden</v>
          </cell>
        </row>
        <row r="10335">
          <cell r="A10335" t="str">
            <v>Diversified</v>
          </cell>
          <cell r="B10335" t="str">
            <v>DCC plc (LSE:DCC)</v>
          </cell>
          <cell r="C10335" t="str">
            <v>Ireland</v>
          </cell>
        </row>
        <row r="10336">
          <cell r="A10336" t="str">
            <v>Diversified</v>
          </cell>
          <cell r="B10336" t="str">
            <v>Enka Insaat ve Sanayi A.S. (IBSE:ENKAI)</v>
          </cell>
          <cell r="C10336" t="str">
            <v>Turkey</v>
          </cell>
        </row>
        <row r="10337">
          <cell r="A10337" t="str">
            <v>Diversified</v>
          </cell>
          <cell r="B10337" t="str">
            <v>Investment AB Latour (publ) (OM:LATO B)</v>
          </cell>
          <cell r="C10337" t="str">
            <v>Sweden</v>
          </cell>
        </row>
        <row r="10338">
          <cell r="A10338" t="str">
            <v>Diversified</v>
          </cell>
          <cell r="B10338" t="str">
            <v>Pargesa Holding SA (SWX:PARG)</v>
          </cell>
          <cell r="C10338" t="str">
            <v>Switzerland</v>
          </cell>
        </row>
        <row r="10339">
          <cell r="A10339" t="str">
            <v>Diversified</v>
          </cell>
          <cell r="B10339" t="str">
            <v>Wendel (ENXTPA:MF)</v>
          </cell>
          <cell r="C10339" t="str">
            <v>France</v>
          </cell>
        </row>
        <row r="10340">
          <cell r="A10340" t="str">
            <v>Diversified</v>
          </cell>
          <cell r="B10340" t="str">
            <v>Haci Ömer Sabanci Holding A.S. (IBSE:SAHOL)</v>
          </cell>
          <cell r="C10340" t="str">
            <v>Turkey</v>
          </cell>
        </row>
        <row r="10341">
          <cell r="A10341" t="str">
            <v>Diversified</v>
          </cell>
          <cell r="B10341" t="str">
            <v>Ackermans &amp; Van Haaren NV (ENXTBR:ACKB)</v>
          </cell>
          <cell r="C10341" t="str">
            <v>Belgium</v>
          </cell>
        </row>
        <row r="10342">
          <cell r="A10342" t="str">
            <v>Diversified</v>
          </cell>
          <cell r="B10342" t="str">
            <v>Sofina Société Anonyme (ENXTBR:SOF)</v>
          </cell>
          <cell r="C10342" t="str">
            <v>Belgium</v>
          </cell>
        </row>
        <row r="10343">
          <cell r="A10343" t="str">
            <v>Diversified</v>
          </cell>
          <cell r="B10343" t="str">
            <v>Eurazeo (ENXTPA:RF)</v>
          </cell>
          <cell r="C10343" t="str">
            <v>France</v>
          </cell>
        </row>
        <row r="10344">
          <cell r="A10344" t="str">
            <v>Diversified</v>
          </cell>
          <cell r="B10344" t="str">
            <v>Rheinmetall AG (DB:RHM)</v>
          </cell>
          <cell r="C10344" t="str">
            <v>Germany</v>
          </cell>
        </row>
        <row r="10345">
          <cell r="A10345" t="str">
            <v>Diversified</v>
          </cell>
          <cell r="B10345" t="str">
            <v>Aker ASA (OB:AKER)</v>
          </cell>
          <cell r="C10345" t="str">
            <v>Norway</v>
          </cell>
        </row>
        <row r="10346">
          <cell r="A10346" t="str">
            <v>Diversified</v>
          </cell>
          <cell r="B10346" t="str">
            <v>Corporación Financiera Alba, S.A. (BME:ALB)</v>
          </cell>
          <cell r="C10346" t="str">
            <v>Spain</v>
          </cell>
        </row>
        <row r="10347">
          <cell r="A10347" t="str">
            <v>Diversified</v>
          </cell>
          <cell r="B10347" t="str">
            <v>Dätwyler Holding Inc. (SWX:DAE)</v>
          </cell>
          <cell r="C10347" t="str">
            <v>Switzerland</v>
          </cell>
        </row>
        <row r="10348">
          <cell r="A10348" t="str">
            <v>Diversified</v>
          </cell>
          <cell r="B10348" t="str">
            <v>Türkiye Sise Ve Cam Fabrikalari A.S. (IBSE:SISE)</v>
          </cell>
          <cell r="C10348" t="str">
            <v>Turkey</v>
          </cell>
        </row>
        <row r="10349">
          <cell r="A10349" t="str">
            <v>Diversified</v>
          </cell>
          <cell r="B10349" t="str">
            <v>Societe Fonciere, Financiere et de Participations - FFP (ENXTPA:FFP)</v>
          </cell>
          <cell r="C10349" t="str">
            <v>France</v>
          </cell>
        </row>
        <row r="10350">
          <cell r="A10350" t="str">
            <v>Diversified</v>
          </cell>
          <cell r="B10350" t="str">
            <v>Italmobiliare SpA (BIT:ITM)</v>
          </cell>
          <cell r="C10350" t="str">
            <v>Italy</v>
          </cell>
        </row>
        <row r="10351">
          <cell r="A10351" t="str">
            <v>Diversified</v>
          </cell>
          <cell r="B10351" t="str">
            <v>INDUS Holding AG (DB:INH)</v>
          </cell>
          <cell r="C10351" t="str">
            <v>Germany</v>
          </cell>
        </row>
        <row r="10352">
          <cell r="A10352" t="str">
            <v>Diversified</v>
          </cell>
          <cell r="B10352" t="str">
            <v>Financiere Moncey SA (ENXTPA:MONC)</v>
          </cell>
          <cell r="C10352" t="str">
            <v>France</v>
          </cell>
        </row>
        <row r="10353">
          <cell r="A10353" t="str">
            <v>Diversified</v>
          </cell>
          <cell r="B10353" t="str">
            <v>Mytilineos Holdings S.A. (ATSE:MYTIL)</v>
          </cell>
          <cell r="C10353" t="str">
            <v>Greece</v>
          </cell>
        </row>
        <row r="10354">
          <cell r="A10354" t="str">
            <v>Diversified</v>
          </cell>
          <cell r="B10354" t="str">
            <v>Investment AB Öresund (OM:ORES)</v>
          </cell>
          <cell r="C10354" t="str">
            <v>Sweden</v>
          </cell>
        </row>
        <row r="10355">
          <cell r="A10355" t="str">
            <v>Diversified</v>
          </cell>
          <cell r="B10355" t="str">
            <v>Nolato AB (publ) (OM:NOLA B)</v>
          </cell>
          <cell r="C10355" t="str">
            <v>Sweden</v>
          </cell>
        </row>
        <row r="10356">
          <cell r="A10356" t="str">
            <v>Diversified</v>
          </cell>
          <cell r="B10356" t="str">
            <v>Compagnie Industriali Riunite S.p.A. (BIT:CIR)</v>
          </cell>
          <cell r="C10356" t="str">
            <v>Italy</v>
          </cell>
        </row>
        <row r="10357">
          <cell r="A10357" t="str">
            <v>Diversified</v>
          </cell>
          <cell r="B10357" t="str">
            <v>Global Yatirim Holding Anonim Sirketi (IBSE:GLYHO)</v>
          </cell>
          <cell r="C10357" t="str">
            <v>Turkey</v>
          </cell>
        </row>
        <row r="10358">
          <cell r="A10358" t="str">
            <v>Diversified</v>
          </cell>
          <cell r="B10358" t="str">
            <v>Kombassan Holding A.S. (IBSE:KOMHL)</v>
          </cell>
          <cell r="C10358" t="str">
            <v>Turkey</v>
          </cell>
        </row>
        <row r="10359">
          <cell r="A10359" t="str">
            <v>Diversified</v>
          </cell>
          <cell r="B10359" t="str">
            <v>Ihlas Holding A.S. (IBSE:IHLAS)</v>
          </cell>
          <cell r="C10359" t="str">
            <v>Turkey</v>
          </cell>
        </row>
        <row r="10360">
          <cell r="A10360" t="str">
            <v>Diversified</v>
          </cell>
          <cell r="B10360" t="str">
            <v>Scherzer &amp; Co. AG (XTRA:PZS)</v>
          </cell>
          <cell r="C10360" t="str">
            <v>Germany</v>
          </cell>
        </row>
        <row r="10361">
          <cell r="A10361" t="str">
            <v>Diversified</v>
          </cell>
          <cell r="B10361" t="str">
            <v>Grupa Kapitalowa IMMOBILE S.A. (WSE:GKI)</v>
          </cell>
          <cell r="C10361" t="str">
            <v>Poland</v>
          </cell>
        </row>
        <row r="10362">
          <cell r="A10362" t="str">
            <v>Diversified</v>
          </cell>
          <cell r="B10362" t="str">
            <v>Hydratec Industries N.V. (ENXTAM:HYDRA)</v>
          </cell>
          <cell r="C10362" t="str">
            <v>Netherlands</v>
          </cell>
        </row>
        <row r="10363">
          <cell r="A10363" t="str">
            <v>Diversified</v>
          </cell>
          <cell r="B10363" t="str">
            <v>Midway Holding AB (OM:MIDW B)</v>
          </cell>
          <cell r="C10363" t="str">
            <v>Sweden</v>
          </cell>
        </row>
        <row r="10364">
          <cell r="A10364" t="str">
            <v>Diversified</v>
          </cell>
          <cell r="B10364" t="str">
            <v>Norinvest Holding SA (SWX:NIHN)</v>
          </cell>
          <cell r="C10364" t="str">
            <v>Switzerland</v>
          </cell>
        </row>
        <row r="10365">
          <cell r="A10365" t="str">
            <v>Diversified</v>
          </cell>
          <cell r="B10365" t="str">
            <v>Panostaja Oyj (HLSE:PNA1V)</v>
          </cell>
          <cell r="C10365" t="str">
            <v>Finland</v>
          </cell>
        </row>
        <row r="10366">
          <cell r="A10366" t="str">
            <v>Diversified</v>
          </cell>
          <cell r="B10366" t="str">
            <v>TOMA, a.s. (SEP:TOMA)</v>
          </cell>
          <cell r="C10366" t="str">
            <v>Czech Republic</v>
          </cell>
        </row>
        <row r="10367">
          <cell r="A10367" t="str">
            <v>Diversified</v>
          </cell>
          <cell r="B10367" t="str">
            <v>Intracom Holdings SA (ATSE:INTRK)</v>
          </cell>
          <cell r="C10367" t="str">
            <v>Greece</v>
          </cell>
        </row>
        <row r="10368">
          <cell r="A10368" t="str">
            <v>Diversified</v>
          </cell>
          <cell r="B10368" t="str">
            <v>Small Cap Danmark A/S (CPSE:SCD)</v>
          </cell>
          <cell r="C10368" t="str">
            <v>Denmark</v>
          </cell>
        </row>
        <row r="10369">
          <cell r="A10369" t="str">
            <v>Diversified</v>
          </cell>
          <cell r="B10369" t="str">
            <v>Skiens Aktiemølle ASA (OB:SKI)</v>
          </cell>
          <cell r="C10369" t="str">
            <v>Norway</v>
          </cell>
        </row>
        <row r="10370">
          <cell r="A10370" t="str">
            <v>Diversified</v>
          </cell>
          <cell r="B10370" t="str">
            <v>Kardan N.V. (ENXTAM:KARD)</v>
          </cell>
          <cell r="C10370" t="str">
            <v>Netherlands</v>
          </cell>
        </row>
        <row r="10371">
          <cell r="A10371" t="str">
            <v>Diversified</v>
          </cell>
          <cell r="B10371" t="str">
            <v>Concha plc (AIM:CHA)</v>
          </cell>
          <cell r="C10371" t="str">
            <v>United Kingdom</v>
          </cell>
        </row>
        <row r="10372">
          <cell r="A10372" t="str">
            <v>Diversified</v>
          </cell>
          <cell r="B10372" t="str">
            <v>Readen Holding Corp. (OTCPK:RHCO)</v>
          </cell>
          <cell r="C10372" t="str">
            <v>Netherlands</v>
          </cell>
        </row>
        <row r="10373">
          <cell r="A10373" t="str">
            <v>Diversified</v>
          </cell>
          <cell r="B10373" t="str">
            <v>Alta S.A. (WSE:AAT)</v>
          </cell>
          <cell r="C10373" t="str">
            <v>Poland</v>
          </cell>
        </row>
        <row r="10374">
          <cell r="A10374" t="str">
            <v>Diversified</v>
          </cell>
          <cell r="B10374" t="str">
            <v>Borgosesia S.p.A. (BIT:BO)</v>
          </cell>
          <cell r="C10374" t="str">
            <v>Italy</v>
          </cell>
        </row>
        <row r="10375">
          <cell r="A10375" t="str">
            <v>Diversified</v>
          </cell>
          <cell r="B10375" t="str">
            <v>Mazhar Zorlu Holding A.S. (IBSE:MZHLD)</v>
          </cell>
          <cell r="C10375" t="str">
            <v>Turkey</v>
          </cell>
        </row>
        <row r="10376">
          <cell r="A10376" t="str">
            <v>Diversified</v>
          </cell>
          <cell r="B10376" t="str">
            <v>PowerHouse Energy Group plc (AIM:PHE)</v>
          </cell>
          <cell r="C10376" t="str">
            <v>United Kingdom</v>
          </cell>
        </row>
        <row r="10377">
          <cell r="A10377" t="str">
            <v>Diversified</v>
          </cell>
          <cell r="B10377" t="str">
            <v>Transturk Holding Anonim Sriketi (IBSE:TRNSK)</v>
          </cell>
          <cell r="C10377" t="str">
            <v>Turkey</v>
          </cell>
        </row>
        <row r="10378">
          <cell r="A10378" t="str">
            <v>Diversified</v>
          </cell>
          <cell r="B10378" t="str">
            <v>Yazicilar Holding A.S. (IBSE:YAZIC)</v>
          </cell>
          <cell r="C10378" t="str">
            <v>Turkey</v>
          </cell>
        </row>
        <row r="10379">
          <cell r="A10379" t="str">
            <v>Diversified</v>
          </cell>
          <cell r="B10379" t="str">
            <v>Galimmo (ENXTPA:CIEM)</v>
          </cell>
          <cell r="C10379" t="str">
            <v>France</v>
          </cell>
        </row>
        <row r="10380">
          <cell r="A10380" t="str">
            <v>Diversified</v>
          </cell>
          <cell r="B10380" t="str">
            <v>Dogan Sirketler Grubu Holding A.S. (IBSE:DOHOL)</v>
          </cell>
          <cell r="C10380" t="str">
            <v>Turkey</v>
          </cell>
        </row>
        <row r="10381">
          <cell r="A10381" t="str">
            <v>Diversified</v>
          </cell>
          <cell r="B10381" t="str">
            <v>Compagnie du Bois Sauvage SA (ENXTBR:COMB)</v>
          </cell>
          <cell r="C10381" t="str">
            <v>Belgium</v>
          </cell>
        </row>
        <row r="10382">
          <cell r="A10382" t="str">
            <v>Diversified</v>
          </cell>
          <cell r="B10382" t="str">
            <v>MBB SE (XTRA:MBB)</v>
          </cell>
          <cell r="C10382" t="str">
            <v>Germany</v>
          </cell>
        </row>
        <row r="10383">
          <cell r="A10383" t="str">
            <v>Diversified</v>
          </cell>
          <cell r="B10383" t="str">
            <v>SALVEPAR (ENXTPA:SY)</v>
          </cell>
          <cell r="C10383" t="str">
            <v>France</v>
          </cell>
        </row>
        <row r="10384">
          <cell r="A10384" t="str">
            <v>Diversified</v>
          </cell>
          <cell r="B10384" t="str">
            <v>Camellia PLC (AIM:CAM)</v>
          </cell>
          <cell r="C10384" t="str">
            <v>United Kingdom</v>
          </cell>
        </row>
        <row r="10385">
          <cell r="A10385" t="str">
            <v>Diversified</v>
          </cell>
          <cell r="B10385" t="str">
            <v>Creades AB (OM:CRED A)</v>
          </cell>
          <cell r="C10385" t="str">
            <v>Sweden</v>
          </cell>
        </row>
        <row r="10386">
          <cell r="A10386" t="str">
            <v>Diversified</v>
          </cell>
          <cell r="B10386" t="str">
            <v>COFIDE - Gruppo De Benedetti S.p.A. (BIT:COF)</v>
          </cell>
          <cell r="C10386" t="str">
            <v>Italy</v>
          </cell>
        </row>
        <row r="10387">
          <cell r="A10387" t="str">
            <v>Diversified</v>
          </cell>
          <cell r="B10387" t="str">
            <v>Alarko Holding A.S. (IBSE:ALARK)</v>
          </cell>
          <cell r="C10387" t="str">
            <v>Turkey</v>
          </cell>
        </row>
        <row r="10388">
          <cell r="A10388" t="str">
            <v>Diversified</v>
          </cell>
          <cell r="B10388" t="str">
            <v>Svolder AB (OM:SVOL B)</v>
          </cell>
          <cell r="C10388" t="str">
            <v>Sweden</v>
          </cell>
        </row>
        <row r="10389">
          <cell r="A10389" t="str">
            <v>Diversified</v>
          </cell>
          <cell r="B10389" t="str">
            <v>Eczacibasi Yatirim Holding Ortakligi A.S. (IBSE:ECZYT)</v>
          </cell>
          <cell r="C10389" t="str">
            <v>Turkey</v>
          </cell>
        </row>
        <row r="10390">
          <cell r="A10390" t="str">
            <v>Diversified</v>
          </cell>
          <cell r="B10390" t="str">
            <v>Sapec SA (ENXTBR:SAP)</v>
          </cell>
          <cell r="C10390" t="str">
            <v>Belgium</v>
          </cell>
        </row>
        <row r="10391">
          <cell r="A10391" t="str">
            <v>Diversified</v>
          </cell>
          <cell r="B10391" t="str">
            <v>Borusan Yatirim ve Pazarlama A.S. (IBSE:BRYAT)</v>
          </cell>
          <cell r="C10391" t="str">
            <v>Turkey</v>
          </cell>
        </row>
        <row r="10392">
          <cell r="A10392" t="str">
            <v>Diversified</v>
          </cell>
          <cell r="B10392" t="str">
            <v>SC, SGPS, SA (ENXTLS:SONC)</v>
          </cell>
          <cell r="C10392" t="str">
            <v>Portugal</v>
          </cell>
        </row>
        <row r="10393">
          <cell r="A10393" t="str">
            <v>Diversified</v>
          </cell>
          <cell r="B10393" t="str">
            <v>Carr's Group plc (LSE:CARR)</v>
          </cell>
          <cell r="C10393" t="str">
            <v>United Kingdom</v>
          </cell>
        </row>
        <row r="10394">
          <cell r="A10394" t="str">
            <v>Diversified</v>
          </cell>
          <cell r="B10394" t="str">
            <v>Marfin Investment Group Holdings S.A. (ATSE:MIG)</v>
          </cell>
          <cell r="C10394" t="str">
            <v>Greece</v>
          </cell>
        </row>
        <row r="10395">
          <cell r="A10395" t="str">
            <v>Diversified</v>
          </cell>
          <cell r="B10395" t="str">
            <v>CK Hutchison Holdings Limited (SEHK:1)</v>
          </cell>
          <cell r="C10395" t="str">
            <v>Hong Kong</v>
          </cell>
        </row>
        <row r="10396">
          <cell r="A10396" t="str">
            <v>Diversified</v>
          </cell>
          <cell r="B10396" t="str">
            <v>CITIC Limited (SEHK:267)</v>
          </cell>
          <cell r="C10396" t="str">
            <v>Hong Kong</v>
          </cell>
        </row>
        <row r="10397">
          <cell r="A10397" t="str">
            <v>Diversified</v>
          </cell>
          <cell r="B10397" t="str">
            <v>Industries Qatar Q.S.C. (DSM:IQCD)</v>
          </cell>
          <cell r="C10397" t="str">
            <v>Qatar</v>
          </cell>
        </row>
        <row r="10398">
          <cell r="A10398" t="str">
            <v>Diversified</v>
          </cell>
          <cell r="B10398" t="str">
            <v>Jardine Strategic Holdings Limited (SGX:J37)</v>
          </cell>
          <cell r="C10398" t="str">
            <v>Bermuda</v>
          </cell>
        </row>
        <row r="10399">
          <cell r="A10399" t="str">
            <v>Diversified</v>
          </cell>
          <cell r="B10399" t="str">
            <v>Jardine Matheson Holdings Limited (SGX:J36)</v>
          </cell>
          <cell r="C10399" t="str">
            <v>Bermuda</v>
          </cell>
        </row>
        <row r="10400">
          <cell r="A10400" t="str">
            <v>Diversified</v>
          </cell>
          <cell r="B10400" t="str">
            <v>Samsung C&amp;T Corporation (KOSE:A028260)</v>
          </cell>
          <cell r="C10400" t="str">
            <v>South Korea</v>
          </cell>
        </row>
        <row r="10401">
          <cell r="A10401" t="str">
            <v>Diversified</v>
          </cell>
          <cell r="B10401" t="str">
            <v>SM Investments Corporation (PSE:SM)</v>
          </cell>
          <cell r="C10401" t="str">
            <v>Philippines</v>
          </cell>
        </row>
        <row r="10402">
          <cell r="A10402" t="str">
            <v>Diversified</v>
          </cell>
          <cell r="B10402" t="str">
            <v>HAL Trust (ENXTAM:HAL)</v>
          </cell>
          <cell r="C10402" t="str">
            <v>Curaçao</v>
          </cell>
        </row>
        <row r="10403">
          <cell r="A10403" t="str">
            <v>Diversified</v>
          </cell>
          <cell r="B10403" t="str">
            <v>Sime Darby Berhad (KLSE:SIME)</v>
          </cell>
          <cell r="C10403" t="str">
            <v>Malaysia</v>
          </cell>
        </row>
        <row r="10404">
          <cell r="A10404" t="str">
            <v>Diversified</v>
          </cell>
          <cell r="B10404" t="str">
            <v>Fosun International Limited (SEHK:656)</v>
          </cell>
          <cell r="C10404" t="str">
            <v>China</v>
          </cell>
        </row>
        <row r="10405">
          <cell r="A10405" t="str">
            <v>Diversified</v>
          </cell>
          <cell r="B10405" t="str">
            <v>Kingdom Holdings Company (SASE:4280)</v>
          </cell>
          <cell r="C10405" t="str">
            <v>Saudi Arabia</v>
          </cell>
        </row>
        <row r="10406">
          <cell r="A10406" t="str">
            <v>Diversified</v>
          </cell>
          <cell r="B10406" t="str">
            <v>SK Holdings Co., Ltd. (KOSE:A034730)</v>
          </cell>
          <cell r="C10406" t="str">
            <v>South Korea</v>
          </cell>
        </row>
        <row r="10407">
          <cell r="A10407" t="str">
            <v>Diversified</v>
          </cell>
          <cell r="B10407" t="str">
            <v>JG Summit Holdings, Inc. (PSE:JGS)</v>
          </cell>
          <cell r="C10407" t="str">
            <v>Philippines</v>
          </cell>
        </row>
        <row r="10408">
          <cell r="A10408" t="str">
            <v>Diversified</v>
          </cell>
          <cell r="B10408" t="str">
            <v>Grupo Carso, S.A.B. de C.V. (BMV:GCARSO A1)</v>
          </cell>
          <cell r="C10408" t="str">
            <v>Mexico</v>
          </cell>
        </row>
        <row r="10409">
          <cell r="A10409" t="str">
            <v>Diversified</v>
          </cell>
          <cell r="B10409" t="str">
            <v>Ayala Corporation (PSE:AC)</v>
          </cell>
          <cell r="C10409" t="str">
            <v>Philippines</v>
          </cell>
        </row>
        <row r="10410">
          <cell r="A10410" t="str">
            <v>Diversified</v>
          </cell>
          <cell r="B10410" t="str">
            <v>Remgro Limited (JSE:REM)</v>
          </cell>
          <cell r="C10410" t="str">
            <v>South Africa</v>
          </cell>
        </row>
        <row r="10411">
          <cell r="A10411" t="str">
            <v>Diversified</v>
          </cell>
          <cell r="B10411" t="str">
            <v>LG Corp. (KOSE:A003550)</v>
          </cell>
          <cell r="C10411" t="str">
            <v>South Korea</v>
          </cell>
        </row>
        <row r="10412">
          <cell r="A10412" t="str">
            <v>Diversified</v>
          </cell>
          <cell r="B10412" t="str">
            <v>Aboitiz Equity Ventures, Inc. (PSE:AEV)</v>
          </cell>
          <cell r="C10412" t="str">
            <v>Philippines</v>
          </cell>
        </row>
        <row r="10413">
          <cell r="A10413" t="str">
            <v>Diversified</v>
          </cell>
          <cell r="B10413" t="str">
            <v>Keppel Corporation Limited (SGX:BN4)</v>
          </cell>
          <cell r="C10413" t="str">
            <v>Singapore</v>
          </cell>
        </row>
        <row r="10414">
          <cell r="A10414" t="str">
            <v>Diversified</v>
          </cell>
          <cell r="B10414" t="str">
            <v>Alfa, S. A. B. de C. V. (BMV:ALFA A)</v>
          </cell>
          <cell r="C10414" t="str">
            <v>Mexico</v>
          </cell>
        </row>
        <row r="10415">
          <cell r="A10415" t="str">
            <v>Diversified</v>
          </cell>
          <cell r="B10415" t="str">
            <v>NWS Holdings Limited (SEHK:659)</v>
          </cell>
          <cell r="C10415" t="str">
            <v>Hong Kong</v>
          </cell>
        </row>
        <row r="10416">
          <cell r="A10416" t="str">
            <v>Diversified</v>
          </cell>
          <cell r="B10416" t="str">
            <v>Grupo de Inversiones Suramericana S.A. (BVC:GRUPOSURA)</v>
          </cell>
          <cell r="C10416" t="str">
            <v>Colombia</v>
          </cell>
        </row>
        <row r="10417">
          <cell r="A10417" t="str">
            <v>Diversified</v>
          </cell>
          <cell r="B10417" t="str">
            <v>Beijing Enterprises Holdings Limited (SEHK:392)</v>
          </cell>
          <cell r="C10417" t="str">
            <v>Hong Kong</v>
          </cell>
        </row>
        <row r="10418">
          <cell r="A10418" t="str">
            <v>Diversified</v>
          </cell>
          <cell r="B10418" t="str">
            <v>Siemens Limited (NSEI:SIEMENS)</v>
          </cell>
          <cell r="C10418" t="str">
            <v>India</v>
          </cell>
        </row>
        <row r="10419">
          <cell r="A10419" t="str">
            <v>Diversified</v>
          </cell>
          <cell r="B10419" t="str">
            <v>Berli Jucker Public Company Limited (SET:BJC)</v>
          </cell>
          <cell r="C10419" t="str">
            <v>Thailand</v>
          </cell>
        </row>
        <row r="10420">
          <cell r="A10420" t="str">
            <v>Diversified</v>
          </cell>
          <cell r="B10420" t="str">
            <v>Hap Seng Consolidated Berhad (KLSE:HAPSENG)</v>
          </cell>
          <cell r="C10420" t="str">
            <v>Malaysia</v>
          </cell>
        </row>
        <row r="10421">
          <cell r="A10421" t="str">
            <v>Diversified</v>
          </cell>
          <cell r="B10421" t="str">
            <v>AntarChile S.A. (SNSE:ANTARCHILE)</v>
          </cell>
          <cell r="C10421" t="str">
            <v>Chile</v>
          </cell>
        </row>
        <row r="10422">
          <cell r="A10422" t="str">
            <v>Diversified</v>
          </cell>
          <cell r="B10422" t="str">
            <v>GT Capital Holdings, Inc. (PSE:GTCAP)</v>
          </cell>
          <cell r="C10422" t="str">
            <v>Philippines</v>
          </cell>
        </row>
        <row r="10423">
          <cell r="A10423" t="str">
            <v>Diversified</v>
          </cell>
          <cell r="B10423" t="str">
            <v>San Miguel Corporation (PSE:SMC)</v>
          </cell>
          <cell r="C10423" t="str">
            <v>Philippines</v>
          </cell>
        </row>
        <row r="10424">
          <cell r="A10424" t="str">
            <v>Diversified</v>
          </cell>
          <cell r="B10424" t="str">
            <v>The Bidvest Group Limited (JSE:BVT)</v>
          </cell>
          <cell r="C10424" t="str">
            <v>South Africa</v>
          </cell>
        </row>
        <row r="10425">
          <cell r="A10425" t="str">
            <v>Diversified</v>
          </cell>
          <cell r="B10425" t="str">
            <v>Metro Pacific Investments Corporation (PSE:MPI)</v>
          </cell>
          <cell r="C10425" t="str">
            <v>Philippines</v>
          </cell>
        </row>
        <row r="10426">
          <cell r="A10426" t="str">
            <v>Diversified</v>
          </cell>
          <cell r="B10426" t="str">
            <v>CJ Corporation (KOSE:A001040)</v>
          </cell>
          <cell r="C10426" t="str">
            <v>South Korea</v>
          </cell>
        </row>
        <row r="10427">
          <cell r="A10427" t="str">
            <v>Diversified</v>
          </cell>
          <cell r="B10427" t="str">
            <v>Far Eastern New Century Corporation (TSEC:1402)</v>
          </cell>
          <cell r="C10427" t="str">
            <v>Taiwan</v>
          </cell>
        </row>
        <row r="10428">
          <cell r="A10428" t="str">
            <v>Diversified</v>
          </cell>
          <cell r="B10428" t="str">
            <v>Quiñenco S.A. (SNSE:QUINENCO)</v>
          </cell>
          <cell r="C10428" t="str">
            <v>Chile</v>
          </cell>
        </row>
        <row r="10429">
          <cell r="A10429" t="str">
            <v>Diversified</v>
          </cell>
          <cell r="B10429" t="str">
            <v>Guoco Group Limited (SEHK:53)</v>
          </cell>
          <cell r="C10429" t="str">
            <v>Hong Kong</v>
          </cell>
        </row>
        <row r="10430">
          <cell r="A10430" t="str">
            <v>Diversified</v>
          </cell>
          <cell r="B10430" t="str">
            <v>DMCI Holdings, Inc. (PSE:DMC)</v>
          </cell>
          <cell r="C10430" t="str">
            <v>Philippines</v>
          </cell>
        </row>
        <row r="10431">
          <cell r="A10431" t="str">
            <v>Diversified</v>
          </cell>
          <cell r="B10431" t="str">
            <v>Sembcorp Industries Ltd (SGX:U96)</v>
          </cell>
          <cell r="C10431" t="str">
            <v>Singapore</v>
          </cell>
        </row>
        <row r="10432">
          <cell r="A10432" t="str">
            <v>Diversified</v>
          </cell>
          <cell r="B10432" t="str">
            <v>China Baoan Group Co., Ltd. (SZSE:000009)</v>
          </cell>
          <cell r="C10432" t="str">
            <v>China</v>
          </cell>
        </row>
        <row r="10433">
          <cell r="A10433" t="str">
            <v>Diversified</v>
          </cell>
          <cell r="B10433" t="str">
            <v>The National Industrialization Company (SASE:2060)</v>
          </cell>
          <cell r="C10433" t="str">
            <v>Saudi Arabia</v>
          </cell>
        </row>
        <row r="10434">
          <cell r="A10434" t="str">
            <v>Diversified</v>
          </cell>
          <cell r="B10434" t="str">
            <v>Hopewell Holdings Limited (SEHK:54)</v>
          </cell>
          <cell r="C10434" t="str">
            <v>Hong Kong</v>
          </cell>
        </row>
        <row r="10435">
          <cell r="A10435" t="str">
            <v>Diversified</v>
          </cell>
          <cell r="B10435" t="str">
            <v>Bajaj Holdings &amp; Investment Limited (BSE:500490)</v>
          </cell>
          <cell r="C10435" t="str">
            <v>India</v>
          </cell>
        </row>
        <row r="10436">
          <cell r="A10436" t="str">
            <v>Diversified</v>
          </cell>
          <cell r="B10436" t="str">
            <v>First Pacific Company Limited (SEHK:142)</v>
          </cell>
          <cell r="C10436" t="str">
            <v>Hong Kong</v>
          </cell>
        </row>
        <row r="10437">
          <cell r="A10437" t="str">
            <v>Diversified</v>
          </cell>
          <cell r="B10437" t="str">
            <v>Shanghai Industrial Holdings Limited (SEHK:363)</v>
          </cell>
          <cell r="C10437" t="str">
            <v>Hong Kong</v>
          </cell>
        </row>
        <row r="10438">
          <cell r="A10438" t="str">
            <v>Diversified</v>
          </cell>
          <cell r="B10438" t="str">
            <v>Corporación Financiera Colombiana S.A. (BVC:CORFICOLCF)</v>
          </cell>
          <cell r="C10438" t="str">
            <v>Colombia</v>
          </cell>
        </row>
        <row r="10439">
          <cell r="A10439" t="str">
            <v>Diversified</v>
          </cell>
          <cell r="B10439" t="str">
            <v>LT Group, Inc. (PSE:LTG)</v>
          </cell>
          <cell r="C10439" t="str">
            <v>Philippines</v>
          </cell>
        </row>
        <row r="10440">
          <cell r="A10440" t="str">
            <v>Diversified</v>
          </cell>
          <cell r="B10440" t="str">
            <v>Alliance Global Group, Inc. (PSE:AGI)</v>
          </cell>
          <cell r="C10440" t="str">
            <v>Philippines</v>
          </cell>
        </row>
        <row r="10441">
          <cell r="A10441" t="str">
            <v>Diversified</v>
          </cell>
          <cell r="B10441" t="str">
            <v>Aditya Birla Nuvo Limited (BSE:500303)</v>
          </cell>
          <cell r="C10441" t="str">
            <v>India</v>
          </cell>
        </row>
        <row r="10442">
          <cell r="A10442" t="str">
            <v>Diversified</v>
          </cell>
          <cell r="B10442" t="str">
            <v>Kuwait Projects Company Holding K.S.C.P. (KWSE:KPROJ)</v>
          </cell>
          <cell r="C10442" t="str">
            <v>Kuwait</v>
          </cell>
        </row>
        <row r="10443">
          <cell r="A10443" t="str">
            <v>Diversified</v>
          </cell>
          <cell r="B10443" t="str">
            <v>Aamal Company Q.S.C (DSM:AHCS)</v>
          </cell>
          <cell r="C10443" t="str">
            <v>Qatar</v>
          </cell>
        </row>
        <row r="10444">
          <cell r="A10444" t="str">
            <v>Diversified</v>
          </cell>
          <cell r="B10444" t="str">
            <v>Shandong Xinchao Energy Corporation Limited (SHSE:600777)</v>
          </cell>
          <cell r="C10444" t="str">
            <v>China</v>
          </cell>
        </row>
        <row r="10445">
          <cell r="A10445" t="str">
            <v>Diversified</v>
          </cell>
          <cell r="B10445" t="str">
            <v>Hanwha Corporation (KOSE:A000880)</v>
          </cell>
          <cell r="C10445" t="str">
            <v>South Korea</v>
          </cell>
        </row>
        <row r="10446">
          <cell r="A10446" t="str">
            <v>Diversified</v>
          </cell>
          <cell r="B10446" t="str">
            <v>Top Frontier Investment Holdings, Inc. (PSE:TFHI)</v>
          </cell>
          <cell r="C10446" t="str">
            <v>Philippines</v>
          </cell>
        </row>
        <row r="10447">
          <cell r="A10447" t="str">
            <v>Diversified</v>
          </cell>
          <cell r="B10447" t="str">
            <v>ANSA McAL Limited (TTSE:AMCL)</v>
          </cell>
          <cell r="C10447" t="str">
            <v>Trinidad &amp; Tobago</v>
          </cell>
        </row>
        <row r="10448">
          <cell r="A10448" t="str">
            <v>Diversified</v>
          </cell>
          <cell r="B10448" t="str">
            <v>MMC Corporation Berhad (KLSE:MMCCORP)</v>
          </cell>
          <cell r="C10448" t="str">
            <v>Malaysia</v>
          </cell>
        </row>
        <row r="10449">
          <cell r="A10449" t="str">
            <v>Diversified</v>
          </cell>
          <cell r="B10449" t="str">
            <v>Hankook Tire Worldwide Co., Ltd. (KOSE:A000240)</v>
          </cell>
          <cell r="C10449" t="str">
            <v>South Korea</v>
          </cell>
        </row>
        <row r="10450">
          <cell r="A10450" t="str">
            <v>Diversified</v>
          </cell>
          <cell r="B10450" t="str">
            <v>KAP Industrial Holdings Limited (JSE:KAP)</v>
          </cell>
          <cell r="C10450" t="str">
            <v>South Africa</v>
          </cell>
        </row>
        <row r="10451">
          <cell r="A10451" t="str">
            <v>Diversified</v>
          </cell>
          <cell r="B10451" t="str">
            <v>Sigdo Koppers S.A. (SNSE:SK)</v>
          </cell>
          <cell r="C10451" t="str">
            <v>Chile</v>
          </cell>
        </row>
        <row r="10452">
          <cell r="A10452" t="str">
            <v>Diversified</v>
          </cell>
          <cell r="B10452" t="str">
            <v>John Keells Holdings PLC (COSE:JKH-N-0000)</v>
          </cell>
          <cell r="C10452" t="str">
            <v>Sri Lanka</v>
          </cell>
        </row>
        <row r="10453">
          <cell r="A10453" t="str">
            <v>Diversified</v>
          </cell>
          <cell r="B10453" t="str">
            <v>Adris Group d.d. (ZGSE:ADRS-R-A)</v>
          </cell>
          <cell r="C10453" t="str">
            <v>Croatia</v>
          </cell>
        </row>
        <row r="10454">
          <cell r="A10454" t="str">
            <v>Diversified</v>
          </cell>
          <cell r="B10454" t="str">
            <v>Inversiones La Construcción S.A. (SNSE:ILC)</v>
          </cell>
          <cell r="C10454" t="str">
            <v>Chile</v>
          </cell>
        </row>
        <row r="10455">
          <cell r="A10455" t="str">
            <v>Diversified</v>
          </cell>
          <cell r="B10455" t="str">
            <v>Siem Industries Inc. (OTCPK:SEMU.F)</v>
          </cell>
          <cell r="C10455" t="str">
            <v>Cayman Islands</v>
          </cell>
        </row>
        <row r="10456">
          <cell r="A10456" t="str">
            <v>Diversified</v>
          </cell>
          <cell r="B10456" t="str">
            <v>Boustead Holdings Berhad (KLSE:BSTEAD)</v>
          </cell>
          <cell r="C10456" t="str">
            <v>Malaysia</v>
          </cell>
        </row>
        <row r="10457">
          <cell r="A10457" t="str">
            <v>Diversified</v>
          </cell>
          <cell r="B10457" t="str">
            <v>Shandong Shengli Co., Ltd. (SZSE:000407)</v>
          </cell>
          <cell r="C10457" t="str">
            <v>China</v>
          </cell>
        </row>
        <row r="10458">
          <cell r="A10458" t="str">
            <v>Diversified</v>
          </cell>
          <cell r="B10458" t="str">
            <v>Shun Tak Holdings Limited (SEHK:242)</v>
          </cell>
          <cell r="C10458" t="str">
            <v>Hong Kong</v>
          </cell>
        </row>
        <row r="10459">
          <cell r="A10459" t="str">
            <v>Diversified</v>
          </cell>
          <cell r="B10459" t="str">
            <v>Jiangsu Yueda Investment Co., Ltd. (SHSE:600805)</v>
          </cell>
          <cell r="C10459" t="str">
            <v>China</v>
          </cell>
        </row>
        <row r="10460">
          <cell r="A10460" t="str">
            <v>Diversified</v>
          </cell>
          <cell r="B10460" t="str">
            <v>Mannai Corporation Q.S.C. (DSM:MCCS)</v>
          </cell>
          <cell r="C10460" t="str">
            <v>Qatar</v>
          </cell>
        </row>
        <row r="10461">
          <cell r="A10461" t="str">
            <v>Diversified</v>
          </cell>
          <cell r="B10461" t="str">
            <v>Hosken Consolidated Investments Limited (JSE:HCI)</v>
          </cell>
          <cell r="C10461" t="str">
            <v>South Africa</v>
          </cell>
        </row>
        <row r="10462">
          <cell r="A10462" t="str">
            <v>Diversified</v>
          </cell>
          <cell r="B10462" t="str">
            <v>Tianjin Global Magnetic Card Co.,Ltd. (SHSE:600800)</v>
          </cell>
          <cell r="C10462" t="str">
            <v>China</v>
          </cell>
        </row>
        <row r="10463">
          <cell r="A10463" t="str">
            <v>Diversified</v>
          </cell>
          <cell r="B10463" t="str">
            <v>Zhejiang Jianfeng Group Co., Ltd. (SHSE:600668)</v>
          </cell>
          <cell r="C10463" t="str">
            <v>China</v>
          </cell>
        </row>
        <row r="10464">
          <cell r="A10464" t="str">
            <v>Diversified</v>
          </cell>
          <cell r="B10464" t="str">
            <v>Reunert Limited (JSE:RLO)</v>
          </cell>
          <cell r="C10464" t="str">
            <v>South Africa</v>
          </cell>
        </row>
        <row r="10465">
          <cell r="A10465" t="str">
            <v>Diversified</v>
          </cell>
          <cell r="B10465" t="str">
            <v>Grupo Kuo, S.A.B. de C.V. (BMV:KUO B)</v>
          </cell>
          <cell r="C10465" t="str">
            <v>Mexico</v>
          </cell>
        </row>
        <row r="10466">
          <cell r="A10466" t="str">
            <v>Diversified</v>
          </cell>
          <cell r="B10466" t="str">
            <v>Massy Holdings Ltd. (TTSE:MASSY)</v>
          </cell>
          <cell r="C10466" t="str">
            <v>Trinidad &amp; Tobago</v>
          </cell>
        </row>
        <row r="10467">
          <cell r="A10467" t="str">
            <v>Diversified</v>
          </cell>
          <cell r="B10467" t="str">
            <v>Forestal Constructora y Comercial del Pacifico Sur SA (SNSE:PASUR)</v>
          </cell>
          <cell r="C10467" t="str">
            <v>Chile</v>
          </cell>
        </row>
        <row r="10468">
          <cell r="A10468" t="str">
            <v>Diversified</v>
          </cell>
          <cell r="B10468" t="str">
            <v>Technology and Innovation Corporation AD (BUL:5T3)</v>
          </cell>
          <cell r="C10468" t="str">
            <v>Bulgaria</v>
          </cell>
        </row>
        <row r="10469">
          <cell r="A10469" t="str">
            <v>Diversified</v>
          </cell>
          <cell r="B10469" t="str">
            <v>Paldin Holding AD Plovdiv (BUL:6P1)</v>
          </cell>
          <cell r="C10469" t="str">
            <v>Bulgaria</v>
          </cell>
        </row>
        <row r="10470">
          <cell r="A10470" t="str">
            <v>Diversified</v>
          </cell>
          <cell r="B10470" t="str">
            <v>Bulgar Czech Invest Holding-Smolyan (BUL:6B6)</v>
          </cell>
          <cell r="C10470" t="str">
            <v>Bulgaria</v>
          </cell>
        </row>
        <row r="10471">
          <cell r="A10471" t="str">
            <v>Diversified</v>
          </cell>
          <cell r="B10471" t="str">
            <v>Expolanka Holdings PLC (COSE:EXPO-N-0000)</v>
          </cell>
          <cell r="C10471" t="str">
            <v>Sri Lanka</v>
          </cell>
        </row>
        <row r="10472">
          <cell r="A10472" t="str">
            <v>Diversified</v>
          </cell>
          <cell r="B10472" t="str">
            <v>Clifford Modern Living Holdings Limited (SEHK:3686)</v>
          </cell>
          <cell r="C10472" t="str">
            <v>China</v>
          </cell>
        </row>
        <row r="10473">
          <cell r="A10473" t="str">
            <v>Diversified</v>
          </cell>
          <cell r="B10473" t="str">
            <v>Navarino S.A. (SNSE:NAVARINO)</v>
          </cell>
          <cell r="C10473" t="str">
            <v>Chile</v>
          </cell>
        </row>
        <row r="10474">
          <cell r="A10474" t="str">
            <v>Diversified</v>
          </cell>
          <cell r="B10474" t="str">
            <v>Union Investment Corp. p.l.c. (ASE:UINV)</v>
          </cell>
          <cell r="C10474" t="str">
            <v>Jordan</v>
          </cell>
        </row>
        <row r="10475">
          <cell r="A10475" t="str">
            <v>Diversified</v>
          </cell>
          <cell r="B10475" t="str">
            <v>Anglo Philippine Holdings Corporation (PSE:APO)</v>
          </cell>
          <cell r="C10475" t="str">
            <v>Philippines</v>
          </cell>
        </row>
        <row r="10476">
          <cell r="A10476" t="str">
            <v>Diversified</v>
          </cell>
          <cell r="B10476" t="str">
            <v>APC Group, Inc. (PSE:APC)</v>
          </cell>
          <cell r="C10476" t="str">
            <v>Philippines</v>
          </cell>
        </row>
        <row r="10477">
          <cell r="A10477" t="str">
            <v>Diversified</v>
          </cell>
          <cell r="B10477" t="str">
            <v>Softlogic Holdings PLC (COSE:SHL-N-0000)</v>
          </cell>
          <cell r="C10477" t="str">
            <v>Sri Lanka</v>
          </cell>
        </row>
        <row r="10478">
          <cell r="A10478" t="str">
            <v>Diversified</v>
          </cell>
          <cell r="B10478" t="str">
            <v>Carlos Casado S.A. (BASE:CADO)</v>
          </cell>
          <cell r="C10478" t="str">
            <v>Argentina</v>
          </cell>
        </row>
        <row r="10479">
          <cell r="A10479" t="str">
            <v>Diversified</v>
          </cell>
          <cell r="B10479" t="str">
            <v>MWE Holdings Berhad (KLSE:MWE)</v>
          </cell>
          <cell r="C10479" t="str">
            <v>Malaysia</v>
          </cell>
        </row>
        <row r="10480">
          <cell r="A10480" t="str">
            <v>Diversified</v>
          </cell>
          <cell r="B10480" t="str">
            <v>Inch Kenneth Kajang Rubber Public Limited Company (KLSE:INCKEN)</v>
          </cell>
          <cell r="C10480" t="str">
            <v>Malaysia</v>
          </cell>
        </row>
        <row r="10481">
          <cell r="A10481" t="str">
            <v>Diversified</v>
          </cell>
          <cell r="B10481" t="str">
            <v>Deneb Investments Limited (JSE:DNB)</v>
          </cell>
          <cell r="C10481" t="str">
            <v>South Africa</v>
          </cell>
        </row>
        <row r="10482">
          <cell r="A10482" t="str">
            <v>Diversified</v>
          </cell>
          <cell r="B10482" t="str">
            <v>EXA E&amp;C Inc. (KOSDAQ:A054940)</v>
          </cell>
          <cell r="C10482" t="str">
            <v>South Korea</v>
          </cell>
        </row>
        <row r="10483">
          <cell r="A10483" t="str">
            <v>Diversified</v>
          </cell>
          <cell r="B10483" t="str">
            <v>Excelsior United Development Companies Limited (MUSE:EUDC)</v>
          </cell>
          <cell r="C10483" t="str">
            <v>Mauritius</v>
          </cell>
        </row>
        <row r="10484">
          <cell r="A10484" t="str">
            <v>Diversified</v>
          </cell>
          <cell r="B10484" t="str">
            <v>Kardan Yazamut (2011) Ltd. (TASE:KRYT)</v>
          </cell>
          <cell r="C10484" t="str">
            <v>Israel</v>
          </cell>
        </row>
        <row r="10485">
          <cell r="A10485" t="str">
            <v>Diversified</v>
          </cell>
          <cell r="B10485" t="str">
            <v>Invalda INVL, AB (NSEL:IVL1L)</v>
          </cell>
          <cell r="C10485" t="str">
            <v>Lithuania</v>
          </cell>
        </row>
        <row r="10486">
          <cell r="A10486" t="str">
            <v>Diversified</v>
          </cell>
          <cell r="B10486" t="str">
            <v>Emilia Development (O.F.G) Ltd. (TASE:EMDV)</v>
          </cell>
          <cell r="C10486" t="str">
            <v>Israel</v>
          </cell>
        </row>
        <row r="10487">
          <cell r="A10487" t="str">
            <v>Diversified</v>
          </cell>
          <cell r="B10487" t="str">
            <v>B. Gaon Holdings Ltd. (TASE:GAON)</v>
          </cell>
          <cell r="C10487" t="str">
            <v>Israel</v>
          </cell>
        </row>
        <row r="10488">
          <cell r="A10488" t="str">
            <v>Diversified</v>
          </cell>
          <cell r="B10488" t="str">
            <v>Century Investment Group (ASE:CEIG)</v>
          </cell>
          <cell r="C10488" t="str">
            <v>Jordan</v>
          </cell>
        </row>
        <row r="10489">
          <cell r="A10489" t="str">
            <v>Diversified</v>
          </cell>
          <cell r="B10489" t="str">
            <v>Ha Long Investment and Consulting JSC (HOSE:HID)</v>
          </cell>
          <cell r="C10489" t="str">
            <v>Vietnam</v>
          </cell>
        </row>
        <row r="10490">
          <cell r="A10490" t="str">
            <v>Diversified</v>
          </cell>
          <cell r="B10490" t="str">
            <v>Agria Group Holding JSC (BUL:A72)</v>
          </cell>
          <cell r="C10490" t="str">
            <v>Bulgaria</v>
          </cell>
        </row>
        <row r="10491">
          <cell r="A10491" t="str">
            <v>Diversified</v>
          </cell>
          <cell r="B10491" t="str">
            <v>United Investments Ltd (MUSE:UTIN)</v>
          </cell>
          <cell r="C10491" t="str">
            <v>Mauritius</v>
          </cell>
        </row>
        <row r="10492">
          <cell r="A10492" t="str">
            <v>Diversified</v>
          </cell>
          <cell r="B10492" t="str">
            <v>Crown Equities, Inc. (PSE:CEI)</v>
          </cell>
          <cell r="C10492" t="str">
            <v>Philippines</v>
          </cell>
        </row>
        <row r="10493">
          <cell r="A10493" t="str">
            <v>Diversified</v>
          </cell>
          <cell r="B10493" t="str">
            <v>Oman &amp; Emirates Investment Holding Company SAOG (MSM:OEIO)</v>
          </cell>
          <cell r="C10493" t="str">
            <v>Oman</v>
          </cell>
        </row>
        <row r="10494">
          <cell r="A10494" t="str">
            <v>Diversified</v>
          </cell>
          <cell r="B10494" t="str">
            <v>Zuari Global Limited (BSE:500780)</v>
          </cell>
          <cell r="C10494" t="str">
            <v>India</v>
          </cell>
        </row>
        <row r="10495">
          <cell r="A10495" t="str">
            <v>Diversified</v>
          </cell>
          <cell r="B10495" t="str">
            <v>AMD Group Investment Joint Stock Company (HOSE:AMD)</v>
          </cell>
          <cell r="C10495" t="str">
            <v>Vietnam</v>
          </cell>
        </row>
        <row r="10496">
          <cell r="A10496" t="str">
            <v>Diversified</v>
          </cell>
          <cell r="B10496" t="str">
            <v>National International Holding Company K.S.C.P. (KWSE:NIH)</v>
          </cell>
          <cell r="C10496" t="str">
            <v>Kuwait</v>
          </cell>
        </row>
        <row r="10497">
          <cell r="A10497" t="str">
            <v>Diversified</v>
          </cell>
          <cell r="B10497" t="str">
            <v>Texchem Resources Bhd (KLSE:TEXCHEM)</v>
          </cell>
          <cell r="C10497" t="str">
            <v>Malaysia</v>
          </cell>
        </row>
        <row r="10498">
          <cell r="A10498" t="str">
            <v>Diversified</v>
          </cell>
          <cell r="B10498" t="str">
            <v>Cofix Group Ltd. (TASE:CFX)</v>
          </cell>
          <cell r="C10498" t="str">
            <v>Israel</v>
          </cell>
        </row>
        <row r="10499">
          <cell r="A10499" t="str">
            <v>Diversified</v>
          </cell>
          <cell r="B10499" t="str">
            <v>Petrovietnam General Services Joint Stock Corporation (HOSE:PET)</v>
          </cell>
          <cell r="C10499" t="str">
            <v>Vietnam</v>
          </cell>
        </row>
        <row r="10500">
          <cell r="A10500" t="str">
            <v>Diversified</v>
          </cell>
          <cell r="B10500" t="str">
            <v>Specialities Group Holding Company K.S.C.P. (KWSE:SPEC)</v>
          </cell>
          <cell r="C10500" t="str">
            <v>Kuwait</v>
          </cell>
        </row>
        <row r="10501">
          <cell r="A10501" t="str">
            <v>Diversified</v>
          </cell>
          <cell r="B10501" t="str">
            <v>Industrial Capital Holding AD (BUL:4I8)</v>
          </cell>
          <cell r="C10501" t="str">
            <v>Bulgaria</v>
          </cell>
        </row>
        <row r="10502">
          <cell r="A10502" t="str">
            <v>Diversified</v>
          </cell>
          <cell r="B10502" t="str">
            <v>P.O.L.I.C.Y. Limited (MUSE:POL)</v>
          </cell>
          <cell r="C10502" t="str">
            <v>Mauritius</v>
          </cell>
        </row>
        <row r="10503">
          <cell r="A10503" t="str">
            <v>Diversified</v>
          </cell>
          <cell r="B10503" t="str">
            <v>Republic Glass Holdings Corporation (PSE:REG)</v>
          </cell>
          <cell r="C10503" t="str">
            <v>Philippines</v>
          </cell>
        </row>
        <row r="10504">
          <cell r="A10504" t="str">
            <v>Diversified</v>
          </cell>
          <cell r="B10504" t="str">
            <v>Arabi Group Holdings K.S.C.P (KWSE:AGHC)</v>
          </cell>
          <cell r="C10504" t="str">
            <v>Kuwait</v>
          </cell>
        </row>
        <row r="10505">
          <cell r="A10505" t="str">
            <v>Diversified</v>
          </cell>
          <cell r="B10505" t="str">
            <v>Crest Ventures Limited (BSE:511413)</v>
          </cell>
          <cell r="C10505" t="str">
            <v>India</v>
          </cell>
        </row>
        <row r="10506">
          <cell r="A10506" t="str">
            <v>Diversified</v>
          </cell>
          <cell r="B10506" t="str">
            <v>A' Sharqiya Investment Holding Co. SAOG (MSM:SIHC)</v>
          </cell>
          <cell r="C10506" t="str">
            <v>Oman</v>
          </cell>
        </row>
        <row r="10507">
          <cell r="A10507" t="str">
            <v>Diversified</v>
          </cell>
          <cell r="B10507" t="str">
            <v>Kuchai Development Berhad (KLSE:KUCHAI)</v>
          </cell>
          <cell r="C10507" t="str">
            <v>Malaysia</v>
          </cell>
        </row>
        <row r="10508">
          <cell r="A10508" t="str">
            <v>Diversified</v>
          </cell>
          <cell r="B10508" t="str">
            <v>Century Legend (Holdings) Limited (SEHK:79)</v>
          </cell>
          <cell r="C10508" t="str">
            <v>Hong Kong</v>
          </cell>
        </row>
        <row r="10509">
          <cell r="A10509" t="str">
            <v>Diversified</v>
          </cell>
          <cell r="B10509" t="str">
            <v>Holding Nov Vek AD (BUL:6N3)</v>
          </cell>
          <cell r="C10509" t="str">
            <v>Bulgaria</v>
          </cell>
        </row>
        <row r="10510">
          <cell r="A10510" t="str">
            <v>Diversified</v>
          </cell>
          <cell r="B10510" t="str">
            <v>Al Madina Investment Co. (SAOG) (MSM:AMII)</v>
          </cell>
          <cell r="C10510" t="str">
            <v>Oman</v>
          </cell>
        </row>
        <row r="10511">
          <cell r="A10511" t="str">
            <v>Diversified</v>
          </cell>
          <cell r="B10511" t="str">
            <v>DCM Limited (BSE:502820)</v>
          </cell>
          <cell r="C10511" t="str">
            <v>India</v>
          </cell>
        </row>
        <row r="10512">
          <cell r="A10512" t="str">
            <v>Diversified</v>
          </cell>
          <cell r="B10512" t="str">
            <v>Duc Long Gia Lai Group JSC (HOSE:DLG)</v>
          </cell>
          <cell r="C10512" t="str">
            <v>Vietnam</v>
          </cell>
        </row>
        <row r="10513">
          <cell r="A10513" t="str">
            <v>Diversified</v>
          </cell>
          <cell r="B10513" t="str">
            <v>Rapac Communication &amp; Infrastructure Ltd. (TASE:RPAC)</v>
          </cell>
          <cell r="C10513" t="str">
            <v>Israel</v>
          </cell>
        </row>
        <row r="10514">
          <cell r="A10514" t="str">
            <v>Diversified</v>
          </cell>
          <cell r="B10514" t="str">
            <v>Warisan TC Holdings Berhad (KLSE:WARISAN)</v>
          </cell>
          <cell r="C10514" t="str">
            <v>Malaysia</v>
          </cell>
        </row>
        <row r="10515">
          <cell r="A10515" t="str">
            <v>Diversified</v>
          </cell>
          <cell r="B10515" t="str">
            <v>Bamboo Capital Joint Stock Company (HOSE:BCG)</v>
          </cell>
          <cell r="C10515" t="str">
            <v>Vietnam</v>
          </cell>
        </row>
        <row r="10516">
          <cell r="A10516" t="str">
            <v>Diversified</v>
          </cell>
          <cell r="B10516" t="str">
            <v>The Colombo Fort Land &amp; Building PLC (COSE:CFLB-N-0000)</v>
          </cell>
          <cell r="C10516" t="str">
            <v>Sri Lanka</v>
          </cell>
        </row>
        <row r="10517">
          <cell r="A10517" t="str">
            <v>Diversified</v>
          </cell>
          <cell r="B10517" t="str">
            <v>Garovaglio y Zorraquín S.A. (BASE:GARO)</v>
          </cell>
          <cell r="C10517" t="str">
            <v>Argentina</v>
          </cell>
        </row>
        <row r="10518">
          <cell r="A10518" t="str">
            <v>Diversified</v>
          </cell>
          <cell r="B10518" t="str">
            <v>Harel Mallac &amp; Co. Ltd. (MUSE:HML)</v>
          </cell>
          <cell r="C10518" t="str">
            <v>Mauritius</v>
          </cell>
        </row>
        <row r="10519">
          <cell r="A10519" t="str">
            <v>Diversified</v>
          </cell>
          <cell r="B10519" t="str">
            <v>Hanoi Investment General Corporation (HASTC:SHN)</v>
          </cell>
          <cell r="C10519" t="str">
            <v>Vietnam</v>
          </cell>
        </row>
        <row r="10520">
          <cell r="A10520" t="str">
            <v>Diversified</v>
          </cell>
          <cell r="B10520" t="str">
            <v>Gillanders Arbuthnot and Company Limited (BSE:532716)</v>
          </cell>
          <cell r="C10520" t="str">
            <v>India</v>
          </cell>
        </row>
        <row r="10521">
          <cell r="A10521" t="str">
            <v>Diversified</v>
          </cell>
          <cell r="B10521" t="str">
            <v>Dunamis Capital Plc (COSE:CSEC-N-0000)</v>
          </cell>
          <cell r="C10521" t="str">
            <v>Sri Lanka</v>
          </cell>
        </row>
        <row r="10522">
          <cell r="A10522" t="str">
            <v>Diversified</v>
          </cell>
          <cell r="B10522" t="str">
            <v>Planinka a.d. (BELEX:PLNN)</v>
          </cell>
          <cell r="C10522" t="str">
            <v>Serbia</v>
          </cell>
        </row>
        <row r="10523">
          <cell r="A10523" t="str">
            <v>Diversified</v>
          </cell>
          <cell r="B10523" t="str">
            <v>Kuwait Syrian Holding Co. K.S.C.P. (KWSE:KSHC)</v>
          </cell>
          <cell r="C10523" t="str">
            <v>Kuwait</v>
          </cell>
        </row>
        <row r="10524">
          <cell r="A10524" t="str">
            <v>Diversified</v>
          </cell>
          <cell r="B10524" t="str">
            <v>Ocean Group Joint Stock Company (HOSE:OGC)</v>
          </cell>
          <cell r="C10524" t="str">
            <v>Vietnam</v>
          </cell>
        </row>
        <row r="10525">
          <cell r="A10525" t="str">
            <v>Diversified</v>
          </cell>
          <cell r="B10525" t="str">
            <v>Advance Synergy Berhad (KLSE:ASB)</v>
          </cell>
          <cell r="C10525" t="str">
            <v>Malaysia</v>
          </cell>
        </row>
        <row r="10526">
          <cell r="A10526" t="str">
            <v>Diversified</v>
          </cell>
          <cell r="B10526" t="str">
            <v>Prosperity Investment Holdings Limited (SEHK:310)</v>
          </cell>
          <cell r="C10526" t="str">
            <v>Hong Kong</v>
          </cell>
        </row>
        <row r="10527">
          <cell r="A10527" t="str">
            <v>Diversified</v>
          </cell>
          <cell r="B10527" t="str">
            <v>Renuka Holdings PLC (COSE:RHL-N-0000)</v>
          </cell>
          <cell r="C10527" t="str">
            <v>Sri Lanka</v>
          </cell>
        </row>
        <row r="10528">
          <cell r="A10528" t="str">
            <v>Diversified</v>
          </cell>
          <cell r="B10528" t="str">
            <v>Zima Holding Co. K.S.C.P. (KWSE:ZIMAH)</v>
          </cell>
          <cell r="C10528" t="str">
            <v>Kuwait</v>
          </cell>
        </row>
        <row r="10529">
          <cell r="A10529" t="str">
            <v>Diversified</v>
          </cell>
          <cell r="B10529" t="str">
            <v>Mabuhay Holdings Corporation (PSE:MHC)</v>
          </cell>
          <cell r="C10529" t="str">
            <v>Philippines</v>
          </cell>
        </row>
        <row r="10530">
          <cell r="A10530" t="str">
            <v>Diversified</v>
          </cell>
          <cell r="B10530" t="str">
            <v>Doverie United Holding PLC (BUL:5DOV)</v>
          </cell>
          <cell r="C10530" t="str">
            <v>Bulgaria</v>
          </cell>
        </row>
        <row r="10531">
          <cell r="A10531" t="str">
            <v>Diversified</v>
          </cell>
          <cell r="B10531" t="str">
            <v>ENL Commercial Limited (MUSE:GIDC)</v>
          </cell>
          <cell r="C10531" t="str">
            <v>Mauritius</v>
          </cell>
        </row>
        <row r="10532">
          <cell r="A10532" t="str">
            <v>Diversified</v>
          </cell>
          <cell r="B10532" t="str">
            <v>Lankem Ceylon PLC (COSE:LCEY-N-0000)</v>
          </cell>
          <cell r="C10532" t="str">
            <v>Sri Lanka</v>
          </cell>
        </row>
        <row r="10533">
          <cell r="A10533" t="str">
            <v>Diversified</v>
          </cell>
          <cell r="B10533" t="str">
            <v>Palestine Investment &amp; Development Co. (PLSE:PID)</v>
          </cell>
          <cell r="C10533" t="str">
            <v>Palestinian Authority</v>
          </cell>
        </row>
        <row r="10534">
          <cell r="A10534" t="str">
            <v>Diversified</v>
          </cell>
          <cell r="B10534" t="str">
            <v>A.G. Leventis (Nigeria) PLC (NGSE:AGLEVENT)</v>
          </cell>
          <cell r="C10534" t="str">
            <v>Nigeria</v>
          </cell>
        </row>
        <row r="10535">
          <cell r="A10535" t="str">
            <v>Diversified</v>
          </cell>
          <cell r="B10535" t="str">
            <v>Seafront Resources Corporation (PSE:SPM)</v>
          </cell>
          <cell r="C10535" t="str">
            <v>Philippines</v>
          </cell>
        </row>
        <row r="10536">
          <cell r="A10536" t="str">
            <v>Diversified</v>
          </cell>
          <cell r="B10536" t="str">
            <v>Chellarams Plc (NGSE:CHELLARAM)</v>
          </cell>
          <cell r="C10536" t="str">
            <v>Nigeria</v>
          </cell>
        </row>
        <row r="10537">
          <cell r="A10537" t="str">
            <v>Diversified</v>
          </cell>
          <cell r="B10537" t="str">
            <v>FTG Holdings Ltd (NASE:FTGH.O)</v>
          </cell>
          <cell r="C10537" t="str">
            <v>Mauritius</v>
          </cell>
        </row>
        <row r="10538">
          <cell r="A10538" t="str">
            <v>Diversified</v>
          </cell>
          <cell r="B10538" t="str">
            <v>SCOA Nigeria Plc (NGSE:SCOA)</v>
          </cell>
          <cell r="C10538" t="str">
            <v>Nigeria</v>
          </cell>
        </row>
        <row r="10539">
          <cell r="A10539" t="str">
            <v>Diversified</v>
          </cell>
          <cell r="B10539" t="str">
            <v>Phuong Nam Cultural Joint Stock Corporation (HOSE:PNC)</v>
          </cell>
          <cell r="C10539" t="str">
            <v>Vietnam</v>
          </cell>
        </row>
        <row r="10540">
          <cell r="A10540" t="str">
            <v>Diversified</v>
          </cell>
          <cell r="B10540" t="str">
            <v>Al Batinah Development and Investment Holding Co. SAOG (MSM:DBIH)</v>
          </cell>
          <cell r="C10540" t="str">
            <v>Oman</v>
          </cell>
        </row>
        <row r="10541">
          <cell r="A10541" t="str">
            <v>Diversified</v>
          </cell>
          <cell r="B10541" t="str">
            <v>Petroleum Mechanical Stock Company (HASTC:PMS)</v>
          </cell>
          <cell r="C10541" t="str">
            <v>Vietnam</v>
          </cell>
        </row>
        <row r="10542">
          <cell r="A10542" t="str">
            <v>Diversified</v>
          </cell>
          <cell r="B10542" t="str">
            <v>BSL Corporation Berhad (KLSE:BSLCORP)</v>
          </cell>
          <cell r="C10542" t="str">
            <v>Malaysia</v>
          </cell>
        </row>
        <row r="10543">
          <cell r="A10543" t="str">
            <v>Diversified</v>
          </cell>
          <cell r="B10543" t="str">
            <v>HCD Investment Producing And Trading Joint Stock Company (HOSE:HCD)</v>
          </cell>
          <cell r="C10543" t="str">
            <v>Vietnam</v>
          </cell>
        </row>
        <row r="10544">
          <cell r="A10544" t="str">
            <v>Diversified</v>
          </cell>
          <cell r="B10544" t="str">
            <v>National Consumer Holding Company (K.S.C.P.) (KWSE:NCCI)</v>
          </cell>
          <cell r="C10544" t="str">
            <v>Kuwait</v>
          </cell>
        </row>
        <row r="10545">
          <cell r="A10545" t="str">
            <v>Diversified</v>
          </cell>
          <cell r="B10545" t="str">
            <v>Opened Joint-Stock Company City Innovative Technologies (MISX:GRNT)</v>
          </cell>
          <cell r="C10545" t="str">
            <v>Russia</v>
          </cell>
        </row>
        <row r="10546">
          <cell r="A10546" t="str">
            <v>Diversified</v>
          </cell>
          <cell r="B10546" t="str">
            <v>Indiver SA (SNSE:INDIVER)</v>
          </cell>
          <cell r="C10546" t="str">
            <v>Chile</v>
          </cell>
        </row>
        <row r="10547">
          <cell r="A10547" t="str">
            <v>Diversified</v>
          </cell>
          <cell r="B10547" t="str">
            <v>Kafa'a For Financial &amp; Economical Investments Company (ASE:KAFA)</v>
          </cell>
          <cell r="C10547" t="str">
            <v>Jordan</v>
          </cell>
        </row>
        <row r="10548">
          <cell r="A10548" t="str">
            <v>Diversified</v>
          </cell>
          <cell r="B10548" t="str">
            <v>ALTA Company (HASTC:ALT)</v>
          </cell>
          <cell r="C10548" t="str">
            <v>Vietnam</v>
          </cell>
        </row>
        <row r="10549">
          <cell r="A10549" t="str">
            <v>Diversified</v>
          </cell>
          <cell r="B10549" t="str">
            <v>Soc Son Development Investment Joint Stock Company (HASTC:DPS)</v>
          </cell>
          <cell r="C10549" t="str">
            <v>Vietnam</v>
          </cell>
        </row>
        <row r="10550">
          <cell r="A10550" t="str">
            <v>Diversified</v>
          </cell>
          <cell r="B10550" t="str">
            <v>Adam Capital PLC (COSE:PCHH-N-0000)</v>
          </cell>
          <cell r="C10550" t="str">
            <v>Sri Lanka</v>
          </cell>
        </row>
        <row r="10551">
          <cell r="A10551" t="str">
            <v>Diversified</v>
          </cell>
          <cell r="B10551" t="str">
            <v>GMC Group For Industrial Commercial &amp; Financial Investments (CASE:GMCI)</v>
          </cell>
          <cell r="C10551" t="str">
            <v>Egypt</v>
          </cell>
        </row>
        <row r="10552">
          <cell r="A10552" t="str">
            <v>Diversified</v>
          </cell>
          <cell r="B10552" t="str">
            <v>Ejada for Financial Investments (ASE:EJAD)</v>
          </cell>
          <cell r="C10552" t="str">
            <v>Jordan</v>
          </cell>
        </row>
        <row r="10553">
          <cell r="A10553" t="str">
            <v>Diversified</v>
          </cell>
          <cell r="B10553" t="str">
            <v>Severcoop Gamza Holding AD (BUL:6S4)</v>
          </cell>
          <cell r="C10553" t="str">
            <v>Bulgaria</v>
          </cell>
        </row>
        <row r="10554">
          <cell r="A10554" t="str">
            <v>Diversified</v>
          </cell>
          <cell r="B10554" t="str">
            <v>John Holt Plc (NGSE:JOHNHOLT)</v>
          </cell>
          <cell r="C10554" t="str">
            <v>Nigeria</v>
          </cell>
        </row>
        <row r="10555">
          <cell r="A10555" t="str">
            <v>Diversified</v>
          </cell>
          <cell r="B10555" t="str">
            <v>Pacific Century Regional Developments Limited (SGX:P15)</v>
          </cell>
          <cell r="C10555" t="str">
            <v>Singapore</v>
          </cell>
        </row>
        <row r="10556">
          <cell r="A10556" t="str">
            <v>Diversified</v>
          </cell>
          <cell r="B10556" t="str">
            <v>Hong Leong Industries Berhad (KLSE:HLIND)</v>
          </cell>
          <cell r="C10556" t="str">
            <v>Malaysia</v>
          </cell>
        </row>
        <row r="10557">
          <cell r="A10557" t="str">
            <v>Diversified</v>
          </cell>
          <cell r="B10557" t="str">
            <v>Grupo Industrial Saltillo, S.A.B. de C.V. (BMV:GISSA A)</v>
          </cell>
          <cell r="C10557" t="str">
            <v>Mexico</v>
          </cell>
        </row>
        <row r="10558">
          <cell r="A10558" t="str">
            <v>Diversified</v>
          </cell>
          <cell r="B10558" t="str">
            <v>Create Technology &amp; Science Co.,Ltd. (SZSE:000551)</v>
          </cell>
          <cell r="C10558" t="str">
            <v>China</v>
          </cell>
        </row>
        <row r="10559">
          <cell r="A10559" t="str">
            <v>Diversified</v>
          </cell>
          <cell r="B10559" t="str">
            <v>Aseer Trading, Tourism &amp; Manufacturing Co. (SASE:4080)</v>
          </cell>
          <cell r="C10559" t="str">
            <v>Saudi Arabia</v>
          </cell>
        </row>
        <row r="10560">
          <cell r="A10560" t="str">
            <v>Diversified</v>
          </cell>
          <cell r="B10560" t="str">
            <v>Kolon Corporation (KOSE:A002020)</v>
          </cell>
          <cell r="C10560" t="str">
            <v>South Korea</v>
          </cell>
        </row>
        <row r="10561">
          <cell r="A10561" t="str">
            <v>Diversified</v>
          </cell>
          <cell r="B10561" t="str">
            <v>IBL Ltd. (MUSE:IBLL)</v>
          </cell>
          <cell r="C10561" t="str">
            <v>Mauritius</v>
          </cell>
        </row>
        <row r="10562">
          <cell r="A10562" t="str">
            <v>Diversified</v>
          </cell>
          <cell r="B10562" t="str">
            <v>Qatar Industrial Manufacturing Company Q.S.C. (DSM:QIMD)</v>
          </cell>
          <cell r="C10562" t="str">
            <v>Qatar</v>
          </cell>
        </row>
        <row r="10563">
          <cell r="A10563" t="str">
            <v>Diversified</v>
          </cell>
          <cell r="B10563" t="str">
            <v>Monteiro Aranha S.A. (BOVESPA:MOAR3)</v>
          </cell>
          <cell r="C10563" t="str">
            <v>Brazil</v>
          </cell>
        </row>
        <row r="10564">
          <cell r="A10564" t="str">
            <v>Diversified</v>
          </cell>
          <cell r="B10564" t="str">
            <v>Poulina Group Holding S.A. (BVMT:PGH)</v>
          </cell>
          <cell r="C10564" t="str">
            <v>Tunisia</v>
          </cell>
        </row>
        <row r="10565">
          <cell r="A10565" t="str">
            <v>Diversified</v>
          </cell>
          <cell r="B10565" t="str">
            <v>National Industries Group Holding - KPSC (KWSE:NIND)</v>
          </cell>
          <cell r="C10565" t="str">
            <v>Kuwait</v>
          </cell>
        </row>
        <row r="10566">
          <cell r="A10566" t="str">
            <v>Diversified</v>
          </cell>
          <cell r="B10566" t="str">
            <v>Chevalier International Holdings Limited (SEHK:25)</v>
          </cell>
          <cell r="C10566" t="str">
            <v>Hong Kong</v>
          </cell>
        </row>
        <row r="10567">
          <cell r="A10567" t="str">
            <v>Diversified</v>
          </cell>
          <cell r="B10567" t="str">
            <v>Min Xin Holdings Limited (SEHK:222)</v>
          </cell>
          <cell r="C10567" t="str">
            <v>Hong Kong</v>
          </cell>
        </row>
        <row r="10568">
          <cell r="A10568" t="str">
            <v>Diversified</v>
          </cell>
          <cell r="B10568" t="str">
            <v>Chongqing Machinery &amp; Electric Company Ltd. (SEHK:2722)</v>
          </cell>
          <cell r="C10568" t="str">
            <v>China</v>
          </cell>
        </row>
        <row r="10569">
          <cell r="A10569" t="str">
            <v>Diversified</v>
          </cell>
          <cell r="B10569" t="str">
            <v>Balmer Lawrie &amp; Co. Limited (BSE:523319)</v>
          </cell>
          <cell r="C10569" t="str">
            <v>India</v>
          </cell>
        </row>
        <row r="10570">
          <cell r="A10570" t="str">
            <v>Diversified</v>
          </cell>
          <cell r="B10570" t="str">
            <v>Gallant Venture Ltd. (SGX:5IG)</v>
          </cell>
          <cell r="C10570" t="str">
            <v>Singapore</v>
          </cell>
        </row>
        <row r="10571">
          <cell r="A10571" t="str">
            <v>Diversified</v>
          </cell>
          <cell r="B10571" t="str">
            <v>Hemas Holdings PLC (COSE:HHL-N-0000)</v>
          </cell>
          <cell r="C10571" t="str">
            <v>Sri Lanka</v>
          </cell>
        </row>
        <row r="10572">
          <cell r="A10572" t="str">
            <v>Diversified</v>
          </cell>
          <cell r="B10572" t="str">
            <v>Valorem S.A. (BVC:VALOREM)</v>
          </cell>
          <cell r="C10572" t="str">
            <v>Colombia</v>
          </cell>
        </row>
        <row r="10573">
          <cell r="A10573" t="str">
            <v>Diversified</v>
          </cell>
          <cell r="B10573" t="str">
            <v>Astra Industrial Group Company (SASE:1212)</v>
          </cell>
          <cell r="C10573" t="str">
            <v>Saudi Arabia</v>
          </cell>
        </row>
        <row r="10574">
          <cell r="A10574" t="str">
            <v>Diversified</v>
          </cell>
          <cell r="B10574" t="str">
            <v>Berjaya Corporation Berhad (KLSE:BJCORP)</v>
          </cell>
          <cell r="C10574" t="str">
            <v>Malaysia</v>
          </cell>
        </row>
        <row r="10575">
          <cell r="A10575" t="str">
            <v>Diversified</v>
          </cell>
          <cell r="B10575" t="str">
            <v>Discount Investment Corporation Limited (TASE:DISI)</v>
          </cell>
          <cell r="C10575" t="str">
            <v>Israel</v>
          </cell>
        </row>
        <row r="10576">
          <cell r="A10576" t="str">
            <v>Diversified</v>
          </cell>
          <cell r="B10576" t="str">
            <v>Salam International Investment Limited Q.S.C. (DSM:SIIS)</v>
          </cell>
          <cell r="C10576" t="str">
            <v>Qatar</v>
          </cell>
        </row>
        <row r="10577">
          <cell r="A10577" t="str">
            <v>Diversified</v>
          </cell>
          <cell r="B10577" t="str">
            <v>Goldis Berhad (KLSE:GOLDIS)</v>
          </cell>
          <cell r="C10577" t="str">
            <v>Malaysia</v>
          </cell>
        </row>
        <row r="10578">
          <cell r="A10578" t="str">
            <v>Diversified</v>
          </cell>
          <cell r="B10578" t="str">
            <v>Bonvests Holdings Limited (SGX:B28)</v>
          </cell>
          <cell r="C10578" t="str">
            <v>Singapore</v>
          </cell>
        </row>
        <row r="10579">
          <cell r="A10579" t="str">
            <v>Diversified</v>
          </cell>
          <cell r="B10579" t="str">
            <v>Refrigeration Electrical Engineering Corporation (HOSE:REE)</v>
          </cell>
          <cell r="C10579" t="str">
            <v>Vietnam</v>
          </cell>
        </row>
        <row r="10580">
          <cell r="A10580" t="str">
            <v>Diversified</v>
          </cell>
          <cell r="B10580" t="str">
            <v>Aluko Co., Ltd. (KOSE:A001780)</v>
          </cell>
          <cell r="C10580" t="str">
            <v>South Korea</v>
          </cell>
        </row>
        <row r="10581">
          <cell r="A10581" t="str">
            <v>Diversified</v>
          </cell>
          <cell r="B10581" t="str">
            <v>Apar Industries Limited (BSE:532259)</v>
          </cell>
          <cell r="C10581" t="str">
            <v>India</v>
          </cell>
        </row>
        <row r="10582">
          <cell r="A10582" t="str">
            <v>Diversified</v>
          </cell>
          <cell r="B10582" t="str">
            <v>Arad Investment &amp; Industrial Development Ltd. (TASE:ARAD)</v>
          </cell>
          <cell r="C10582" t="str">
            <v>Israel</v>
          </cell>
        </row>
        <row r="10583">
          <cell r="A10583" t="str">
            <v>Diversified</v>
          </cell>
          <cell r="B10583" t="str">
            <v>Equital Ltd. (TASE:EQTL)</v>
          </cell>
          <cell r="C10583" t="str">
            <v>Israel</v>
          </cell>
        </row>
        <row r="10584">
          <cell r="A10584" t="str">
            <v>Diversified</v>
          </cell>
          <cell r="B10584" t="str">
            <v>Harim Holdings Co., Ltd. (KOSDAQ:A024660)</v>
          </cell>
          <cell r="C10584" t="str">
            <v>South Korea</v>
          </cell>
        </row>
        <row r="10585">
          <cell r="A10585" t="str">
            <v>Diversified</v>
          </cell>
          <cell r="B10585" t="str">
            <v>Nava Bharat Ventures Limited (BSE:513023)</v>
          </cell>
          <cell r="C10585" t="str">
            <v>India</v>
          </cell>
        </row>
        <row r="10586">
          <cell r="A10586" t="str">
            <v>Diversified</v>
          </cell>
          <cell r="B10586" t="str">
            <v>Palestine Development &amp; Investment Co. (PLSE:PADICO)</v>
          </cell>
          <cell r="C10586" t="str">
            <v>Jordan</v>
          </cell>
        </row>
        <row r="10587">
          <cell r="A10587" t="str">
            <v>Diversified</v>
          </cell>
          <cell r="B10587" t="str">
            <v>Jaiprakash Associates Limited (BSE:532532)</v>
          </cell>
          <cell r="C10587" t="str">
            <v>India</v>
          </cell>
        </row>
        <row r="10588">
          <cell r="A10588" t="str">
            <v>Diversified</v>
          </cell>
          <cell r="B10588" t="str">
            <v>Invercap S.A. (SNSE:INVERCAP)</v>
          </cell>
          <cell r="C10588" t="str">
            <v>Chile</v>
          </cell>
        </row>
        <row r="10589">
          <cell r="A10589" t="str">
            <v>Diversified</v>
          </cell>
          <cell r="B10589" t="str">
            <v>Bangladesh Export Import Company Limited (DSE:BEXIMCO)</v>
          </cell>
          <cell r="C10589" t="str">
            <v>Bangladesh</v>
          </cell>
        </row>
        <row r="10590">
          <cell r="A10590" t="str">
            <v>Diversified</v>
          </cell>
          <cell r="B10590" t="str">
            <v>Doosan Corporation (KOSE:A000150)</v>
          </cell>
          <cell r="C10590" t="str">
            <v>South Korea</v>
          </cell>
        </row>
        <row r="10591">
          <cell r="A10591" t="str">
            <v>Diversified</v>
          </cell>
          <cell r="B10591" t="str">
            <v>National Investments Company K.S.C.P. (KWSE:NINV)</v>
          </cell>
          <cell r="C10591" t="str">
            <v>Kuwait</v>
          </cell>
        </row>
        <row r="10592">
          <cell r="A10592" t="str">
            <v>Diversified</v>
          </cell>
          <cell r="B10592" t="str">
            <v>Elron Electronic Industries Ltd. (OTCPK:ELRN.F)</v>
          </cell>
          <cell r="C10592" t="str">
            <v>Israel</v>
          </cell>
        </row>
        <row r="10593">
          <cell r="A10593" t="str">
            <v>Diversified</v>
          </cell>
          <cell r="B10593" t="str">
            <v>Otzar Hityashvuth Hayehudim Ltd. (TASE:OHH)</v>
          </cell>
          <cell r="C10593" t="str">
            <v>Israel</v>
          </cell>
        </row>
        <row r="10594">
          <cell r="A10594" t="str">
            <v>Diversified</v>
          </cell>
          <cell r="B10594" t="str">
            <v>Gulf General Investment Co. (P.S.C.) (DFM:GGICO)</v>
          </cell>
          <cell r="C10594" t="str">
            <v>United Arab Emirates</v>
          </cell>
        </row>
        <row r="10595">
          <cell r="A10595" t="str">
            <v>Diversified</v>
          </cell>
          <cell r="B10595" t="str">
            <v>Afrocentric Investment Corporation Limited (JSE:ACT)</v>
          </cell>
          <cell r="C10595" t="str">
            <v>South Africa</v>
          </cell>
        </row>
        <row r="10596">
          <cell r="A10596" t="str">
            <v>Diversified</v>
          </cell>
          <cell r="B10596" t="str">
            <v>SNH Gama Dionicko Drustvo Za Usluge (ZGSE:GAMA-R-A)</v>
          </cell>
          <cell r="C10596" t="str">
            <v>Croatia</v>
          </cell>
        </row>
        <row r="10597">
          <cell r="A10597" t="str">
            <v>Diversified</v>
          </cell>
          <cell r="B10597" t="str">
            <v>Brimstone Investment Corporation Limited (JSE:BRT)</v>
          </cell>
          <cell r="C10597" t="str">
            <v>South Africa</v>
          </cell>
        </row>
        <row r="10598">
          <cell r="A10598" t="str">
            <v>Diversified</v>
          </cell>
          <cell r="B10598" t="str">
            <v>Allied Electronics Corporation Limited (JSE:AEL)</v>
          </cell>
          <cell r="C10598" t="str">
            <v>South Africa</v>
          </cell>
        </row>
        <row r="10599">
          <cell r="A10599" t="str">
            <v>Diversified</v>
          </cell>
          <cell r="B10599" t="str">
            <v>Chimimport AD (BUL:6C4)</v>
          </cell>
          <cell r="C10599" t="str">
            <v>Bulgaria</v>
          </cell>
        </row>
        <row r="10600">
          <cell r="A10600" t="str">
            <v>Diversified</v>
          </cell>
          <cell r="B10600" t="str">
            <v>Advanced Chemical Industries Limited (DSE:ACI)</v>
          </cell>
          <cell r="C10600" t="str">
            <v>Bangladesh</v>
          </cell>
        </row>
        <row r="10601">
          <cell r="A10601" t="str">
            <v>Diversified</v>
          </cell>
          <cell r="B10601" t="str">
            <v>Mivtach Shamir Holdings Ltd. (TASE:MISH)</v>
          </cell>
          <cell r="C10601" t="str">
            <v>Israel</v>
          </cell>
        </row>
        <row r="10602">
          <cell r="A10602" t="str">
            <v>Diversified</v>
          </cell>
          <cell r="B10602" t="str">
            <v>Rogers and Company Limited (MUSE:ROGE)</v>
          </cell>
          <cell r="C10602" t="str">
            <v>Mauritius</v>
          </cell>
        </row>
        <row r="10603">
          <cell r="A10603" t="str">
            <v>Diversified</v>
          </cell>
          <cell r="B10603" t="str">
            <v>Terra Mauricia Ltd (MUSE:TERA)</v>
          </cell>
          <cell r="C10603" t="str">
            <v>Mauritius</v>
          </cell>
        </row>
        <row r="10604">
          <cell r="A10604" t="str">
            <v>Diversified</v>
          </cell>
          <cell r="B10604" t="str">
            <v>Prime Orion Philippines, Inc. (PSE:POPI)</v>
          </cell>
          <cell r="C10604" t="str">
            <v>Philippines</v>
          </cell>
        </row>
        <row r="10605">
          <cell r="A10605" t="str">
            <v>Diversified</v>
          </cell>
          <cell r="B10605" t="str">
            <v>Hoang Anh Gia Lai Joint Stock Company (HOSE:HAG)</v>
          </cell>
          <cell r="C10605" t="str">
            <v>Vietnam</v>
          </cell>
        </row>
        <row r="10606">
          <cell r="A10606" t="str">
            <v>Diversified</v>
          </cell>
          <cell r="B10606" t="str">
            <v>STI Education Systems Holdings, Inc. (PSE:STI)</v>
          </cell>
          <cell r="C10606" t="str">
            <v>Philippines</v>
          </cell>
        </row>
        <row r="10607">
          <cell r="A10607" t="str">
            <v>Diversified</v>
          </cell>
          <cell r="B10607" t="str">
            <v>Aitken Spence PLC (COSE:SPEN-N-0000)</v>
          </cell>
          <cell r="C10607" t="str">
            <v>Sri Lanka</v>
          </cell>
        </row>
        <row r="10608">
          <cell r="A10608" t="str">
            <v>Diversified</v>
          </cell>
          <cell r="B10608" t="str">
            <v>SNH Beta Dionicko Drustvo Za Usluge (ZGSE:BETA-R-A)</v>
          </cell>
          <cell r="C10608" t="str">
            <v>Croatia</v>
          </cell>
        </row>
        <row r="10609">
          <cell r="A10609" t="str">
            <v>Diversified</v>
          </cell>
          <cell r="B10609" t="str">
            <v>Trustco Group Holdings Limited (NMSE:TUC)</v>
          </cell>
          <cell r="C10609" t="str">
            <v>Namibia</v>
          </cell>
        </row>
        <row r="10610">
          <cell r="A10610" t="str">
            <v>Diversified</v>
          </cell>
          <cell r="B10610" t="str">
            <v>Saudi Advanced Industries Company (SASE:2120)</v>
          </cell>
          <cell r="C10610" t="str">
            <v>Saudi Arabia</v>
          </cell>
        </row>
        <row r="10611">
          <cell r="A10611" t="str">
            <v>Diversified</v>
          </cell>
          <cell r="B10611" t="str">
            <v>Mulpha International Bhd (KLSE:MULPHA)</v>
          </cell>
          <cell r="C10611" t="str">
            <v>Malaysia</v>
          </cell>
        </row>
        <row r="10612">
          <cell r="A10612" t="str">
            <v>Diversified</v>
          </cell>
          <cell r="B10612" t="str">
            <v>Bidvest Namibia Limited (NMSE:BVN)</v>
          </cell>
          <cell r="C10612" t="str">
            <v>Namibia</v>
          </cell>
        </row>
        <row r="10613">
          <cell r="A10613" t="str">
            <v>Diversified</v>
          </cell>
          <cell r="B10613" t="str">
            <v>Al-Ahsa Development Company (SASE:2140)</v>
          </cell>
          <cell r="C10613" t="str">
            <v>Saudi Arabia</v>
          </cell>
        </row>
        <row r="10614">
          <cell r="A10614" t="str">
            <v>Diversified</v>
          </cell>
          <cell r="B10614" t="str">
            <v>The Israel Land Development Company Ltd. (TASE:ILDC)</v>
          </cell>
          <cell r="C10614" t="str">
            <v>Israel</v>
          </cell>
        </row>
        <row r="10615">
          <cell r="A10615" t="str">
            <v>Diversified</v>
          </cell>
          <cell r="B10615" t="str">
            <v>A. Soriano Corporation (PSE:ANS)</v>
          </cell>
          <cell r="C10615" t="str">
            <v>Philippines</v>
          </cell>
        </row>
        <row r="10616">
          <cell r="A10616" t="str">
            <v>Diversified</v>
          </cell>
          <cell r="B10616" t="str">
            <v>Woongjin Co., Ltd. (KOSE:A016880)</v>
          </cell>
          <cell r="C10616" t="str">
            <v>South Korea</v>
          </cell>
        </row>
        <row r="10617">
          <cell r="A10617" t="str">
            <v>Diversified</v>
          </cell>
          <cell r="B10617" t="str">
            <v>Yueshou Environmental Holdings Limited (SEHK:1191)</v>
          </cell>
          <cell r="C10617" t="str">
            <v>Hong Kong</v>
          </cell>
        </row>
        <row r="10618">
          <cell r="A10618" t="str">
            <v>Diversified</v>
          </cell>
          <cell r="B10618" t="str">
            <v>Hayleys PLC (COSE:HAYL-N-0000)</v>
          </cell>
          <cell r="C10618" t="str">
            <v>Sri Lanka</v>
          </cell>
        </row>
        <row r="10619">
          <cell r="A10619" t="str">
            <v>Diversified</v>
          </cell>
          <cell r="B10619" t="str">
            <v>Vallibel One PLC (COSE:VONE-N-0000)</v>
          </cell>
          <cell r="C10619" t="str">
            <v>Sri Lanka</v>
          </cell>
        </row>
        <row r="10620">
          <cell r="A10620" t="str">
            <v>Diversified</v>
          </cell>
          <cell r="B10620" t="str">
            <v>Energoprojekt Holding A.D. Beograd (BELEX:ENHL)</v>
          </cell>
          <cell r="C10620" t="str">
            <v>Serbia</v>
          </cell>
        </row>
        <row r="10621">
          <cell r="A10621" t="str">
            <v>Diversified</v>
          </cell>
          <cell r="B10621" t="str">
            <v>Arab Palestinian Investment Company, Ltd. (PLSE:APIC)</v>
          </cell>
          <cell r="C10621" t="str">
            <v>Palestinian Authority</v>
          </cell>
        </row>
        <row r="10622">
          <cell r="A10622" t="str">
            <v>Diversified</v>
          </cell>
          <cell r="B10622" t="str">
            <v>Balmer Lawrie Investments Limited (BSE:532485)</v>
          </cell>
          <cell r="C10622" t="str">
            <v>India</v>
          </cell>
        </row>
        <row r="10623">
          <cell r="A10623" t="str">
            <v>Diversified</v>
          </cell>
          <cell r="B10623" t="str">
            <v>Phu Tai Joint Stock Company (HOSE:PTB)</v>
          </cell>
          <cell r="C10623" t="str">
            <v>Vietnam</v>
          </cell>
        </row>
        <row r="10624">
          <cell r="A10624" t="str">
            <v>Diversified</v>
          </cell>
          <cell r="B10624" t="str">
            <v>Future Enterprises Limited (BSE:523574)</v>
          </cell>
          <cell r="C10624" t="str">
            <v>India</v>
          </cell>
        </row>
        <row r="10625">
          <cell r="A10625" t="str">
            <v>Diversified</v>
          </cell>
          <cell r="B10625" t="str">
            <v>Siemens (Pakistan) Engineering Co. Ltd. (KASE:SIEM)</v>
          </cell>
          <cell r="C10625" t="str">
            <v>Pakistan</v>
          </cell>
        </row>
        <row r="10626">
          <cell r="A10626" t="str">
            <v>Diversified</v>
          </cell>
          <cell r="B10626" t="str">
            <v>Richard Pieris and Company PLC (COSE:RICH-N-0000)</v>
          </cell>
          <cell r="C10626" t="str">
            <v>Sri Lanka</v>
          </cell>
        </row>
        <row r="10627">
          <cell r="A10627" t="str">
            <v>Diversified</v>
          </cell>
          <cell r="B10627" t="str">
            <v>Kardan Israel Ltd. (TASE:KRIS)</v>
          </cell>
          <cell r="C10627" t="str">
            <v>Israel</v>
          </cell>
        </row>
        <row r="10628">
          <cell r="A10628" t="str">
            <v>Diversified</v>
          </cell>
          <cell r="B10628" t="str">
            <v>Kumpulan Fima Berhad (KLSE:KFIMA)</v>
          </cell>
          <cell r="C10628" t="str">
            <v>Malaysia</v>
          </cell>
        </row>
        <row r="10629">
          <cell r="A10629" t="str">
            <v>Diversified</v>
          </cell>
          <cell r="B10629" t="str">
            <v>Marítima de Inversiones S.A. (SNSE:MARINSA)</v>
          </cell>
          <cell r="C10629" t="str">
            <v>Chile</v>
          </cell>
        </row>
        <row r="10630">
          <cell r="A10630" t="str">
            <v>Diversified</v>
          </cell>
          <cell r="B10630" t="str">
            <v>UAC of Nigeria Plc (NGSE:UACN)</v>
          </cell>
          <cell r="C10630" t="str">
            <v>Nigeria</v>
          </cell>
        </row>
        <row r="10631">
          <cell r="A10631" t="str">
            <v>Diversified</v>
          </cell>
          <cell r="B10631" t="str">
            <v>Vantage Equities, Inc. (PSE:V)</v>
          </cell>
          <cell r="C10631" t="str">
            <v>Philippines</v>
          </cell>
        </row>
        <row r="10632">
          <cell r="A10632" t="str">
            <v>Diversified</v>
          </cell>
          <cell r="B10632" t="str">
            <v>Privatization Holding Company K.S.C.P. (KWSE:KPPC)</v>
          </cell>
          <cell r="C10632" t="str">
            <v>Kuwait</v>
          </cell>
        </row>
        <row r="10633">
          <cell r="A10633" t="str">
            <v>Diversified</v>
          </cell>
          <cell r="B10633" t="str">
            <v>Toshiba Corporation (TSE:6502)</v>
          </cell>
          <cell r="C10633" t="str">
            <v>Japan</v>
          </cell>
        </row>
        <row r="10634">
          <cell r="A10634" t="str">
            <v>Diversified</v>
          </cell>
          <cell r="B10634" t="str">
            <v>Seibu Holdings Inc. (TSE:9024)</v>
          </cell>
          <cell r="C10634" t="str">
            <v>Japan</v>
          </cell>
        </row>
        <row r="10635">
          <cell r="A10635" t="str">
            <v>Diversified</v>
          </cell>
          <cell r="B10635" t="str">
            <v>Keihan Holdings Co., Ltd. (TSE:9045)</v>
          </cell>
          <cell r="C10635" t="str">
            <v>Japan</v>
          </cell>
        </row>
        <row r="10636">
          <cell r="A10636" t="str">
            <v>Diversified</v>
          </cell>
          <cell r="B10636" t="str">
            <v>Nisshinbo Holdings Inc. (TSE:3105)</v>
          </cell>
          <cell r="C10636" t="str">
            <v>Japan</v>
          </cell>
        </row>
        <row r="10637">
          <cell r="A10637" t="str">
            <v>Diversified</v>
          </cell>
          <cell r="B10637" t="str">
            <v>TOKAI Holdings Corporation (TSE:3167)</v>
          </cell>
          <cell r="C10637" t="str">
            <v>Japan</v>
          </cell>
        </row>
        <row r="10638">
          <cell r="A10638" t="str">
            <v>Diversified</v>
          </cell>
          <cell r="B10638" t="str">
            <v>OS Co., Ltd. (TSE:9637)</v>
          </cell>
          <cell r="C10638" t="str">
            <v>Japan</v>
          </cell>
        </row>
        <row r="10639">
          <cell r="A10639" t="str">
            <v>Diversified</v>
          </cell>
          <cell r="B10639" t="str">
            <v>MBK Co., Ltd. (TSE:3121)</v>
          </cell>
          <cell r="C10639" t="str">
            <v>Japan</v>
          </cell>
        </row>
        <row r="10640">
          <cell r="A10640" t="str">
            <v>Diversified</v>
          </cell>
          <cell r="B10640" t="str">
            <v>Tori Holdings Co., Ltd. (TSE:5856)</v>
          </cell>
          <cell r="C10640" t="str">
            <v>Japan</v>
          </cell>
        </row>
        <row r="10641">
          <cell r="A10641" t="str">
            <v>Diversified</v>
          </cell>
          <cell r="B10641" t="str">
            <v>T.O. Ogasawara Co., Ltd. (JASDAQ:9812)</v>
          </cell>
          <cell r="C10641" t="str">
            <v>Japan</v>
          </cell>
        </row>
        <row r="10642">
          <cell r="A10642" t="str">
            <v>Diversified</v>
          </cell>
          <cell r="B10642" t="str">
            <v>Econach Holdings Co.,Ltd. (TSE:3521)</v>
          </cell>
          <cell r="C10642" t="str">
            <v>Japan</v>
          </cell>
        </row>
        <row r="10643">
          <cell r="A10643" t="str">
            <v>Diversified</v>
          </cell>
          <cell r="B10643" t="str">
            <v>Settsu Oil Mill, Inc. (TSE:2611)</v>
          </cell>
          <cell r="C10643" t="str">
            <v>Japan</v>
          </cell>
        </row>
        <row r="10644">
          <cell r="A10644" t="str">
            <v>Diversified</v>
          </cell>
          <cell r="B10644" t="str">
            <v>HORAI Co., Ltd. (JASDAQ:9679)</v>
          </cell>
          <cell r="C10644" t="str">
            <v>Japan</v>
          </cell>
        </row>
        <row r="10645">
          <cell r="A10645" t="str">
            <v>Diversified</v>
          </cell>
          <cell r="B10645" t="str">
            <v>Musashino Kogyo Co., Ltd. (TSE:9635)</v>
          </cell>
          <cell r="C10645" t="str">
            <v>Japan</v>
          </cell>
        </row>
        <row r="10646">
          <cell r="A10646" t="str">
            <v>Diversified</v>
          </cell>
          <cell r="B10646" t="str">
            <v>Katakura Industries Co., Ltd. (TSE:3001)</v>
          </cell>
          <cell r="C10646" t="str">
            <v>Japan</v>
          </cell>
        </row>
        <row r="10647">
          <cell r="A10647" t="str">
            <v>Diversified</v>
          </cell>
          <cell r="B10647" t="str">
            <v>Mie Kotsu Group Holdings, Inc. (TSE:3232)</v>
          </cell>
          <cell r="C10647" t="str">
            <v>Japan</v>
          </cell>
        </row>
        <row r="10648">
          <cell r="A10648" t="str">
            <v>Diversified</v>
          </cell>
          <cell r="B10648" t="str">
            <v>Nippi, Incorporated (JASDAQ:7932)</v>
          </cell>
          <cell r="C10648" t="str">
            <v>Japan</v>
          </cell>
        </row>
        <row r="10649">
          <cell r="A10649" t="str">
            <v>Diversified</v>
          </cell>
          <cell r="B10649" t="str">
            <v>Berkshire Hathaway Inc. (NYSE:BRK.A)</v>
          </cell>
          <cell r="C10649" t="str">
            <v>United States</v>
          </cell>
        </row>
        <row r="10650">
          <cell r="A10650" t="str">
            <v>Diversified</v>
          </cell>
          <cell r="B10650" t="str">
            <v>General Electric Company (NYSE:GE)</v>
          </cell>
          <cell r="C10650" t="str">
            <v>United States</v>
          </cell>
        </row>
        <row r="10651">
          <cell r="A10651" t="str">
            <v>Diversified</v>
          </cell>
          <cell r="B10651" t="str">
            <v>3M Company (NYSE:MMM)</v>
          </cell>
          <cell r="C10651" t="str">
            <v>United States</v>
          </cell>
        </row>
        <row r="10652">
          <cell r="A10652" t="str">
            <v>Diversified</v>
          </cell>
          <cell r="B10652" t="str">
            <v>Honeywell International Inc. (NYSE:HON)</v>
          </cell>
          <cell r="C10652" t="str">
            <v>United States</v>
          </cell>
        </row>
        <row r="10653">
          <cell r="A10653" t="str">
            <v>Diversified</v>
          </cell>
          <cell r="B10653" t="str">
            <v>Roper Technologies, Inc. (NYSE:ROP)</v>
          </cell>
          <cell r="C10653" t="str">
            <v>United States</v>
          </cell>
        </row>
        <row r="10654">
          <cell r="A10654" t="str">
            <v>Diversified</v>
          </cell>
          <cell r="B10654" t="str">
            <v>Icahn Enterprises L.P. (NasdaqGS:IEP)</v>
          </cell>
          <cell r="C10654" t="str">
            <v>United States</v>
          </cell>
        </row>
        <row r="10655">
          <cell r="A10655" t="str">
            <v>Diversified</v>
          </cell>
          <cell r="B10655" t="str">
            <v>Leucadia National Corporation (NYSE:LUK)</v>
          </cell>
          <cell r="C10655" t="str">
            <v>United States</v>
          </cell>
        </row>
        <row r="10656">
          <cell r="A10656" t="str">
            <v>Diversified</v>
          </cell>
          <cell r="B10656" t="str">
            <v>Carlisle Companies Incorporated (NYSE:CSL)</v>
          </cell>
          <cell r="C10656" t="str">
            <v>United States</v>
          </cell>
        </row>
        <row r="10657">
          <cell r="A10657" t="str">
            <v>Diversified</v>
          </cell>
          <cell r="B10657" t="str">
            <v>Texas Pacific Land Trust (NYSE:TPL)</v>
          </cell>
          <cell r="C10657" t="str">
            <v>United States</v>
          </cell>
        </row>
        <row r="10658">
          <cell r="A10658" t="str">
            <v>Diversified</v>
          </cell>
          <cell r="B10658" t="str">
            <v>Compass Diversified Holdings LLC (NYSE:CODI)</v>
          </cell>
          <cell r="C10658" t="str">
            <v>United States</v>
          </cell>
        </row>
        <row r="10659">
          <cell r="A10659" t="str">
            <v>Diversified</v>
          </cell>
          <cell r="B10659" t="str">
            <v>Fidelity National Financial Ventures (NYSE:FNFV)</v>
          </cell>
          <cell r="C10659" t="str">
            <v>United States</v>
          </cell>
        </row>
        <row r="10660">
          <cell r="A10660" t="str">
            <v>Diversified</v>
          </cell>
          <cell r="B10660" t="str">
            <v>Raven Industries, Inc. (NasdaqGS:RAVN)</v>
          </cell>
          <cell r="C10660" t="str">
            <v>United States</v>
          </cell>
        </row>
        <row r="10661">
          <cell r="A10661" t="str">
            <v>Diversified</v>
          </cell>
          <cell r="B10661" t="str">
            <v>Halitron, Inc. (OTCPK:HAON)</v>
          </cell>
          <cell r="C10661" t="str">
            <v>United States</v>
          </cell>
        </row>
        <row r="10662">
          <cell r="A10662" t="str">
            <v>Diversified</v>
          </cell>
          <cell r="B10662" t="str">
            <v>Sandy Steele Unlimited, Inc. (OTCPK:SSTU)</v>
          </cell>
          <cell r="C10662" t="str">
            <v>United States</v>
          </cell>
        </row>
        <row r="10663">
          <cell r="A10663" t="str">
            <v>Diversified</v>
          </cell>
          <cell r="B10663" t="str">
            <v>Regency Affiliates Inc. (OTCPK:RAFI)</v>
          </cell>
          <cell r="C10663" t="str">
            <v>United States</v>
          </cell>
        </row>
        <row r="10664">
          <cell r="A10664" t="str">
            <v>Diversified</v>
          </cell>
          <cell r="B10664" t="str">
            <v>PHI Group Inc. (OTCPK:PHIL)</v>
          </cell>
          <cell r="C10664" t="str">
            <v>United States</v>
          </cell>
        </row>
        <row r="10665">
          <cell r="A10665" t="str">
            <v>Diversified</v>
          </cell>
          <cell r="B10665" t="str">
            <v>Trimax Corporation (OTCPK:TMXN)</v>
          </cell>
          <cell r="C10665" t="str">
            <v>United States</v>
          </cell>
        </row>
        <row r="10666">
          <cell r="A10666" t="str">
            <v>Diversified</v>
          </cell>
          <cell r="B10666" t="str">
            <v>Myson Group, Inc. (OTCPK:MYSN)</v>
          </cell>
          <cell r="C10666" t="str">
            <v>United States</v>
          </cell>
        </row>
        <row r="10667">
          <cell r="A10667" t="str">
            <v>Diversified</v>
          </cell>
          <cell r="B10667" t="str">
            <v>American International Industries, Inc. (OTCPK:AMIN)</v>
          </cell>
          <cell r="C10667" t="str">
            <v>United States</v>
          </cell>
        </row>
        <row r="10668">
          <cell r="A10668" t="str">
            <v>Diversified</v>
          </cell>
          <cell r="B10668" t="str">
            <v>QED Connect, Inc. (OTCPK:QEDN)</v>
          </cell>
          <cell r="C10668" t="str">
            <v>United States</v>
          </cell>
        </row>
        <row r="10669">
          <cell r="A10669" t="str">
            <v>Diversified</v>
          </cell>
          <cell r="B10669" t="str">
            <v>Steel Partners Holdings L.P. (NYSE:SPLP)</v>
          </cell>
          <cell r="C10669" t="str">
            <v>United States</v>
          </cell>
        </row>
        <row r="10670">
          <cell r="A10670" t="str">
            <v>Diversified</v>
          </cell>
          <cell r="B10670" t="str">
            <v>PICO Holdings, Inc. (NasdaqGS:PICO)</v>
          </cell>
          <cell r="C10670" t="str">
            <v>United States</v>
          </cell>
        </row>
        <row r="10671">
          <cell r="A10671" t="str">
            <v>Diversified</v>
          </cell>
          <cell r="B10671" t="str">
            <v>K1 Ventures Limited (SGX:BLT)</v>
          </cell>
          <cell r="C10671" t="str">
            <v>United States</v>
          </cell>
        </row>
        <row r="10672">
          <cell r="A10672" t="str">
            <v>Diversified</v>
          </cell>
          <cell r="B10672" t="str">
            <v>Crown Baus Capital Corp. (OTCPK:CBCA)</v>
          </cell>
          <cell r="C10672" t="str">
            <v>United States</v>
          </cell>
        </row>
        <row r="10673">
          <cell r="A10673" t="str">
            <v>Drugs (Biotechnology)</v>
          </cell>
          <cell r="B10673" t="str">
            <v>CSL Limited (ASX:CSL)</v>
          </cell>
          <cell r="C10673" t="str">
            <v>Australia</v>
          </cell>
        </row>
        <row r="10674">
          <cell r="A10674" t="str">
            <v>Drugs (Biotechnology)</v>
          </cell>
          <cell r="B10674" t="str">
            <v>Knight Therapeutics Inc. (TSX:GUD)</v>
          </cell>
          <cell r="C10674" t="str">
            <v>Canada</v>
          </cell>
        </row>
        <row r="10675">
          <cell r="A10675" t="str">
            <v>Drugs (Biotechnology)</v>
          </cell>
          <cell r="B10675" t="str">
            <v>ProMetic Life Sciences Inc. (TSX:PLI)</v>
          </cell>
          <cell r="C10675" t="str">
            <v>Canada</v>
          </cell>
        </row>
        <row r="10676">
          <cell r="A10676" t="str">
            <v>Drugs (Biotechnology)</v>
          </cell>
          <cell r="B10676" t="str">
            <v>SMC Ventures Inc. (TSXV:SMV.H)</v>
          </cell>
          <cell r="C10676" t="str">
            <v>Canada</v>
          </cell>
        </row>
        <row r="10677">
          <cell r="A10677" t="str">
            <v>Drugs (Biotechnology)</v>
          </cell>
          <cell r="B10677" t="str">
            <v>Bradmer Pharmaceuticals Inc. (TSXV:BMR.H)</v>
          </cell>
          <cell r="C10677" t="str">
            <v>Canada</v>
          </cell>
        </row>
        <row r="10678">
          <cell r="A10678" t="str">
            <v>Drugs (Biotechnology)</v>
          </cell>
          <cell r="B10678" t="str">
            <v>DiagnoCure Inc. (OTCPK:DGCR.F)</v>
          </cell>
          <cell r="C10678" t="str">
            <v>Canada</v>
          </cell>
        </row>
        <row r="10679">
          <cell r="A10679" t="str">
            <v>Drugs (Biotechnology)</v>
          </cell>
          <cell r="B10679" t="str">
            <v>Opthea Limited (ASX:OPT)</v>
          </cell>
          <cell r="C10679" t="str">
            <v>Australia</v>
          </cell>
        </row>
        <row r="10680">
          <cell r="A10680" t="str">
            <v>Drugs (Biotechnology)</v>
          </cell>
          <cell r="B10680" t="str">
            <v>ESSA Pharma Inc. (TSX:EPI)</v>
          </cell>
          <cell r="C10680" t="str">
            <v>Canada</v>
          </cell>
        </row>
        <row r="10681">
          <cell r="A10681" t="str">
            <v>Drugs (Biotechnology)</v>
          </cell>
          <cell r="B10681" t="str">
            <v>dorsaVi Ltd (ASX:DVL)</v>
          </cell>
          <cell r="C10681" t="str">
            <v>Australia</v>
          </cell>
        </row>
        <row r="10682">
          <cell r="A10682" t="str">
            <v>Drugs (Biotechnology)</v>
          </cell>
          <cell r="B10682" t="str">
            <v>ImmunoVaccine Inc. (TSX:IMV)</v>
          </cell>
          <cell r="C10682" t="str">
            <v>Canada</v>
          </cell>
        </row>
        <row r="10683">
          <cell r="A10683" t="str">
            <v>Drugs (Biotechnology)</v>
          </cell>
          <cell r="B10683" t="str">
            <v>Prima Biomed Ltd. (ASX:PRR)</v>
          </cell>
          <cell r="C10683" t="str">
            <v>Australia</v>
          </cell>
        </row>
        <row r="10684">
          <cell r="A10684" t="str">
            <v>Drugs (Biotechnology)</v>
          </cell>
          <cell r="B10684" t="str">
            <v>Critical Outcome Technologies Inc. (TSXV:COT)</v>
          </cell>
          <cell r="C10684" t="str">
            <v>Canada</v>
          </cell>
        </row>
        <row r="10685">
          <cell r="A10685" t="str">
            <v>Drugs (Biotechnology)</v>
          </cell>
          <cell r="B10685" t="str">
            <v>ProNAi Therapeutics, Inc. (NasdaqGM:DNAI)</v>
          </cell>
          <cell r="C10685" t="str">
            <v>Canada</v>
          </cell>
        </row>
        <row r="10686">
          <cell r="A10686" t="str">
            <v>Drugs (Biotechnology)</v>
          </cell>
          <cell r="B10686" t="str">
            <v>Trillium Therapeutics Inc. (TSX:TR)</v>
          </cell>
          <cell r="C10686" t="str">
            <v>Canada</v>
          </cell>
        </row>
        <row r="10687">
          <cell r="A10687" t="str">
            <v>Drugs (Biotechnology)</v>
          </cell>
          <cell r="B10687" t="str">
            <v>Medibio Limited (ASX:MEB)</v>
          </cell>
          <cell r="C10687" t="str">
            <v>Australia</v>
          </cell>
        </row>
        <row r="10688">
          <cell r="A10688" t="str">
            <v>Drugs (Biotechnology)</v>
          </cell>
          <cell r="B10688" t="str">
            <v>Cynata Therapeutics Limited (ASX:CYP)</v>
          </cell>
          <cell r="C10688" t="str">
            <v>Australia</v>
          </cell>
        </row>
        <row r="10689">
          <cell r="A10689" t="str">
            <v>Drugs (Biotechnology)</v>
          </cell>
          <cell r="B10689" t="str">
            <v>Anatara Lifesciences Ltd (ASX:ANR)</v>
          </cell>
          <cell r="C10689" t="str">
            <v>Australia</v>
          </cell>
        </row>
        <row r="10690">
          <cell r="A10690" t="str">
            <v>Drugs (Biotechnology)</v>
          </cell>
          <cell r="B10690" t="str">
            <v>Living Cell Technologies Limited (ASX:LCT)</v>
          </cell>
          <cell r="C10690" t="str">
            <v>New Zealand</v>
          </cell>
        </row>
        <row r="10691">
          <cell r="A10691" t="str">
            <v>Drugs (Biotechnology)</v>
          </cell>
          <cell r="B10691" t="str">
            <v>biOasis Technologies Inc. (TSXV:BTI)</v>
          </cell>
          <cell r="C10691" t="str">
            <v>Canada</v>
          </cell>
        </row>
        <row r="10692">
          <cell r="A10692" t="str">
            <v>Drugs (Biotechnology)</v>
          </cell>
          <cell r="B10692" t="str">
            <v>Phylogica Limited (ASX:PYC)</v>
          </cell>
          <cell r="C10692" t="str">
            <v>Australia</v>
          </cell>
        </row>
        <row r="10693">
          <cell r="A10693" t="str">
            <v>Drugs (Biotechnology)</v>
          </cell>
          <cell r="B10693" t="str">
            <v>Factor Therapeutics Limited (ASX:FTT)</v>
          </cell>
          <cell r="C10693" t="str">
            <v>Australia</v>
          </cell>
        </row>
        <row r="10694">
          <cell r="A10694" t="str">
            <v>Drugs (Biotechnology)</v>
          </cell>
          <cell r="B10694" t="str">
            <v>Sernova Corp. (TSXV:SVA)</v>
          </cell>
          <cell r="C10694" t="str">
            <v>Canada</v>
          </cell>
        </row>
        <row r="10695">
          <cell r="A10695" t="str">
            <v>Drugs (Biotechnology)</v>
          </cell>
          <cell r="B10695" t="str">
            <v>DelMar Pharmaceuticals, Inc. (NasdaqCM:DMPI)</v>
          </cell>
          <cell r="C10695" t="str">
            <v>Canada</v>
          </cell>
        </row>
        <row r="10696">
          <cell r="A10696" t="str">
            <v>Drugs (Biotechnology)</v>
          </cell>
          <cell r="B10696" t="str">
            <v>Portage Biotech Inc. (OTCPK:PTGE.F)</v>
          </cell>
          <cell r="C10696" t="str">
            <v>Canada</v>
          </cell>
        </row>
        <row r="10697">
          <cell r="A10697" t="str">
            <v>Drugs (Biotechnology)</v>
          </cell>
          <cell r="B10697" t="str">
            <v>Portage Biotech Inc. (OTCPK:PTGE.F)</v>
          </cell>
          <cell r="C10697" t="str">
            <v>Canada</v>
          </cell>
        </row>
        <row r="10698">
          <cell r="A10698" t="str">
            <v>Drugs (Biotechnology)</v>
          </cell>
          <cell r="B10698" t="str">
            <v>Actinogen Medical Limited (ASX:ACW)</v>
          </cell>
          <cell r="C10698" t="str">
            <v>Australia</v>
          </cell>
        </row>
        <row r="10699">
          <cell r="A10699" t="str">
            <v>Drugs (Biotechnology)</v>
          </cell>
          <cell r="B10699" t="str">
            <v>Imugene Limited (ASX:IMU)</v>
          </cell>
          <cell r="C10699" t="str">
            <v>Australia</v>
          </cell>
        </row>
        <row r="10700">
          <cell r="A10700" t="str">
            <v>Drugs (Biotechnology)</v>
          </cell>
          <cell r="B10700" t="str">
            <v>Paradigm Biopharmaceuticals Limited (ASX:PAR)</v>
          </cell>
          <cell r="C10700" t="str">
            <v>Australia</v>
          </cell>
        </row>
        <row r="10701">
          <cell r="A10701" t="str">
            <v>Drugs (Biotechnology)</v>
          </cell>
          <cell r="B10701" t="str">
            <v>TBG Diagnostics Limited (ASX:TDL)</v>
          </cell>
          <cell r="C10701" t="str">
            <v>Australia</v>
          </cell>
        </row>
        <row r="10702">
          <cell r="A10702" t="str">
            <v>Drugs (Biotechnology)</v>
          </cell>
          <cell r="B10702" t="str">
            <v>Orthocell Limited (ASX:OCC)</v>
          </cell>
          <cell r="C10702" t="str">
            <v>Australia</v>
          </cell>
        </row>
        <row r="10703">
          <cell r="A10703" t="str">
            <v>Drugs (Biotechnology)</v>
          </cell>
          <cell r="B10703" t="str">
            <v>Covalon Technologies Ltd. (TSXV:COV)</v>
          </cell>
          <cell r="C10703" t="str">
            <v>Canada</v>
          </cell>
        </row>
        <row r="10704">
          <cell r="A10704" t="str">
            <v>Drugs (Biotechnology)</v>
          </cell>
          <cell r="B10704" t="str">
            <v>Regeneus Ltd (ASX:RGS)</v>
          </cell>
          <cell r="C10704" t="str">
            <v>Australia</v>
          </cell>
        </row>
        <row r="10705">
          <cell r="A10705" t="str">
            <v>Drugs (Biotechnology)</v>
          </cell>
          <cell r="B10705" t="str">
            <v>Golden Leaf Holdings Ltd. (DB:9GL)</v>
          </cell>
          <cell r="C10705" t="str">
            <v>Canada</v>
          </cell>
        </row>
        <row r="10706">
          <cell r="A10706" t="str">
            <v>Drugs (Biotechnology)</v>
          </cell>
          <cell r="B10706" t="str">
            <v>Vectus Biosystems Limited (ASX:VBS)</v>
          </cell>
          <cell r="C10706" t="str">
            <v>Australia</v>
          </cell>
        </row>
        <row r="10707">
          <cell r="A10707" t="str">
            <v>Drugs (Biotechnology)</v>
          </cell>
          <cell r="B10707" t="str">
            <v>Oncolytics Biotech Inc. (TSX:ONC)</v>
          </cell>
          <cell r="C10707" t="str">
            <v>Canada</v>
          </cell>
        </row>
        <row r="10708">
          <cell r="A10708" t="str">
            <v>Drugs (Biotechnology)</v>
          </cell>
          <cell r="B10708" t="str">
            <v>ProMIS Neurosciences Inc. (TSX:PMN)</v>
          </cell>
          <cell r="C10708" t="str">
            <v>Canada</v>
          </cell>
        </row>
        <row r="10709">
          <cell r="A10709" t="str">
            <v>Drugs (Biotechnology)</v>
          </cell>
          <cell r="B10709" t="str">
            <v>bioMmune Technologies Inc. (TSXV:IMU)</v>
          </cell>
          <cell r="C10709" t="str">
            <v>Canada</v>
          </cell>
        </row>
        <row r="10710">
          <cell r="A10710" t="str">
            <v>Drugs (Biotechnology)</v>
          </cell>
          <cell r="B10710" t="str">
            <v>Immuron Limited (ASX:IMC)</v>
          </cell>
          <cell r="C10710" t="str">
            <v>Australia</v>
          </cell>
        </row>
        <row r="10711">
          <cell r="A10711" t="str">
            <v>Drugs (Biotechnology)</v>
          </cell>
          <cell r="B10711" t="str">
            <v>Cellmid Limited (ASX:CDY)</v>
          </cell>
          <cell r="C10711" t="str">
            <v>Australia</v>
          </cell>
        </row>
        <row r="10712">
          <cell r="A10712" t="str">
            <v>Drugs (Biotechnology)</v>
          </cell>
          <cell r="B10712" t="str">
            <v>Genera Biosystems Limited (ASX:GBI)</v>
          </cell>
          <cell r="C10712" t="str">
            <v>Australia</v>
          </cell>
        </row>
        <row r="10713">
          <cell r="A10713" t="str">
            <v>Drugs (Biotechnology)</v>
          </cell>
          <cell r="B10713" t="str">
            <v>Zelda Therapeutics Limited (ASX:ZLD)</v>
          </cell>
          <cell r="C10713" t="str">
            <v>Australia</v>
          </cell>
        </row>
        <row r="10714">
          <cell r="A10714" t="str">
            <v>Drugs (Biotechnology)</v>
          </cell>
          <cell r="B10714" t="str">
            <v>GeneNews Limited (TSX:GEN)</v>
          </cell>
          <cell r="C10714" t="str">
            <v>Canada</v>
          </cell>
        </row>
        <row r="10715">
          <cell r="A10715" t="str">
            <v>Drugs (Biotechnology)</v>
          </cell>
          <cell r="B10715" t="str">
            <v>Aptose Biosciences Inc. (TSX:APS)</v>
          </cell>
          <cell r="C10715" t="str">
            <v>Canada</v>
          </cell>
        </row>
        <row r="10716">
          <cell r="A10716" t="str">
            <v>Drugs (Biotechnology)</v>
          </cell>
          <cell r="B10716" t="str">
            <v>Prana Biotechnology Limited (ASX:PBT)</v>
          </cell>
          <cell r="C10716" t="str">
            <v>Australia</v>
          </cell>
        </row>
        <row r="10717">
          <cell r="A10717" t="str">
            <v>Drugs (Biotechnology)</v>
          </cell>
          <cell r="B10717" t="str">
            <v>Sirona Biochem Corp. (TSXV:SBM)</v>
          </cell>
          <cell r="C10717" t="str">
            <v>Canada</v>
          </cell>
        </row>
        <row r="10718">
          <cell r="A10718" t="str">
            <v>Drugs (Biotechnology)</v>
          </cell>
          <cell r="B10718" t="str">
            <v>InMed Pharmaceuticals Inc. (DB:MWG2)</v>
          </cell>
          <cell r="C10718" t="str">
            <v>Canada</v>
          </cell>
        </row>
        <row r="10719">
          <cell r="A10719" t="str">
            <v>Drugs (Biotechnology)</v>
          </cell>
          <cell r="B10719" t="str">
            <v>Microbix Biosystems Inc. (TSX:MBX)</v>
          </cell>
          <cell r="C10719" t="str">
            <v>Canada</v>
          </cell>
        </row>
        <row r="10720">
          <cell r="A10720" t="str">
            <v>Drugs (Biotechnology)</v>
          </cell>
          <cell r="B10720" t="str">
            <v>BriaCell Therapeutics Corp. (TSXV:BCT)</v>
          </cell>
          <cell r="C10720" t="str">
            <v>Canada</v>
          </cell>
        </row>
        <row r="10721">
          <cell r="A10721" t="str">
            <v>Drugs (Biotechnology)</v>
          </cell>
          <cell r="B10721" t="str">
            <v>Avagenesis Corp. (TSXV:VVA)</v>
          </cell>
          <cell r="C10721" t="str">
            <v>Canada</v>
          </cell>
        </row>
        <row r="10722">
          <cell r="A10722" t="str">
            <v>Drugs (Biotechnology)</v>
          </cell>
          <cell r="B10722" t="str">
            <v>Benitec Biopharma Limited (ASX:BLT)</v>
          </cell>
          <cell r="C10722" t="str">
            <v>Australia</v>
          </cell>
        </row>
        <row r="10723">
          <cell r="A10723" t="str">
            <v>Drugs (Biotechnology)</v>
          </cell>
          <cell r="B10723" t="str">
            <v>Quest PharmaTech Inc. (TSXV:QPT)</v>
          </cell>
          <cell r="C10723" t="str">
            <v>Canada</v>
          </cell>
        </row>
        <row r="10724">
          <cell r="A10724" t="str">
            <v>Drugs (Biotechnology)</v>
          </cell>
          <cell r="B10724" t="str">
            <v>BELLUS Health Inc. (TSX:BLU)</v>
          </cell>
          <cell r="C10724" t="str">
            <v>Canada</v>
          </cell>
        </row>
        <row r="10725">
          <cell r="A10725" t="str">
            <v>Drugs (Biotechnology)</v>
          </cell>
          <cell r="B10725" t="str">
            <v>Prescient Therapeutics Limited (ASX:PTX)</v>
          </cell>
          <cell r="C10725" t="str">
            <v>Australia</v>
          </cell>
        </row>
        <row r="10726">
          <cell r="A10726" t="str">
            <v>Drugs (Biotechnology)</v>
          </cell>
          <cell r="B10726" t="str">
            <v>Botanix Pharmaceuticals Limited (ASX:BOT)</v>
          </cell>
          <cell r="C10726" t="str">
            <v>Australia</v>
          </cell>
        </row>
        <row r="10727">
          <cell r="A10727" t="str">
            <v>Drugs (Biotechnology)</v>
          </cell>
          <cell r="B10727" t="str">
            <v>AdAlta Limited (ASX:1AD)</v>
          </cell>
          <cell r="C10727" t="str">
            <v>Australia</v>
          </cell>
        </row>
        <row r="10728">
          <cell r="A10728" t="str">
            <v>Drugs (Biotechnology)</v>
          </cell>
          <cell r="B10728" t="str">
            <v>Biotron Limited (ASX:BIT)</v>
          </cell>
          <cell r="C10728" t="str">
            <v>Australia</v>
          </cell>
        </row>
        <row r="10729">
          <cell r="A10729" t="str">
            <v>Drugs (Biotechnology)</v>
          </cell>
          <cell r="B10729" t="str">
            <v>Dimerix Limited (ASX:DXB)</v>
          </cell>
          <cell r="C10729" t="str">
            <v>Australia</v>
          </cell>
        </row>
        <row r="10730">
          <cell r="A10730" t="str">
            <v>Drugs (Biotechnology)</v>
          </cell>
          <cell r="B10730" t="str">
            <v>Hemostemix Inc. (TSXV:HEM)</v>
          </cell>
          <cell r="C10730" t="str">
            <v>Canada</v>
          </cell>
        </row>
        <row r="10731">
          <cell r="A10731" t="str">
            <v>Drugs (Biotechnology)</v>
          </cell>
          <cell r="B10731" t="str">
            <v>Propanc Health Group Corporation (OTCPK:PPCH)</v>
          </cell>
          <cell r="C10731" t="str">
            <v>Australia</v>
          </cell>
        </row>
        <row r="10732">
          <cell r="A10732" t="str">
            <v>Drugs (Biotechnology)</v>
          </cell>
          <cell r="B10732" t="str">
            <v>Reproductive Health Science Limited (ASX:RHS)</v>
          </cell>
          <cell r="C10732" t="str">
            <v>Australia</v>
          </cell>
        </row>
        <row r="10733">
          <cell r="A10733" t="str">
            <v>Drugs (Biotechnology)</v>
          </cell>
          <cell r="B10733" t="str">
            <v>Kane Biotech Inc. (TSXV:KNE)</v>
          </cell>
          <cell r="C10733" t="str">
            <v>Canada</v>
          </cell>
        </row>
        <row r="10734">
          <cell r="A10734" t="str">
            <v>Drugs (Biotechnology)</v>
          </cell>
          <cell r="B10734" t="str">
            <v>Stemcell United Limited (ASX:SCU)</v>
          </cell>
          <cell r="C10734" t="str">
            <v>Australia</v>
          </cell>
        </row>
        <row r="10735">
          <cell r="A10735" t="str">
            <v>Drugs (Biotechnology)</v>
          </cell>
          <cell r="B10735" t="str">
            <v>Vaxil Bio Ltd. (TSXV:VXL)</v>
          </cell>
          <cell r="C10735" t="str">
            <v>Canada</v>
          </cell>
        </row>
        <row r="10736">
          <cell r="A10736" t="str">
            <v>Drugs (Biotechnology)</v>
          </cell>
          <cell r="B10736" t="str">
            <v>Patrys Limited (ASX:PAB)</v>
          </cell>
          <cell r="C10736" t="str">
            <v>Australia</v>
          </cell>
        </row>
        <row r="10737">
          <cell r="A10737" t="str">
            <v>Drugs (Biotechnology)</v>
          </cell>
          <cell r="B10737" t="str">
            <v>iCo Therapeutics Inc. (TSXV:ICO)</v>
          </cell>
          <cell r="C10737" t="str">
            <v>Canada</v>
          </cell>
        </row>
        <row r="10738">
          <cell r="A10738" t="str">
            <v>Drugs (Biotechnology)</v>
          </cell>
          <cell r="B10738" t="str">
            <v>Bioxyne Limited (ASX:BXN)</v>
          </cell>
          <cell r="C10738" t="str">
            <v>Australia</v>
          </cell>
        </row>
        <row r="10739">
          <cell r="A10739" t="str">
            <v>Drugs (Biotechnology)</v>
          </cell>
          <cell r="B10739" t="str">
            <v>Biomark Diagnostics Inc (DB:20B)</v>
          </cell>
          <cell r="C10739" t="str">
            <v>Canada</v>
          </cell>
        </row>
        <row r="10740">
          <cell r="A10740" t="str">
            <v>Drugs (Biotechnology)</v>
          </cell>
          <cell r="B10740" t="str">
            <v>Med BioGene Inc. (TSXV:MBI)</v>
          </cell>
          <cell r="C10740" t="str">
            <v>Canada</v>
          </cell>
        </row>
        <row r="10741">
          <cell r="A10741" t="str">
            <v>Drugs (Biotechnology)</v>
          </cell>
          <cell r="B10741" t="str">
            <v>Alchemia Limited (ASX:ACL)</v>
          </cell>
          <cell r="C10741" t="str">
            <v>Australia</v>
          </cell>
        </row>
        <row r="10742">
          <cell r="A10742" t="str">
            <v>Drugs (Biotechnology)</v>
          </cell>
          <cell r="B10742" t="str">
            <v>IBEX Technologies Inc. (TSXV:IBT)</v>
          </cell>
          <cell r="C10742" t="str">
            <v>Canada</v>
          </cell>
        </row>
        <row r="10743">
          <cell r="A10743" t="str">
            <v>Drugs (Biotechnology)</v>
          </cell>
          <cell r="B10743" t="str">
            <v>Luminor Medical Technologies Inc. (TSXV:LMT)</v>
          </cell>
          <cell r="C10743" t="str">
            <v>Canada</v>
          </cell>
        </row>
        <row r="10744">
          <cell r="A10744" t="str">
            <v>Drugs (Biotechnology)</v>
          </cell>
          <cell r="B10744" t="str">
            <v>CardioGenics Holdings Inc (OTCPK:CGNH)</v>
          </cell>
          <cell r="C10744" t="str">
            <v>Canada</v>
          </cell>
        </row>
        <row r="10745">
          <cell r="A10745" t="str">
            <v>Drugs (Biotechnology)</v>
          </cell>
          <cell r="B10745" t="str">
            <v>Kaneh Bosm BioTechnology Inc. (DB:8K5)</v>
          </cell>
          <cell r="C10745" t="str">
            <v>Canada</v>
          </cell>
        </row>
        <row r="10746">
          <cell r="A10746" t="str">
            <v>Drugs (Biotechnology)</v>
          </cell>
          <cell r="B10746" t="str">
            <v>Vivione Biosciences Inc. (TSXV:VBI.H)</v>
          </cell>
          <cell r="C10746" t="str">
            <v>Canada</v>
          </cell>
        </row>
        <row r="10747">
          <cell r="A10747" t="str">
            <v>Drugs (Biotechnology)</v>
          </cell>
          <cell r="B10747" t="str">
            <v>Sirtex Medical Limited (ASX:SRX)</v>
          </cell>
          <cell r="C10747" t="str">
            <v>Australia</v>
          </cell>
        </row>
        <row r="10748">
          <cell r="A10748" t="str">
            <v>Drugs (Biotechnology)</v>
          </cell>
          <cell r="B10748" t="str">
            <v>Mesoblast Limited (ASX:MSB)</v>
          </cell>
          <cell r="C10748" t="str">
            <v>Australia</v>
          </cell>
        </row>
        <row r="10749">
          <cell r="A10749" t="str">
            <v>Drugs (Biotechnology)</v>
          </cell>
          <cell r="B10749" t="str">
            <v>Aquinox Pharmaceuticals, Inc. (NasdaqGM:AQXP)</v>
          </cell>
          <cell r="C10749" t="str">
            <v>Canada</v>
          </cell>
        </row>
        <row r="10750">
          <cell r="A10750" t="str">
            <v>Drugs (Biotechnology)</v>
          </cell>
          <cell r="B10750" t="str">
            <v>Monash IVF Group Limited (ASX:MVF)</v>
          </cell>
          <cell r="C10750" t="str">
            <v>Australia</v>
          </cell>
        </row>
        <row r="10751">
          <cell r="A10751" t="str">
            <v>Drugs (Biotechnology)</v>
          </cell>
          <cell r="B10751" t="str">
            <v>Clinuvel Pharmaceuticals Limited (ASX:CUV)</v>
          </cell>
          <cell r="C10751" t="str">
            <v>Australia</v>
          </cell>
        </row>
        <row r="10752">
          <cell r="A10752" t="str">
            <v>Drugs (Biotechnology)</v>
          </cell>
          <cell r="B10752" t="str">
            <v>Viralytics Limited (ASX:VLA)</v>
          </cell>
          <cell r="C10752" t="str">
            <v>Australia</v>
          </cell>
        </row>
        <row r="10753">
          <cell r="A10753" t="str">
            <v>Drugs (Biotechnology)</v>
          </cell>
          <cell r="B10753" t="str">
            <v>Innate Immunotherapeutics Limited (ASX:IIL)</v>
          </cell>
          <cell r="C10753" t="str">
            <v>Australia</v>
          </cell>
        </row>
        <row r="10754">
          <cell r="A10754" t="str">
            <v>Drugs (Biotechnology)</v>
          </cell>
          <cell r="B10754" t="str">
            <v>Pacific Edge Limited (NZSE:PEB)</v>
          </cell>
          <cell r="C10754" t="str">
            <v>New Zealand</v>
          </cell>
        </row>
        <row r="10755">
          <cell r="A10755" t="str">
            <v>Drugs (Biotechnology)</v>
          </cell>
          <cell r="B10755" t="str">
            <v>Novelion Therapeutics Inc. (TSX:NVLN)</v>
          </cell>
          <cell r="C10755" t="str">
            <v>Canada</v>
          </cell>
        </row>
        <row r="10756">
          <cell r="A10756" t="str">
            <v>Drugs (Biotechnology)</v>
          </cell>
          <cell r="B10756" t="str">
            <v>Theratechnologies Inc. (TSX:TH)</v>
          </cell>
          <cell r="C10756" t="str">
            <v>Canada</v>
          </cell>
        </row>
        <row r="10757">
          <cell r="A10757" t="str">
            <v>Drugs (Biotechnology)</v>
          </cell>
          <cell r="B10757" t="str">
            <v>Xenon Pharmaceuticals Inc. (NasdaqGM:XENE)</v>
          </cell>
          <cell r="C10757" t="str">
            <v>Canada</v>
          </cell>
        </row>
        <row r="10758">
          <cell r="A10758" t="str">
            <v>Drugs (Biotechnology)</v>
          </cell>
          <cell r="B10758" t="str">
            <v>Arbutus Biopharma Corporation (NasdaqGS:ABUS)</v>
          </cell>
          <cell r="C10758" t="str">
            <v>Canada</v>
          </cell>
        </row>
        <row r="10759">
          <cell r="A10759" t="str">
            <v>Drugs (Biotechnology)</v>
          </cell>
          <cell r="B10759" t="str">
            <v>Resverlogix Corp. (TSX:RVX)</v>
          </cell>
          <cell r="C10759" t="str">
            <v>Canada</v>
          </cell>
        </row>
        <row r="10760">
          <cell r="A10760" t="str">
            <v>Drugs (Biotechnology)</v>
          </cell>
          <cell r="B10760" t="str">
            <v>Medicure Inc. (TSXV:MPH)</v>
          </cell>
          <cell r="C10760" t="str">
            <v>Canada</v>
          </cell>
        </row>
        <row r="10761">
          <cell r="A10761" t="str">
            <v>Drugs (Biotechnology)</v>
          </cell>
          <cell r="B10761" t="str">
            <v>Polynovo Limited (ASX:PNV)</v>
          </cell>
          <cell r="C10761" t="str">
            <v>Australia</v>
          </cell>
        </row>
        <row r="10762">
          <cell r="A10762" t="str">
            <v>Drugs (Biotechnology)</v>
          </cell>
          <cell r="B10762" t="str">
            <v>Bionomics Limited (ASX:BNO)</v>
          </cell>
          <cell r="C10762" t="str">
            <v>Australia</v>
          </cell>
        </row>
        <row r="10763">
          <cell r="A10763" t="str">
            <v>Drugs (Biotechnology)</v>
          </cell>
          <cell r="B10763" t="str">
            <v>Medlab Clinical Limited (ASX:MDC)</v>
          </cell>
          <cell r="C10763" t="str">
            <v>Australia</v>
          </cell>
        </row>
        <row r="10764">
          <cell r="A10764" t="str">
            <v>Drugs (Biotechnology)</v>
          </cell>
          <cell r="B10764" t="str">
            <v>Aurinia Pharmaceuticals Inc. (TSX:AUP)</v>
          </cell>
          <cell r="C10764" t="str">
            <v>Canada</v>
          </cell>
        </row>
        <row r="10765">
          <cell r="A10765" t="str">
            <v>Drugs (Biotechnology)</v>
          </cell>
          <cell r="B10765" t="str">
            <v>Helix Biopharma Corp. (TSX:HBP)</v>
          </cell>
          <cell r="C10765" t="str">
            <v>Canada</v>
          </cell>
        </row>
        <row r="10766">
          <cell r="A10766" t="str">
            <v>Drugs (Biotechnology)</v>
          </cell>
          <cell r="B10766" t="str">
            <v>Shire plc (LSE:SHP)</v>
          </cell>
          <cell r="C10766" t="str">
            <v>Ireland</v>
          </cell>
        </row>
        <row r="10767">
          <cell r="A10767" t="str">
            <v>Drugs (Biotechnology)</v>
          </cell>
          <cell r="B10767" t="str">
            <v>Actelion Ltd (SWX:ATLN)</v>
          </cell>
          <cell r="C10767" t="str">
            <v>Switzerland</v>
          </cell>
        </row>
        <row r="10768">
          <cell r="A10768" t="str">
            <v>Drugs (Biotechnology)</v>
          </cell>
          <cell r="B10768" t="str">
            <v>Grifols, S.A. (BME:GRF)</v>
          </cell>
          <cell r="C10768" t="str">
            <v>Spain</v>
          </cell>
        </row>
        <row r="10769">
          <cell r="A10769" t="str">
            <v>Drugs (Biotechnology)</v>
          </cell>
          <cell r="B10769" t="str">
            <v>Genmab A/S (CPSE:GEN)</v>
          </cell>
          <cell r="C10769" t="str">
            <v>Denmark</v>
          </cell>
        </row>
        <row r="10770">
          <cell r="A10770" t="str">
            <v>Drugs (Biotechnology)</v>
          </cell>
          <cell r="B10770" t="str">
            <v>Alkermes plc (NasdaqGS:ALKS)</v>
          </cell>
          <cell r="C10770" t="str">
            <v>Ireland</v>
          </cell>
        </row>
        <row r="10771">
          <cell r="A10771" t="str">
            <v>Drugs (Biotechnology)</v>
          </cell>
          <cell r="B10771" t="str">
            <v>Swedish Orphan Biovitrum AB (OM:SOBI)</v>
          </cell>
          <cell r="C10771" t="str">
            <v>Sweden</v>
          </cell>
        </row>
        <row r="10772">
          <cell r="A10772" t="str">
            <v>Drugs (Biotechnology)</v>
          </cell>
          <cell r="B10772" t="str">
            <v>Galapagos NV (ENXTAM:GLPG)</v>
          </cell>
          <cell r="C10772" t="str">
            <v>Belgium</v>
          </cell>
        </row>
        <row r="10773">
          <cell r="A10773" t="str">
            <v>Drugs (Biotechnology)</v>
          </cell>
          <cell r="B10773" t="str">
            <v>Abcam Plc (AIM:ABC)</v>
          </cell>
          <cell r="C10773" t="str">
            <v>United Kingdom</v>
          </cell>
        </row>
        <row r="10774">
          <cell r="A10774" t="str">
            <v>Drugs (Biotechnology)</v>
          </cell>
          <cell r="B10774" t="str">
            <v>DBV Technologies S.A. (ENXTPA:DBV)</v>
          </cell>
          <cell r="C10774" t="str">
            <v>France</v>
          </cell>
        </row>
        <row r="10775">
          <cell r="A10775" t="str">
            <v>Drugs (Biotechnology)</v>
          </cell>
          <cell r="B10775" t="str">
            <v>Prothena Corporation plc (NasdaqGS:PRTA)</v>
          </cell>
          <cell r="C10775" t="str">
            <v>Ireland</v>
          </cell>
        </row>
        <row r="10776">
          <cell r="A10776" t="str">
            <v>Drugs (Biotechnology)</v>
          </cell>
          <cell r="B10776" t="str">
            <v>Genus plc (LSE:GNS)</v>
          </cell>
          <cell r="C10776" t="str">
            <v>United Kingdom</v>
          </cell>
        </row>
        <row r="10777">
          <cell r="A10777" t="str">
            <v>Drugs (Biotechnology)</v>
          </cell>
          <cell r="B10777" t="str">
            <v>Bavarian Nordic A/S (CPSE:BAVA)</v>
          </cell>
          <cell r="C10777" t="str">
            <v>Denmark</v>
          </cell>
        </row>
        <row r="10778">
          <cell r="A10778" t="str">
            <v>Drugs (Biotechnology)</v>
          </cell>
          <cell r="B10778" t="str">
            <v>Vitrolife AB (publ) (OM:VITR)</v>
          </cell>
          <cell r="C10778" t="str">
            <v>Sweden</v>
          </cell>
        </row>
        <row r="10779">
          <cell r="A10779" t="str">
            <v>Drugs (Biotechnology)</v>
          </cell>
          <cell r="B10779" t="str">
            <v>Basilea Pharmaceutica Ltd. (SWX:BSLN)</v>
          </cell>
          <cell r="C10779" t="str">
            <v>Switzerland</v>
          </cell>
        </row>
        <row r="10780">
          <cell r="A10780" t="str">
            <v>Drugs (Biotechnology)</v>
          </cell>
          <cell r="B10780" t="str">
            <v>Innate Pharma S.A. (ENXTPA:IPH)</v>
          </cell>
          <cell r="C10780" t="str">
            <v>France</v>
          </cell>
        </row>
        <row r="10781">
          <cell r="A10781" t="str">
            <v>Drugs (Biotechnology)</v>
          </cell>
          <cell r="B10781" t="str">
            <v>CRISPR Therapeutics AG (NasdaqGM:CRSP)</v>
          </cell>
          <cell r="C10781" t="str">
            <v>Switzerland</v>
          </cell>
        </row>
        <row r="10782">
          <cell r="A10782" t="str">
            <v>Drugs (Biotechnology)</v>
          </cell>
          <cell r="B10782" t="str">
            <v>AC Immune SA (NasdaqGM:ACIU)</v>
          </cell>
          <cell r="C10782" t="str">
            <v>Switzerland</v>
          </cell>
        </row>
        <row r="10783">
          <cell r="A10783" t="str">
            <v>Drugs (Biotechnology)</v>
          </cell>
          <cell r="B10783" t="str">
            <v>Ablynx NV (ENXTBR:ABLX)</v>
          </cell>
          <cell r="C10783" t="str">
            <v>Belgium</v>
          </cell>
        </row>
        <row r="10784">
          <cell r="A10784" t="str">
            <v>Drugs (Biotechnology)</v>
          </cell>
          <cell r="B10784" t="str">
            <v>European Institute of Science AB (XSAT:EURI B)</v>
          </cell>
          <cell r="C10784" t="str">
            <v>Sweden</v>
          </cell>
        </row>
        <row r="10785">
          <cell r="A10785" t="str">
            <v>Drugs (Biotechnology)</v>
          </cell>
          <cell r="B10785" t="str">
            <v>Q2m Biotech AG (HMSE:QBI)</v>
          </cell>
          <cell r="C10785" t="str">
            <v>Germany</v>
          </cell>
        </row>
        <row r="10786">
          <cell r="A10786" t="str">
            <v>Drugs (Biotechnology)</v>
          </cell>
          <cell r="B10786" t="str">
            <v>Ventana Biotech, Inc. (OTCPK:VNTA)</v>
          </cell>
          <cell r="C10786" t="str">
            <v>Switzerland</v>
          </cell>
        </row>
        <row r="10787">
          <cell r="A10787" t="str">
            <v>Drugs (Biotechnology)</v>
          </cell>
          <cell r="B10787" t="str">
            <v>Epigenomics AG (DB:ECX)</v>
          </cell>
          <cell r="C10787" t="str">
            <v>Germany</v>
          </cell>
        </row>
        <row r="10788">
          <cell r="A10788" t="str">
            <v>Drugs (Biotechnology)</v>
          </cell>
          <cell r="B10788" t="str">
            <v>BioInvent International AB (OM:BINV)</v>
          </cell>
          <cell r="C10788" t="str">
            <v>Sweden</v>
          </cell>
        </row>
        <row r="10789">
          <cell r="A10789" t="str">
            <v>Drugs (Biotechnology)</v>
          </cell>
          <cell r="B10789" t="str">
            <v>PledPharma AB (OM:PLED)</v>
          </cell>
          <cell r="C10789" t="str">
            <v>Sweden</v>
          </cell>
        </row>
        <row r="10790">
          <cell r="A10790" t="str">
            <v>Drugs (Biotechnology)</v>
          </cell>
          <cell r="B10790" t="str">
            <v>Silence Therapeutics plc (AIM:SLN)</v>
          </cell>
          <cell r="C10790" t="str">
            <v>United Kingdom</v>
          </cell>
        </row>
        <row r="10791">
          <cell r="A10791" t="str">
            <v>Drugs (Biotechnology)</v>
          </cell>
          <cell r="B10791" t="str">
            <v>Faron Pharmaceuticals Oy (AIM:FARN)</v>
          </cell>
          <cell r="C10791" t="str">
            <v>Finland</v>
          </cell>
        </row>
        <row r="10792">
          <cell r="A10792" t="str">
            <v>Drugs (Biotechnology)</v>
          </cell>
          <cell r="B10792" t="str">
            <v>ASIT biotech s.a. (ENXTBR:ASIT)</v>
          </cell>
          <cell r="C10792" t="str">
            <v>Belgium</v>
          </cell>
        </row>
        <row r="10793">
          <cell r="A10793" t="str">
            <v>Drugs (Biotechnology)</v>
          </cell>
          <cell r="B10793" t="str">
            <v>Bioventix PLC (AIM:BVXP)</v>
          </cell>
          <cell r="C10793" t="str">
            <v>United Kingdom</v>
          </cell>
        </row>
        <row r="10794">
          <cell r="A10794" t="str">
            <v>Drugs (Biotechnology)</v>
          </cell>
          <cell r="B10794" t="str">
            <v>Oncimmune Holdings plc (AIM:ONC)</v>
          </cell>
          <cell r="C10794" t="str">
            <v>United Kingdom</v>
          </cell>
        </row>
        <row r="10795">
          <cell r="A10795" t="str">
            <v>Drugs (Biotechnology)</v>
          </cell>
          <cell r="B10795" t="str">
            <v>Midatech Pharma Plc (AIM:MTPH)</v>
          </cell>
          <cell r="C10795" t="str">
            <v>United Kingdom</v>
          </cell>
        </row>
        <row r="10796">
          <cell r="A10796" t="str">
            <v>Drugs (Biotechnology)</v>
          </cell>
          <cell r="B10796" t="str">
            <v>Immunicum AB (publ) (OM:IMMU)</v>
          </cell>
          <cell r="C10796" t="str">
            <v>Sweden</v>
          </cell>
        </row>
        <row r="10797">
          <cell r="A10797" t="str">
            <v>Drugs (Biotechnology)</v>
          </cell>
          <cell r="B10797" t="str">
            <v>KalVista Pharmaceuticals, Inc. (NasdaqGM:KALV)</v>
          </cell>
          <cell r="C10797" t="str">
            <v>United Kingdom</v>
          </cell>
        </row>
        <row r="10798">
          <cell r="A10798" t="str">
            <v>Drugs (Biotechnology)</v>
          </cell>
          <cell r="B10798" t="str">
            <v>Diurnal Limited (AIM:DNL)</v>
          </cell>
          <cell r="C10798" t="str">
            <v>United Kingdom</v>
          </cell>
        </row>
        <row r="10799">
          <cell r="A10799" t="str">
            <v>Drugs (Biotechnology)</v>
          </cell>
          <cell r="B10799" t="str">
            <v>Nuevolution AB (publ) (OM:NUE)</v>
          </cell>
          <cell r="C10799" t="str">
            <v>Denmark</v>
          </cell>
        </row>
        <row r="10800">
          <cell r="A10800" t="str">
            <v>Drugs (Biotechnology)</v>
          </cell>
          <cell r="B10800" t="str">
            <v>WntResearch AB (XSAT:WNT)</v>
          </cell>
          <cell r="C10800" t="str">
            <v>Sweden</v>
          </cell>
        </row>
        <row r="10801">
          <cell r="A10801" t="str">
            <v>Drugs (Biotechnology)</v>
          </cell>
          <cell r="B10801" t="str">
            <v>Quantum Genomics SA (ENXTPA:ALQGC)</v>
          </cell>
          <cell r="C10801" t="str">
            <v>France</v>
          </cell>
        </row>
        <row r="10802">
          <cell r="A10802" t="str">
            <v>Drugs (Biotechnology)</v>
          </cell>
          <cell r="B10802" t="str">
            <v>ABIVAX S.A. (ENXTPA:ABVX)</v>
          </cell>
          <cell r="C10802" t="str">
            <v>France</v>
          </cell>
        </row>
        <row r="10803">
          <cell r="A10803" t="str">
            <v>Drugs (Biotechnology)</v>
          </cell>
          <cell r="B10803" t="str">
            <v>Avita Medical Limited (OTCPK:AVMX.F)</v>
          </cell>
          <cell r="C10803" t="str">
            <v>United Kingdom</v>
          </cell>
        </row>
        <row r="10804">
          <cell r="A10804" t="str">
            <v>Drugs (Biotechnology)</v>
          </cell>
          <cell r="B10804" t="str">
            <v>Mertiva AB (publ) (NGM:MERT MTF)</v>
          </cell>
          <cell r="C10804" t="str">
            <v>Sweden</v>
          </cell>
        </row>
        <row r="10805">
          <cell r="A10805" t="str">
            <v>Drugs (Biotechnology)</v>
          </cell>
          <cell r="B10805" t="str">
            <v>1nKemia IUCT Group, S.A. (BME:IKM)</v>
          </cell>
          <cell r="C10805" t="str">
            <v>Spain</v>
          </cell>
        </row>
        <row r="10806">
          <cell r="A10806" t="str">
            <v>Drugs (Biotechnology)</v>
          </cell>
          <cell r="B10806" t="str">
            <v>Affimed N.V. (NasdaqGM:AFMD)</v>
          </cell>
          <cell r="C10806" t="str">
            <v>Germany</v>
          </cell>
        </row>
        <row r="10807">
          <cell r="A10807" t="str">
            <v>Drugs (Biotechnology)</v>
          </cell>
          <cell r="B10807" t="str">
            <v>OptiBiotix Health plc (AIM:OPTI)</v>
          </cell>
          <cell r="C10807" t="str">
            <v>United Kingdom</v>
          </cell>
        </row>
        <row r="10808">
          <cell r="A10808" t="str">
            <v>Drugs (Biotechnology)</v>
          </cell>
          <cell r="B10808" t="str">
            <v>Biotec Pharmacon ASA (OB:BIOTEC)</v>
          </cell>
          <cell r="C10808" t="str">
            <v>Norway</v>
          </cell>
        </row>
        <row r="10809">
          <cell r="A10809" t="str">
            <v>Drugs (Biotechnology)</v>
          </cell>
          <cell r="B10809" t="str">
            <v>Targovax ASA (OB:TRVX)</v>
          </cell>
          <cell r="C10809" t="str">
            <v>Norway</v>
          </cell>
        </row>
        <row r="10810">
          <cell r="A10810" t="str">
            <v>Drugs (Biotechnology)</v>
          </cell>
          <cell r="B10810" t="str">
            <v>Bone Therapeutics SA (ENXTBR:BOTHE)</v>
          </cell>
          <cell r="C10810" t="str">
            <v>Belgium</v>
          </cell>
        </row>
        <row r="10811">
          <cell r="A10811" t="str">
            <v>Drugs (Biotechnology)</v>
          </cell>
          <cell r="B10811" t="str">
            <v>Mologen AG (DB:MGN)</v>
          </cell>
          <cell r="C10811" t="str">
            <v>Germany</v>
          </cell>
        </row>
        <row r="10812">
          <cell r="A10812" t="str">
            <v>Drugs (Biotechnology)</v>
          </cell>
          <cell r="B10812" t="str">
            <v>TxCell S.A. (ENXTPA:TXCL)</v>
          </cell>
          <cell r="C10812" t="str">
            <v>France</v>
          </cell>
        </row>
        <row r="10813">
          <cell r="A10813" t="str">
            <v>Drugs (Biotechnology)</v>
          </cell>
          <cell r="B10813" t="str">
            <v>Oncology Venture Sweden AB (XSAT:OV)</v>
          </cell>
          <cell r="C10813" t="str">
            <v>Denmark</v>
          </cell>
        </row>
        <row r="10814">
          <cell r="A10814" t="str">
            <v>Drugs (Biotechnology)</v>
          </cell>
          <cell r="B10814" t="str">
            <v>4SC AG (XTRA:VSC1)</v>
          </cell>
          <cell r="C10814" t="str">
            <v>Germany</v>
          </cell>
        </row>
        <row r="10815">
          <cell r="A10815" t="str">
            <v>Drugs (Biotechnology)</v>
          </cell>
          <cell r="B10815" t="str">
            <v>co.don AG (DB:CNWK)</v>
          </cell>
          <cell r="C10815" t="str">
            <v>Germany</v>
          </cell>
        </row>
        <row r="10816">
          <cell r="A10816" t="str">
            <v>Drugs (Biotechnology)</v>
          </cell>
          <cell r="B10816" t="str">
            <v>Scancell Holdings PLC (AIM:SCLP)</v>
          </cell>
          <cell r="C10816" t="str">
            <v>United Kingdom</v>
          </cell>
        </row>
        <row r="10817">
          <cell r="A10817" t="str">
            <v>Drugs (Biotechnology)</v>
          </cell>
          <cell r="B10817" t="str">
            <v>Sygnis AG (XTRA:LIO1)</v>
          </cell>
          <cell r="C10817" t="str">
            <v>Germany</v>
          </cell>
        </row>
        <row r="10818">
          <cell r="A10818" t="str">
            <v>Drugs (Biotechnology)</v>
          </cell>
          <cell r="B10818" t="str">
            <v>NOXXON Pharma N.V. (ENXTPA:ALNOX)</v>
          </cell>
          <cell r="C10818" t="str">
            <v>Germany</v>
          </cell>
        </row>
        <row r="10819">
          <cell r="A10819" t="str">
            <v>Drugs (Biotechnology)</v>
          </cell>
          <cell r="B10819" t="str">
            <v>Nexvet Biopharma Public Limited Company (NasdaqGM:NVET)</v>
          </cell>
          <cell r="C10819" t="str">
            <v>Ireland</v>
          </cell>
        </row>
        <row r="10820">
          <cell r="A10820" t="str">
            <v>Drugs (Biotechnology)</v>
          </cell>
          <cell r="B10820" t="str">
            <v>BioPorto A/S (CPSE:BIOPOR)</v>
          </cell>
          <cell r="C10820" t="str">
            <v>Denmark</v>
          </cell>
        </row>
        <row r="10821">
          <cell r="A10821" t="str">
            <v>Drugs (Biotechnology)</v>
          </cell>
          <cell r="B10821" t="str">
            <v>Kancera AB (OM:KAN)</v>
          </cell>
          <cell r="C10821" t="str">
            <v>Sweden</v>
          </cell>
        </row>
        <row r="10822">
          <cell r="A10822" t="str">
            <v>Drugs (Biotechnology)</v>
          </cell>
          <cell r="B10822" t="str">
            <v>Genticel S.A. (ENXTPA:GTCL)</v>
          </cell>
          <cell r="C10822" t="str">
            <v>France</v>
          </cell>
        </row>
        <row r="10823">
          <cell r="A10823" t="str">
            <v>Drugs (Biotechnology)</v>
          </cell>
          <cell r="B10823" t="str">
            <v>Fermentalg Société Anonyme (ENXTPA:FALG)</v>
          </cell>
          <cell r="C10823" t="str">
            <v>France</v>
          </cell>
        </row>
        <row r="10824">
          <cell r="A10824" t="str">
            <v>Drugs (Biotechnology)</v>
          </cell>
          <cell r="B10824" t="str">
            <v>Neovacs S.A. (ENXTPA:ALNEV)</v>
          </cell>
          <cell r="C10824" t="str">
            <v>France</v>
          </cell>
        </row>
        <row r="10825">
          <cell r="A10825" t="str">
            <v>Drugs (Biotechnology)</v>
          </cell>
          <cell r="B10825" t="str">
            <v>Dextech Medical AB (publ) (XSAT:DEX)</v>
          </cell>
          <cell r="C10825" t="str">
            <v>Sweden</v>
          </cell>
        </row>
        <row r="10826">
          <cell r="A10826" t="str">
            <v>Drugs (Biotechnology)</v>
          </cell>
          <cell r="B10826" t="str">
            <v>Biosearch, S.A. (BME:BIO)</v>
          </cell>
          <cell r="C10826" t="str">
            <v>Spain</v>
          </cell>
        </row>
        <row r="10827">
          <cell r="A10827" t="str">
            <v>Drugs (Biotechnology)</v>
          </cell>
          <cell r="B10827" t="str">
            <v>Sensorion SA (ENXTPA:ALSEN)</v>
          </cell>
          <cell r="C10827" t="str">
            <v>France</v>
          </cell>
        </row>
        <row r="10828">
          <cell r="A10828" t="str">
            <v>Drugs (Biotechnology)</v>
          </cell>
          <cell r="B10828" t="str">
            <v>Deutsche Biotech Innovativ AG (DUSE:VUA)</v>
          </cell>
          <cell r="C10828" t="str">
            <v>Germany</v>
          </cell>
        </row>
        <row r="10829">
          <cell r="A10829" t="str">
            <v>Drugs (Biotechnology)</v>
          </cell>
          <cell r="B10829" t="str">
            <v>Hamlet Pharma AB (publ) (XSAT:HAMLET)</v>
          </cell>
          <cell r="C10829" t="str">
            <v>Sweden</v>
          </cell>
        </row>
        <row r="10830">
          <cell r="A10830" t="str">
            <v>Drugs (Biotechnology)</v>
          </cell>
          <cell r="B10830" t="str">
            <v>Respiratorius AB (XSAT:RESP)</v>
          </cell>
          <cell r="C10830" t="str">
            <v>Sweden</v>
          </cell>
        </row>
        <row r="10831">
          <cell r="A10831" t="str">
            <v>Drugs (Biotechnology)</v>
          </cell>
          <cell r="B10831" t="str">
            <v>Hofseth BioCare AS (OB:HBC)</v>
          </cell>
          <cell r="C10831" t="str">
            <v>Norway</v>
          </cell>
        </row>
        <row r="10832">
          <cell r="A10832" t="str">
            <v>Drugs (Biotechnology)</v>
          </cell>
          <cell r="B10832" t="str">
            <v>Hybrigenics Société Anonyme (ENXTPA:ALHYG)</v>
          </cell>
          <cell r="C10832" t="str">
            <v>France</v>
          </cell>
        </row>
        <row r="10833">
          <cell r="A10833" t="str">
            <v>Drugs (Biotechnology)</v>
          </cell>
          <cell r="B10833" t="str">
            <v>Wilex AG (DB:WL6)</v>
          </cell>
          <cell r="C10833" t="str">
            <v>Germany</v>
          </cell>
        </row>
        <row r="10834">
          <cell r="A10834" t="str">
            <v>Drugs (Biotechnology)</v>
          </cell>
          <cell r="B10834" t="str">
            <v>Vicore Pharma Holding AB (OM:VICO)</v>
          </cell>
          <cell r="C10834" t="str">
            <v>Sweden</v>
          </cell>
        </row>
        <row r="10835">
          <cell r="A10835" t="str">
            <v>Drugs (Biotechnology)</v>
          </cell>
          <cell r="B10835" t="str">
            <v>Elanix Biotechnologies AG (DB:PFTA)</v>
          </cell>
          <cell r="C10835" t="str">
            <v>Germany</v>
          </cell>
        </row>
        <row r="10836">
          <cell r="A10836" t="str">
            <v>Drugs (Biotechnology)</v>
          </cell>
          <cell r="B10836" t="str">
            <v>Diaxonhit (ENXTPA:ALEHT)</v>
          </cell>
          <cell r="C10836" t="str">
            <v>France</v>
          </cell>
        </row>
        <row r="10837">
          <cell r="A10837" t="str">
            <v>Drugs (Biotechnology)</v>
          </cell>
          <cell r="B10837" t="str">
            <v>PCI Biotech Holding ASA (OB:PCIB)</v>
          </cell>
          <cell r="C10837" t="str">
            <v>Norway</v>
          </cell>
        </row>
        <row r="10838">
          <cell r="A10838" t="str">
            <v>Drugs (Biotechnology)</v>
          </cell>
          <cell r="B10838" t="str">
            <v>Bionor Pharma ASA (OB:SOLON)</v>
          </cell>
          <cell r="C10838" t="str">
            <v>Norway</v>
          </cell>
        </row>
        <row r="10839">
          <cell r="A10839" t="str">
            <v>Drugs (Biotechnology)</v>
          </cell>
          <cell r="B10839" t="str">
            <v>Institut Biophytis SAS (ENXTPA:ALBPS)</v>
          </cell>
          <cell r="C10839" t="str">
            <v>France</v>
          </cell>
        </row>
        <row r="10840">
          <cell r="A10840" t="str">
            <v>Drugs (Biotechnology)</v>
          </cell>
          <cell r="B10840" t="str">
            <v>e-Therapeutics plc (AIM:ETX)</v>
          </cell>
          <cell r="C10840" t="str">
            <v>United Kingdom</v>
          </cell>
        </row>
        <row r="10841">
          <cell r="A10841" t="str">
            <v>Drugs (Biotechnology)</v>
          </cell>
          <cell r="B10841" t="str">
            <v>Sprint Bioscience AB (publ) (OM:SPRINT)</v>
          </cell>
          <cell r="C10841" t="str">
            <v>Sweden</v>
          </cell>
        </row>
        <row r="10842">
          <cell r="A10842" t="str">
            <v>Drugs (Biotechnology)</v>
          </cell>
          <cell r="B10842" t="str">
            <v>Xbrane Biopharma AB (publ) (OM:XBRANE)</v>
          </cell>
          <cell r="C10842" t="str">
            <v>Sweden</v>
          </cell>
        </row>
        <row r="10843">
          <cell r="A10843" t="str">
            <v>Drugs (Biotechnology)</v>
          </cell>
          <cell r="B10843" t="str">
            <v>Genomic Vision, S.A. (ENXTPA:GV)</v>
          </cell>
          <cell r="C10843" t="str">
            <v>France</v>
          </cell>
        </row>
        <row r="10844">
          <cell r="A10844" t="str">
            <v>Drugs (Biotechnology)</v>
          </cell>
          <cell r="B10844" t="str">
            <v>Addex Therapeutics Ltd. (SWX:ADXN)</v>
          </cell>
          <cell r="C10844" t="str">
            <v>Switzerland</v>
          </cell>
        </row>
        <row r="10845">
          <cell r="A10845" t="str">
            <v>Drugs (Biotechnology)</v>
          </cell>
          <cell r="B10845" t="str">
            <v>Novacyt Société Anonyme (ENXTPA:ALNOV)</v>
          </cell>
          <cell r="C10845" t="str">
            <v>France</v>
          </cell>
        </row>
        <row r="10846">
          <cell r="A10846" t="str">
            <v>Drugs (Biotechnology)</v>
          </cell>
          <cell r="B10846" t="str">
            <v>Diamyd Medical AB (publ) (OM:DMYD B)</v>
          </cell>
          <cell r="C10846" t="str">
            <v>Sweden</v>
          </cell>
        </row>
        <row r="10847">
          <cell r="A10847" t="str">
            <v>Drugs (Biotechnology)</v>
          </cell>
          <cell r="B10847" t="str">
            <v>AB-Biotics, S.A. (BME:ABB)</v>
          </cell>
          <cell r="C10847" t="str">
            <v>Spain</v>
          </cell>
        </row>
        <row r="10848">
          <cell r="A10848" t="str">
            <v>Drugs (Biotechnology)</v>
          </cell>
          <cell r="B10848" t="str">
            <v>Eurocine Vaccines AB (XSAT:EUCI)</v>
          </cell>
          <cell r="C10848" t="str">
            <v>Sweden</v>
          </cell>
        </row>
        <row r="10849">
          <cell r="A10849" t="str">
            <v>Drugs (Biotechnology)</v>
          </cell>
          <cell r="B10849" t="str">
            <v>NeuroVive Pharmaceutical AB (OM:NVP)</v>
          </cell>
          <cell r="C10849" t="str">
            <v>Sweden</v>
          </cell>
        </row>
        <row r="10850">
          <cell r="A10850" t="str">
            <v>Drugs (Biotechnology)</v>
          </cell>
          <cell r="B10850" t="str">
            <v>CytoTools AG (XTRA:T5O)</v>
          </cell>
          <cell r="C10850" t="str">
            <v>Germany</v>
          </cell>
        </row>
        <row r="10851">
          <cell r="A10851" t="str">
            <v>Drugs (Biotechnology)</v>
          </cell>
          <cell r="B10851" t="str">
            <v>IntegraGen S.A. (ENXTPA:ALINT)</v>
          </cell>
          <cell r="C10851" t="str">
            <v>France</v>
          </cell>
        </row>
        <row r="10852">
          <cell r="A10852" t="str">
            <v>Drugs (Biotechnology)</v>
          </cell>
          <cell r="B10852" t="str">
            <v>Plant Advanced Technologies SA (ENXTPA:ALPAT)</v>
          </cell>
          <cell r="C10852" t="str">
            <v>France</v>
          </cell>
        </row>
        <row r="10853">
          <cell r="A10853" t="str">
            <v>Drugs (Biotechnology)</v>
          </cell>
          <cell r="B10853" t="str">
            <v>Bioorganic Research and Services S.A. (BME:BNT)</v>
          </cell>
          <cell r="C10853" t="str">
            <v>Spain</v>
          </cell>
        </row>
        <row r="10854">
          <cell r="A10854" t="str">
            <v>Drugs (Biotechnology)</v>
          </cell>
          <cell r="B10854" t="str">
            <v>Synairgen plc (AIM:SNG)</v>
          </cell>
          <cell r="C10854" t="str">
            <v>United Kingdom</v>
          </cell>
        </row>
        <row r="10855">
          <cell r="A10855" t="str">
            <v>Drugs (Biotechnology)</v>
          </cell>
          <cell r="B10855" t="str">
            <v>Cantargia AB (OM:CANTA)</v>
          </cell>
          <cell r="C10855" t="str">
            <v>Sweden</v>
          </cell>
        </row>
        <row r="10856">
          <cell r="A10856" t="str">
            <v>Drugs (Biotechnology)</v>
          </cell>
          <cell r="B10856" t="str">
            <v>Esperite N.V. (ENXTAM:ESP)</v>
          </cell>
          <cell r="C10856" t="str">
            <v>Netherlands</v>
          </cell>
        </row>
        <row r="10857">
          <cell r="A10857" t="str">
            <v>Drugs (Biotechnology)</v>
          </cell>
          <cell r="B10857" t="str">
            <v>Neuron Bio, S.A. (BME:NEU)</v>
          </cell>
          <cell r="C10857" t="str">
            <v>Spain</v>
          </cell>
        </row>
        <row r="10858">
          <cell r="A10858" t="str">
            <v>Drugs (Biotechnology)</v>
          </cell>
          <cell r="B10858" t="str">
            <v>DanDrit Biotech USA, Inc. (OTCBB:DDRT)</v>
          </cell>
          <cell r="C10858" t="str">
            <v>Denmark</v>
          </cell>
        </row>
        <row r="10859">
          <cell r="A10859" t="str">
            <v>Drugs (Biotechnology)</v>
          </cell>
          <cell r="B10859" t="str">
            <v>Collagen Solutions PLC (AIM:COS)</v>
          </cell>
          <cell r="C10859" t="str">
            <v>United Kingdom</v>
          </cell>
        </row>
        <row r="10860">
          <cell r="A10860" t="str">
            <v>Drugs (Biotechnology)</v>
          </cell>
          <cell r="B10860" t="str">
            <v>Spago Nanomedical AB (publ) (XSAT:SPAG)</v>
          </cell>
          <cell r="C10860" t="str">
            <v>Sweden</v>
          </cell>
        </row>
        <row r="10861">
          <cell r="A10861" t="str">
            <v>Drugs (Biotechnology)</v>
          </cell>
          <cell r="B10861" t="str">
            <v>SalvaRx Group plc (AIM:SALV)</v>
          </cell>
          <cell r="C10861" t="str">
            <v>Isle of Man</v>
          </cell>
        </row>
        <row r="10862">
          <cell r="A10862" t="str">
            <v>Drugs (Biotechnology)</v>
          </cell>
          <cell r="B10862" t="str">
            <v>Curasan AG (XTRA:CUR)</v>
          </cell>
          <cell r="C10862" t="str">
            <v>Germany</v>
          </cell>
        </row>
        <row r="10863">
          <cell r="A10863" t="str">
            <v>Drugs (Biotechnology)</v>
          </cell>
          <cell r="B10863" t="str">
            <v>RTA Laboratuvarlari Biyolojik Urunler Ilac ve Makine Sanayi Ticaret A.S. (IBSE:RTALB)</v>
          </cell>
          <cell r="C10863" t="str">
            <v>Turkey</v>
          </cell>
        </row>
        <row r="10864">
          <cell r="A10864" t="str">
            <v>Drugs (Biotechnology)</v>
          </cell>
          <cell r="B10864" t="str">
            <v>A1M Pharma AB (publ) (XSAT:A1M)</v>
          </cell>
          <cell r="C10864" t="str">
            <v>Sweden</v>
          </cell>
        </row>
        <row r="10865">
          <cell r="A10865" t="str">
            <v>Drugs (Biotechnology)</v>
          </cell>
          <cell r="B10865" t="str">
            <v>BIOMED-LUBLIN Wytwornia Surowic i Szczepionek Spolka Akcyjna (WSE:BML)</v>
          </cell>
          <cell r="C10865" t="str">
            <v>Poland</v>
          </cell>
        </row>
        <row r="10866">
          <cell r="A10866" t="str">
            <v>Drugs (Biotechnology)</v>
          </cell>
          <cell r="B10866" t="str">
            <v>LIDDS AB (publ) (OM:LIDDS)</v>
          </cell>
          <cell r="C10866" t="str">
            <v>Sweden</v>
          </cell>
        </row>
        <row r="10867">
          <cell r="A10867" t="str">
            <v>Drugs (Biotechnology)</v>
          </cell>
          <cell r="B10867" t="str">
            <v>AMP Biosimilars AG (BAYB:1YA)</v>
          </cell>
          <cell r="C10867" t="str">
            <v>Germany</v>
          </cell>
        </row>
        <row r="10868">
          <cell r="A10868" t="str">
            <v>Drugs (Biotechnology)</v>
          </cell>
          <cell r="B10868" t="str">
            <v>GenOway S.A. (ENXTPA:ALGEN)</v>
          </cell>
          <cell r="C10868" t="str">
            <v>France</v>
          </cell>
        </row>
        <row r="10869">
          <cell r="A10869" t="str">
            <v>Drugs (Biotechnology)</v>
          </cell>
          <cell r="B10869" t="str">
            <v>Neol Biosolutions, S.A. (BME:NEOL)</v>
          </cell>
          <cell r="C10869" t="str">
            <v>Spain</v>
          </cell>
        </row>
        <row r="10870">
          <cell r="A10870" t="str">
            <v>Drugs (Biotechnology)</v>
          </cell>
          <cell r="B10870" t="str">
            <v>Xintela AB (publ) (OM:XINT)</v>
          </cell>
          <cell r="C10870" t="str">
            <v>Sweden</v>
          </cell>
        </row>
        <row r="10871">
          <cell r="A10871" t="str">
            <v>Drugs (Biotechnology)</v>
          </cell>
          <cell r="B10871" t="str">
            <v>Neurosearch A/S (CPSE:NEUR)</v>
          </cell>
          <cell r="C10871" t="str">
            <v>Denmark</v>
          </cell>
        </row>
        <row r="10872">
          <cell r="A10872" t="str">
            <v>Drugs (Biotechnology)</v>
          </cell>
          <cell r="B10872" t="str">
            <v>Cyxone AB (publ) (OM:CYXO)</v>
          </cell>
          <cell r="C10872" t="str">
            <v>Sweden</v>
          </cell>
        </row>
        <row r="10873">
          <cell r="A10873" t="str">
            <v>Drugs (Biotechnology)</v>
          </cell>
          <cell r="B10873" t="str">
            <v>Alzinova AB (XSAT:ALZ)</v>
          </cell>
          <cell r="C10873" t="str">
            <v>Sweden</v>
          </cell>
        </row>
        <row r="10874">
          <cell r="A10874" t="str">
            <v>Drugs (Biotechnology)</v>
          </cell>
          <cell r="B10874" t="str">
            <v>Widecells Group Plc (LSE:WDC)</v>
          </cell>
          <cell r="C10874" t="str">
            <v>United Kingdom</v>
          </cell>
        </row>
        <row r="10875">
          <cell r="A10875" t="str">
            <v>Drugs (Biotechnology)</v>
          </cell>
          <cell r="B10875" t="str">
            <v>National Graphite Corp. (OTCPK:NGRC)</v>
          </cell>
          <cell r="C10875" t="str">
            <v>Germany</v>
          </cell>
        </row>
        <row r="10876">
          <cell r="A10876" t="str">
            <v>Drugs (Biotechnology)</v>
          </cell>
          <cell r="B10876" t="str">
            <v>IDL Biotech AB (publ) (XSAT:IDL B)</v>
          </cell>
          <cell r="C10876" t="str">
            <v>Sweden</v>
          </cell>
        </row>
        <row r="10877">
          <cell r="A10877" t="str">
            <v>Drugs (Biotechnology)</v>
          </cell>
          <cell r="B10877" t="str">
            <v>RhoVac AB (XSAT:RHOVAC)</v>
          </cell>
          <cell r="C10877" t="str">
            <v>Sweden</v>
          </cell>
        </row>
        <row r="10878">
          <cell r="A10878" t="str">
            <v>Drugs (Biotechnology)</v>
          </cell>
          <cell r="B10878" t="str">
            <v>SynAct Pharma AB (XSAT:SYNACT)</v>
          </cell>
          <cell r="C10878" t="str">
            <v>Sweden</v>
          </cell>
        </row>
        <row r="10879">
          <cell r="A10879" t="str">
            <v>Drugs (Biotechnology)</v>
          </cell>
          <cell r="B10879" t="str">
            <v>PharmaLundensis AB (XSAT:PHAL)</v>
          </cell>
          <cell r="C10879" t="str">
            <v>Sweden</v>
          </cell>
        </row>
        <row r="10880">
          <cell r="A10880" t="str">
            <v>Drugs (Biotechnology)</v>
          </cell>
          <cell r="B10880" t="str">
            <v>Sangui Biotech International Inc. (HMSE:SBH)</v>
          </cell>
          <cell r="C10880" t="str">
            <v>Germany</v>
          </cell>
        </row>
        <row r="10881">
          <cell r="A10881" t="str">
            <v>Drugs (Biotechnology)</v>
          </cell>
          <cell r="B10881" t="str">
            <v>ExpreS2ion Biotech Holding AB (OM:EXPRS2)</v>
          </cell>
          <cell r="C10881" t="str">
            <v>Denmark</v>
          </cell>
        </row>
        <row r="10882">
          <cell r="A10882" t="str">
            <v>Drugs (Biotechnology)</v>
          </cell>
          <cell r="B10882" t="str">
            <v>Mymetics Corporation (OTCPK:MYMX)</v>
          </cell>
          <cell r="C10882" t="str">
            <v>Switzerland</v>
          </cell>
        </row>
        <row r="10883">
          <cell r="A10883" t="str">
            <v>Drugs (Biotechnology)</v>
          </cell>
          <cell r="B10883" t="str">
            <v>Genomed Spólka Akcyjna (WSE:GEN)</v>
          </cell>
          <cell r="C10883" t="str">
            <v>Poland</v>
          </cell>
        </row>
        <row r="10884">
          <cell r="A10884" t="str">
            <v>Drugs (Biotechnology)</v>
          </cell>
          <cell r="B10884" t="str">
            <v>ValiRx plc (AIM:VAL)</v>
          </cell>
          <cell r="C10884" t="str">
            <v>United Kingdom</v>
          </cell>
        </row>
        <row r="10885">
          <cell r="A10885" t="str">
            <v>Drugs (Biotechnology)</v>
          </cell>
          <cell r="B10885" t="str">
            <v>Toleranzia AB (XSAT:TOL)</v>
          </cell>
          <cell r="C10885" t="str">
            <v>Sweden</v>
          </cell>
        </row>
        <row r="10886">
          <cell r="A10886" t="str">
            <v>Drugs (Biotechnology)</v>
          </cell>
          <cell r="B10886" t="str">
            <v>CombiGene AB (publ) (XSAT:COMBI)</v>
          </cell>
          <cell r="C10886" t="str">
            <v>Sweden</v>
          </cell>
        </row>
        <row r="10887">
          <cell r="A10887" t="str">
            <v>Drugs (Biotechnology)</v>
          </cell>
          <cell r="B10887" t="str">
            <v>Plandaí Biotechnology, Inc. (OTCPK:PLPL)</v>
          </cell>
          <cell r="C10887" t="str">
            <v>United Kingdom</v>
          </cell>
        </row>
        <row r="10888">
          <cell r="A10888" t="str">
            <v>Drugs (Biotechnology)</v>
          </cell>
          <cell r="B10888" t="str">
            <v>Norda ASA (OTCNO:NORD)</v>
          </cell>
          <cell r="C10888" t="str">
            <v>Norway</v>
          </cell>
        </row>
        <row r="10889">
          <cell r="A10889" t="str">
            <v>Drugs (Biotechnology)</v>
          </cell>
          <cell r="B10889" t="str">
            <v>Stem Cells Spin S.A. (WSE:SCS)</v>
          </cell>
          <cell r="C10889" t="str">
            <v>Poland</v>
          </cell>
        </row>
        <row r="10890">
          <cell r="A10890" t="str">
            <v>Drugs (Biotechnology)</v>
          </cell>
          <cell r="B10890" t="str">
            <v>FIT Biotech Oy (HLSE:FITBIO)</v>
          </cell>
          <cell r="C10890" t="str">
            <v>Finland</v>
          </cell>
        </row>
        <row r="10891">
          <cell r="A10891" t="str">
            <v>Drugs (Biotechnology)</v>
          </cell>
          <cell r="B10891" t="str">
            <v>Read-Gene SA (WSE:RDG)</v>
          </cell>
          <cell r="C10891" t="str">
            <v>Poland</v>
          </cell>
        </row>
        <row r="10892">
          <cell r="A10892" t="str">
            <v>Drugs (Biotechnology)</v>
          </cell>
          <cell r="B10892" t="str">
            <v>BLIRT S.A. (WSE:BLR)</v>
          </cell>
          <cell r="C10892" t="str">
            <v>Poland</v>
          </cell>
        </row>
        <row r="10893">
          <cell r="A10893" t="str">
            <v>Drugs (Biotechnology)</v>
          </cell>
          <cell r="B10893" t="str">
            <v>Agennix AG (DB:AGX)</v>
          </cell>
          <cell r="C10893" t="str">
            <v>Germany</v>
          </cell>
        </row>
        <row r="10894">
          <cell r="A10894" t="str">
            <v>Drugs (Biotechnology)</v>
          </cell>
          <cell r="B10894" t="str">
            <v>Power of the Dream Ventures, Inc. (OTCPK:PWRV)</v>
          </cell>
          <cell r="C10894" t="str">
            <v>Hungary</v>
          </cell>
        </row>
        <row r="10895">
          <cell r="A10895" t="str">
            <v>Drugs (Biotechnology)</v>
          </cell>
          <cell r="B10895" t="str">
            <v>Medivie Therapeutic Ltd. (TASE:MDVI)</v>
          </cell>
          <cell r="C10895" t="str">
            <v>United Kingdom</v>
          </cell>
        </row>
        <row r="10896">
          <cell r="A10896" t="str">
            <v>Drugs (Biotechnology)</v>
          </cell>
          <cell r="B10896" t="str">
            <v>Pharma Mar, S.A. (BME:PHM)</v>
          </cell>
          <cell r="C10896" t="str">
            <v>Spain</v>
          </cell>
        </row>
        <row r="10897">
          <cell r="A10897" t="str">
            <v>Drugs (Biotechnology)</v>
          </cell>
          <cell r="B10897" t="str">
            <v>Cellectis S.A. (ENXTPA:ALCLS)</v>
          </cell>
          <cell r="C10897" t="str">
            <v>France</v>
          </cell>
        </row>
        <row r="10898">
          <cell r="A10898" t="str">
            <v>Drugs (Biotechnology)</v>
          </cell>
          <cell r="B10898" t="str">
            <v>BioGaia AB (OM:BIOG B)</v>
          </cell>
          <cell r="C10898" t="str">
            <v>Sweden</v>
          </cell>
        </row>
        <row r="10899">
          <cell r="A10899" t="str">
            <v>Drugs (Biotechnology)</v>
          </cell>
          <cell r="B10899" t="str">
            <v>Nordic Nanovector ASA (OB:NANO)</v>
          </cell>
          <cell r="C10899" t="str">
            <v>Norway</v>
          </cell>
        </row>
        <row r="10900">
          <cell r="A10900" t="str">
            <v>Drugs (Biotechnology)</v>
          </cell>
          <cell r="B10900" t="str">
            <v>Molecular Partners AG (SWX:MOLN)</v>
          </cell>
          <cell r="C10900" t="str">
            <v>Switzerland</v>
          </cell>
        </row>
        <row r="10901">
          <cell r="A10901" t="str">
            <v>Drugs (Biotechnology)</v>
          </cell>
          <cell r="B10901" t="str">
            <v>Probi AB (publ) (OM:PROB)</v>
          </cell>
          <cell r="C10901" t="str">
            <v>Sweden</v>
          </cell>
        </row>
        <row r="10902">
          <cell r="A10902" t="str">
            <v>Drugs (Biotechnology)</v>
          </cell>
          <cell r="B10902" t="str">
            <v>Hansa Medical AB (OM:HMED)</v>
          </cell>
          <cell r="C10902" t="str">
            <v>Sweden</v>
          </cell>
        </row>
        <row r="10903">
          <cell r="A10903" t="str">
            <v>Drugs (Biotechnology)</v>
          </cell>
          <cell r="B10903" t="str">
            <v>Adocia S.A. (ENXTPA:ADOC)</v>
          </cell>
          <cell r="C10903" t="str">
            <v>France</v>
          </cell>
        </row>
        <row r="10904">
          <cell r="A10904" t="str">
            <v>Drugs (Biotechnology)</v>
          </cell>
          <cell r="B10904" t="str">
            <v>Zealand Pharma A/S (CPSE:ZEAL)</v>
          </cell>
          <cell r="C10904" t="str">
            <v>Denmark</v>
          </cell>
        </row>
        <row r="10905">
          <cell r="A10905" t="str">
            <v>Drugs (Biotechnology)</v>
          </cell>
          <cell r="B10905" t="str">
            <v>Merus B.V. (NasdaqGM:MRUS)</v>
          </cell>
          <cell r="C10905" t="str">
            <v>Netherlands</v>
          </cell>
        </row>
        <row r="10906">
          <cell r="A10906" t="str">
            <v>Drugs (Biotechnology)</v>
          </cell>
          <cell r="B10906" t="str">
            <v>arGEN-X N.V. (ENXTBR:ARGX)</v>
          </cell>
          <cell r="C10906" t="str">
            <v>Netherlands</v>
          </cell>
        </row>
        <row r="10907">
          <cell r="A10907" t="str">
            <v>Drugs (Biotechnology)</v>
          </cell>
          <cell r="B10907" t="str">
            <v>Circassia Limited (LSE:CIR)</v>
          </cell>
          <cell r="C10907" t="str">
            <v>United Kingdom</v>
          </cell>
        </row>
        <row r="10908">
          <cell r="A10908" t="str">
            <v>Drugs (Biotechnology)</v>
          </cell>
          <cell r="B10908" t="str">
            <v>Santhera Pharmaceuticals Holding AG (SWX:SANN)</v>
          </cell>
          <cell r="C10908" t="str">
            <v>Switzerland</v>
          </cell>
        </row>
        <row r="10909">
          <cell r="A10909" t="str">
            <v>Drugs (Biotechnology)</v>
          </cell>
          <cell r="B10909" t="str">
            <v>GenSight Biologics SA (ENXTPA:SIGHT)</v>
          </cell>
          <cell r="C10909" t="str">
            <v>France</v>
          </cell>
        </row>
        <row r="10910">
          <cell r="A10910" t="str">
            <v>Drugs (Biotechnology)</v>
          </cell>
          <cell r="B10910" t="str">
            <v>Medivir AB (OM:MVIR B)</v>
          </cell>
          <cell r="C10910" t="str">
            <v>Sweden</v>
          </cell>
        </row>
        <row r="10911">
          <cell r="A10911" t="str">
            <v>Drugs (Biotechnology)</v>
          </cell>
          <cell r="B10911" t="str">
            <v>Valneva SE (ENXTPA:VLA)</v>
          </cell>
          <cell r="C10911" t="str">
            <v>France</v>
          </cell>
        </row>
        <row r="10912">
          <cell r="A10912" t="str">
            <v>Drugs (Biotechnology)</v>
          </cell>
          <cell r="B10912" t="str">
            <v>Alligator Bioscience AB (publ) (OM:ATORX)</v>
          </cell>
          <cell r="C10912" t="str">
            <v>Sweden</v>
          </cell>
        </row>
        <row r="10913">
          <cell r="A10913" t="str">
            <v>Drugs (Biotechnology)</v>
          </cell>
          <cell r="B10913" t="str">
            <v>Nanobiotix SA (ENXTPA:NANO)</v>
          </cell>
          <cell r="C10913" t="str">
            <v>France</v>
          </cell>
        </row>
        <row r="10914">
          <cell r="A10914" t="str">
            <v>Drugs (Biotechnology)</v>
          </cell>
          <cell r="B10914" t="str">
            <v>MediGene AG (XTRA:MDG1)</v>
          </cell>
          <cell r="C10914" t="str">
            <v>Germany</v>
          </cell>
        </row>
        <row r="10915">
          <cell r="A10915" t="str">
            <v>Drugs (Biotechnology)</v>
          </cell>
          <cell r="B10915" t="str">
            <v>MDxHealth SA (ENXTBR:MDXH)</v>
          </cell>
          <cell r="C10915" t="str">
            <v>Belgium</v>
          </cell>
        </row>
        <row r="10916">
          <cell r="A10916" t="str">
            <v>Drugs (Biotechnology)</v>
          </cell>
          <cell r="B10916" t="str">
            <v>Xvivo Perfusion AB (publ) (OM:XVIVO)</v>
          </cell>
          <cell r="C10916" t="str">
            <v>Sweden</v>
          </cell>
        </row>
        <row r="10917">
          <cell r="A10917" t="str">
            <v>Drugs (Biotechnology)</v>
          </cell>
          <cell r="B10917" t="str">
            <v>Formycon AG (DB:FYB)</v>
          </cell>
          <cell r="C10917" t="str">
            <v>Germany</v>
          </cell>
        </row>
        <row r="10918">
          <cell r="A10918" t="str">
            <v>Drugs (Biotechnology)</v>
          </cell>
          <cell r="B10918" t="str">
            <v>Nicox SA (ENXTPA:COX)</v>
          </cell>
          <cell r="C10918" t="str">
            <v>France</v>
          </cell>
        </row>
        <row r="10919">
          <cell r="A10919" t="str">
            <v>Drugs (Biotechnology)</v>
          </cell>
          <cell r="B10919" t="str">
            <v>Tiziana Life Sciences PLC (AIM:TILS)</v>
          </cell>
          <cell r="C10919" t="str">
            <v>United Kingdom</v>
          </cell>
        </row>
        <row r="10920">
          <cell r="A10920" t="str">
            <v>Drugs (Biotechnology)</v>
          </cell>
          <cell r="B10920" t="str">
            <v>Vernalis plc (AIM:VER)</v>
          </cell>
          <cell r="C10920" t="str">
            <v>United Kingdom</v>
          </cell>
        </row>
        <row r="10921">
          <cell r="A10921" t="str">
            <v>Drugs (Biotechnology)</v>
          </cell>
          <cell r="B10921" t="str">
            <v>Mereo BioPharma Group plc (AIM:MPH)</v>
          </cell>
          <cell r="C10921" t="str">
            <v>United Kingdom</v>
          </cell>
        </row>
        <row r="10922">
          <cell r="A10922" t="str">
            <v>Drugs (Biotechnology)</v>
          </cell>
          <cell r="B10922" t="str">
            <v>Mabion SA (WSE:MAB)</v>
          </cell>
          <cell r="C10922" t="str">
            <v>Poland</v>
          </cell>
        </row>
        <row r="10923">
          <cell r="A10923" t="str">
            <v>Drugs (Biotechnology)</v>
          </cell>
          <cell r="B10923" t="str">
            <v>Karo Pharma AB (publ) (OM:KARO)</v>
          </cell>
          <cell r="C10923" t="str">
            <v>Sweden</v>
          </cell>
        </row>
        <row r="10924">
          <cell r="A10924" t="str">
            <v>Drugs (Biotechnology)</v>
          </cell>
          <cell r="B10924" t="str">
            <v>Tissue Regenix Group Plc (AIM:TRX)</v>
          </cell>
          <cell r="C10924" t="str">
            <v>United Kingdom</v>
          </cell>
        </row>
        <row r="10925">
          <cell r="A10925" t="str">
            <v>Drugs (Biotechnology)</v>
          </cell>
          <cell r="B10925" t="str">
            <v>MolMed S.p.A. (BIT:MLM)</v>
          </cell>
          <cell r="C10925" t="str">
            <v>Italy</v>
          </cell>
        </row>
        <row r="10926">
          <cell r="A10926" t="str">
            <v>Drugs (Biotechnology)</v>
          </cell>
          <cell r="B10926" t="str">
            <v>TiGenix N.V. (ENXTBR:TIG)</v>
          </cell>
          <cell r="C10926" t="str">
            <v>Belgium</v>
          </cell>
        </row>
        <row r="10927">
          <cell r="A10927" t="str">
            <v>Drugs (Biotechnology)</v>
          </cell>
          <cell r="B10927" t="str">
            <v>Celyad SA (ENXTBR:CYAD)</v>
          </cell>
          <cell r="C10927" t="str">
            <v>Belgium</v>
          </cell>
        </row>
        <row r="10928">
          <cell r="A10928" t="str">
            <v>Drugs (Biotechnology)</v>
          </cell>
          <cell r="B10928" t="str">
            <v>Poxel SA (ENXTPA:POXEL)</v>
          </cell>
          <cell r="C10928" t="str">
            <v>France</v>
          </cell>
        </row>
        <row r="10929">
          <cell r="A10929" t="str">
            <v>Drugs (Biotechnology)</v>
          </cell>
          <cell r="B10929" t="str">
            <v>BIOTON S.A. (WSE:BIO)</v>
          </cell>
          <cell r="C10929" t="str">
            <v>Poland</v>
          </cell>
        </row>
        <row r="10930">
          <cell r="A10930" t="str">
            <v>Drugs (Biotechnology)</v>
          </cell>
          <cell r="B10930" t="str">
            <v>Cerenis Therapeutics Holding SA (ENXTPA:CEREN)</v>
          </cell>
          <cell r="C10930" t="str">
            <v>France</v>
          </cell>
        </row>
        <row r="10931">
          <cell r="A10931" t="str">
            <v>Drugs (Biotechnology)</v>
          </cell>
          <cell r="B10931" t="str">
            <v>Transgene SA (ENXTPA:TNG)</v>
          </cell>
          <cell r="C10931" t="str">
            <v>France</v>
          </cell>
        </row>
        <row r="10932">
          <cell r="A10932" t="str">
            <v>Drugs (Biotechnology)</v>
          </cell>
          <cell r="B10932" t="str">
            <v>GeNeuro SA (ENXTPA:GNRO)</v>
          </cell>
          <cell r="C10932" t="str">
            <v>Switzerland</v>
          </cell>
        </row>
        <row r="10933">
          <cell r="A10933" t="str">
            <v>Drugs (Biotechnology)</v>
          </cell>
          <cell r="B10933" t="str">
            <v>Probiodrug AG (ENXTAM:PBD)</v>
          </cell>
          <cell r="C10933" t="str">
            <v>Germany</v>
          </cell>
        </row>
        <row r="10934">
          <cell r="A10934" t="str">
            <v>Drugs (Biotechnology)</v>
          </cell>
          <cell r="B10934" t="str">
            <v>Oxford BioMedica PLC (LSE:OXB)</v>
          </cell>
          <cell r="C10934" t="str">
            <v>United Kingdom</v>
          </cell>
        </row>
        <row r="10935">
          <cell r="A10935" t="str">
            <v>Drugs (Biotechnology)</v>
          </cell>
          <cell r="B10935" t="str">
            <v>Wilson Therapeutics AB (publ) (OM:WTX)</v>
          </cell>
          <cell r="C10935" t="str">
            <v>Sweden</v>
          </cell>
        </row>
        <row r="10936">
          <cell r="A10936" t="str">
            <v>Drugs (Biotechnology)</v>
          </cell>
          <cell r="B10936" t="str">
            <v>Paion AG (XTRA:PA8)</v>
          </cell>
          <cell r="C10936" t="str">
            <v>Germany</v>
          </cell>
        </row>
        <row r="10937">
          <cell r="A10937" t="str">
            <v>Drugs (Biotechnology)</v>
          </cell>
          <cell r="B10937" t="str">
            <v>uniQure N.V. (NasdaqGS:QURE)</v>
          </cell>
          <cell r="C10937" t="str">
            <v>Netherlands</v>
          </cell>
        </row>
        <row r="10938">
          <cell r="A10938" t="str">
            <v>Drugs (Biotechnology)</v>
          </cell>
          <cell r="B10938" t="str">
            <v>Erytech Pharma Société Anonyme (ENXTPA:ERYP)</v>
          </cell>
          <cell r="C10938" t="str">
            <v>France</v>
          </cell>
        </row>
        <row r="10939">
          <cell r="A10939" t="str">
            <v>Drugs (Biotechnology)</v>
          </cell>
          <cell r="B10939" t="str">
            <v>Oryzon Genomics S.A. (BME:ORY)</v>
          </cell>
          <cell r="C10939" t="str">
            <v>Spain</v>
          </cell>
        </row>
        <row r="10940">
          <cell r="A10940" t="str">
            <v>Drugs (Biotechnology)</v>
          </cell>
          <cell r="B10940" t="str">
            <v>Onxeo SA (ENXTPA:ONXEO)</v>
          </cell>
          <cell r="C10940" t="str">
            <v>France</v>
          </cell>
        </row>
        <row r="10941">
          <cell r="A10941" t="str">
            <v>Drugs (Biotechnology)</v>
          </cell>
          <cell r="B10941" t="str">
            <v>Kiadis Pharma N.V. (ENXTAM:KDS)</v>
          </cell>
          <cell r="C10941" t="str">
            <v>Netherlands</v>
          </cell>
        </row>
        <row r="10942">
          <cell r="A10942" t="str">
            <v>Drugs (Biotechnology)</v>
          </cell>
          <cell r="B10942" t="str">
            <v>Oasmia Pharmaceutical AB (publ) (OM:OASM)</v>
          </cell>
          <cell r="C10942" t="str">
            <v>Sweden</v>
          </cell>
        </row>
        <row r="10943">
          <cell r="A10943" t="str">
            <v>Drugs (Biotechnology)</v>
          </cell>
          <cell r="B10943" t="str">
            <v>Biofrontera AG (XTRA:B8F)</v>
          </cell>
          <cell r="C10943" t="str">
            <v>Germany</v>
          </cell>
        </row>
        <row r="10944">
          <cell r="A10944" t="str">
            <v>Drugs (Biotechnology)</v>
          </cell>
          <cell r="B10944" t="str">
            <v>ProQR Therapeutics N.V. (NasdaqGM:PRQR)</v>
          </cell>
          <cell r="C10944" t="str">
            <v>Netherlands</v>
          </cell>
        </row>
        <row r="10945">
          <cell r="A10945" t="str">
            <v>Drugs (Biotechnology)</v>
          </cell>
          <cell r="B10945" t="str">
            <v>Active Biotech AB (OM:ACTI)</v>
          </cell>
          <cell r="C10945" t="str">
            <v>Sweden</v>
          </cell>
        </row>
        <row r="10946">
          <cell r="A10946" t="str">
            <v>Drugs (Biotechnology)</v>
          </cell>
          <cell r="B10946" t="str">
            <v>Summit Therapeutics plc (AIM:SUMM)</v>
          </cell>
          <cell r="C10946" t="str">
            <v>United Kingdom</v>
          </cell>
        </row>
        <row r="10947">
          <cell r="A10947" t="str">
            <v>Drugs (Biotechnology)</v>
          </cell>
          <cell r="B10947" t="str">
            <v>OSE Immunotherapeutics SA (ENXTPA:OSE)</v>
          </cell>
          <cell r="C10947" t="str">
            <v>France</v>
          </cell>
        </row>
        <row r="10948">
          <cell r="A10948" t="str">
            <v>Drugs (Biotechnology)</v>
          </cell>
          <cell r="B10948" t="str">
            <v>Pharnext S.A. (ENXTPA:ALPHA)</v>
          </cell>
          <cell r="C10948" t="str">
            <v>France</v>
          </cell>
        </row>
        <row r="10949">
          <cell r="A10949" t="str">
            <v>Drugs (Biotechnology)</v>
          </cell>
          <cell r="B10949" t="str">
            <v>Pharming Group N.V. (ENXTAM:PHARM)</v>
          </cell>
          <cell r="C10949" t="str">
            <v>Netherlands</v>
          </cell>
        </row>
        <row r="10950">
          <cell r="A10950" t="str">
            <v>Drugs (Biotechnology)</v>
          </cell>
          <cell r="B10950" t="str">
            <v>Kuros Biosciences AG (SWX:KURN)</v>
          </cell>
          <cell r="C10950" t="str">
            <v>Switzerland</v>
          </cell>
        </row>
        <row r="10951">
          <cell r="A10951" t="str">
            <v>Drugs (Biotechnology)</v>
          </cell>
          <cell r="B10951" t="str">
            <v>ReNeuron Group plc (AIM:RENE)</v>
          </cell>
          <cell r="C10951" t="str">
            <v>United Kingdom</v>
          </cell>
        </row>
        <row r="10952">
          <cell r="A10952" t="str">
            <v>Drugs (Biotechnology)</v>
          </cell>
          <cell r="B10952" t="str">
            <v>Oncodesign S.A. (ENXTPA:ALONC)</v>
          </cell>
          <cell r="C10952" t="str">
            <v>France</v>
          </cell>
        </row>
        <row r="10953">
          <cell r="A10953" t="str">
            <v>Drugs (Biotechnology)</v>
          </cell>
          <cell r="B10953" t="str">
            <v>ThromboGenics NV (ENXTBR:THR)</v>
          </cell>
          <cell r="C10953" t="str">
            <v>Belgium</v>
          </cell>
        </row>
        <row r="10954">
          <cell r="A10954" t="str">
            <v>Drugs (Biotechnology)</v>
          </cell>
          <cell r="B10954" t="str">
            <v>Shanghai RAAS Blood Products Co., Ltd. (SZSE:002252)</v>
          </cell>
          <cell r="C10954" t="str">
            <v>China</v>
          </cell>
        </row>
        <row r="10955">
          <cell r="A10955" t="str">
            <v>Drugs (Biotechnology)</v>
          </cell>
          <cell r="B10955" t="str">
            <v>Celltrion, Inc. (KOSDAQ:A068270)</v>
          </cell>
          <cell r="C10955" t="str">
            <v>South Korea</v>
          </cell>
        </row>
        <row r="10956">
          <cell r="A10956" t="str">
            <v>Drugs (Biotechnology)</v>
          </cell>
          <cell r="B10956" t="str">
            <v>Hualan Biological Engineering Inc. (SZSE:002007)</v>
          </cell>
          <cell r="C10956" t="str">
            <v>China</v>
          </cell>
        </row>
        <row r="10957">
          <cell r="A10957" t="str">
            <v>Drugs (Biotechnology)</v>
          </cell>
          <cell r="B10957" t="str">
            <v>Chongqing Zhifei Biological Products Co.,Ltd. (SZSE:300122)</v>
          </cell>
          <cell r="C10957" t="str">
            <v>China</v>
          </cell>
        </row>
        <row r="10958">
          <cell r="A10958" t="str">
            <v>Drugs (Biotechnology)</v>
          </cell>
          <cell r="B10958" t="str">
            <v>China Biologic Products, Inc. (NasdaqGS:CBPO)</v>
          </cell>
          <cell r="C10958" t="str">
            <v>China</v>
          </cell>
        </row>
        <row r="10959">
          <cell r="A10959" t="str">
            <v>Drugs (Biotechnology)</v>
          </cell>
          <cell r="B10959" t="str">
            <v>Chengzhi Shareholding Co., Ltd. (SZSE:000990)</v>
          </cell>
          <cell r="C10959" t="str">
            <v>China</v>
          </cell>
        </row>
        <row r="10960">
          <cell r="A10960" t="str">
            <v>Drugs (Biotechnology)</v>
          </cell>
          <cell r="B10960" t="str">
            <v>Biocon Limited (BSE:532523)</v>
          </cell>
          <cell r="C10960" t="str">
            <v>India</v>
          </cell>
        </row>
        <row r="10961">
          <cell r="A10961" t="str">
            <v>Drugs (Biotechnology)</v>
          </cell>
          <cell r="B10961" t="str">
            <v>Beijing SL Pharmaceutical Co., Ltd. (SZSE:002038)</v>
          </cell>
          <cell r="C10961" t="str">
            <v>China</v>
          </cell>
        </row>
        <row r="10962">
          <cell r="A10962" t="str">
            <v>Drugs (Biotechnology)</v>
          </cell>
          <cell r="B10962" t="str">
            <v>Jinyu Bio-technology Co., Ltd. (SHSE:600201)</v>
          </cell>
          <cell r="C10962" t="str">
            <v>China</v>
          </cell>
        </row>
        <row r="10963">
          <cell r="A10963" t="str">
            <v>Drugs (Biotechnology)</v>
          </cell>
          <cell r="B10963" t="str">
            <v>3SBio Inc. (SEHK:1530)</v>
          </cell>
          <cell r="C10963" t="str">
            <v>China</v>
          </cell>
        </row>
        <row r="10964">
          <cell r="A10964" t="str">
            <v>Drugs (Biotechnology)</v>
          </cell>
          <cell r="B10964" t="str">
            <v>Da An Gene Co Ltd. (SZSE:002030)</v>
          </cell>
          <cell r="C10964" t="str">
            <v>China</v>
          </cell>
        </row>
        <row r="10965">
          <cell r="A10965" t="str">
            <v>Drugs (Biotechnology)</v>
          </cell>
          <cell r="B10965" t="str">
            <v>Changsheng Bio-Technology Co., Ltd. (SZSE:002680)</v>
          </cell>
          <cell r="C10965" t="str">
            <v>China</v>
          </cell>
        </row>
        <row r="10966">
          <cell r="A10966" t="str">
            <v>Drugs (Biotechnology)</v>
          </cell>
          <cell r="B10966" t="str">
            <v>Jiangxi Boya Bio-Pharmaceutical Co., Ltd (SZSE:300294)</v>
          </cell>
          <cell r="C10966" t="str">
            <v>China</v>
          </cell>
        </row>
        <row r="10967">
          <cell r="A10967" t="str">
            <v>Drugs (Biotechnology)</v>
          </cell>
          <cell r="B10967" t="str">
            <v>Beijing Strong Biotechnologies, Inc. (SZSE:300406)</v>
          </cell>
          <cell r="C10967" t="str">
            <v>China</v>
          </cell>
        </row>
        <row r="10968">
          <cell r="A10968" t="str">
            <v>Drugs (Biotechnology)</v>
          </cell>
          <cell r="B10968" t="str">
            <v>Medy-Tox Inc. (KOSDAQ:A086900)</v>
          </cell>
          <cell r="C10968" t="str">
            <v>South Korea</v>
          </cell>
        </row>
        <row r="10969">
          <cell r="A10969" t="str">
            <v>Drugs (Biotechnology)</v>
          </cell>
          <cell r="B10969" t="str">
            <v>Ningbo Medicalsystem Biotechnology Co., Ltd. (SZSE:300439)</v>
          </cell>
          <cell r="C10969" t="str">
            <v>China</v>
          </cell>
        </row>
        <row r="10970">
          <cell r="A10970" t="str">
            <v>Drugs (Biotechnology)</v>
          </cell>
          <cell r="B10970" t="str">
            <v>Green Cross Corporation (KOSE:A006280)</v>
          </cell>
          <cell r="C10970" t="str">
            <v>South Korea</v>
          </cell>
        </row>
        <row r="10971">
          <cell r="A10971" t="str">
            <v>Drugs (Biotechnology)</v>
          </cell>
          <cell r="B10971" t="str">
            <v>OBI Pharma, Inc. (GTSM:4174)</v>
          </cell>
          <cell r="C10971" t="str">
            <v>Taiwan</v>
          </cell>
        </row>
        <row r="10972">
          <cell r="A10972" t="str">
            <v>Drugs (Biotechnology)</v>
          </cell>
          <cell r="B10972" t="str">
            <v>Beijing Science Sun Pharmaceutical Co., Ltd. (SZSE:300485)</v>
          </cell>
          <cell r="C10972" t="str">
            <v>China</v>
          </cell>
        </row>
        <row r="10973">
          <cell r="A10973" t="str">
            <v>Drugs (Biotechnology)</v>
          </cell>
          <cell r="B10973" t="str">
            <v>Shanghai Kehua Bio-engineering Co., Ltd (SZSE:002022)</v>
          </cell>
          <cell r="C10973" t="str">
            <v>China</v>
          </cell>
        </row>
        <row r="10974">
          <cell r="A10974" t="str">
            <v>Drugs (Biotechnology)</v>
          </cell>
          <cell r="B10974" t="str">
            <v>Yantai Dongcheng Biochemicals Co., Ltd. (SZSE:002675)</v>
          </cell>
          <cell r="C10974" t="str">
            <v>China</v>
          </cell>
        </row>
        <row r="10975">
          <cell r="A10975" t="str">
            <v>Drugs (Biotechnology)</v>
          </cell>
          <cell r="B10975" t="str">
            <v>Guangdong VTR Bio-Tech Co., Ltd. (SZSE:300381)</v>
          </cell>
          <cell r="C10975" t="str">
            <v>China</v>
          </cell>
        </row>
        <row r="10976">
          <cell r="A10976" t="str">
            <v>Drugs (Biotechnology)</v>
          </cell>
          <cell r="B10976" t="str">
            <v>ViroMed Co., Ltd. (KOSDAQ:A084990)</v>
          </cell>
          <cell r="C10976" t="str">
            <v>South Korea</v>
          </cell>
        </row>
        <row r="10977">
          <cell r="A10977" t="str">
            <v>Drugs (Biotechnology)</v>
          </cell>
          <cell r="B10977" t="str">
            <v>Jiangsu Sihuan Bioengineering Co., Ltd (SZSE:000518)</v>
          </cell>
          <cell r="C10977" t="str">
            <v>China</v>
          </cell>
        </row>
        <row r="10978">
          <cell r="A10978" t="str">
            <v>Drugs (Biotechnology)</v>
          </cell>
          <cell r="B10978" t="str">
            <v>Guanhao Biotech Co., Ltd. (SZSE:300238)</v>
          </cell>
          <cell r="C10978" t="str">
            <v>China</v>
          </cell>
        </row>
        <row r="10979">
          <cell r="A10979" t="str">
            <v>Drugs (Biotechnology)</v>
          </cell>
          <cell r="B10979" t="str">
            <v>TaiMed Biologics Inc. (GTSM:4147)</v>
          </cell>
          <cell r="C10979" t="str">
            <v>Taiwan</v>
          </cell>
        </row>
        <row r="10980">
          <cell r="A10980" t="str">
            <v>Drugs (Biotechnology)</v>
          </cell>
          <cell r="B10980" t="str">
            <v>Axovant Sciences Ltd. (NYSE:AXON)</v>
          </cell>
          <cell r="C10980" t="str">
            <v>Bermuda</v>
          </cell>
        </row>
        <row r="10981">
          <cell r="A10981" t="str">
            <v>Drugs (Biotechnology)</v>
          </cell>
          <cell r="B10981" t="str">
            <v>PharmaEssentia Corporation (GTSM:6446)</v>
          </cell>
          <cell r="C10981" t="str">
            <v>Taiwan</v>
          </cell>
        </row>
        <row r="10982">
          <cell r="A10982" t="str">
            <v>Drugs (Biotechnology)</v>
          </cell>
          <cell r="B10982" t="str">
            <v>Wuhan Thalys Medical Technology Inc. (SHSE:603716)</v>
          </cell>
          <cell r="C10982" t="str">
            <v>China</v>
          </cell>
        </row>
        <row r="10983">
          <cell r="A10983" t="str">
            <v>Drugs (Biotechnology)</v>
          </cell>
          <cell r="B10983" t="str">
            <v>Tanvex BioPharma, Inc. (GTSM:6541)</v>
          </cell>
          <cell r="C10983" t="str">
            <v>Cayman Islands</v>
          </cell>
        </row>
        <row r="10984">
          <cell r="A10984" t="str">
            <v>Drugs (Biotechnology)</v>
          </cell>
          <cell r="B10984" t="str">
            <v>Green Cross Holdings Corporation (KOSE:A005250)</v>
          </cell>
          <cell r="C10984" t="str">
            <v>South Korea</v>
          </cell>
        </row>
        <row r="10985">
          <cell r="A10985" t="str">
            <v>Drugs (Biotechnology)</v>
          </cell>
          <cell r="B10985" t="str">
            <v>Hugel, Inc. (KOSDAQ:A145020)</v>
          </cell>
          <cell r="C10985" t="str">
            <v>South Korea</v>
          </cell>
        </row>
        <row r="10986">
          <cell r="A10986" t="str">
            <v>Drugs (Biotechnology)</v>
          </cell>
          <cell r="B10986" t="str">
            <v>CK Life Sciences Int'l., (Holdings) Inc. (SEHK:775)</v>
          </cell>
          <cell r="C10986" t="str">
            <v>Hong Kong</v>
          </cell>
        </row>
        <row r="10987">
          <cell r="A10987" t="str">
            <v>Drugs (Biotechnology)</v>
          </cell>
          <cell r="B10987" t="str">
            <v>Shanghai Haohai Biological Technology Co., Ltd. (SEHK:6826)</v>
          </cell>
          <cell r="C10987" t="str">
            <v>China</v>
          </cell>
        </row>
        <row r="10988">
          <cell r="A10988" t="str">
            <v>Drugs (Biotechnology)</v>
          </cell>
          <cell r="B10988" t="str">
            <v>Beijing Leadman Biochemistry Co., Ltd. (SZSE:300289)</v>
          </cell>
          <cell r="C10988" t="str">
            <v>China</v>
          </cell>
        </row>
        <row r="10989">
          <cell r="A10989" t="str">
            <v>Drugs (Biotechnology)</v>
          </cell>
          <cell r="B10989" t="str">
            <v>Seegene, Inc. (KOSDAQ:A096530)</v>
          </cell>
          <cell r="C10989" t="str">
            <v>South Korea</v>
          </cell>
        </row>
        <row r="10990">
          <cell r="A10990" t="str">
            <v>Drugs (Biotechnology)</v>
          </cell>
          <cell r="B10990" t="str">
            <v>Myovant Sciences Ltd. (NYSE:MYOV)</v>
          </cell>
          <cell r="C10990" t="str">
            <v>Bermuda</v>
          </cell>
        </row>
        <row r="10991">
          <cell r="A10991" t="str">
            <v>Drugs (Biotechnology)</v>
          </cell>
          <cell r="B10991" t="str">
            <v>PharmaEngine, Inc. (GTSM:4162)</v>
          </cell>
          <cell r="C10991" t="str">
            <v>Taiwan</v>
          </cell>
        </row>
        <row r="10992">
          <cell r="A10992" t="str">
            <v>Drugs (Biotechnology)</v>
          </cell>
          <cell r="B10992" t="str">
            <v>SillaJen, Inc. (KOSDAQ:A215600)</v>
          </cell>
          <cell r="C10992" t="str">
            <v>South Korea</v>
          </cell>
        </row>
        <row r="10993">
          <cell r="A10993" t="str">
            <v>Drugs (Biotechnology)</v>
          </cell>
          <cell r="B10993" t="str">
            <v>Guangxi Future Technology Co.,Ltd. (SHSE:600556)</v>
          </cell>
          <cell r="C10993" t="str">
            <v>China</v>
          </cell>
        </row>
        <row r="10994">
          <cell r="A10994" t="str">
            <v>Drugs (Biotechnology)</v>
          </cell>
          <cell r="B10994" t="str">
            <v>Hindustan Bio Sciences Limited (BSE:532041)</v>
          </cell>
          <cell r="C10994" t="str">
            <v>India</v>
          </cell>
        </row>
        <row r="10995">
          <cell r="A10995" t="str">
            <v>Drugs (Biotechnology)</v>
          </cell>
          <cell r="B10995" t="str">
            <v>EyeGene, Inc. (KOSDAQ:A185490)</v>
          </cell>
          <cell r="C10995" t="str">
            <v>South Korea</v>
          </cell>
        </row>
        <row r="10996">
          <cell r="A10996" t="str">
            <v>Drugs (Biotechnology)</v>
          </cell>
          <cell r="B10996" t="str">
            <v>Hester Biosciences Limited (BSE:524669)</v>
          </cell>
          <cell r="C10996" t="str">
            <v>India</v>
          </cell>
        </row>
        <row r="10997">
          <cell r="A10997" t="str">
            <v>Drugs (Biotechnology)</v>
          </cell>
          <cell r="B10997" t="str">
            <v>MG MED, Inc. (KOSDAQ:A180400)</v>
          </cell>
          <cell r="C10997" t="str">
            <v>South Korea</v>
          </cell>
        </row>
        <row r="10998">
          <cell r="A10998" t="str">
            <v>Drugs (Biotechnology)</v>
          </cell>
          <cell r="B10998" t="str">
            <v>Clal Biotechnology Industries Ltd. (TASE:CBI)</v>
          </cell>
          <cell r="C10998" t="str">
            <v>Israel</v>
          </cell>
        </row>
        <row r="10999">
          <cell r="A10999" t="str">
            <v>Drugs (Biotechnology)</v>
          </cell>
          <cell r="B10999" t="str">
            <v>Seoulin Bioscience Co.,Ltd. (KOSDAQ:A038070)</v>
          </cell>
          <cell r="C10999" t="str">
            <v>South Korea</v>
          </cell>
        </row>
        <row r="11000">
          <cell r="A11000" t="str">
            <v>Drugs (Biotechnology)</v>
          </cell>
          <cell r="B11000" t="str">
            <v>GlycoNex Inc. (GTSM:4168)</v>
          </cell>
          <cell r="C11000" t="str">
            <v>Taiwan</v>
          </cell>
        </row>
        <row r="11001">
          <cell r="A11001" t="str">
            <v>Drugs (Biotechnology)</v>
          </cell>
          <cell r="B11001" t="str">
            <v>LabGenomics Co., Ltd. (KOSDAQ:A084650)</v>
          </cell>
          <cell r="C11001" t="str">
            <v>South Korea</v>
          </cell>
        </row>
        <row r="11002">
          <cell r="A11002" t="str">
            <v>Drugs (Biotechnology)</v>
          </cell>
          <cell r="B11002" t="str">
            <v>Sunmax Biotechnology Co., Ltd. (GTSM:4728)</v>
          </cell>
          <cell r="C11002" t="str">
            <v>Taiwan</v>
          </cell>
        </row>
        <row r="11003">
          <cell r="A11003" t="str">
            <v>Drugs (Biotechnology)</v>
          </cell>
          <cell r="B11003" t="str">
            <v>Reber Genetics Co., Ltd. (GTSM:6479)</v>
          </cell>
          <cell r="C11003" t="str">
            <v>Taiwan</v>
          </cell>
        </row>
        <row r="11004">
          <cell r="A11004" t="str">
            <v>Drugs (Biotechnology)</v>
          </cell>
          <cell r="B11004" t="str">
            <v>BioLeaders Corporation (KOSDAQ:A142760)</v>
          </cell>
          <cell r="C11004" t="str">
            <v>South Korea</v>
          </cell>
        </row>
        <row r="11005">
          <cell r="A11005" t="str">
            <v>Drugs (Biotechnology)</v>
          </cell>
          <cell r="B11005" t="str">
            <v>ANYGEN Co. Ltd. (KOSDAQ:A196300)</v>
          </cell>
          <cell r="C11005" t="str">
            <v>South Korea</v>
          </cell>
        </row>
        <row r="11006">
          <cell r="A11006" t="str">
            <v>Drugs (Biotechnology)</v>
          </cell>
          <cell r="B11006" t="str">
            <v>Biomm S.A. (BOVESPA:BIOM3)</v>
          </cell>
          <cell r="C11006" t="str">
            <v>Brazil</v>
          </cell>
        </row>
        <row r="11007">
          <cell r="A11007" t="str">
            <v>Drugs (Biotechnology)</v>
          </cell>
          <cell r="B11007" t="str">
            <v>Intec Pharma Ltd. (TASE:NTEC)</v>
          </cell>
          <cell r="C11007" t="str">
            <v>Israel</v>
          </cell>
        </row>
        <row r="11008">
          <cell r="A11008" t="str">
            <v>Drugs (Biotechnology)</v>
          </cell>
          <cell r="B11008" t="str">
            <v>Protalix BioTherapeutics, Inc. (AMEX:PLX)</v>
          </cell>
          <cell r="C11008" t="str">
            <v>Israel</v>
          </cell>
        </row>
        <row r="11009">
          <cell r="A11009" t="str">
            <v>Drugs (Biotechnology)</v>
          </cell>
          <cell r="B11009" t="str">
            <v>Allied Biotech Corporation (GTSM:1780)</v>
          </cell>
          <cell r="C11009" t="str">
            <v>Taiwan</v>
          </cell>
        </row>
        <row r="11010">
          <cell r="A11010" t="str">
            <v>Drugs (Biotechnology)</v>
          </cell>
          <cell r="B11010" t="str">
            <v>BioLine Rx Ltd (TASE:BLRX)</v>
          </cell>
          <cell r="C11010" t="str">
            <v>Israel</v>
          </cell>
        </row>
        <row r="11011">
          <cell r="A11011" t="str">
            <v>Drugs (Biotechnology)</v>
          </cell>
          <cell r="B11011" t="str">
            <v>Biosino Bio-Technology and Science Incorporation (SEHK:8247)</v>
          </cell>
          <cell r="C11011" t="str">
            <v>China</v>
          </cell>
        </row>
        <row r="11012">
          <cell r="A11012" t="str">
            <v>Drugs (Biotechnology)</v>
          </cell>
          <cell r="B11012" t="str">
            <v>Taiwan Advance Bio-Pharmaceutical Inc. (GTSM:4186)</v>
          </cell>
          <cell r="C11012" t="str">
            <v>Taiwan</v>
          </cell>
        </row>
        <row r="11013">
          <cell r="A11013" t="str">
            <v>Drugs (Biotechnology)</v>
          </cell>
          <cell r="B11013" t="str">
            <v>FutureChem. Co., Ltd. (KOSDAQ:A220100)</v>
          </cell>
          <cell r="C11013" t="str">
            <v>South Korea</v>
          </cell>
        </row>
        <row r="11014">
          <cell r="A11014" t="str">
            <v>Drugs (Biotechnology)</v>
          </cell>
          <cell r="B11014" t="str">
            <v>GeneMatrix Inc. (KOSDAQ:A109820)</v>
          </cell>
          <cell r="C11014" t="str">
            <v>South Korea</v>
          </cell>
        </row>
        <row r="11015">
          <cell r="A11015" t="str">
            <v>Drugs (Biotechnology)</v>
          </cell>
          <cell r="B11015" t="str">
            <v>Galmed Pharmaceuticals Ltd. (NasdaqCM:GLMD)</v>
          </cell>
          <cell r="C11015" t="str">
            <v>Israel</v>
          </cell>
        </row>
        <row r="11016">
          <cell r="A11016" t="str">
            <v>Drugs (Biotechnology)</v>
          </cell>
          <cell r="B11016" t="str">
            <v>TCM Biotech International Corp. (GTSM:4169)</v>
          </cell>
          <cell r="C11016" t="str">
            <v>Taiwan</v>
          </cell>
        </row>
        <row r="11017">
          <cell r="A11017" t="str">
            <v>Drugs (Biotechnology)</v>
          </cell>
          <cell r="B11017" t="str">
            <v>Daesung Microbiological Labs Co. Ltd. (KOSDAQ:A036480)</v>
          </cell>
          <cell r="C11017" t="str">
            <v>South Korea</v>
          </cell>
        </row>
        <row r="11018">
          <cell r="A11018" t="str">
            <v>Drugs (Biotechnology)</v>
          </cell>
          <cell r="B11018" t="str">
            <v>Bonus BioGroup Ltd. (TASE:BONS)</v>
          </cell>
          <cell r="C11018" t="str">
            <v>Israel</v>
          </cell>
        </row>
        <row r="11019">
          <cell r="A11019" t="str">
            <v>Drugs (Biotechnology)</v>
          </cell>
          <cell r="B11019" t="str">
            <v>DNA Link, Inc. (KOSDAQ:A127120)</v>
          </cell>
          <cell r="C11019" t="str">
            <v>South Korea</v>
          </cell>
        </row>
        <row r="11020">
          <cell r="A11020" t="str">
            <v>Drugs (Biotechnology)</v>
          </cell>
          <cell r="B11020" t="str">
            <v>Body Organ Biomedical Corporation (GTSM:4177)</v>
          </cell>
          <cell r="C11020" t="str">
            <v>Taiwan</v>
          </cell>
        </row>
        <row r="11021">
          <cell r="A11021" t="str">
            <v>Drugs (Biotechnology)</v>
          </cell>
          <cell r="B11021" t="str">
            <v>Holy Stone Healthcare Co., Ltd. (GTSM:4194)</v>
          </cell>
          <cell r="C11021" t="str">
            <v>Taiwan</v>
          </cell>
        </row>
        <row r="11022">
          <cell r="A11022" t="str">
            <v>Drugs (Biotechnology)</v>
          </cell>
          <cell r="B11022" t="str">
            <v>NIBEC Co., Ltd. (KOSDAQ:A138610)</v>
          </cell>
          <cell r="C11022" t="str">
            <v>South Korea</v>
          </cell>
        </row>
        <row r="11023">
          <cell r="A11023" t="str">
            <v>Drugs (Biotechnology)</v>
          </cell>
          <cell r="B11023" t="str">
            <v>Can-Fite BioPharma Ltd. (TASE:CANF)</v>
          </cell>
          <cell r="C11023" t="str">
            <v>Israel</v>
          </cell>
        </row>
        <row r="11024">
          <cell r="A11024" t="str">
            <v>Drugs (Biotechnology)</v>
          </cell>
          <cell r="B11024" t="str">
            <v>Kadimastem Ltd. (TASE:KDST)</v>
          </cell>
          <cell r="C11024" t="str">
            <v>Israel</v>
          </cell>
        </row>
        <row r="11025">
          <cell r="A11025" t="str">
            <v>Drugs (Biotechnology)</v>
          </cell>
          <cell r="B11025" t="str">
            <v>Invitrocue Limited (ASX:IVQ)</v>
          </cell>
          <cell r="C11025" t="str">
            <v>Singapore</v>
          </cell>
        </row>
        <row r="11026">
          <cell r="A11026" t="str">
            <v>Drugs (Biotechnology)</v>
          </cell>
          <cell r="B11026" t="str">
            <v>TaiwanJ Pharmaceuticals Co., Ltd. (GTSM:6549)</v>
          </cell>
          <cell r="C11026" t="str">
            <v>Taiwan</v>
          </cell>
        </row>
        <row r="11027">
          <cell r="A11027" t="str">
            <v>Drugs (Biotechnology)</v>
          </cell>
          <cell r="B11027" t="str">
            <v>Genomics BioSci &amp; Tech. Co.,Ltd. (GTSM:4195)</v>
          </cell>
          <cell r="C11027" t="str">
            <v>Taiwan</v>
          </cell>
        </row>
        <row r="11028">
          <cell r="A11028" t="str">
            <v>Drugs (Biotechnology)</v>
          </cell>
          <cell r="B11028" t="str">
            <v>Macrocure Ltd. (NasdaqGM:MCUR)</v>
          </cell>
          <cell r="C11028" t="str">
            <v>Israel</v>
          </cell>
        </row>
        <row r="11029">
          <cell r="A11029" t="str">
            <v>Drugs (Biotechnology)</v>
          </cell>
          <cell r="B11029" t="str">
            <v>G.F.C Green Fields Capital Ltd. (TASE:GFC-L)</v>
          </cell>
          <cell r="C11029" t="str">
            <v>Israel</v>
          </cell>
        </row>
        <row r="11030">
          <cell r="A11030" t="str">
            <v>Drugs (Biotechnology)</v>
          </cell>
          <cell r="B11030" t="str">
            <v>Jenisa Biotechnology Corp. (GTSM:7421)</v>
          </cell>
          <cell r="C11030" t="str">
            <v>Taiwan</v>
          </cell>
        </row>
        <row r="11031">
          <cell r="A11031" t="str">
            <v>Drugs (Biotechnology)</v>
          </cell>
          <cell r="B11031" t="str">
            <v>Vectorite Biomedical Inc. (GTSM:4170)</v>
          </cell>
          <cell r="C11031" t="str">
            <v>Taiwan</v>
          </cell>
        </row>
        <row r="11032">
          <cell r="A11032" t="str">
            <v>Drugs (Biotechnology)</v>
          </cell>
          <cell r="B11032" t="str">
            <v>General Biologicals Corporation (GTSM:4117)</v>
          </cell>
          <cell r="C11032" t="str">
            <v>Taiwan</v>
          </cell>
        </row>
        <row r="11033">
          <cell r="A11033" t="str">
            <v>Drugs (Biotechnology)</v>
          </cell>
          <cell r="B11033" t="str">
            <v>Genetics Generation Advancement Corp. (GTSM:4160)</v>
          </cell>
          <cell r="C11033" t="str">
            <v>Taiwan</v>
          </cell>
        </row>
        <row r="11034">
          <cell r="A11034" t="str">
            <v>Drugs (Biotechnology)</v>
          </cell>
          <cell r="B11034" t="str">
            <v>Human Stem Cells Institute PJSC (MISX:ISKJ)</v>
          </cell>
          <cell r="C11034" t="str">
            <v>Russia</v>
          </cell>
        </row>
        <row r="11035">
          <cell r="A11035" t="str">
            <v>Drugs (Biotechnology)</v>
          </cell>
          <cell r="B11035" t="str">
            <v>Zenotech Laboratories Limited (BSE:532039)</v>
          </cell>
          <cell r="C11035" t="str">
            <v>India</v>
          </cell>
        </row>
        <row r="11036">
          <cell r="A11036" t="str">
            <v>Drugs (Biotechnology)</v>
          </cell>
          <cell r="B11036" t="str">
            <v>BioCancell Ltd. (TASE:BICL)</v>
          </cell>
          <cell r="C11036" t="str">
            <v>Israel</v>
          </cell>
        </row>
        <row r="11037">
          <cell r="A11037" t="str">
            <v>Drugs (Biotechnology)</v>
          </cell>
          <cell r="B11037" t="str">
            <v>Cellect Biotechnology Ltd. (TASE:APOP)</v>
          </cell>
          <cell r="C11037" t="str">
            <v>Israel</v>
          </cell>
        </row>
        <row r="11038">
          <cell r="A11038" t="str">
            <v>Drugs (Biotechnology)</v>
          </cell>
          <cell r="B11038" t="str">
            <v>Humorigin Biotechnology Corp. (GTSM:6487)</v>
          </cell>
          <cell r="C11038" t="str">
            <v>Taiwan</v>
          </cell>
        </row>
        <row r="11039">
          <cell r="A11039" t="str">
            <v>Drugs (Biotechnology)</v>
          </cell>
          <cell r="B11039" t="str">
            <v>Bharat Immunologicals &amp; Biologicals Corp. Limited (BSE:524663)</v>
          </cell>
          <cell r="C11039" t="str">
            <v>India</v>
          </cell>
        </row>
        <row r="11040">
          <cell r="A11040" t="str">
            <v>Drugs (Biotechnology)</v>
          </cell>
          <cell r="B11040" t="str">
            <v>Collplant Holdings Ltd. (TASE:CLPT)</v>
          </cell>
          <cell r="C11040" t="str">
            <v>Israel</v>
          </cell>
        </row>
        <row r="11041">
          <cell r="A11041" t="str">
            <v>Drugs (Biotechnology)</v>
          </cell>
          <cell r="B11041" t="str">
            <v>Cell Source, Inc. (OTCPK:CLCS)</v>
          </cell>
          <cell r="C11041" t="str">
            <v>Israel</v>
          </cell>
        </row>
        <row r="11042">
          <cell r="A11042" t="str">
            <v>Drugs (Biotechnology)</v>
          </cell>
          <cell r="B11042" t="str">
            <v>Glory Biotech Co., Ltd. (GTSM:4187)</v>
          </cell>
          <cell r="C11042" t="str">
            <v>Taiwan</v>
          </cell>
        </row>
        <row r="11043">
          <cell r="A11043" t="str">
            <v>Drugs (Biotechnology)</v>
          </cell>
          <cell r="B11043" t="str">
            <v>Rosetta Genomics Ltd. (NasdaqCM:ROSG)</v>
          </cell>
          <cell r="C11043" t="str">
            <v>Israel</v>
          </cell>
        </row>
        <row r="11044">
          <cell r="A11044" t="str">
            <v>Drugs (Biotechnology)</v>
          </cell>
          <cell r="B11044" t="str">
            <v>XTL Biopharmaceuticals Ltd. (TASE:XTLB)</v>
          </cell>
          <cell r="C11044" t="str">
            <v>Israel</v>
          </cell>
        </row>
        <row r="11045">
          <cell r="A11045" t="str">
            <v>Drugs (Biotechnology)</v>
          </cell>
          <cell r="B11045" t="str">
            <v>Therapix Biosciences Ltd. (TASE:THXBY)</v>
          </cell>
          <cell r="C11045" t="str">
            <v>Israel</v>
          </cell>
        </row>
        <row r="11046">
          <cell r="A11046" t="str">
            <v>Drugs (Biotechnology)</v>
          </cell>
          <cell r="B11046" t="str">
            <v>Aposense Ltd. (TASE:APOS)</v>
          </cell>
          <cell r="C11046" t="str">
            <v>Israel</v>
          </cell>
        </row>
        <row r="11047">
          <cell r="A11047" t="str">
            <v>Drugs (Biotechnology)</v>
          </cell>
          <cell r="B11047" t="str">
            <v>DR.Chip Biotechnology Incorporation (GTSM:4131)</v>
          </cell>
          <cell r="C11047" t="str">
            <v>Taiwan</v>
          </cell>
        </row>
        <row r="11048">
          <cell r="A11048" t="str">
            <v>Drugs (Biotechnology)</v>
          </cell>
          <cell r="B11048" t="str">
            <v>Gefen Biomed Investments Ltd (TASE:GEFEN-M)</v>
          </cell>
          <cell r="C11048" t="str">
            <v>Israel</v>
          </cell>
        </row>
        <row r="11049">
          <cell r="A11049" t="str">
            <v>Drugs (Biotechnology)</v>
          </cell>
          <cell r="B11049" t="str">
            <v>Tyson Bioresearch Inc. (GTSM:4134)</v>
          </cell>
          <cell r="C11049" t="str">
            <v>Taiwan</v>
          </cell>
        </row>
        <row r="11050">
          <cell r="A11050" t="str">
            <v>Drugs (Biotechnology)</v>
          </cell>
          <cell r="B11050" t="str">
            <v>Hadasit Bio-Holdings, Ltd. (TASE:HDST)</v>
          </cell>
          <cell r="C11050" t="str">
            <v>Israel</v>
          </cell>
        </row>
        <row r="11051">
          <cell r="A11051" t="str">
            <v>Drugs (Biotechnology)</v>
          </cell>
          <cell r="B11051" t="str">
            <v>Fantasy Network Ltd (TASE:FNTS)</v>
          </cell>
          <cell r="C11051" t="str">
            <v>Israel</v>
          </cell>
        </row>
        <row r="11052">
          <cell r="A11052" t="str">
            <v>Drugs (Biotechnology)</v>
          </cell>
          <cell r="B11052" t="str">
            <v>Tikcro Technologies Ltd. (OTCPK:TIKR.F)</v>
          </cell>
          <cell r="C11052" t="str">
            <v>Israel</v>
          </cell>
        </row>
        <row r="11053">
          <cell r="A11053" t="str">
            <v>Drugs (Biotechnology)</v>
          </cell>
          <cell r="B11053" t="str">
            <v>Micromedic Technologies Ltd (TASE:MCTC)</v>
          </cell>
          <cell r="C11053" t="str">
            <v>Israel</v>
          </cell>
        </row>
        <row r="11054">
          <cell r="A11054" t="str">
            <v>Drugs (Biotechnology)</v>
          </cell>
          <cell r="B11054" t="str">
            <v>Transgene Biotek Limited (BSE:526139)</v>
          </cell>
          <cell r="C11054" t="str">
            <v>India</v>
          </cell>
        </row>
        <row r="11055">
          <cell r="A11055" t="str">
            <v>Drugs (Biotechnology)</v>
          </cell>
          <cell r="B11055" t="str">
            <v>Saamya Biotech (India) Limited (BSE:532905)</v>
          </cell>
          <cell r="C11055" t="str">
            <v>India</v>
          </cell>
        </row>
        <row r="11056">
          <cell r="A11056" t="str">
            <v>Drugs (Biotechnology)</v>
          </cell>
          <cell r="B11056" t="str">
            <v>D-Pharm LTD. (TASE:DPRM)</v>
          </cell>
          <cell r="C11056" t="str">
            <v>Israel</v>
          </cell>
        </row>
        <row r="11057">
          <cell r="A11057" t="str">
            <v>Drugs (Biotechnology)</v>
          </cell>
          <cell r="B11057" t="str">
            <v>Amnis Therapeutics Ltd (TASE:AMNS.M)</v>
          </cell>
          <cell r="C11057" t="str">
            <v>Israel</v>
          </cell>
        </row>
        <row r="11058">
          <cell r="A11058" t="str">
            <v>Drugs (Biotechnology)</v>
          </cell>
          <cell r="B11058" t="str">
            <v>Cybrdi, Inc. (OTCPK:CYDI)</v>
          </cell>
          <cell r="C11058" t="str">
            <v>China</v>
          </cell>
        </row>
        <row r="11059">
          <cell r="A11059" t="str">
            <v>Drugs (Biotechnology)</v>
          </cell>
          <cell r="B11059" t="str">
            <v>Genexine, Inc. (KOSDAQ:A095700)</v>
          </cell>
          <cell r="C11059" t="str">
            <v>South Korea</v>
          </cell>
        </row>
        <row r="11060">
          <cell r="A11060" t="str">
            <v>Drugs (Biotechnology)</v>
          </cell>
          <cell r="B11060" t="str">
            <v>Taigen Biopharmaceuticals Holdings Limited (GTSM:4157)</v>
          </cell>
          <cell r="C11060" t="str">
            <v>Taiwan</v>
          </cell>
        </row>
        <row r="11061">
          <cell r="A11061" t="str">
            <v>Drugs (Biotechnology)</v>
          </cell>
          <cell r="B11061" t="str">
            <v>China Regenerative Medicine International Limited (SEHK:8158)</v>
          </cell>
          <cell r="C11061" t="str">
            <v>Hong Kong</v>
          </cell>
        </row>
        <row r="11062">
          <cell r="A11062" t="str">
            <v>Drugs (Biotechnology)</v>
          </cell>
          <cell r="B11062" t="str">
            <v>Shenzhen Cau Technology Co., Ltd (SZSE:000004)</v>
          </cell>
          <cell r="C11062" t="str">
            <v>China</v>
          </cell>
        </row>
        <row r="11063">
          <cell r="A11063" t="str">
            <v>Drugs (Biotechnology)</v>
          </cell>
          <cell r="B11063" t="str">
            <v>Xinjiang Tianshan Animal Husbandry Bio-engineering Co., Ltd. (SZSE:300313)</v>
          </cell>
          <cell r="C11063" t="str">
            <v>China</v>
          </cell>
        </row>
        <row r="11064">
          <cell r="A11064" t="str">
            <v>Drugs (Biotechnology)</v>
          </cell>
          <cell r="B11064" t="str">
            <v>Baotou Dongbao Bio-Tech Co.,Ltd (SZSE:300239)</v>
          </cell>
          <cell r="C11064" t="str">
            <v>China</v>
          </cell>
        </row>
        <row r="11065">
          <cell r="A11065" t="str">
            <v>Drugs (Biotechnology)</v>
          </cell>
          <cell r="B11065" t="str">
            <v>iNtRON Biotechnology, Inc. (KOSDAQ:A048530)</v>
          </cell>
          <cell r="C11065" t="str">
            <v>South Korea</v>
          </cell>
        </row>
        <row r="11066">
          <cell r="A11066" t="str">
            <v>Drugs (Biotechnology)</v>
          </cell>
          <cell r="B11066" t="str">
            <v>Senhwa Biosciences, Inc. (GTSM:6492)</v>
          </cell>
          <cell r="C11066" t="str">
            <v>Taiwan</v>
          </cell>
        </row>
        <row r="11067">
          <cell r="A11067" t="str">
            <v>Drugs (Biotechnology)</v>
          </cell>
          <cell r="B11067" t="str">
            <v>United BioPharma, Inc. (GTSM:6471)</v>
          </cell>
          <cell r="C11067" t="str">
            <v>Taiwan</v>
          </cell>
        </row>
        <row r="11068">
          <cell r="A11068" t="str">
            <v>Drugs (Biotechnology)</v>
          </cell>
          <cell r="B11068" t="str">
            <v>CrystalGenomics, Inc. (KOSDAQ:A083790)</v>
          </cell>
          <cell r="C11068" t="str">
            <v>South Korea</v>
          </cell>
        </row>
        <row r="11069">
          <cell r="A11069" t="str">
            <v>Drugs (Biotechnology)</v>
          </cell>
          <cell r="B11069" t="str">
            <v>Health Ever Biotech Co., Ltd. (GTSM:6453)</v>
          </cell>
          <cell r="C11069" t="str">
            <v>Taiwan</v>
          </cell>
        </row>
        <row r="11070">
          <cell r="A11070" t="str">
            <v>Drugs (Biotechnology)</v>
          </cell>
          <cell r="B11070" t="str">
            <v>Medigen Biotechnology Corp. (GTSM:3176)</v>
          </cell>
          <cell r="C11070" t="str">
            <v>Taiwan</v>
          </cell>
        </row>
        <row r="11071">
          <cell r="A11071" t="str">
            <v>Drugs (Biotechnology)</v>
          </cell>
          <cell r="B11071" t="str">
            <v>Amicogen, Inc. (KOSDAQ:A092040)</v>
          </cell>
          <cell r="C11071" t="str">
            <v>South Korea</v>
          </cell>
        </row>
        <row r="11072">
          <cell r="A11072" t="str">
            <v>Drugs (Biotechnology)</v>
          </cell>
          <cell r="B11072" t="str">
            <v>Sinovac Biotech Ltd. (NasdaqGS:SVA)</v>
          </cell>
          <cell r="C11072" t="str">
            <v>China</v>
          </cell>
        </row>
        <row r="11073">
          <cell r="A11073" t="str">
            <v>Drugs (Biotechnology)</v>
          </cell>
          <cell r="B11073" t="str">
            <v>Pharma Research Products Co., Ltd (KOSDAQ:A214450)</v>
          </cell>
          <cell r="C11073" t="str">
            <v>South Korea</v>
          </cell>
        </row>
        <row r="11074">
          <cell r="A11074" t="str">
            <v>Drugs (Biotechnology)</v>
          </cell>
          <cell r="B11074" t="str">
            <v>Cell Biotech Co., Ltd. (KOSDAQ:A049960)</v>
          </cell>
          <cell r="C11074" t="str">
            <v>South Korea</v>
          </cell>
        </row>
        <row r="11075">
          <cell r="A11075" t="str">
            <v>Drugs (Biotechnology)</v>
          </cell>
          <cell r="B11075" t="str">
            <v>Naturalendo Tech Co., Ltd. (KOSDAQ:A168330)</v>
          </cell>
          <cell r="C11075" t="str">
            <v>South Korea</v>
          </cell>
        </row>
        <row r="11076">
          <cell r="A11076" t="str">
            <v>Drugs (Biotechnology)</v>
          </cell>
          <cell r="B11076" t="str">
            <v>Thevax Genetics Vaccine Co., Ltd. (GTSM:6567)</v>
          </cell>
          <cell r="C11076" t="str">
            <v>Taiwan</v>
          </cell>
        </row>
        <row r="11077">
          <cell r="A11077" t="str">
            <v>Drugs (Biotechnology)</v>
          </cell>
          <cell r="B11077" t="str">
            <v>Pharmicell Co., Ltd. (KOSE:A005690)</v>
          </cell>
          <cell r="C11077" t="str">
            <v>South Korea</v>
          </cell>
        </row>
        <row r="11078">
          <cell r="A11078" t="str">
            <v>Drugs (Biotechnology)</v>
          </cell>
          <cell r="B11078" t="str">
            <v>Essex Bio-Technology Limited (SEHK:1061)</v>
          </cell>
          <cell r="C11078" t="str">
            <v>Hong Kong</v>
          </cell>
        </row>
        <row r="11079">
          <cell r="A11079" t="str">
            <v>Drugs (Biotechnology)</v>
          </cell>
          <cell r="B11079" t="str">
            <v>Green Cross Lab Cell Corporation (KOSDAQ:A144510)</v>
          </cell>
          <cell r="C11079" t="str">
            <v>South Korea</v>
          </cell>
        </row>
        <row r="11080">
          <cell r="A11080" t="str">
            <v>Drugs (Biotechnology)</v>
          </cell>
          <cell r="B11080" t="str">
            <v>Qurient Co., Ltd. (KOSDAQ:A115180)</v>
          </cell>
          <cell r="C11080" t="str">
            <v>South Korea</v>
          </cell>
        </row>
        <row r="11081">
          <cell r="A11081" t="str">
            <v>Drugs (Biotechnology)</v>
          </cell>
          <cell r="B11081" t="str">
            <v>Kamada Ltd. (TASE:KMDA)</v>
          </cell>
          <cell r="C11081" t="str">
            <v>Israel</v>
          </cell>
        </row>
        <row r="11082">
          <cell r="A11082" t="str">
            <v>Drugs (Biotechnology)</v>
          </cell>
          <cell r="B11082" t="str">
            <v>Taiwan Liposome Company, Ltd. (GTSM:4152)</v>
          </cell>
          <cell r="C11082" t="str">
            <v>Taiwan</v>
          </cell>
        </row>
        <row r="11083">
          <cell r="A11083" t="str">
            <v>Drugs (Biotechnology)</v>
          </cell>
          <cell r="B11083" t="str">
            <v>UnicoCell Biomed Co. Ltd. (GTSM:6539)</v>
          </cell>
          <cell r="C11083" t="str">
            <v>Taiwan</v>
          </cell>
        </row>
        <row r="11084">
          <cell r="A11084" t="str">
            <v>Drugs (Biotechnology)</v>
          </cell>
          <cell r="B11084" t="str">
            <v>ALTEOGEN Inc. (KOSDAQ:A196170)</v>
          </cell>
          <cell r="C11084" t="str">
            <v>South Korea</v>
          </cell>
        </row>
        <row r="11085">
          <cell r="A11085" t="str">
            <v>Drugs (Biotechnology)</v>
          </cell>
          <cell r="B11085" t="str">
            <v>Adimmune Corporation (TSEC:4142)</v>
          </cell>
          <cell r="C11085" t="str">
            <v>Taiwan</v>
          </cell>
        </row>
        <row r="11086">
          <cell r="A11086" t="str">
            <v>Drugs (Biotechnology)</v>
          </cell>
          <cell r="B11086" t="str">
            <v>Prostemics Co., Ltd. (KOSDAQ:A203690)</v>
          </cell>
          <cell r="C11086" t="str">
            <v>South Korea</v>
          </cell>
        </row>
        <row r="11087">
          <cell r="A11087" t="str">
            <v>Drugs (Biotechnology)</v>
          </cell>
          <cell r="B11087" t="str">
            <v>TegoScience Inc. (KOSDAQ:A191420)</v>
          </cell>
          <cell r="C11087" t="str">
            <v>South Korea</v>
          </cell>
        </row>
        <row r="11088">
          <cell r="A11088" t="str">
            <v>Drugs (Biotechnology)</v>
          </cell>
          <cell r="B11088" t="str">
            <v>Corestem, Inc. (KOSDAQ:A166480)</v>
          </cell>
          <cell r="C11088" t="str">
            <v>South Korea</v>
          </cell>
        </row>
        <row r="11089">
          <cell r="A11089" t="str">
            <v>Drugs (Biotechnology)</v>
          </cell>
          <cell r="B11089" t="str">
            <v>Enzymotec Ltd. (NasdaqGS:ENZY)</v>
          </cell>
          <cell r="C11089" t="str">
            <v>Israel</v>
          </cell>
        </row>
        <row r="11090">
          <cell r="A11090" t="str">
            <v>Drugs (Biotechnology)</v>
          </cell>
          <cell r="B11090" t="str">
            <v>Anterogen Co.,Ltd. (KOSDAQ:A065660)</v>
          </cell>
          <cell r="C11090" t="str">
            <v>South Korea</v>
          </cell>
        </row>
        <row r="11091">
          <cell r="A11091" t="str">
            <v>Drugs (Biotechnology)</v>
          </cell>
          <cell r="B11091" t="str">
            <v>ISU ABXIS Co., Ltd. (KOSDAQ:A086890)</v>
          </cell>
          <cell r="C11091" t="str">
            <v>South Korea</v>
          </cell>
        </row>
        <row r="11092">
          <cell r="A11092" t="str">
            <v>Drugs (Biotechnology)</v>
          </cell>
          <cell r="B11092" t="str">
            <v>Golden Biotechnology Corporation (GTSM:4132)</v>
          </cell>
          <cell r="C11092" t="str">
            <v>Taiwan</v>
          </cell>
        </row>
        <row r="11093">
          <cell r="A11093" t="str">
            <v>Drugs (Biotechnology)</v>
          </cell>
          <cell r="B11093" t="str">
            <v>BBI Life Sciences Corporation (SEHK:1035)</v>
          </cell>
          <cell r="C11093" t="str">
            <v>China</v>
          </cell>
        </row>
        <row r="11094">
          <cell r="A11094" t="str">
            <v>Drugs (Biotechnology)</v>
          </cell>
          <cell r="B11094" t="str">
            <v>Vascular Biogenics Ltd. (NasdaqGM:VBLT)</v>
          </cell>
          <cell r="C11094" t="str">
            <v>Israel</v>
          </cell>
        </row>
        <row r="11095">
          <cell r="A11095" t="str">
            <v>Drugs (Biotechnology)</v>
          </cell>
          <cell r="B11095" t="str">
            <v>Evogene Ltd. (TASE:EVGN)</v>
          </cell>
          <cell r="C11095" t="str">
            <v>Israel</v>
          </cell>
        </row>
        <row r="11096">
          <cell r="A11096" t="str">
            <v>Drugs (Biotechnology)</v>
          </cell>
          <cell r="B11096" t="str">
            <v>Kang Stem Biotech Co., Ltd. (KOSDAQ:A217730)</v>
          </cell>
          <cell r="C11096" t="str">
            <v>South Korea</v>
          </cell>
        </row>
        <row r="11097">
          <cell r="A11097" t="str">
            <v>Drugs (Biotechnology)</v>
          </cell>
          <cell r="B11097" t="str">
            <v>PanGen Biotech Inc. (KOSDAQ:A222110)</v>
          </cell>
          <cell r="C11097" t="str">
            <v>South Korea</v>
          </cell>
        </row>
        <row r="11098">
          <cell r="A11098" t="str">
            <v>Drugs (Biotechnology)</v>
          </cell>
          <cell r="B11098" t="str">
            <v>Nymox Pharmaceutical Corporation (NasdaqCM:NYMX)</v>
          </cell>
          <cell r="C11098" t="str">
            <v>Bahamas</v>
          </cell>
        </row>
        <row r="11099">
          <cell r="A11099" t="str">
            <v>Drugs (Biotechnology)</v>
          </cell>
          <cell r="B11099" t="str">
            <v>Hans Biomed Corporation (KOSDAQ:A042520)</v>
          </cell>
          <cell r="C11099" t="str">
            <v>South Korea</v>
          </cell>
        </row>
        <row r="11100">
          <cell r="A11100" t="str">
            <v>Drugs (Biotechnology)</v>
          </cell>
          <cell r="B11100" t="str">
            <v>TWi Biotechnology, Inc. (GTSM:6610)</v>
          </cell>
          <cell r="C11100" t="str">
            <v>Taiwan</v>
          </cell>
        </row>
        <row r="11101">
          <cell r="A11101" t="str">
            <v>Drugs (Biotechnology)</v>
          </cell>
          <cell r="B11101" t="str">
            <v>Fountain Biopharma Inc. (GTSM:4159)</v>
          </cell>
          <cell r="C11101" t="str">
            <v>Taiwan</v>
          </cell>
        </row>
        <row r="11102">
          <cell r="A11102" t="str">
            <v>Drugs (Biotechnology)</v>
          </cell>
          <cell r="B11102" t="str">
            <v>Medigen Vaccine Biologics Corporation (GTSM:6547)</v>
          </cell>
          <cell r="C11102" t="str">
            <v>Taiwan</v>
          </cell>
        </row>
        <row r="11103">
          <cell r="A11103" t="str">
            <v>Drugs (Biotechnology)</v>
          </cell>
          <cell r="B11103" t="str">
            <v>Pluristem Therapeutics, Inc. (NasdaqCM:PSTI)</v>
          </cell>
          <cell r="C11103" t="str">
            <v>Israel</v>
          </cell>
        </row>
        <row r="11104">
          <cell r="A11104" t="str">
            <v>Drugs (Biotechnology)</v>
          </cell>
          <cell r="B11104" t="str">
            <v>UBI Pharma Inc. (GTSM:6562)</v>
          </cell>
          <cell r="C11104" t="str">
            <v>Taiwan</v>
          </cell>
        </row>
        <row r="11105">
          <cell r="A11105" t="str">
            <v>Drugs (Biotechnology)</v>
          </cell>
          <cell r="B11105" t="str">
            <v>Mycenax Biotech Inc. (GTSM:4726)</v>
          </cell>
          <cell r="C11105" t="str">
            <v>Taiwan</v>
          </cell>
        </row>
        <row r="11106">
          <cell r="A11106" t="str">
            <v>Drugs (Biotechnology)</v>
          </cell>
          <cell r="B11106" t="str">
            <v>Innovative Pharmaceutical Biotech Limited (SEHK:399)</v>
          </cell>
          <cell r="C11106" t="str">
            <v>Hong Kong</v>
          </cell>
        </row>
        <row r="11107">
          <cell r="A11107" t="str">
            <v>Drugs (Biotechnology)</v>
          </cell>
          <cell r="B11107" t="str">
            <v>Panacea Biotec Limited (BSE:531349)</v>
          </cell>
          <cell r="C11107" t="str">
            <v>India</v>
          </cell>
        </row>
        <row r="11108">
          <cell r="A11108" t="str">
            <v>Drugs (Biotechnology)</v>
          </cell>
          <cell r="B11108" t="str">
            <v>Uni-Bio Science Group Limited (SEHK:690)</v>
          </cell>
          <cell r="C11108" t="str">
            <v>Hong Kong</v>
          </cell>
        </row>
        <row r="11109">
          <cell r="A11109" t="str">
            <v>Drugs (Biotechnology)</v>
          </cell>
          <cell r="B11109" t="str">
            <v>Bioneer Corporation (KOSDAQ:A064550)</v>
          </cell>
          <cell r="C11109" t="str">
            <v>South Korea</v>
          </cell>
        </row>
        <row r="11110">
          <cell r="A11110" t="str">
            <v>Drugs (Biotechnology)</v>
          </cell>
          <cell r="B11110" t="str">
            <v>PeptiDream Inc. (TSE:4587)</v>
          </cell>
          <cell r="C11110" t="str">
            <v>Japan</v>
          </cell>
        </row>
        <row r="11111">
          <cell r="A11111" t="str">
            <v>Drugs (Biotechnology)</v>
          </cell>
          <cell r="B11111" t="str">
            <v>Takara Bio Inc. (TSE:4974)</v>
          </cell>
          <cell r="C11111" t="str">
            <v>Japan</v>
          </cell>
        </row>
        <row r="11112">
          <cell r="A11112" t="str">
            <v>Drugs (Biotechnology)</v>
          </cell>
          <cell r="B11112" t="str">
            <v>Healios K.K. (TSE:4593)</v>
          </cell>
          <cell r="C11112" t="str">
            <v>Japan</v>
          </cell>
        </row>
        <row r="11113">
          <cell r="A11113" t="str">
            <v>Drugs (Biotechnology)</v>
          </cell>
          <cell r="B11113" t="str">
            <v>D. Western Therapeutics Institute, Inc. (JASDAQ:4576)</v>
          </cell>
          <cell r="C11113" t="str">
            <v>Japan</v>
          </cell>
        </row>
        <row r="11114">
          <cell r="A11114" t="str">
            <v>Drugs (Biotechnology)</v>
          </cell>
          <cell r="B11114" t="str">
            <v>Oncolys BioPharma Inc. (TSE:4588)</v>
          </cell>
          <cell r="C11114" t="str">
            <v>Japan</v>
          </cell>
        </row>
        <row r="11115">
          <cell r="A11115" t="str">
            <v>Drugs (Biotechnology)</v>
          </cell>
          <cell r="B11115" t="str">
            <v>Trans Genic Inc. (TSE:2342)</v>
          </cell>
          <cell r="C11115" t="str">
            <v>Japan</v>
          </cell>
        </row>
        <row r="11116">
          <cell r="A11116" t="str">
            <v>Drugs (Biotechnology)</v>
          </cell>
          <cell r="B11116" t="str">
            <v>Ribomic Inc. (TSE:4591)</v>
          </cell>
          <cell r="C11116" t="str">
            <v>Japan</v>
          </cell>
        </row>
        <row r="11117">
          <cell r="A11117" t="str">
            <v>Drugs (Biotechnology)</v>
          </cell>
          <cell r="B11117" t="str">
            <v>CellSeed Inc. (JASDAQ:7776)</v>
          </cell>
          <cell r="C11117" t="str">
            <v>Japan</v>
          </cell>
        </row>
        <row r="11118">
          <cell r="A11118" t="str">
            <v>Drugs (Biotechnology)</v>
          </cell>
          <cell r="B11118" t="str">
            <v>CanBas Co., Ltd. (TSE:4575)</v>
          </cell>
          <cell r="C11118" t="str">
            <v>Japan</v>
          </cell>
        </row>
        <row r="11119">
          <cell r="A11119" t="str">
            <v>Drugs (Biotechnology)</v>
          </cell>
          <cell r="B11119" t="str">
            <v>Japan Tissue Engineering Co., Ltd. (JASDAQ:7774)</v>
          </cell>
          <cell r="C11119" t="str">
            <v>Japan</v>
          </cell>
        </row>
        <row r="11120">
          <cell r="A11120" t="str">
            <v>Drugs (Biotechnology)</v>
          </cell>
          <cell r="B11120" t="str">
            <v>SanBio Company Limited (TSE:4592)</v>
          </cell>
          <cell r="C11120" t="str">
            <v>Japan</v>
          </cell>
        </row>
        <row r="11121">
          <cell r="A11121" t="str">
            <v>Drugs (Biotechnology)</v>
          </cell>
          <cell r="B11121" t="str">
            <v>OncoTherapy Science, Inc. (TSE:4564)</v>
          </cell>
          <cell r="C11121" t="str">
            <v>Japan</v>
          </cell>
        </row>
        <row r="11122">
          <cell r="A11122" t="str">
            <v>Drugs (Biotechnology)</v>
          </cell>
          <cell r="B11122" t="str">
            <v>NanoCarrier Co., Ltd. (TSE:4571)</v>
          </cell>
          <cell r="C11122" t="str">
            <v>Japan</v>
          </cell>
        </row>
        <row r="11123">
          <cell r="A11123" t="str">
            <v>Drugs (Biotechnology)</v>
          </cell>
          <cell r="B11123" t="str">
            <v>ReproCELL, Inc. (JASDAQ:4978)</v>
          </cell>
          <cell r="C11123" t="str">
            <v>Japan</v>
          </cell>
        </row>
        <row r="11124">
          <cell r="A11124" t="str">
            <v>Drugs (Biotechnology)</v>
          </cell>
          <cell r="B11124" t="str">
            <v>GNI Group Ltd. (TSE:2160)</v>
          </cell>
          <cell r="C11124" t="str">
            <v>Japan</v>
          </cell>
        </row>
        <row r="11125">
          <cell r="A11125" t="str">
            <v>Drugs (Biotechnology)</v>
          </cell>
          <cell r="B11125" t="str">
            <v>GreenPeptide Co., Ltd. (TSE:4594)</v>
          </cell>
          <cell r="C11125" t="str">
            <v>Japan</v>
          </cell>
        </row>
        <row r="11126">
          <cell r="A11126" t="str">
            <v>Drugs (Biotechnology)</v>
          </cell>
          <cell r="B11126" t="str">
            <v>AnGes MG, Inc. (TSE:4563)</v>
          </cell>
          <cell r="C11126" t="str">
            <v>Japan</v>
          </cell>
        </row>
        <row r="11127">
          <cell r="A11127" t="str">
            <v>Drugs (Biotechnology)</v>
          </cell>
          <cell r="B11127" t="str">
            <v>Gene Techno Science Co., Ltd. (TSE:4584)</v>
          </cell>
          <cell r="C11127" t="str">
            <v>Japan</v>
          </cell>
        </row>
        <row r="11128">
          <cell r="A11128" t="str">
            <v>Drugs (Biotechnology)</v>
          </cell>
          <cell r="B11128" t="str">
            <v>3-D Matrix, Ltd. (JASDAQ:7777)</v>
          </cell>
          <cell r="C11128" t="str">
            <v>Japan</v>
          </cell>
        </row>
        <row r="11129">
          <cell r="A11129" t="str">
            <v>Drugs (Biotechnology)</v>
          </cell>
          <cell r="B11129" t="str">
            <v>Pharma Foods International Co., Ltd. (TSE:2929)</v>
          </cell>
          <cell r="C11129" t="str">
            <v>Japan</v>
          </cell>
        </row>
        <row r="11130">
          <cell r="A11130" t="str">
            <v>Drugs (Biotechnology)</v>
          </cell>
          <cell r="B11130" t="str">
            <v>UMN Pharma Inc. (TSE:4585)</v>
          </cell>
          <cell r="C11130" t="str">
            <v>Japan</v>
          </cell>
        </row>
        <row r="11131">
          <cell r="A11131" t="str">
            <v>Drugs (Biotechnology)</v>
          </cell>
          <cell r="B11131" t="str">
            <v>Amgen Inc. (NasdaqGS:AMGN)</v>
          </cell>
          <cell r="C11131" t="str">
            <v>United States</v>
          </cell>
        </row>
        <row r="11132">
          <cell r="A11132" t="str">
            <v>Drugs (Biotechnology)</v>
          </cell>
          <cell r="B11132" t="str">
            <v>AbbVie Inc. (NYSE:ABBV)</v>
          </cell>
          <cell r="C11132" t="str">
            <v>United States</v>
          </cell>
        </row>
        <row r="11133">
          <cell r="A11133" t="str">
            <v>Drugs (Biotechnology)</v>
          </cell>
          <cell r="B11133" t="str">
            <v>Gilead Sciences Inc. (NasdaqGS:GILD)</v>
          </cell>
          <cell r="C11133" t="str">
            <v>United States</v>
          </cell>
        </row>
        <row r="11134">
          <cell r="A11134" t="str">
            <v>Drugs (Biotechnology)</v>
          </cell>
          <cell r="B11134" t="str">
            <v>Celgene Corporation (NasdaqGS:CELG)</v>
          </cell>
          <cell r="C11134" t="str">
            <v>United States</v>
          </cell>
        </row>
        <row r="11135">
          <cell r="A11135" t="str">
            <v>Drugs (Biotechnology)</v>
          </cell>
          <cell r="B11135" t="str">
            <v>Biogen Inc. (NasdaqGS:BIIB)</v>
          </cell>
          <cell r="C11135" t="str">
            <v>United States</v>
          </cell>
        </row>
        <row r="11136">
          <cell r="A11136" t="str">
            <v>Drugs (Biotechnology)</v>
          </cell>
          <cell r="B11136" t="str">
            <v>Regeneron Pharmaceuticals, Inc. (NasdaqGS:REGN)</v>
          </cell>
          <cell r="C11136" t="str">
            <v>United States</v>
          </cell>
        </row>
        <row r="11137">
          <cell r="A11137" t="str">
            <v>Drugs (Biotechnology)</v>
          </cell>
          <cell r="B11137" t="str">
            <v>Alexion Pharmaceuticals, Inc. (NasdaqGS:ALXN)</v>
          </cell>
          <cell r="C11137" t="str">
            <v>United States</v>
          </cell>
        </row>
        <row r="11138">
          <cell r="A11138" t="str">
            <v>Drugs (Biotechnology)</v>
          </cell>
          <cell r="B11138" t="str">
            <v>Incyte Corporation (NasdaqGS:INCY)</v>
          </cell>
          <cell r="C11138" t="str">
            <v>United States</v>
          </cell>
        </row>
        <row r="11139">
          <cell r="A11139" t="str">
            <v>Drugs (Biotechnology)</v>
          </cell>
          <cell r="B11139" t="str">
            <v>Vertex Pharmaceuticals Incorporated (NasdaqGS:VRTX)</v>
          </cell>
          <cell r="C11139" t="str">
            <v>United States</v>
          </cell>
        </row>
        <row r="11140">
          <cell r="A11140" t="str">
            <v>Drugs (Biotechnology)</v>
          </cell>
          <cell r="B11140" t="str">
            <v>BioMarin Pharmaceutical Inc. (NasdaqGS:BMRN)</v>
          </cell>
          <cell r="C11140" t="str">
            <v>United States</v>
          </cell>
        </row>
        <row r="11141">
          <cell r="A11141" t="str">
            <v>Drugs (Biotechnology)</v>
          </cell>
          <cell r="B11141" t="str">
            <v>Seattle Genetics, Inc. (NasdaqGS:SGEN)</v>
          </cell>
          <cell r="C11141" t="str">
            <v>United States</v>
          </cell>
        </row>
        <row r="11142">
          <cell r="A11142" t="str">
            <v>Drugs (Biotechnology)</v>
          </cell>
          <cell r="B11142" t="str">
            <v>Tesaro, Inc. (NasdaqGS:TSRO)</v>
          </cell>
          <cell r="C11142" t="str">
            <v>United States</v>
          </cell>
        </row>
        <row r="11143">
          <cell r="A11143" t="str">
            <v>Drugs (Biotechnology)</v>
          </cell>
          <cell r="B11143" t="str">
            <v>United Therapeutics Corporation (NasdaqGS:UTHR)</v>
          </cell>
          <cell r="C11143" t="str">
            <v>United States</v>
          </cell>
        </row>
        <row r="11144">
          <cell r="A11144" t="str">
            <v>Drugs (Biotechnology)</v>
          </cell>
          <cell r="B11144" t="str">
            <v>Ionis Pharmaceuticals, Inc. (NasdaqGS:IONS)</v>
          </cell>
          <cell r="C11144" t="str">
            <v>United States</v>
          </cell>
        </row>
        <row r="11145">
          <cell r="A11145" t="str">
            <v>Drugs (Biotechnology)</v>
          </cell>
          <cell r="B11145" t="str">
            <v>Opko Health, Inc. (NasdaqGS:OPK)</v>
          </cell>
          <cell r="C11145" t="str">
            <v>United States</v>
          </cell>
        </row>
        <row r="11146">
          <cell r="A11146" t="str">
            <v>Drugs (Biotechnology)</v>
          </cell>
          <cell r="B11146" t="str">
            <v>Exelixis, Inc. (NasdaqGS:EXEL)</v>
          </cell>
          <cell r="C11146" t="str">
            <v>United States</v>
          </cell>
        </row>
        <row r="11147">
          <cell r="A11147" t="str">
            <v>Drugs (Biotechnology)</v>
          </cell>
          <cell r="B11147" t="str">
            <v>ACADIA Pharmaceuticals Inc. (NasdaqGS:ACAD)</v>
          </cell>
          <cell r="C11147" t="str">
            <v>United States</v>
          </cell>
        </row>
        <row r="11148">
          <cell r="A11148" t="str">
            <v>Drugs (Biotechnology)</v>
          </cell>
          <cell r="B11148" t="str">
            <v>Neurocrine Biosciences, Inc. (NasdaqGS:NBIX)</v>
          </cell>
          <cell r="C11148" t="str">
            <v>United States</v>
          </cell>
        </row>
        <row r="11149">
          <cell r="A11149" t="str">
            <v>Drugs (Biotechnology)</v>
          </cell>
          <cell r="B11149" t="str">
            <v>Alnylam Pharmaceuticals, Inc. (NasdaqGS:ALNY)</v>
          </cell>
          <cell r="C11149" t="str">
            <v>United States</v>
          </cell>
        </row>
        <row r="11150">
          <cell r="A11150" t="str">
            <v>Drugs (Biotechnology)</v>
          </cell>
          <cell r="B11150" t="str">
            <v>Intrexon Corporation (NYSE:XON)</v>
          </cell>
          <cell r="C11150" t="str">
            <v>United States</v>
          </cell>
        </row>
        <row r="11151">
          <cell r="A11151" t="str">
            <v>Drugs (Biotechnology)</v>
          </cell>
          <cell r="B11151" t="str">
            <v>Ultragenyx Pharmaceutical Inc. (NasdaqGS:RARE)</v>
          </cell>
          <cell r="C11151" t="str">
            <v>United States</v>
          </cell>
        </row>
        <row r="11152">
          <cell r="A11152" t="str">
            <v>Drugs (Biotechnology)</v>
          </cell>
          <cell r="B11152" t="str">
            <v>Intercept Pharmaceuticals, Inc. (NasdaqGS:ICPT)</v>
          </cell>
          <cell r="C11152" t="str">
            <v>United States</v>
          </cell>
        </row>
        <row r="11153">
          <cell r="A11153" t="str">
            <v>Drugs (Biotechnology)</v>
          </cell>
          <cell r="B11153" t="str">
            <v>bluebird bio, Inc. (NasdaqGS:BLUE)</v>
          </cell>
          <cell r="C11153" t="str">
            <v>United States</v>
          </cell>
        </row>
        <row r="11154">
          <cell r="A11154" t="str">
            <v>Drugs (Biotechnology)</v>
          </cell>
          <cell r="B11154" t="str">
            <v>ARIAD Pharmaceuticals, Inc. (NasdaqGS:ARIA)</v>
          </cell>
          <cell r="C11154" t="str">
            <v>United States</v>
          </cell>
        </row>
        <row r="11155">
          <cell r="A11155" t="str">
            <v>Drugs (Biotechnology)</v>
          </cell>
          <cell r="B11155" t="str">
            <v>Kite Pharma, Inc. (NasdaqGS:KITE)</v>
          </cell>
          <cell r="C11155" t="str">
            <v>United States</v>
          </cell>
        </row>
        <row r="11156">
          <cell r="A11156" t="str">
            <v>Drugs (Biotechnology)</v>
          </cell>
          <cell r="B11156" t="str">
            <v>Ironwood Pharmaceuticals, Inc. (NasdaqGS:IRWD)</v>
          </cell>
          <cell r="C11156" t="str">
            <v>United States</v>
          </cell>
        </row>
        <row r="11157">
          <cell r="A11157" t="str">
            <v>Drugs (Biotechnology)</v>
          </cell>
          <cell r="B11157" t="str">
            <v>Ligand Pharmaceuticals Incorporated (NasdaqGM:LGND)</v>
          </cell>
          <cell r="C11157" t="str">
            <v>United States</v>
          </cell>
        </row>
        <row r="11158">
          <cell r="A11158" t="str">
            <v>Drugs (Biotechnology)</v>
          </cell>
          <cell r="B11158" t="str">
            <v>Juno Therapeutics, Inc. (NasdaqGS:JUNO)</v>
          </cell>
          <cell r="C11158" t="str">
            <v>United States</v>
          </cell>
        </row>
        <row r="11159">
          <cell r="A11159" t="str">
            <v>Drugs (Biotechnology)</v>
          </cell>
          <cell r="B11159" t="str">
            <v>Sage Therapeutics, Inc. (NasdaqGM:SAGE)</v>
          </cell>
          <cell r="C11159" t="str">
            <v>United States</v>
          </cell>
        </row>
        <row r="11160">
          <cell r="A11160" t="str">
            <v>Drugs (Biotechnology)</v>
          </cell>
          <cell r="B11160" t="str">
            <v>Agios Pharmaceuticals, Inc. (NasdaqGS:AGIO)</v>
          </cell>
          <cell r="C11160" t="str">
            <v>United States</v>
          </cell>
        </row>
        <row r="11161">
          <cell r="A11161" t="str">
            <v>Drugs (Biotechnology)</v>
          </cell>
          <cell r="B11161" t="str">
            <v>Clovis Oncology, Inc. (NasdaqGS:CLVS)</v>
          </cell>
          <cell r="C11161" t="str">
            <v>United States</v>
          </cell>
        </row>
        <row r="11162">
          <cell r="A11162" t="str">
            <v>Drugs (Biotechnology)</v>
          </cell>
          <cell r="B11162" t="str">
            <v>Radius Health, Inc. (NasdaqGM:RDUS)</v>
          </cell>
          <cell r="C11162" t="str">
            <v>United States</v>
          </cell>
        </row>
        <row r="11163">
          <cell r="A11163" t="str">
            <v>Drugs (Biotechnology)</v>
          </cell>
          <cell r="B11163" t="str">
            <v>Spark Therapeutics, Inc. (NasdaqGS:ONCE)</v>
          </cell>
          <cell r="C11163" t="str">
            <v>United States</v>
          </cell>
        </row>
        <row r="11164">
          <cell r="A11164" t="str">
            <v>Drugs (Biotechnology)</v>
          </cell>
          <cell r="B11164" t="str">
            <v>Sarepta Therapeutics, Inc. (NasdaqGS:SRPT)</v>
          </cell>
          <cell r="C11164" t="str">
            <v>United States</v>
          </cell>
        </row>
        <row r="11165">
          <cell r="A11165" t="str">
            <v>Drugs (Biotechnology)</v>
          </cell>
          <cell r="B11165" t="str">
            <v>Array BioPharma Inc. (NasdaqGM:ARRY)</v>
          </cell>
          <cell r="C11165" t="str">
            <v>United States</v>
          </cell>
        </row>
        <row r="11166">
          <cell r="A11166" t="str">
            <v>Drugs (Biotechnology)</v>
          </cell>
          <cell r="B11166" t="str">
            <v>Exact Sciences Corporation (NasdaqCM:EXAS)</v>
          </cell>
          <cell r="C11166" t="str">
            <v>United States</v>
          </cell>
        </row>
        <row r="11167">
          <cell r="A11167" t="str">
            <v>Drugs (Biotechnology)</v>
          </cell>
          <cell r="B11167" t="str">
            <v>Lexicon Pharmaceuticals, Inc. (NasdaqGS:LXRX)</v>
          </cell>
          <cell r="C11167" t="str">
            <v>United States</v>
          </cell>
        </row>
        <row r="11168">
          <cell r="A11168" t="str">
            <v>Drugs (Biotechnology)</v>
          </cell>
          <cell r="B11168" t="str">
            <v>Five Prime Therapeutics, Inc. (NasdaqGS:FPRX)</v>
          </cell>
          <cell r="C11168" t="str">
            <v>United States</v>
          </cell>
        </row>
        <row r="11169">
          <cell r="A11169" t="str">
            <v>Drugs (Biotechnology)</v>
          </cell>
          <cell r="B11169" t="str">
            <v>FibroGen, Inc. (NasdaqGS:FGEN)</v>
          </cell>
          <cell r="C11169" t="str">
            <v>United States</v>
          </cell>
        </row>
        <row r="11170">
          <cell r="A11170" t="str">
            <v>Drugs (Biotechnology)</v>
          </cell>
          <cell r="B11170" t="str">
            <v>Emergent BioSolutions Inc. (NYSE:EBS)</v>
          </cell>
          <cell r="C11170" t="str">
            <v>United States</v>
          </cell>
        </row>
        <row r="11171">
          <cell r="A11171" t="str">
            <v>Drugs (Biotechnology)</v>
          </cell>
          <cell r="B11171" t="str">
            <v>AveXis, Inc. (NasdaqGS:AVXS)</v>
          </cell>
          <cell r="C11171" t="str">
            <v>United States</v>
          </cell>
        </row>
        <row r="11172">
          <cell r="A11172" t="str">
            <v>Drugs (Biotechnology)</v>
          </cell>
          <cell r="B11172" t="str">
            <v>Halozyme Therapeutics, Inc. (NasdaqGS:HALO)</v>
          </cell>
          <cell r="C11172" t="str">
            <v>United States</v>
          </cell>
        </row>
        <row r="11173">
          <cell r="A11173" t="str">
            <v>Drugs (Biotechnology)</v>
          </cell>
          <cell r="B11173" t="str">
            <v>Portola Pharmaceuticals, Inc. (NasdaqGS:PTLA)</v>
          </cell>
          <cell r="C11173" t="str">
            <v>United States</v>
          </cell>
        </row>
        <row r="11174">
          <cell r="A11174" t="str">
            <v>Drugs (Biotechnology)</v>
          </cell>
          <cell r="B11174" t="str">
            <v>Coherus Biosciences, Inc. (NasdaqGM:CHRS)</v>
          </cell>
          <cell r="C11174" t="str">
            <v>United States</v>
          </cell>
        </row>
        <row r="11175">
          <cell r="A11175" t="str">
            <v>Drugs (Biotechnology)</v>
          </cell>
          <cell r="B11175" t="str">
            <v>Eagle Pharmaceuticals, Inc. (NasdaqGM:EGRX)</v>
          </cell>
          <cell r="C11175" t="str">
            <v>United States</v>
          </cell>
        </row>
        <row r="11176">
          <cell r="A11176" t="str">
            <v>Drugs (Biotechnology)</v>
          </cell>
          <cell r="B11176" t="str">
            <v>Xencor, Inc. (NasdaqGM:XNCR)</v>
          </cell>
          <cell r="C11176" t="str">
            <v>United States</v>
          </cell>
        </row>
        <row r="11177">
          <cell r="A11177" t="str">
            <v>Drugs (Biotechnology)</v>
          </cell>
          <cell r="B11177" t="str">
            <v>AMAG Pharmaceuticals, Inc. (NasdaqGS:AMAG)</v>
          </cell>
          <cell r="C11177" t="str">
            <v>United States</v>
          </cell>
        </row>
        <row r="11178">
          <cell r="A11178" t="str">
            <v>Drugs (Biotechnology)</v>
          </cell>
          <cell r="B11178" t="str">
            <v>Myriad Genetics, Inc. (NasdaqGS:MYGN)</v>
          </cell>
          <cell r="C11178" t="str">
            <v>United States</v>
          </cell>
        </row>
        <row r="11179">
          <cell r="A11179" t="str">
            <v>Drugs (Biotechnology)</v>
          </cell>
          <cell r="B11179" t="str">
            <v>Puma Biotechnology, Inc. (NYSE:PBYI)</v>
          </cell>
          <cell r="C11179" t="str">
            <v>United States</v>
          </cell>
        </row>
        <row r="11180">
          <cell r="A11180" t="str">
            <v>Drugs (Biotechnology)</v>
          </cell>
          <cell r="B11180" t="str">
            <v>Synergy Pharmaceuticals Inc. (NasdaqGS:SGYP)</v>
          </cell>
          <cell r="C11180" t="str">
            <v>United States</v>
          </cell>
        </row>
        <row r="11181">
          <cell r="A11181" t="str">
            <v>Drugs (Biotechnology)</v>
          </cell>
          <cell r="B11181" t="str">
            <v>Momenta Pharmaceuticals, Inc. (NasdaqGS:MNTA)</v>
          </cell>
          <cell r="C11181" t="str">
            <v>United States</v>
          </cell>
        </row>
        <row r="11182">
          <cell r="A11182" t="str">
            <v>Drugs (Biotechnology)</v>
          </cell>
          <cell r="B11182" t="str">
            <v>Alder Biopharmaceuticals, Inc. (NasdaqGM:ALDR)</v>
          </cell>
          <cell r="C11182" t="str">
            <v>United States</v>
          </cell>
        </row>
        <row r="11183">
          <cell r="A11183" t="str">
            <v>Drugs (Biotechnology)</v>
          </cell>
          <cell r="B11183" t="str">
            <v>Repligen Corporation (NasdaqGS:RGEN)</v>
          </cell>
          <cell r="C11183" t="str">
            <v>United States</v>
          </cell>
        </row>
        <row r="11184">
          <cell r="A11184" t="str">
            <v>Drugs (Biotechnology)</v>
          </cell>
          <cell r="B11184" t="str">
            <v>Aimmune Therapeutics, Inc. (NasdaqGS:AIMT)</v>
          </cell>
          <cell r="C11184" t="str">
            <v>United States</v>
          </cell>
        </row>
        <row r="11185">
          <cell r="A11185" t="str">
            <v>Drugs (Biotechnology)</v>
          </cell>
          <cell r="B11185" t="str">
            <v>Genomic Health, Inc. (NasdaqGS:GHDX)</v>
          </cell>
          <cell r="C11185" t="str">
            <v>United States</v>
          </cell>
        </row>
        <row r="11186">
          <cell r="A11186" t="str">
            <v>Drugs (Biotechnology)</v>
          </cell>
          <cell r="B11186" t="str">
            <v>MiMedx Group, Inc. (NasdaqCM:MDXG)</v>
          </cell>
          <cell r="C11186" t="str">
            <v>United States</v>
          </cell>
        </row>
        <row r="11187">
          <cell r="A11187" t="str">
            <v>Drugs (Biotechnology)</v>
          </cell>
          <cell r="B11187" t="str">
            <v>Acceleron Pharma Inc. (NasdaqGM:XLRN)</v>
          </cell>
          <cell r="C11187" t="str">
            <v>United States</v>
          </cell>
        </row>
        <row r="11188">
          <cell r="A11188" t="str">
            <v>Drugs (Biotechnology)</v>
          </cell>
          <cell r="B11188" t="str">
            <v>Blueprint Medicines Corporation (NasdaqGS:BPMC)</v>
          </cell>
          <cell r="C11188" t="str">
            <v>United States</v>
          </cell>
        </row>
        <row r="11189">
          <cell r="A11189" t="str">
            <v>Drugs (Biotechnology)</v>
          </cell>
          <cell r="B11189" t="str">
            <v>Acorda Therapeutics, Inc. (NasdaqGS:ACOR)</v>
          </cell>
          <cell r="C11189" t="str">
            <v>United States</v>
          </cell>
        </row>
        <row r="11190">
          <cell r="A11190" t="str">
            <v>Drugs (Biotechnology)</v>
          </cell>
          <cell r="B11190" t="str">
            <v>Insmed Incorporated (NasdaqGS:INSM)</v>
          </cell>
          <cell r="C11190" t="str">
            <v>United States</v>
          </cell>
        </row>
        <row r="11191">
          <cell r="A11191" t="str">
            <v>Drugs (Biotechnology)</v>
          </cell>
          <cell r="B11191" t="str">
            <v>Aduro BioTech, Inc. (NasdaqGS:ADRO)</v>
          </cell>
          <cell r="C11191" t="str">
            <v>United States</v>
          </cell>
        </row>
        <row r="11192">
          <cell r="A11192" t="str">
            <v>Drugs (Biotechnology)</v>
          </cell>
          <cell r="B11192" t="str">
            <v>Retrophin, Inc. (NasdaqGM:RTRX)</v>
          </cell>
          <cell r="C11192" t="str">
            <v>United States</v>
          </cell>
        </row>
        <row r="11193">
          <cell r="A11193" t="str">
            <v>Drugs (Biotechnology)</v>
          </cell>
          <cell r="B11193" t="str">
            <v>MacroGenics, Inc. (NasdaqGS:MGNX)</v>
          </cell>
          <cell r="C11193" t="str">
            <v>United States</v>
          </cell>
        </row>
        <row r="11194">
          <cell r="A11194" t="str">
            <v>Drugs (Biotechnology)</v>
          </cell>
          <cell r="B11194" t="str">
            <v>Amicus Therapeutics, Inc. (NasdaqGM:FOLD)</v>
          </cell>
          <cell r="C11194" t="str">
            <v>United States</v>
          </cell>
        </row>
        <row r="11195">
          <cell r="A11195" t="str">
            <v>Drugs (Biotechnology)</v>
          </cell>
          <cell r="B11195" t="str">
            <v>Epizyme, Inc. (NasdaqGS:EPZM)</v>
          </cell>
          <cell r="C11195" t="str">
            <v>United States</v>
          </cell>
        </row>
        <row r="11196">
          <cell r="A11196" t="str">
            <v>Drugs (Biotechnology)</v>
          </cell>
          <cell r="B11196" t="str">
            <v>Vanda Pharmaceuticals Inc. (NasdaqGM:VNDA)</v>
          </cell>
          <cell r="C11196" t="str">
            <v>United States</v>
          </cell>
        </row>
        <row r="11197">
          <cell r="A11197" t="str">
            <v>Drugs (Biotechnology)</v>
          </cell>
          <cell r="B11197" t="str">
            <v>CoLucid Pharmaceuticals, Inc. (NasdaqGM:CLCD)</v>
          </cell>
          <cell r="C11197" t="str">
            <v>United States</v>
          </cell>
        </row>
        <row r="11198">
          <cell r="A11198" t="str">
            <v>Drugs (Biotechnology)</v>
          </cell>
          <cell r="B11198" t="str">
            <v>ZIOPHARM Oncology, Inc. (NasdaqCM:ZIOP)</v>
          </cell>
          <cell r="C11198" t="str">
            <v>United States</v>
          </cell>
        </row>
        <row r="11199">
          <cell r="A11199" t="str">
            <v>Drugs (Biotechnology)</v>
          </cell>
          <cell r="B11199" t="str">
            <v>Loxo Oncology, Inc. (NasdaqGM:LOXO)</v>
          </cell>
          <cell r="C11199" t="str">
            <v>United States</v>
          </cell>
        </row>
        <row r="11200">
          <cell r="A11200" t="str">
            <v>Drugs (Biotechnology)</v>
          </cell>
          <cell r="B11200" t="str">
            <v>Ardelyx, Inc. (NasdaqGM:ARDX)</v>
          </cell>
          <cell r="C11200" t="str">
            <v>United States</v>
          </cell>
        </row>
        <row r="11201">
          <cell r="A11201" t="str">
            <v>Drugs (Biotechnology)</v>
          </cell>
          <cell r="B11201" t="str">
            <v>INSYS Therapeutics, Inc. (NasdaqGM:INSY)</v>
          </cell>
          <cell r="C11201" t="str">
            <v>United States</v>
          </cell>
        </row>
        <row r="11202">
          <cell r="A11202" t="str">
            <v>Drugs (Biotechnology)</v>
          </cell>
          <cell r="B11202" t="str">
            <v>VG Life Sciences Inc. (OTCPK:VGLS)</v>
          </cell>
          <cell r="C11202" t="str">
            <v>United States</v>
          </cell>
        </row>
        <row r="11203">
          <cell r="A11203" t="str">
            <v>Drugs (Biotechnology)</v>
          </cell>
          <cell r="B11203" t="str">
            <v>GeneThera, Inc. (OTCPK:GTHR)</v>
          </cell>
          <cell r="C11203" t="str">
            <v>United States</v>
          </cell>
        </row>
        <row r="11204">
          <cell r="A11204" t="str">
            <v>Drugs (Biotechnology)</v>
          </cell>
          <cell r="B11204" t="str">
            <v>Pathfinder Cell Therapy, Inc. (OTCPK:PFND)</v>
          </cell>
          <cell r="C11204" t="str">
            <v>United States</v>
          </cell>
        </row>
        <row r="11205">
          <cell r="A11205" t="str">
            <v>Drugs (Biotechnology)</v>
          </cell>
          <cell r="B11205" t="str">
            <v>Neurobiological Technologies Inc. (OTCPK:NTII)</v>
          </cell>
          <cell r="C11205" t="str">
            <v>United States</v>
          </cell>
        </row>
        <row r="11206">
          <cell r="A11206" t="str">
            <v>Drugs (Biotechnology)</v>
          </cell>
          <cell r="B11206" t="str">
            <v>OncoVista Innovative Therapies, Inc. (OTCPK:OVIT)</v>
          </cell>
          <cell r="C11206" t="str">
            <v>United States</v>
          </cell>
        </row>
        <row r="11207">
          <cell r="A11207" t="str">
            <v>Drugs (Biotechnology)</v>
          </cell>
          <cell r="B11207" t="str">
            <v>Sanguine Corp. (OTCPK:SGUI)</v>
          </cell>
          <cell r="C11207" t="str">
            <v>United States</v>
          </cell>
        </row>
        <row r="11208">
          <cell r="A11208" t="str">
            <v>Drugs (Biotechnology)</v>
          </cell>
          <cell r="B11208" t="str">
            <v>Alseres Pharmaceuticals, Inc. (OTCPK:ALSE)</v>
          </cell>
          <cell r="C11208" t="str">
            <v>United States</v>
          </cell>
        </row>
        <row r="11209">
          <cell r="A11209" t="str">
            <v>Drugs (Biotechnology)</v>
          </cell>
          <cell r="B11209" t="str">
            <v>HST Global, Inc. (OTCPK:HSTC)</v>
          </cell>
          <cell r="C11209" t="str">
            <v>United States</v>
          </cell>
        </row>
        <row r="11210">
          <cell r="A11210" t="str">
            <v>Drugs (Biotechnology)</v>
          </cell>
          <cell r="B11210" t="str">
            <v>GeneLink Inc. (OTCPK:GNLK.Q)</v>
          </cell>
          <cell r="C11210" t="str">
            <v>United States</v>
          </cell>
        </row>
        <row r="11211">
          <cell r="A11211" t="str">
            <v>Drugs (Biotechnology)</v>
          </cell>
          <cell r="B11211" t="str">
            <v>Intellect Neurosciences, Inc. (OTCPK:ILNS)</v>
          </cell>
          <cell r="C11211" t="str">
            <v>United States</v>
          </cell>
        </row>
        <row r="11212">
          <cell r="A11212" t="str">
            <v>Drugs (Biotechnology)</v>
          </cell>
          <cell r="B11212" t="str">
            <v>MabCure, Inc. (OTCPK:MBCI)</v>
          </cell>
          <cell r="C11212" t="str">
            <v>United States</v>
          </cell>
        </row>
        <row r="11213">
          <cell r="A11213" t="str">
            <v>Drugs (Biotechnology)</v>
          </cell>
          <cell r="B11213" t="str">
            <v>Rich Pharmaceuticals, Inc. (OTCPK:RCHA)</v>
          </cell>
          <cell r="C11213" t="str">
            <v>United States</v>
          </cell>
        </row>
        <row r="11214">
          <cell r="A11214" t="str">
            <v>Drugs (Biotechnology)</v>
          </cell>
          <cell r="B11214" t="str">
            <v>Cellcyte Genetics Corporation (OTCPK:CCYG)</v>
          </cell>
          <cell r="C11214" t="str">
            <v>United States</v>
          </cell>
        </row>
        <row r="11215">
          <cell r="A11215" t="str">
            <v>Drugs (Biotechnology)</v>
          </cell>
          <cell r="B11215" t="str">
            <v>Protide Pharmaceuticals Inc. (OTCPK:PPMD)</v>
          </cell>
          <cell r="C11215" t="str">
            <v>United States</v>
          </cell>
        </row>
        <row r="11216">
          <cell r="A11216" t="str">
            <v>Drugs (Biotechnology)</v>
          </cell>
          <cell r="B11216" t="str">
            <v>U.S. Stem Cell, Inc. (OTCPK:USRM)</v>
          </cell>
          <cell r="C11216" t="str">
            <v>United States</v>
          </cell>
        </row>
        <row r="11217">
          <cell r="A11217" t="str">
            <v>Drugs (Biotechnology)</v>
          </cell>
          <cell r="B11217" t="str">
            <v>American Films, Inc. (OTCPK:AMFL)</v>
          </cell>
          <cell r="C11217" t="str">
            <v>United States</v>
          </cell>
        </row>
        <row r="11218">
          <cell r="A11218" t="str">
            <v>Drugs (Biotechnology)</v>
          </cell>
          <cell r="B11218" t="str">
            <v>Tengion, Inc. (OTCPK:TNGN.Q)</v>
          </cell>
          <cell r="C11218" t="str">
            <v>United States</v>
          </cell>
        </row>
        <row r="11219">
          <cell r="A11219" t="str">
            <v>Drugs (Biotechnology)</v>
          </cell>
          <cell r="B11219" t="str">
            <v>Compass Biotechnologies Inc. (OTCPK:COBI)</v>
          </cell>
          <cell r="C11219" t="str">
            <v>United States</v>
          </cell>
        </row>
        <row r="11220">
          <cell r="A11220" t="str">
            <v>Drugs (Biotechnology)</v>
          </cell>
          <cell r="B11220" t="str">
            <v>Proteonomix, Inc. (OTCPK:PROT)</v>
          </cell>
          <cell r="C11220" t="str">
            <v>United States</v>
          </cell>
        </row>
        <row r="11221">
          <cell r="A11221" t="str">
            <v>Drugs (Biotechnology)</v>
          </cell>
          <cell r="B11221" t="str">
            <v>Kasten, Inc. (OTCPK:KAST)</v>
          </cell>
          <cell r="C11221" t="str">
            <v>United States</v>
          </cell>
        </row>
        <row r="11222">
          <cell r="A11222" t="str">
            <v>Drugs (Biotechnology)</v>
          </cell>
          <cell r="B11222" t="str">
            <v>Unigene Laboratories Inc. (OTCPK:UGNE.Q)</v>
          </cell>
          <cell r="C11222" t="str">
            <v>United States</v>
          </cell>
        </row>
        <row r="11223">
          <cell r="A11223" t="str">
            <v>Drugs (Biotechnology)</v>
          </cell>
          <cell r="B11223" t="str">
            <v>NephroGenex, Inc. (OTCPK:NRXG.Q)</v>
          </cell>
          <cell r="C11223" t="str">
            <v>United States</v>
          </cell>
        </row>
        <row r="11224">
          <cell r="A11224" t="str">
            <v>Drugs (Biotechnology)</v>
          </cell>
          <cell r="B11224" t="str">
            <v>VIA Pharmaceuticals, Inc. (OTCPK:VIAP)</v>
          </cell>
          <cell r="C11224" t="str">
            <v>United States</v>
          </cell>
        </row>
        <row r="11225">
          <cell r="A11225" t="str">
            <v>Drugs (Biotechnology)</v>
          </cell>
          <cell r="B11225" t="str">
            <v>Nanobac Pharmaceuticals, Incorporated (OTCPK:NNBP)</v>
          </cell>
          <cell r="C11225" t="str">
            <v>United States</v>
          </cell>
        </row>
        <row r="11226">
          <cell r="A11226" t="str">
            <v>Drugs (Biotechnology)</v>
          </cell>
          <cell r="B11226" t="str">
            <v>Diadexus, Inc. (OTCPK:DDXS.Q)</v>
          </cell>
          <cell r="C11226" t="str">
            <v>United States</v>
          </cell>
        </row>
        <row r="11227">
          <cell r="A11227" t="str">
            <v>Drugs (Biotechnology)</v>
          </cell>
          <cell r="B11227" t="str">
            <v>Therapy Cells, Inc. (OTCPK:TCEL)</v>
          </cell>
          <cell r="C11227" t="str">
            <v>United States</v>
          </cell>
        </row>
        <row r="11228">
          <cell r="A11228" t="str">
            <v>Drugs (Biotechnology)</v>
          </cell>
          <cell r="B11228" t="str">
            <v>Longport Inc. (OTCPK:LPTI)</v>
          </cell>
          <cell r="C11228" t="str">
            <v>United States</v>
          </cell>
        </row>
        <row r="11229">
          <cell r="A11229" t="str">
            <v>Drugs (Biotechnology)</v>
          </cell>
          <cell r="B11229" t="str">
            <v>Omnimmune Holdings, Inc. (OTCPK:OMMH)</v>
          </cell>
          <cell r="C11229" t="str">
            <v>United States</v>
          </cell>
        </row>
        <row r="11230">
          <cell r="A11230" t="str">
            <v>Drugs (Biotechnology)</v>
          </cell>
          <cell r="B11230" t="str">
            <v>Neurologix Inc. (OTCPK:NRGX.Q)</v>
          </cell>
          <cell r="C11230" t="str">
            <v>United States</v>
          </cell>
        </row>
        <row r="11231">
          <cell r="A11231" t="str">
            <v>Drugs (Biotechnology)</v>
          </cell>
          <cell r="B11231" t="str">
            <v>ReGen Biologics Inc. (OTCPK:RGBO.Q)</v>
          </cell>
          <cell r="C11231" t="str">
            <v>United States</v>
          </cell>
        </row>
        <row r="11232">
          <cell r="A11232" t="str">
            <v>Drugs (Biotechnology)</v>
          </cell>
          <cell r="B11232" t="str">
            <v>Suvanza Pharma, LLC (OTCPK:SUVZ)</v>
          </cell>
          <cell r="C11232" t="str">
            <v>United States</v>
          </cell>
        </row>
        <row r="11233">
          <cell r="A11233" t="str">
            <v>Drugs (Biotechnology)</v>
          </cell>
          <cell r="B11233" t="str">
            <v>InNexus Biotechnology, Inc. (OTCPK:IXSB.F)</v>
          </cell>
          <cell r="C11233" t="str">
            <v>United States</v>
          </cell>
        </row>
        <row r="11234">
          <cell r="A11234" t="str">
            <v>Drugs (Biotechnology)</v>
          </cell>
          <cell r="B11234" t="str">
            <v>Mirati Therapeutics, Inc. (NasdaqCM:MRTX)</v>
          </cell>
          <cell r="C11234" t="str">
            <v>United States</v>
          </cell>
        </row>
        <row r="11235">
          <cell r="A11235" t="str">
            <v>Drugs (Biotechnology)</v>
          </cell>
          <cell r="B11235" t="str">
            <v>CytoDyn Inc. (OTCPK:CYDY)</v>
          </cell>
          <cell r="C11235" t="str">
            <v>United States</v>
          </cell>
        </row>
        <row r="11236">
          <cell r="A11236" t="str">
            <v>Drugs (Biotechnology)</v>
          </cell>
          <cell r="B11236" t="str">
            <v>Vericel Corporation (NasdaqCM:VCEL)</v>
          </cell>
          <cell r="C11236" t="str">
            <v>United States</v>
          </cell>
        </row>
        <row r="11237">
          <cell r="A11237" t="str">
            <v>Drugs (Biotechnology)</v>
          </cell>
          <cell r="B11237" t="str">
            <v>ArQule, Inc. (NasdaqGM:ARQL)</v>
          </cell>
          <cell r="C11237" t="str">
            <v>United States</v>
          </cell>
        </row>
        <row r="11238">
          <cell r="A11238" t="str">
            <v>Drugs (Biotechnology)</v>
          </cell>
          <cell r="B11238" t="str">
            <v>Synthetics Biologics, Inc. (AMEX:SYN)</v>
          </cell>
          <cell r="C11238" t="str">
            <v>United States</v>
          </cell>
        </row>
        <row r="11239">
          <cell r="A11239" t="str">
            <v>Drugs (Biotechnology)</v>
          </cell>
          <cell r="B11239" t="str">
            <v>Catalyst Pharmaceuticals, Inc. (NasdaqCM:CPRX)</v>
          </cell>
          <cell r="C11239" t="str">
            <v>United States</v>
          </cell>
        </row>
        <row r="11240">
          <cell r="A11240" t="str">
            <v>Drugs (Biotechnology)</v>
          </cell>
          <cell r="B11240" t="str">
            <v>Zafgen, Inc. (NasdaqGS:ZFGN)</v>
          </cell>
          <cell r="C11240" t="str">
            <v>United States</v>
          </cell>
        </row>
        <row r="11241">
          <cell r="A11241" t="str">
            <v>Drugs (Biotechnology)</v>
          </cell>
          <cell r="B11241" t="str">
            <v>Fate Therapeutics, Inc. (NasdaqGM:FATE)</v>
          </cell>
          <cell r="C11241" t="str">
            <v>United States</v>
          </cell>
        </row>
        <row r="11242">
          <cell r="A11242" t="str">
            <v>Drugs (Biotechnology)</v>
          </cell>
          <cell r="B11242" t="str">
            <v>Kindred Biosciences, Inc. (NasdaqCM:KIN)</v>
          </cell>
          <cell r="C11242" t="str">
            <v>United States</v>
          </cell>
        </row>
        <row r="11243">
          <cell r="A11243" t="str">
            <v>Drugs (Biotechnology)</v>
          </cell>
          <cell r="B11243" t="str">
            <v>Sophiris Bio, Inc. (NasdaqCM:SPHS)</v>
          </cell>
          <cell r="C11243" t="str">
            <v>United States</v>
          </cell>
        </row>
        <row r="11244">
          <cell r="A11244" t="str">
            <v>Drugs (Biotechnology)</v>
          </cell>
          <cell r="B11244" t="str">
            <v>GTx, Inc. (NasdaqCM:GTXI)</v>
          </cell>
          <cell r="C11244" t="str">
            <v>United States</v>
          </cell>
        </row>
        <row r="11245">
          <cell r="A11245" t="str">
            <v>Drugs (Biotechnology)</v>
          </cell>
          <cell r="B11245" t="str">
            <v>Matinas BioPharma Holdings, Inc. (OTCPK:MTNB)</v>
          </cell>
          <cell r="C11245" t="str">
            <v>United States</v>
          </cell>
        </row>
        <row r="11246">
          <cell r="A11246" t="str">
            <v>Drugs (Biotechnology)</v>
          </cell>
          <cell r="B11246" t="str">
            <v>Peregrine Pharmaceuticals, Inc. (NasdaqCM:PPHM)</v>
          </cell>
          <cell r="C11246" t="str">
            <v>United States</v>
          </cell>
        </row>
        <row r="11247">
          <cell r="A11247" t="str">
            <v>Drugs (Biotechnology)</v>
          </cell>
          <cell r="B11247" t="str">
            <v>TRACON Pharmaceuticals, Inc. (NasdaqGM:TCON)</v>
          </cell>
          <cell r="C11247" t="str">
            <v>United States</v>
          </cell>
        </row>
        <row r="11248">
          <cell r="A11248" t="str">
            <v>Drugs (Biotechnology)</v>
          </cell>
          <cell r="B11248" t="str">
            <v>Sunesis Pharmaceuticals, Inc. (NasdaqCM:SNSS)</v>
          </cell>
          <cell r="C11248" t="str">
            <v>United States</v>
          </cell>
        </row>
        <row r="11249">
          <cell r="A11249" t="str">
            <v>Drugs (Biotechnology)</v>
          </cell>
          <cell r="B11249" t="str">
            <v>MaxCyte, Inc. (AIM:MXCT)</v>
          </cell>
          <cell r="C11249" t="str">
            <v>United States</v>
          </cell>
        </row>
        <row r="11250">
          <cell r="A11250" t="str">
            <v>Drugs (Biotechnology)</v>
          </cell>
          <cell r="B11250" t="str">
            <v>ContraFect Corporation (NasdaqCM:CFRX)</v>
          </cell>
          <cell r="C11250" t="str">
            <v>United States</v>
          </cell>
        </row>
        <row r="11251">
          <cell r="A11251" t="str">
            <v>Drugs (Biotechnology)</v>
          </cell>
          <cell r="B11251" t="str">
            <v>Gemphire Therapeutics Inc. (NasdaqGM:GEMP)</v>
          </cell>
          <cell r="C11251" t="str">
            <v>United States</v>
          </cell>
        </row>
        <row r="11252">
          <cell r="A11252" t="str">
            <v>Drugs (Biotechnology)</v>
          </cell>
          <cell r="B11252" t="str">
            <v>Oncobiologics, Inc. (NasdaqGM:ONS)</v>
          </cell>
          <cell r="C11252" t="str">
            <v>United States</v>
          </cell>
        </row>
        <row r="11253">
          <cell r="A11253" t="str">
            <v>Drugs (Biotechnology)</v>
          </cell>
          <cell r="B11253" t="str">
            <v>CASI Pharmaceuticals, Inc. (NasdaqCM:CASI)</v>
          </cell>
          <cell r="C11253" t="str">
            <v>United States</v>
          </cell>
        </row>
        <row r="11254">
          <cell r="A11254" t="str">
            <v>Drugs (Biotechnology)</v>
          </cell>
          <cell r="B11254" t="str">
            <v>Calithera Biosciences, Inc. (NasdaqGS:CALA)</v>
          </cell>
          <cell r="C11254" t="str">
            <v>United States</v>
          </cell>
        </row>
        <row r="11255">
          <cell r="A11255" t="str">
            <v>Drugs (Biotechnology)</v>
          </cell>
          <cell r="B11255" t="str">
            <v>Palatin Technologies, Inc. (AMEX:PTN)</v>
          </cell>
          <cell r="C11255" t="str">
            <v>United States</v>
          </cell>
        </row>
        <row r="11256">
          <cell r="A11256" t="str">
            <v>Drugs (Biotechnology)</v>
          </cell>
          <cell r="B11256" t="str">
            <v>Catabasis Pharmaceuticals, Inc. (NasdaqGM:CATB)</v>
          </cell>
          <cell r="C11256" t="str">
            <v>United States</v>
          </cell>
        </row>
        <row r="11257">
          <cell r="A11257" t="str">
            <v>Drugs (Biotechnology)</v>
          </cell>
          <cell r="B11257" t="str">
            <v>Aldeyra Therapeutics, Inc. (NasdaqCM:ALDX)</v>
          </cell>
          <cell r="C11257" t="str">
            <v>United States</v>
          </cell>
        </row>
        <row r="11258">
          <cell r="A11258" t="str">
            <v>Drugs (Biotechnology)</v>
          </cell>
          <cell r="B11258" t="str">
            <v>Infinity Pharmaceuticals, Inc. (NasdaqGS:INFI)</v>
          </cell>
          <cell r="C11258" t="str">
            <v>United States</v>
          </cell>
        </row>
        <row r="11259">
          <cell r="A11259" t="str">
            <v>Drugs (Biotechnology)</v>
          </cell>
          <cell r="B11259" t="str">
            <v>ADMA Biologics, Inc. (NasdaqCM:ADMA)</v>
          </cell>
          <cell r="C11259" t="str">
            <v>United States</v>
          </cell>
        </row>
        <row r="11260">
          <cell r="A11260" t="str">
            <v>Drugs (Biotechnology)</v>
          </cell>
          <cell r="B11260" t="str">
            <v>TrovaGene, Inc. (NasdaqCM:TROV)</v>
          </cell>
          <cell r="C11260" t="str">
            <v>United States</v>
          </cell>
        </row>
        <row r="11261">
          <cell r="A11261" t="str">
            <v>Drugs (Biotechnology)</v>
          </cell>
          <cell r="B11261" t="str">
            <v>NanoViricides, Inc. (AMEX:NNVC)</v>
          </cell>
          <cell r="C11261" t="str">
            <v>United States</v>
          </cell>
        </row>
        <row r="11262">
          <cell r="A11262" t="str">
            <v>Drugs (Biotechnology)</v>
          </cell>
          <cell r="B11262" t="str">
            <v>Spring Bank Pharmaceuticals, Inc. (NasdaqCM:SBPH)</v>
          </cell>
          <cell r="C11262" t="str">
            <v>United States</v>
          </cell>
        </row>
        <row r="11263">
          <cell r="A11263" t="str">
            <v>Drugs (Biotechnology)</v>
          </cell>
          <cell r="B11263" t="str">
            <v>CorMedix, Inc. (AMEX:CRMD)</v>
          </cell>
          <cell r="C11263" t="str">
            <v>United States</v>
          </cell>
        </row>
        <row r="11264">
          <cell r="A11264" t="str">
            <v>Drugs (Biotechnology)</v>
          </cell>
          <cell r="B11264" t="str">
            <v>Pieris Pharmaceuticals, Inc. (NasdaqCM:PIRS)</v>
          </cell>
          <cell r="C11264" t="str">
            <v>United States</v>
          </cell>
        </row>
        <row r="11265">
          <cell r="A11265" t="str">
            <v>Drugs (Biotechnology)</v>
          </cell>
          <cell r="B11265" t="str">
            <v>Dicerna Pharmaceuticals, Inc. (NasdaqGS:DRNA)</v>
          </cell>
          <cell r="C11265" t="str">
            <v>United States</v>
          </cell>
        </row>
        <row r="11266">
          <cell r="A11266" t="str">
            <v>Drugs (Biotechnology)</v>
          </cell>
          <cell r="B11266" t="str">
            <v>Aeglea Biotherapeutics, Inc. (NasdaqGM:AGLE)</v>
          </cell>
          <cell r="C11266" t="str">
            <v>United States</v>
          </cell>
        </row>
        <row r="11267">
          <cell r="A11267" t="str">
            <v>Drugs (Biotechnology)</v>
          </cell>
          <cell r="B11267" t="str">
            <v>KaloBios Pharmaceuticals, Inc. (OTCPK:KBIO)</v>
          </cell>
          <cell r="C11267" t="str">
            <v>United States</v>
          </cell>
        </row>
        <row r="11268">
          <cell r="A11268" t="str">
            <v>Drugs (Biotechnology)</v>
          </cell>
          <cell r="B11268" t="str">
            <v>AquaBounty Technologies, Inc. (AIM:ABTU)</v>
          </cell>
          <cell r="C11268" t="str">
            <v>United States</v>
          </cell>
        </row>
        <row r="11269">
          <cell r="A11269" t="str">
            <v>Drugs (Biotechnology)</v>
          </cell>
          <cell r="B11269" t="str">
            <v>CareDx, Inc (NasdaqGM:CDNA)</v>
          </cell>
          <cell r="C11269" t="str">
            <v>United States</v>
          </cell>
        </row>
        <row r="11270">
          <cell r="A11270" t="str">
            <v>Drugs (Biotechnology)</v>
          </cell>
          <cell r="B11270" t="str">
            <v>Capricor Therapeutics, Inc. (NasdaqCM:CAPR)</v>
          </cell>
          <cell r="C11270" t="str">
            <v>United States</v>
          </cell>
        </row>
        <row r="11271">
          <cell r="A11271" t="str">
            <v>Drugs (Biotechnology)</v>
          </cell>
          <cell r="B11271" t="str">
            <v>Sun BioPharma, Inc. (OTCPK:SNBP)</v>
          </cell>
          <cell r="C11271" t="str">
            <v>United States</v>
          </cell>
        </row>
        <row r="11272">
          <cell r="A11272" t="str">
            <v>Drugs (Biotechnology)</v>
          </cell>
          <cell r="B11272" t="str">
            <v>Q BioMed Inc. (OTCPK:QBIO)</v>
          </cell>
          <cell r="C11272" t="str">
            <v>United States</v>
          </cell>
        </row>
        <row r="11273">
          <cell r="A11273" t="str">
            <v>Drugs (Biotechnology)</v>
          </cell>
          <cell r="B11273" t="str">
            <v>Tenax Therapeutics, Inc. (NasdaqCM:TENX)</v>
          </cell>
          <cell r="C11273" t="str">
            <v>United States</v>
          </cell>
        </row>
        <row r="11274">
          <cell r="A11274" t="str">
            <v>Drugs (Biotechnology)</v>
          </cell>
          <cell r="B11274" t="str">
            <v>OvaScience, Inc. (NasdaqGM:OVAS)</v>
          </cell>
          <cell r="C11274" t="str">
            <v>United States</v>
          </cell>
        </row>
        <row r="11275">
          <cell r="A11275" t="str">
            <v>Drugs (Biotechnology)</v>
          </cell>
          <cell r="B11275" t="str">
            <v>Ohr Pharmaceutical, Inc. (NasdaqCM:OHRP)</v>
          </cell>
          <cell r="C11275" t="str">
            <v>United States</v>
          </cell>
        </row>
        <row r="11276">
          <cell r="A11276" t="str">
            <v>Drugs (Biotechnology)</v>
          </cell>
          <cell r="B11276" t="str">
            <v>CohBar, Inc. (TSXV:COB.U)</v>
          </cell>
          <cell r="C11276" t="str">
            <v>United States</v>
          </cell>
        </row>
        <row r="11277">
          <cell r="A11277" t="str">
            <v>Drugs (Biotechnology)</v>
          </cell>
          <cell r="B11277" t="str">
            <v>Northwest Biotherapeutics, Inc. (OTCPK:NWBO)</v>
          </cell>
          <cell r="C11277" t="str">
            <v>United States</v>
          </cell>
        </row>
        <row r="11278">
          <cell r="A11278" t="str">
            <v>Drugs (Biotechnology)</v>
          </cell>
          <cell r="B11278" t="str">
            <v>MEI Pharma, Inc. (NasdaqCM:MEIP)</v>
          </cell>
          <cell r="C11278" t="str">
            <v>United States</v>
          </cell>
        </row>
        <row r="11279">
          <cell r="A11279" t="str">
            <v>Drugs (Biotechnology)</v>
          </cell>
          <cell r="B11279" t="str">
            <v>aTyr Pharma, Inc. (NasdaqGS:LIFE)</v>
          </cell>
          <cell r="C11279" t="str">
            <v>United States</v>
          </cell>
        </row>
        <row r="11280">
          <cell r="A11280" t="str">
            <v>Drugs (Biotechnology)</v>
          </cell>
          <cell r="B11280" t="str">
            <v>Strongbridge Biopharma plc (NasdaqGS:SBBP)</v>
          </cell>
          <cell r="C11280" t="str">
            <v>United States</v>
          </cell>
        </row>
        <row r="11281">
          <cell r="A11281" t="str">
            <v>Drugs (Biotechnology)</v>
          </cell>
          <cell r="B11281" t="str">
            <v>Neurotrope, Inc. (OTCPK:NTRP)</v>
          </cell>
          <cell r="C11281" t="str">
            <v>United States</v>
          </cell>
        </row>
        <row r="11282">
          <cell r="A11282" t="str">
            <v>Drugs (Biotechnology)</v>
          </cell>
          <cell r="B11282" t="str">
            <v>Avant Diagnostics, Inc. (OTCPK:AVDX)</v>
          </cell>
          <cell r="C11282" t="str">
            <v>United States</v>
          </cell>
        </row>
        <row r="11283">
          <cell r="A11283" t="str">
            <v>Drugs (Biotechnology)</v>
          </cell>
          <cell r="B11283" t="str">
            <v>Aptevo Therapeutics Inc. (NasdaqGS:APVO)</v>
          </cell>
          <cell r="C11283" t="str">
            <v>United States</v>
          </cell>
        </row>
        <row r="11284">
          <cell r="A11284" t="str">
            <v>Drugs (Biotechnology)</v>
          </cell>
          <cell r="B11284" t="str">
            <v>Actinium Pharmaceuticals, Inc. (AMEX:ATNM)</v>
          </cell>
          <cell r="C11284" t="str">
            <v>United States</v>
          </cell>
        </row>
        <row r="11285">
          <cell r="A11285" t="str">
            <v>Drugs (Biotechnology)</v>
          </cell>
          <cell r="B11285" t="str">
            <v>Actinium Pharmaceuticals, Inc. (AMEX:ATNM)</v>
          </cell>
          <cell r="C11285" t="str">
            <v>United States</v>
          </cell>
        </row>
        <row r="11286">
          <cell r="A11286" t="str">
            <v>Drugs (Biotechnology)</v>
          </cell>
          <cell r="B11286" t="str">
            <v>Aviragen Therapeutics, Inc. (NasdaqGS:AVIR)</v>
          </cell>
          <cell r="C11286" t="str">
            <v>United States</v>
          </cell>
        </row>
        <row r="11287">
          <cell r="A11287" t="str">
            <v>Drugs (Biotechnology)</v>
          </cell>
          <cell r="B11287" t="str">
            <v>Chiasma, Inc. (NasdaqGS:CHMA)</v>
          </cell>
          <cell r="C11287" t="str">
            <v>United States</v>
          </cell>
        </row>
        <row r="11288">
          <cell r="A11288" t="str">
            <v>Drugs (Biotechnology)</v>
          </cell>
          <cell r="B11288" t="str">
            <v>Brainstorm Cell Therapeutics Inc. (NasdaqCM:BCLI)</v>
          </cell>
          <cell r="C11288" t="str">
            <v>United States</v>
          </cell>
        </row>
        <row r="11289">
          <cell r="A11289" t="str">
            <v>Drugs (Biotechnology)</v>
          </cell>
          <cell r="B11289" t="str">
            <v>vTv Therapeutics Inc. (NasdaqGM:VTVT)</v>
          </cell>
          <cell r="C11289" t="str">
            <v>United States</v>
          </cell>
        </row>
        <row r="11290">
          <cell r="A11290" t="str">
            <v>Drugs (Biotechnology)</v>
          </cell>
          <cell r="B11290" t="str">
            <v>Eleven Biotherapeutics, Inc. (NasdaqGM:EBIO)</v>
          </cell>
          <cell r="C11290" t="str">
            <v>United States</v>
          </cell>
        </row>
        <row r="11291">
          <cell r="A11291" t="str">
            <v>Drugs (Biotechnology)</v>
          </cell>
          <cell r="B11291" t="str">
            <v>AzurRx BioPharma, Inc. (NasdaqCM:AZRX)</v>
          </cell>
          <cell r="C11291" t="str">
            <v>United States</v>
          </cell>
        </row>
        <row r="11292">
          <cell r="A11292" t="str">
            <v>Drugs (Biotechnology)</v>
          </cell>
          <cell r="B11292" t="str">
            <v>Aeterna Zentaris Inc. (TSX:AEZ)</v>
          </cell>
          <cell r="C11292" t="str">
            <v>United States</v>
          </cell>
        </row>
        <row r="11293">
          <cell r="A11293" t="str">
            <v>Drugs (Biotechnology)</v>
          </cell>
          <cell r="B11293" t="str">
            <v>Verastem, Inc. (NasdaqGM:VSTM)</v>
          </cell>
          <cell r="C11293" t="str">
            <v>United States</v>
          </cell>
        </row>
        <row r="11294">
          <cell r="A11294" t="str">
            <v>Drugs (Biotechnology)</v>
          </cell>
          <cell r="B11294" t="str">
            <v>AVEO Pharmaceuticals, Inc. (NasdaqGS:AVEO)</v>
          </cell>
          <cell r="C11294" t="str">
            <v>United States</v>
          </cell>
        </row>
        <row r="11295">
          <cell r="A11295" t="str">
            <v>Drugs (Biotechnology)</v>
          </cell>
          <cell r="B11295" t="str">
            <v>AntriaBio, Inc. (OTCPK:ANTB)</v>
          </cell>
          <cell r="C11295" t="str">
            <v>United States</v>
          </cell>
        </row>
        <row r="11296">
          <cell r="A11296" t="str">
            <v>Drugs (Biotechnology)</v>
          </cell>
          <cell r="B11296" t="str">
            <v>CytRx Corporation (NasdaqCM:CYTR)</v>
          </cell>
          <cell r="C11296" t="str">
            <v>United States</v>
          </cell>
        </row>
        <row r="11297">
          <cell r="A11297" t="str">
            <v>Drugs (Biotechnology)</v>
          </cell>
          <cell r="B11297" t="str">
            <v>Mirna Therapeutics, Inc. (NasdaqGM:MIRN)</v>
          </cell>
          <cell r="C11297" t="str">
            <v>United States</v>
          </cell>
        </row>
        <row r="11298">
          <cell r="A11298" t="str">
            <v>Drugs (Biotechnology)</v>
          </cell>
          <cell r="B11298" t="str">
            <v>Xenetic Biosciences, Inc. (NasdaqCM:XBIO)</v>
          </cell>
          <cell r="C11298" t="str">
            <v>United States</v>
          </cell>
        </row>
        <row r="11299">
          <cell r="A11299" t="str">
            <v>Drugs (Biotechnology)</v>
          </cell>
          <cell r="B11299" t="str">
            <v>Orgenesis Inc. (OTCPK:ORGS)</v>
          </cell>
          <cell r="C11299" t="str">
            <v>United States</v>
          </cell>
        </row>
        <row r="11300">
          <cell r="A11300" t="str">
            <v>Drugs (Biotechnology)</v>
          </cell>
          <cell r="B11300" t="str">
            <v>iBio, Inc. (AMEX:IBIO)</v>
          </cell>
          <cell r="C11300" t="str">
            <v>United States</v>
          </cell>
        </row>
        <row r="11301">
          <cell r="A11301" t="str">
            <v>Drugs (Biotechnology)</v>
          </cell>
          <cell r="B11301" t="str">
            <v>Nivalis Therapeutics, Inc. (NasdaqGM:NVLS)</v>
          </cell>
          <cell r="C11301" t="str">
            <v>United States</v>
          </cell>
        </row>
        <row r="11302">
          <cell r="A11302" t="str">
            <v>Drugs (Biotechnology)</v>
          </cell>
          <cell r="B11302" t="str">
            <v>RegeneRx Biopharmaceuticals, Inc. (OTCPK:RGRX)</v>
          </cell>
          <cell r="C11302" t="str">
            <v>United States</v>
          </cell>
        </row>
        <row r="11303">
          <cell r="A11303" t="str">
            <v>Drugs (Biotechnology)</v>
          </cell>
          <cell r="B11303" t="str">
            <v>Rexahn Pharmaceuticals, Inc. (AMEX:RNN)</v>
          </cell>
          <cell r="C11303" t="str">
            <v>United States</v>
          </cell>
        </row>
        <row r="11304">
          <cell r="A11304" t="str">
            <v>Drugs (Biotechnology)</v>
          </cell>
          <cell r="B11304" t="str">
            <v>TapImmune, Inc. (NasdaqCM:TPIV)</v>
          </cell>
          <cell r="C11304" t="str">
            <v>United States</v>
          </cell>
        </row>
        <row r="11305">
          <cell r="A11305" t="str">
            <v>Drugs (Biotechnology)</v>
          </cell>
          <cell r="B11305" t="str">
            <v>IsoRay, Inc. (AMEX:ISR)</v>
          </cell>
          <cell r="C11305" t="str">
            <v>United States</v>
          </cell>
        </row>
        <row r="11306">
          <cell r="A11306" t="str">
            <v>Drugs (Biotechnology)</v>
          </cell>
          <cell r="B11306" t="str">
            <v>Threshold Pharmaceuticals, Inc. (NasdaqCM:THLD)</v>
          </cell>
          <cell r="C11306" t="str">
            <v>United States</v>
          </cell>
        </row>
        <row r="11307">
          <cell r="A11307" t="str">
            <v>Drugs (Biotechnology)</v>
          </cell>
          <cell r="B11307" t="str">
            <v>Proteon Therapeutics, Inc. (NasdaqGM:PRTO)</v>
          </cell>
          <cell r="C11307" t="str">
            <v>United States</v>
          </cell>
        </row>
        <row r="11308">
          <cell r="A11308" t="str">
            <v>Drugs (Biotechnology)</v>
          </cell>
          <cell r="B11308" t="str">
            <v>Neuralstem, Inc. (NasdaqCM:CUR)</v>
          </cell>
          <cell r="C11308" t="str">
            <v>United States</v>
          </cell>
        </row>
        <row r="11309">
          <cell r="A11309" t="str">
            <v>Drugs (Biotechnology)</v>
          </cell>
          <cell r="B11309" t="str">
            <v>VistaGen Therapeutics, Inc. (NasdaqCM:VTGN)</v>
          </cell>
          <cell r="C11309" t="str">
            <v>United States</v>
          </cell>
        </row>
        <row r="11310">
          <cell r="A11310" t="str">
            <v>Drugs (Biotechnology)</v>
          </cell>
          <cell r="B11310" t="str">
            <v>Cytori Therapeutics, Inc. (NasdaqCM:CYTX)</v>
          </cell>
          <cell r="C11310" t="str">
            <v>United States</v>
          </cell>
        </row>
        <row r="11311">
          <cell r="A11311" t="str">
            <v>Drugs (Biotechnology)</v>
          </cell>
          <cell r="B11311" t="str">
            <v>Lpath, Inc. (NasdaqCM:LPTN)</v>
          </cell>
          <cell r="C11311" t="str">
            <v>United States</v>
          </cell>
        </row>
        <row r="11312">
          <cell r="A11312" t="str">
            <v>Drugs (Biotechnology)</v>
          </cell>
          <cell r="B11312" t="str">
            <v>Fennec Pharmaceuticals Inc. (OTCPK:FENC.F)</v>
          </cell>
          <cell r="C11312" t="str">
            <v>United States</v>
          </cell>
        </row>
        <row r="11313">
          <cell r="A11313" t="str">
            <v>Drugs (Biotechnology)</v>
          </cell>
          <cell r="B11313" t="str">
            <v>ImmuCell Corporation (NasdaqCM:ICCC)</v>
          </cell>
          <cell r="C11313" t="str">
            <v>United States</v>
          </cell>
        </row>
        <row r="11314">
          <cell r="A11314" t="str">
            <v>Drugs (Biotechnology)</v>
          </cell>
          <cell r="B11314" t="str">
            <v>Galectin Therapeutics, Inc. (NasdaqCM:GALT)</v>
          </cell>
          <cell r="C11314" t="str">
            <v>United States</v>
          </cell>
        </row>
        <row r="11315">
          <cell r="A11315" t="str">
            <v>Drugs (Biotechnology)</v>
          </cell>
          <cell r="B11315" t="str">
            <v>CTD Holdings, Inc. (OTCPK:CTDH)</v>
          </cell>
          <cell r="C11315" t="str">
            <v>United States</v>
          </cell>
        </row>
        <row r="11316">
          <cell r="A11316" t="str">
            <v>Drugs (Biotechnology)</v>
          </cell>
          <cell r="B11316" t="str">
            <v>Protalex, Inc. (OTCPK:PRTX)</v>
          </cell>
          <cell r="C11316" t="str">
            <v>United States</v>
          </cell>
        </row>
        <row r="11317">
          <cell r="A11317" t="str">
            <v>Drugs (Biotechnology)</v>
          </cell>
          <cell r="B11317" t="str">
            <v>Fibrocell Science, Inc. (NasdaqCM:FCSC)</v>
          </cell>
          <cell r="C11317" t="str">
            <v>United States</v>
          </cell>
        </row>
        <row r="11318">
          <cell r="A11318" t="str">
            <v>Drugs (Biotechnology)</v>
          </cell>
          <cell r="B11318" t="str">
            <v>Moleculin Biotech, Inc. (NasdaqCM:MBRX)</v>
          </cell>
          <cell r="C11318" t="str">
            <v>United States</v>
          </cell>
        </row>
        <row r="11319">
          <cell r="A11319" t="str">
            <v>Drugs (Biotechnology)</v>
          </cell>
          <cell r="B11319" t="str">
            <v>Anthera Pharmaceuticals, Inc. (NasdaqGM:ANTH)</v>
          </cell>
          <cell r="C11319" t="str">
            <v>United States</v>
          </cell>
        </row>
        <row r="11320">
          <cell r="A11320" t="str">
            <v>Drugs (Biotechnology)</v>
          </cell>
          <cell r="B11320" t="str">
            <v>Histogenics Corporation (NasdaqGM:HSGX)</v>
          </cell>
          <cell r="C11320" t="str">
            <v>United States</v>
          </cell>
        </row>
        <row r="11321">
          <cell r="A11321" t="str">
            <v>Drugs (Biotechnology)</v>
          </cell>
          <cell r="B11321" t="str">
            <v>Oragenics, Inc. (AMEX:OGEN)</v>
          </cell>
          <cell r="C11321" t="str">
            <v>United States</v>
          </cell>
        </row>
        <row r="11322">
          <cell r="A11322" t="str">
            <v>Drugs (Biotechnology)</v>
          </cell>
          <cell r="B11322" t="str">
            <v>Manhattan Scientifics, Inc. (OTCPK:MHTX)</v>
          </cell>
          <cell r="C11322" t="str">
            <v>United States</v>
          </cell>
        </row>
        <row r="11323">
          <cell r="A11323" t="str">
            <v>Drugs (Biotechnology)</v>
          </cell>
          <cell r="B11323" t="str">
            <v>Immune Pharmaceuticals, Inc. (NasdaqCM:IMNP)</v>
          </cell>
          <cell r="C11323" t="str">
            <v>United States</v>
          </cell>
        </row>
        <row r="11324">
          <cell r="A11324" t="str">
            <v>Drugs (Biotechnology)</v>
          </cell>
          <cell r="B11324" t="str">
            <v>ARCA biopharma, Inc. (NasdaqCM:ABIO)</v>
          </cell>
          <cell r="C11324" t="str">
            <v>United States</v>
          </cell>
        </row>
        <row r="11325">
          <cell r="A11325" t="str">
            <v>Drugs (Biotechnology)</v>
          </cell>
          <cell r="B11325" t="str">
            <v>BioVie Inc. (OTCPK:BIVI)</v>
          </cell>
          <cell r="C11325" t="str">
            <v>United States</v>
          </cell>
        </row>
        <row r="11326">
          <cell r="A11326" t="str">
            <v>Drugs (Biotechnology)</v>
          </cell>
          <cell r="B11326" t="str">
            <v>XOMA Corporation (NasdaqGM:XOMA)</v>
          </cell>
          <cell r="C11326" t="str">
            <v>United States</v>
          </cell>
        </row>
        <row r="11327">
          <cell r="A11327" t="str">
            <v>Drugs (Biotechnology)</v>
          </cell>
          <cell r="B11327" t="str">
            <v>Cancer Genetics, Inc. (NasdaqCM:CGIX)</v>
          </cell>
          <cell r="C11327" t="str">
            <v>United States</v>
          </cell>
        </row>
        <row r="11328">
          <cell r="A11328" t="str">
            <v>Drugs (Biotechnology)</v>
          </cell>
          <cell r="B11328" t="str">
            <v>Vical Incorporated (NasdaqCM:VICL)</v>
          </cell>
          <cell r="C11328" t="str">
            <v>United States</v>
          </cell>
        </row>
        <row r="11329">
          <cell r="A11329" t="str">
            <v>Drugs (Biotechnology)</v>
          </cell>
          <cell r="B11329" t="str">
            <v>Interleukin Genetics, Inc. (OTCPK:ILIU)</v>
          </cell>
          <cell r="C11329" t="str">
            <v>United States</v>
          </cell>
        </row>
        <row r="11330">
          <cell r="A11330" t="str">
            <v>Drugs (Biotechnology)</v>
          </cell>
          <cell r="B11330" t="str">
            <v>OpGen, Inc. (NasdaqCM:OPGN)</v>
          </cell>
          <cell r="C11330" t="str">
            <v>United States</v>
          </cell>
        </row>
        <row r="11331">
          <cell r="A11331" t="str">
            <v>Drugs (Biotechnology)</v>
          </cell>
          <cell r="B11331" t="str">
            <v>OncoSec Medical Incorporated (NasdaqCM:ONCS)</v>
          </cell>
          <cell r="C11331" t="str">
            <v>United States</v>
          </cell>
        </row>
        <row r="11332">
          <cell r="A11332" t="str">
            <v>Drugs (Biotechnology)</v>
          </cell>
          <cell r="B11332" t="str">
            <v>Viking Therapeutics, Inc. (NasdaqCM:VKTX)</v>
          </cell>
          <cell r="C11332" t="str">
            <v>United States</v>
          </cell>
        </row>
        <row r="11333">
          <cell r="A11333" t="str">
            <v>Drugs (Biotechnology)</v>
          </cell>
          <cell r="B11333" t="str">
            <v>Diffusion Pharmaceuticals Inc. (NasdaqCM:DFFN)</v>
          </cell>
          <cell r="C11333" t="str">
            <v>United States</v>
          </cell>
        </row>
        <row r="11334">
          <cell r="A11334" t="str">
            <v>Drugs (Biotechnology)</v>
          </cell>
          <cell r="B11334" t="str">
            <v>Caladrius Biosciences, Inc. (NasdaqCM:CLBS)</v>
          </cell>
          <cell r="C11334" t="str">
            <v>United States</v>
          </cell>
        </row>
        <row r="11335">
          <cell r="A11335" t="str">
            <v>Drugs (Biotechnology)</v>
          </cell>
          <cell r="B11335" t="str">
            <v>Cyclacel Pharmaceuticals, Inc. (NasdaqGM:CYCC)</v>
          </cell>
          <cell r="C11335" t="str">
            <v>United States</v>
          </cell>
        </row>
        <row r="11336">
          <cell r="A11336" t="str">
            <v>Drugs (Biotechnology)</v>
          </cell>
          <cell r="B11336" t="str">
            <v>Tokai Pharmaceuticals, Inc. (NasdaqGM:TKAI)</v>
          </cell>
          <cell r="C11336" t="str">
            <v>United States</v>
          </cell>
        </row>
        <row r="11337">
          <cell r="A11337" t="str">
            <v>Drugs (Biotechnology)</v>
          </cell>
          <cell r="B11337" t="str">
            <v>Heat Biologics, Inc. (NasdaqCM:HTBX)</v>
          </cell>
          <cell r="C11337" t="str">
            <v>United States</v>
          </cell>
        </row>
        <row r="11338">
          <cell r="A11338" t="str">
            <v>Drugs (Biotechnology)</v>
          </cell>
          <cell r="B11338" t="str">
            <v>NuLife Sciences, Inc. (OTCPK:NULF)</v>
          </cell>
          <cell r="C11338" t="str">
            <v>United States</v>
          </cell>
        </row>
        <row r="11339">
          <cell r="A11339" t="str">
            <v>Drugs (Biotechnology)</v>
          </cell>
          <cell r="B11339" t="str">
            <v>MabVax Therapeutics Holdings, Inc. (NasdaqCM:MBVX)</v>
          </cell>
          <cell r="C11339" t="str">
            <v>United States</v>
          </cell>
        </row>
        <row r="11340">
          <cell r="A11340" t="str">
            <v>Drugs (Biotechnology)</v>
          </cell>
          <cell r="B11340" t="str">
            <v>Galena Biopharma, Inc. (NasdaqCM:GALE)</v>
          </cell>
          <cell r="C11340" t="str">
            <v>United States</v>
          </cell>
        </row>
        <row r="11341">
          <cell r="A11341" t="str">
            <v>Drugs (Biotechnology)</v>
          </cell>
          <cell r="B11341" t="str">
            <v>Mast Therapeutics, Inc. (AMEX:MSTX)</v>
          </cell>
          <cell r="C11341" t="str">
            <v>United States</v>
          </cell>
        </row>
        <row r="11342">
          <cell r="A11342" t="str">
            <v>Drugs (Biotechnology)</v>
          </cell>
          <cell r="B11342" t="str">
            <v>Stellar Biotechnologies, Inc. (NasdaqCM:SBOT)</v>
          </cell>
          <cell r="C11342" t="str">
            <v>United States</v>
          </cell>
        </row>
        <row r="11343">
          <cell r="A11343" t="str">
            <v>Drugs (Biotechnology)</v>
          </cell>
          <cell r="B11343" t="str">
            <v>Cerulean Pharma Inc. (NasdaqGM:CERU)</v>
          </cell>
          <cell r="C11343" t="str">
            <v>United States</v>
          </cell>
        </row>
        <row r="11344">
          <cell r="A11344" t="str">
            <v>Drugs (Biotechnology)</v>
          </cell>
          <cell r="B11344" t="str">
            <v>Tonix Pharmaceuticals Holding Corp. (NasdaqGM:TNXP)</v>
          </cell>
          <cell r="C11344" t="str">
            <v>United States</v>
          </cell>
        </row>
        <row r="11345">
          <cell r="A11345" t="str">
            <v>Drugs (Biotechnology)</v>
          </cell>
          <cell r="B11345" t="str">
            <v>PhaseRx, Inc. (NasdaqCM:PZRX)</v>
          </cell>
          <cell r="C11345" t="str">
            <v>United States</v>
          </cell>
        </row>
        <row r="11346">
          <cell r="A11346" t="str">
            <v>Drugs (Biotechnology)</v>
          </cell>
          <cell r="B11346" t="str">
            <v>Biotech Products Services and Research, Inc. (OTCPK:BPSR)</v>
          </cell>
          <cell r="C11346" t="str">
            <v>United States</v>
          </cell>
        </row>
        <row r="11347">
          <cell r="A11347" t="str">
            <v>Drugs (Biotechnology)</v>
          </cell>
          <cell r="B11347" t="str">
            <v>Protea Biosciences Group, Inc (OTCPK:PRGB)</v>
          </cell>
          <cell r="C11347" t="str">
            <v>United States</v>
          </cell>
        </row>
        <row r="11348">
          <cell r="A11348" t="str">
            <v>Drugs (Biotechnology)</v>
          </cell>
          <cell r="B11348" t="str">
            <v>Regenicin, Inc. (OTCPK:RGIN)</v>
          </cell>
          <cell r="C11348" t="str">
            <v>United States</v>
          </cell>
        </row>
        <row r="11349">
          <cell r="A11349" t="str">
            <v>Drugs (Biotechnology)</v>
          </cell>
          <cell r="B11349" t="str">
            <v>Regenicin, Inc. (OTCPK:RGIN)</v>
          </cell>
          <cell r="C11349" t="str">
            <v>United States</v>
          </cell>
        </row>
        <row r="11350">
          <cell r="A11350" t="str">
            <v>Drugs (Biotechnology)</v>
          </cell>
          <cell r="B11350" t="str">
            <v>Bioptix, Inc. (NasdaqCM:BIOP)</v>
          </cell>
          <cell r="C11350" t="str">
            <v>United States</v>
          </cell>
        </row>
        <row r="11351">
          <cell r="A11351" t="str">
            <v>Drugs (Biotechnology)</v>
          </cell>
          <cell r="B11351" t="str">
            <v>Bioblast Pharma Ltd. (NasdaqGM:ORPN)</v>
          </cell>
          <cell r="C11351" t="str">
            <v>United States</v>
          </cell>
        </row>
        <row r="11352">
          <cell r="A11352" t="str">
            <v>Drugs (Biotechnology)</v>
          </cell>
          <cell r="B11352" t="str">
            <v>Soligenix, Inc. (NasdaqCM:SNGX)</v>
          </cell>
          <cell r="C11352" t="str">
            <v>United States</v>
          </cell>
        </row>
        <row r="11353">
          <cell r="A11353" t="str">
            <v>Drugs (Biotechnology)</v>
          </cell>
          <cell r="B11353" t="str">
            <v>Enumeral Biomedical Holdings, Inc. (OTCPK:ENUM)</v>
          </cell>
          <cell r="C11353" t="str">
            <v>United States</v>
          </cell>
        </row>
        <row r="11354">
          <cell r="A11354" t="str">
            <v>Drugs (Biotechnology)</v>
          </cell>
          <cell r="B11354" t="str">
            <v>Hemispherx Biopharma, Inc. (AMEX:HEB)</v>
          </cell>
          <cell r="C11354" t="str">
            <v>United States</v>
          </cell>
        </row>
        <row r="11355">
          <cell r="A11355" t="str">
            <v>Drugs (Biotechnology)</v>
          </cell>
          <cell r="B11355" t="str">
            <v>Enzon Pharmaceuticals, Inc. (OTCPK:ENZN)</v>
          </cell>
          <cell r="C11355" t="str">
            <v>United States</v>
          </cell>
        </row>
        <row r="11356">
          <cell r="A11356" t="str">
            <v>Drugs (Biotechnology)</v>
          </cell>
          <cell r="B11356" t="str">
            <v>Cleveland BioLabs, Inc. (NasdaqCM:CBLI)</v>
          </cell>
          <cell r="C11356" t="str">
            <v>United States</v>
          </cell>
        </row>
        <row r="11357">
          <cell r="A11357" t="str">
            <v>Drugs (Biotechnology)</v>
          </cell>
          <cell r="B11357" t="str">
            <v>Neothetics, Inc. (NasdaqGM:NEOT)</v>
          </cell>
          <cell r="C11357" t="str">
            <v>United States</v>
          </cell>
        </row>
        <row r="11358">
          <cell r="A11358" t="str">
            <v>Drugs (Biotechnology)</v>
          </cell>
          <cell r="B11358" t="str">
            <v>Onconova Therapeutics, Inc. (NasdaqCM:ONTX)</v>
          </cell>
          <cell r="C11358" t="str">
            <v>United States</v>
          </cell>
        </row>
        <row r="11359">
          <cell r="A11359" t="str">
            <v>Drugs (Biotechnology)</v>
          </cell>
          <cell r="B11359" t="str">
            <v>Biostage, Inc. (NasdaqCM:BSTG)</v>
          </cell>
          <cell r="C11359" t="str">
            <v>United States</v>
          </cell>
        </row>
        <row r="11360">
          <cell r="A11360" t="str">
            <v>Drugs (Biotechnology)</v>
          </cell>
          <cell r="B11360" t="str">
            <v>BioRestorative Therapies, Inc. (OTCPK:BRTX)</v>
          </cell>
          <cell r="C11360" t="str">
            <v>United States</v>
          </cell>
        </row>
        <row r="11361">
          <cell r="A11361" t="str">
            <v>Drugs (Biotechnology)</v>
          </cell>
          <cell r="B11361" t="str">
            <v>OncoGenex Pharmaceuticals, Inc. (NasdaqCM:OGXI)</v>
          </cell>
          <cell r="C11361" t="str">
            <v>United States</v>
          </cell>
        </row>
        <row r="11362">
          <cell r="A11362" t="str">
            <v>Drugs (Biotechnology)</v>
          </cell>
          <cell r="B11362" t="str">
            <v>DiaMedica Therapeutics Inc. (TSXV:DMA)</v>
          </cell>
          <cell r="C11362" t="str">
            <v>United States</v>
          </cell>
        </row>
        <row r="11363">
          <cell r="A11363" t="str">
            <v>Drugs (Biotechnology)</v>
          </cell>
          <cell r="B11363" t="str">
            <v>DiaMedica Therapeutics Inc. (TSXV:DMA)</v>
          </cell>
          <cell r="C11363" t="str">
            <v>United States</v>
          </cell>
        </row>
        <row r="11364">
          <cell r="A11364" t="str">
            <v>Drugs (Biotechnology)</v>
          </cell>
          <cell r="B11364" t="str">
            <v>Biocept, Inc. (NasdaqCM:BIOC)</v>
          </cell>
          <cell r="C11364" t="str">
            <v>United States</v>
          </cell>
        </row>
        <row r="11365">
          <cell r="A11365" t="str">
            <v>Drugs (Biotechnology)</v>
          </cell>
          <cell r="B11365" t="str">
            <v>Marina Biotech, Inc. (OTCPK:MRNA)</v>
          </cell>
          <cell r="C11365" t="str">
            <v>United States</v>
          </cell>
        </row>
        <row r="11366">
          <cell r="A11366" t="str">
            <v>Drugs (Biotechnology)</v>
          </cell>
          <cell r="B11366" t="str">
            <v>Mount TAM Biotechnologies, Inc. (OTCPK:MNTM)</v>
          </cell>
          <cell r="C11366" t="str">
            <v>United States</v>
          </cell>
        </row>
        <row r="11367">
          <cell r="A11367" t="str">
            <v>Drugs (Biotechnology)</v>
          </cell>
          <cell r="B11367" t="str">
            <v>CEL-SCI Corporation (AMEX:CVM)</v>
          </cell>
          <cell r="C11367" t="str">
            <v>United States</v>
          </cell>
        </row>
        <row r="11368">
          <cell r="A11368" t="str">
            <v>Drugs (Biotechnology)</v>
          </cell>
          <cell r="B11368" t="str">
            <v>Protokinetix, Inc. (OTCPK:PKTX)</v>
          </cell>
          <cell r="C11368" t="str">
            <v>United States</v>
          </cell>
        </row>
        <row r="11369">
          <cell r="A11369" t="str">
            <v>Drugs (Biotechnology)</v>
          </cell>
          <cell r="B11369" t="str">
            <v>Immune Therapeutics, Inc. (OTCPK:IMUN)</v>
          </cell>
          <cell r="C11369" t="str">
            <v>United States</v>
          </cell>
        </row>
        <row r="11370">
          <cell r="A11370" t="str">
            <v>Drugs (Biotechnology)</v>
          </cell>
          <cell r="B11370" t="str">
            <v>Epicore BioNetworks Inc. (TSXV:EBN)</v>
          </cell>
          <cell r="C11370" t="str">
            <v>United States</v>
          </cell>
        </row>
        <row r="11371">
          <cell r="A11371" t="str">
            <v>Drugs (Biotechnology)</v>
          </cell>
          <cell r="B11371" t="str">
            <v>Regen BioPharma, Inc. (OTCBB:RGBP)</v>
          </cell>
          <cell r="C11371" t="str">
            <v>United States</v>
          </cell>
        </row>
        <row r="11372">
          <cell r="A11372" t="str">
            <v>Drugs (Biotechnology)</v>
          </cell>
          <cell r="B11372" t="str">
            <v>Cellectar Biosciences, Inc. (NasdaqCM:CLRB)</v>
          </cell>
          <cell r="C11372" t="str">
            <v>United States</v>
          </cell>
        </row>
        <row r="11373">
          <cell r="A11373" t="str">
            <v>Drugs (Biotechnology)</v>
          </cell>
          <cell r="B11373" t="str">
            <v>Lattice Biologics Ltd. (TSXV:LBL)</v>
          </cell>
          <cell r="C11373" t="str">
            <v>United States</v>
          </cell>
        </row>
        <row r="11374">
          <cell r="A11374" t="str">
            <v>Drugs (Biotechnology)</v>
          </cell>
          <cell r="B11374" t="str">
            <v>Windtree Therapeutics, Inc. (NasdaqCM:WINT)</v>
          </cell>
          <cell r="C11374" t="str">
            <v>United States</v>
          </cell>
        </row>
        <row r="11375">
          <cell r="A11375" t="str">
            <v>Drugs (Biotechnology)</v>
          </cell>
          <cell r="B11375" t="str">
            <v>Kiwa Bio-Tech Products Group Corporation (OTCPK:KWBT)</v>
          </cell>
          <cell r="C11375" t="str">
            <v>United States</v>
          </cell>
        </row>
        <row r="11376">
          <cell r="A11376" t="str">
            <v>Drugs (Biotechnology)</v>
          </cell>
          <cell r="B11376" t="str">
            <v>Burzynski Research Institute, Inc. (OTCPK:BZYR)</v>
          </cell>
          <cell r="C11376" t="str">
            <v>United States</v>
          </cell>
        </row>
        <row r="11377">
          <cell r="A11377" t="str">
            <v>Drugs (Biotechnology)</v>
          </cell>
          <cell r="B11377" t="str">
            <v>Mateon Therapeutics, Inc. (OTCPK:MATN)</v>
          </cell>
          <cell r="C11377" t="str">
            <v>United States</v>
          </cell>
        </row>
        <row r="11378">
          <cell r="A11378" t="str">
            <v>Drugs (Biotechnology)</v>
          </cell>
          <cell r="B11378" t="str">
            <v>NanoLogix, Inc. (OTCPK:NNLX)</v>
          </cell>
          <cell r="C11378" t="str">
            <v>United States</v>
          </cell>
        </row>
        <row r="11379">
          <cell r="A11379" t="str">
            <v>Drugs (Biotechnology)</v>
          </cell>
          <cell r="B11379" t="str">
            <v>Celsion Corporation (NasdaqCM:CLSN)</v>
          </cell>
          <cell r="C11379" t="str">
            <v>United States</v>
          </cell>
        </row>
        <row r="11380">
          <cell r="A11380" t="str">
            <v>Drugs (Biotechnology)</v>
          </cell>
          <cell r="B11380" t="str">
            <v>Arno Therapeutics, Inc. (OTCPK:ARNI)</v>
          </cell>
          <cell r="C11380" t="str">
            <v>United States</v>
          </cell>
        </row>
        <row r="11381">
          <cell r="A11381" t="str">
            <v>Drugs (Biotechnology)</v>
          </cell>
          <cell r="B11381" t="str">
            <v>American Cryostem Corporation (OTCPK:CRYO)</v>
          </cell>
          <cell r="C11381" t="str">
            <v>United States</v>
          </cell>
        </row>
        <row r="11382">
          <cell r="A11382" t="str">
            <v>Drugs (Biotechnology)</v>
          </cell>
          <cell r="B11382" t="str">
            <v>Catalyst Biosciences, Inc. (NasdaqCM:CBIO)</v>
          </cell>
          <cell r="C11382" t="str">
            <v>United States</v>
          </cell>
        </row>
        <row r="11383">
          <cell r="A11383" t="str">
            <v>Drugs (Biotechnology)</v>
          </cell>
          <cell r="B11383" t="str">
            <v>AmpliPhi Biosciences Corporation (AMEX:APHB)</v>
          </cell>
          <cell r="C11383" t="str">
            <v>United States</v>
          </cell>
        </row>
        <row r="11384">
          <cell r="A11384" t="str">
            <v>Drugs (Biotechnology)</v>
          </cell>
          <cell r="B11384" t="str">
            <v>GenVec, Inc. (NasdaqCM:GNVC)</v>
          </cell>
          <cell r="C11384" t="str">
            <v>United States</v>
          </cell>
        </row>
        <row r="11385">
          <cell r="A11385" t="str">
            <v>Drugs (Biotechnology)</v>
          </cell>
          <cell r="B11385" t="str">
            <v>Cantabio Pharmaceuticals, Inc. (OTCPK:CTBO)</v>
          </cell>
          <cell r="C11385" t="str">
            <v>United States</v>
          </cell>
        </row>
        <row r="11386">
          <cell r="A11386" t="str">
            <v>Drugs (Biotechnology)</v>
          </cell>
          <cell r="B11386" t="str">
            <v>OncBioMune Pharmaceuticals, Inc. (OTCPK:OBMP)</v>
          </cell>
          <cell r="C11386" t="str">
            <v>United States</v>
          </cell>
        </row>
        <row r="11387">
          <cell r="A11387" t="str">
            <v>Drugs (Biotechnology)</v>
          </cell>
          <cell r="B11387" t="str">
            <v>ImmunoCellular Therapeutics, Ltd. (AMEX:IMUC)</v>
          </cell>
          <cell r="C11387" t="str">
            <v>United States</v>
          </cell>
        </row>
        <row r="11388">
          <cell r="A11388" t="str">
            <v>Drugs (Biotechnology)</v>
          </cell>
          <cell r="B11388" t="str">
            <v>Lixte Biotechnology Holdings, Inc. (OTCPK:LIXT)</v>
          </cell>
          <cell r="C11388" t="str">
            <v>United States</v>
          </cell>
        </row>
        <row r="11389">
          <cell r="A11389" t="str">
            <v>Drugs (Biotechnology)</v>
          </cell>
          <cell r="B11389" t="str">
            <v>Opexa Therapeutics, Inc. (NasdaqCM:OPXA)</v>
          </cell>
          <cell r="C11389" t="str">
            <v>United States</v>
          </cell>
        </row>
        <row r="11390">
          <cell r="A11390" t="str">
            <v>Drugs (Biotechnology)</v>
          </cell>
          <cell r="B11390" t="str">
            <v>Endonovo Therapeutics, Inc. (OTCPK:ENDV)</v>
          </cell>
          <cell r="C11390" t="str">
            <v>United States</v>
          </cell>
        </row>
        <row r="11391">
          <cell r="A11391" t="str">
            <v>Drugs (Biotechnology)</v>
          </cell>
          <cell r="B11391" t="str">
            <v>RXi Pharmaceuticals Corporation (NasdaqCM:RXII)</v>
          </cell>
          <cell r="C11391" t="str">
            <v>United States</v>
          </cell>
        </row>
        <row r="11392">
          <cell r="A11392" t="str">
            <v>Drugs (Biotechnology)</v>
          </cell>
          <cell r="B11392" t="str">
            <v>Amarillo Biosciences, Inc. (OTCPK:AMAR)</v>
          </cell>
          <cell r="C11392" t="str">
            <v>United States</v>
          </cell>
        </row>
        <row r="11393">
          <cell r="A11393" t="str">
            <v>Drugs (Biotechnology)</v>
          </cell>
          <cell r="B11393" t="str">
            <v>Nascent Biotech Inc. (OTCPK:NBIO)</v>
          </cell>
          <cell r="C11393" t="str">
            <v>United States</v>
          </cell>
        </row>
        <row r="11394">
          <cell r="A11394" t="str">
            <v>Drugs (Biotechnology)</v>
          </cell>
          <cell r="B11394" t="str">
            <v>Cerebain Biotech Corp. (OTCPK:CBBT)</v>
          </cell>
          <cell r="C11394" t="str">
            <v>United States</v>
          </cell>
        </row>
        <row r="11395">
          <cell r="A11395" t="str">
            <v>Drugs (Biotechnology)</v>
          </cell>
          <cell r="B11395" t="str">
            <v>Poniard Pharmaceuticals, Inc. (OTCPK:PARD)</v>
          </cell>
          <cell r="C11395" t="str">
            <v>United States</v>
          </cell>
        </row>
        <row r="11396">
          <cell r="A11396" t="str">
            <v>Drugs (Biotechnology)</v>
          </cell>
          <cell r="B11396" t="str">
            <v>Advanced Proteome Therapeutics Corporation (TSXV:APC)</v>
          </cell>
          <cell r="C11396" t="str">
            <v>United States</v>
          </cell>
        </row>
        <row r="11397">
          <cell r="A11397" t="str">
            <v>Drugs (Biotechnology)</v>
          </cell>
          <cell r="B11397" t="str">
            <v>International Stem Cell Corporation (OTCPK:ISCO)</v>
          </cell>
          <cell r="C11397" t="str">
            <v>United States</v>
          </cell>
        </row>
        <row r="11398">
          <cell r="A11398" t="str">
            <v>Drugs (Biotechnology)</v>
          </cell>
          <cell r="B11398" t="str">
            <v>Viatar CTC Solutions Inc. (OTCPK:VRTT)</v>
          </cell>
          <cell r="C11398" t="str">
            <v>United States</v>
          </cell>
        </row>
        <row r="11399">
          <cell r="A11399" t="str">
            <v>Drugs (Biotechnology)</v>
          </cell>
          <cell r="B11399" t="str">
            <v>FluoroPharma Medical, Inc. (OTCPK:FPMI)</v>
          </cell>
          <cell r="C11399" t="str">
            <v>United States</v>
          </cell>
        </row>
        <row r="11400">
          <cell r="A11400" t="str">
            <v>Drugs (Biotechnology)</v>
          </cell>
          <cell r="B11400" t="str">
            <v>Vaccinogen, Inc. (OTCPK:VGEN)</v>
          </cell>
          <cell r="C11400" t="str">
            <v>United States</v>
          </cell>
        </row>
        <row r="11401">
          <cell r="A11401" t="str">
            <v>Drugs (Biotechnology)</v>
          </cell>
          <cell r="B11401" t="str">
            <v>Signal Genetics, Inc. (NasdaqCM:SGNL)</v>
          </cell>
          <cell r="C11401" t="str">
            <v>United States</v>
          </cell>
        </row>
        <row r="11402">
          <cell r="A11402" t="str">
            <v>Drugs (Biotechnology)</v>
          </cell>
          <cell r="B11402" t="str">
            <v>Islet Sciences, Inc. (OTCPK:ISLT)</v>
          </cell>
          <cell r="C11402" t="str">
            <v>United States</v>
          </cell>
        </row>
        <row r="11403">
          <cell r="A11403" t="str">
            <v>Drugs (Biotechnology)</v>
          </cell>
          <cell r="B11403" t="str">
            <v>Emergent Health Corp (OTCPK:EMGE)</v>
          </cell>
          <cell r="C11403" t="str">
            <v>United States</v>
          </cell>
        </row>
        <row r="11404">
          <cell r="A11404" t="str">
            <v>Drugs (Biotechnology)</v>
          </cell>
          <cell r="B11404" t="str">
            <v>Viropro Inc. (OTCPK:VPRO)</v>
          </cell>
          <cell r="C11404" t="str">
            <v>United States</v>
          </cell>
        </row>
        <row r="11405">
          <cell r="A11405" t="str">
            <v>Drugs (Biotechnology)</v>
          </cell>
          <cell r="B11405" t="str">
            <v>AngioSoma, Inc. (OTCPK:SOAN)</v>
          </cell>
          <cell r="C11405" t="str">
            <v>United States</v>
          </cell>
        </row>
        <row r="11406">
          <cell r="A11406" t="str">
            <v>Drugs (Biotechnology)</v>
          </cell>
          <cell r="B11406" t="str">
            <v>Iris BioTechnologies, Inc. (OTCPK:IRSB)</v>
          </cell>
          <cell r="C11406" t="str">
            <v>United States</v>
          </cell>
        </row>
        <row r="11407">
          <cell r="A11407" t="str">
            <v>Drugs (Biotechnology)</v>
          </cell>
          <cell r="B11407" t="str">
            <v>Viratech Corp. (OTCPK:VIRA)</v>
          </cell>
          <cell r="C11407" t="str">
            <v>United States</v>
          </cell>
        </row>
        <row r="11408">
          <cell r="A11408" t="str">
            <v>Drugs (Biotechnology)</v>
          </cell>
          <cell r="B11408" t="str">
            <v>Peak Pharmaceuticals, Inc. (OTCPK:PKPH)</v>
          </cell>
          <cell r="C11408" t="str">
            <v>United States</v>
          </cell>
        </row>
        <row r="11409">
          <cell r="A11409" t="str">
            <v>Drugs (Biotechnology)</v>
          </cell>
          <cell r="B11409" t="str">
            <v>GeoVax Labs, Inc. (OTCPK:GOVX)</v>
          </cell>
          <cell r="C11409" t="str">
            <v>United States</v>
          </cell>
        </row>
        <row r="11410">
          <cell r="A11410" t="str">
            <v>Drugs (Biotechnology)</v>
          </cell>
          <cell r="B11410" t="str">
            <v>AVAX Technologies Inc. (OTCPK:AVXT)</v>
          </cell>
          <cell r="C11410" t="str">
            <v>United States</v>
          </cell>
        </row>
        <row r="11411">
          <cell r="A11411" t="str">
            <v>Drugs (Biotechnology)</v>
          </cell>
          <cell r="B11411" t="str">
            <v>Sevion Therapeutics, Inc. (OTCPK:SVON)</v>
          </cell>
          <cell r="C11411" t="str">
            <v>United States</v>
          </cell>
        </row>
        <row r="11412">
          <cell r="A11412" t="str">
            <v>Drugs (Biotechnology)</v>
          </cell>
          <cell r="B11412" t="str">
            <v>Capstone Therapeutics Corp. (OTCPK:CAPS)</v>
          </cell>
          <cell r="C11412" t="str">
            <v>United States</v>
          </cell>
        </row>
        <row r="11413">
          <cell r="A11413" t="str">
            <v>Drugs (Biotechnology)</v>
          </cell>
          <cell r="B11413" t="str">
            <v>OXIS International, Inc. (OTCPK:OXIS)</v>
          </cell>
          <cell r="C11413" t="str">
            <v>United States</v>
          </cell>
        </row>
        <row r="11414">
          <cell r="A11414" t="str">
            <v>Drugs (Biotechnology)</v>
          </cell>
          <cell r="B11414" t="str">
            <v>Affymax, Inc. (OTCPK:AFFY)</v>
          </cell>
          <cell r="C11414" t="str">
            <v>United States</v>
          </cell>
        </row>
        <row r="11415">
          <cell r="A11415" t="str">
            <v>Drugs (Biotechnology)</v>
          </cell>
          <cell r="B11415" t="str">
            <v>Nutra Pharma Corp. (OTCPK:NPHC)</v>
          </cell>
          <cell r="C11415" t="str">
            <v>United States</v>
          </cell>
        </row>
        <row r="11416">
          <cell r="A11416" t="str">
            <v>Drugs (Biotechnology)</v>
          </cell>
          <cell r="B11416" t="str">
            <v>Taxus Cardium Pharmaceuticals Group, Inc. (OTCPK:CRXM)</v>
          </cell>
          <cell r="C11416" t="str">
            <v>United States</v>
          </cell>
        </row>
        <row r="11417">
          <cell r="A11417" t="str">
            <v>Drugs (Biotechnology)</v>
          </cell>
          <cell r="B11417" t="str">
            <v>Amarantus Bioscience Holdings, Inc (OTCPK:AMBS)</v>
          </cell>
          <cell r="C11417" t="str">
            <v>United States</v>
          </cell>
        </row>
        <row r="11418">
          <cell r="A11418" t="str">
            <v>Drugs (Biotechnology)</v>
          </cell>
          <cell r="B11418" t="str">
            <v>GlobeImmune, Inc. (OTCPK:GBIM)</v>
          </cell>
          <cell r="C11418" t="str">
            <v>United States</v>
          </cell>
        </row>
        <row r="11419">
          <cell r="A11419" t="str">
            <v>Drugs (Biotechnology)</v>
          </cell>
          <cell r="B11419" t="str">
            <v>Myrexis, Inc. (OTCPK:MYRX)</v>
          </cell>
          <cell r="C11419" t="str">
            <v>United States</v>
          </cell>
        </row>
        <row r="11420">
          <cell r="A11420" t="str">
            <v>Drugs (Biotechnology)</v>
          </cell>
          <cell r="B11420" t="str">
            <v>Entest Biomedical, Inc. (OTCPK:ENTB)</v>
          </cell>
          <cell r="C11420" t="str">
            <v>United States</v>
          </cell>
        </row>
        <row r="11421">
          <cell r="A11421" t="str">
            <v>Drugs (Biotechnology)</v>
          </cell>
          <cell r="B11421" t="str">
            <v>TetraLogic Pharmaceuticals Corporation (OTCPK:TLOG)</v>
          </cell>
          <cell r="C11421" t="str">
            <v>United States</v>
          </cell>
        </row>
        <row r="11422">
          <cell r="A11422" t="str">
            <v>Drugs (Biotechnology)</v>
          </cell>
          <cell r="B11422" t="str">
            <v>Vitro Diagnostics, Inc. (OTCPK:VODG)</v>
          </cell>
          <cell r="C11422" t="str">
            <v>United States</v>
          </cell>
        </row>
        <row r="11423">
          <cell r="A11423" t="str">
            <v>Drugs (Biotechnology)</v>
          </cell>
          <cell r="B11423" t="str">
            <v>Premier Biomedical, Inc. (OTCPK:BIEI)</v>
          </cell>
          <cell r="C11423" t="str">
            <v>United States</v>
          </cell>
        </row>
        <row r="11424">
          <cell r="A11424" t="str">
            <v>Drugs (Biotechnology)</v>
          </cell>
          <cell r="B11424" t="str">
            <v>AV Therapeutics, Inc. (OTCPK:AVTH)</v>
          </cell>
          <cell r="C11424" t="str">
            <v>United States</v>
          </cell>
        </row>
        <row r="11425">
          <cell r="A11425" t="str">
            <v>Drugs (Biotechnology)</v>
          </cell>
          <cell r="B11425" t="str">
            <v>MultiCell Technologies, Inc. (OTCPK:MCET)</v>
          </cell>
          <cell r="C11425" t="str">
            <v>United States</v>
          </cell>
        </row>
        <row r="11426">
          <cell r="A11426" t="str">
            <v>Drugs (Biotechnology)</v>
          </cell>
          <cell r="B11426" t="str">
            <v>Harbor Diversified, Inc. (OTCPK:HRBR)</v>
          </cell>
          <cell r="C11426" t="str">
            <v>United States</v>
          </cell>
        </row>
        <row r="11427">
          <cell r="A11427" t="str">
            <v>Drugs (Biotechnology)</v>
          </cell>
          <cell r="B11427" t="str">
            <v>Omni Bio Pharmaceutical, Inc. (OTCPK:OMBP)</v>
          </cell>
          <cell r="C11427" t="str">
            <v>United States</v>
          </cell>
        </row>
        <row r="11428">
          <cell r="A11428" t="str">
            <v>Drugs (Biotechnology)</v>
          </cell>
          <cell r="B11428" t="str">
            <v>Mera Pharmaceuticals, Inc. (OTCPK:MRPI)</v>
          </cell>
          <cell r="C11428" t="str">
            <v>United States</v>
          </cell>
        </row>
        <row r="11429">
          <cell r="A11429" t="str">
            <v>Drugs (Biotechnology)</v>
          </cell>
          <cell r="B11429" t="str">
            <v>Predictive Technology Group, Inc. (OTCPK:PRED)</v>
          </cell>
          <cell r="C11429" t="str">
            <v>United States</v>
          </cell>
        </row>
        <row r="11430">
          <cell r="A11430" t="str">
            <v>Drugs (Biotechnology)</v>
          </cell>
          <cell r="B11430" t="str">
            <v>IntelliCell BioSciences, Inc. (OTCPK:SVFC)</v>
          </cell>
          <cell r="C11430" t="str">
            <v>United States</v>
          </cell>
        </row>
        <row r="11431">
          <cell r="A11431" t="str">
            <v>Drugs (Biotechnology)</v>
          </cell>
          <cell r="B11431" t="str">
            <v>Inspyr Therapeutics, Inc. (OTCPK:NSPX.D)</v>
          </cell>
          <cell r="C11431" t="str">
            <v>United States</v>
          </cell>
        </row>
        <row r="11432">
          <cell r="A11432" t="str">
            <v>Drugs (Biotechnology)</v>
          </cell>
          <cell r="B11432" t="str">
            <v>EPIRUS Biopharmaceuticals, Inc. (OTCPK:EPRS.Q)</v>
          </cell>
          <cell r="C11432" t="str">
            <v>United States</v>
          </cell>
        </row>
        <row r="11433">
          <cell r="A11433" t="str">
            <v>Drugs (Biotechnology)</v>
          </cell>
          <cell r="B11433" t="str">
            <v>Enanta Pharmaceuticals, Inc. (NasdaqGS:ENTA)</v>
          </cell>
          <cell r="C11433" t="str">
            <v>United States</v>
          </cell>
        </row>
        <row r="11434">
          <cell r="A11434" t="str">
            <v>Drugs (Biotechnology)</v>
          </cell>
          <cell r="B11434" t="str">
            <v>Keryx Biopharmaceuticals, Inc. (NasdaqCM:KERX)</v>
          </cell>
          <cell r="C11434" t="str">
            <v>United States</v>
          </cell>
        </row>
        <row r="11435">
          <cell r="A11435" t="str">
            <v>Drugs (Biotechnology)</v>
          </cell>
          <cell r="B11435" t="str">
            <v>Foundation Medicine, Inc. (NasdaqGS:FMI)</v>
          </cell>
          <cell r="C11435" t="str">
            <v>United States</v>
          </cell>
        </row>
        <row r="11436">
          <cell r="A11436" t="str">
            <v>Drugs (Biotechnology)</v>
          </cell>
          <cell r="B11436" t="str">
            <v>Natera, Inc. (NasdaqGS:NTRA)</v>
          </cell>
          <cell r="C11436" t="str">
            <v>United States</v>
          </cell>
        </row>
        <row r="11437">
          <cell r="A11437" t="str">
            <v>Drugs (Biotechnology)</v>
          </cell>
          <cell r="B11437" t="str">
            <v>Progenics Pharmaceuticals, Inc. (NasdaqGS:PGNX)</v>
          </cell>
          <cell r="C11437" t="str">
            <v>United States</v>
          </cell>
        </row>
        <row r="11438">
          <cell r="A11438" t="str">
            <v>Drugs (Biotechnology)</v>
          </cell>
          <cell r="B11438" t="str">
            <v>Flexion Therapeutics, Inc. (NasdaqGM:FLXN)</v>
          </cell>
          <cell r="C11438" t="str">
            <v>United States</v>
          </cell>
        </row>
        <row r="11439">
          <cell r="A11439" t="str">
            <v>Drugs (Biotechnology)</v>
          </cell>
          <cell r="B11439" t="str">
            <v>Editas Medicine, Inc. (NasdaqGS:EDIT)</v>
          </cell>
          <cell r="C11439" t="str">
            <v>United States</v>
          </cell>
        </row>
        <row r="11440">
          <cell r="A11440" t="str">
            <v>Drugs (Biotechnology)</v>
          </cell>
          <cell r="B11440" t="str">
            <v>Achillion Pharmaceuticals, Inc. (NasdaqGS:ACHN)</v>
          </cell>
          <cell r="C11440" t="str">
            <v>United States</v>
          </cell>
        </row>
        <row r="11441">
          <cell r="A11441" t="str">
            <v>Drugs (Biotechnology)</v>
          </cell>
          <cell r="B11441" t="str">
            <v>Global Blood Therapeutics, Inc. (NasdaqGS:GBT)</v>
          </cell>
          <cell r="C11441" t="str">
            <v>United States</v>
          </cell>
        </row>
        <row r="11442">
          <cell r="A11442" t="str">
            <v>Drugs (Biotechnology)</v>
          </cell>
          <cell r="B11442" t="str">
            <v>Merrimack Pharmaceuticals, Inc. (NasdaqGM:MACK)</v>
          </cell>
          <cell r="C11442" t="str">
            <v>United States</v>
          </cell>
        </row>
        <row r="11443">
          <cell r="A11443" t="str">
            <v>Drugs (Biotechnology)</v>
          </cell>
          <cell r="B11443" t="str">
            <v>Versartis, Inc. (NasdaqGS:VSAR)</v>
          </cell>
          <cell r="C11443" t="str">
            <v>United States</v>
          </cell>
        </row>
        <row r="11444">
          <cell r="A11444" t="str">
            <v>Drugs (Biotechnology)</v>
          </cell>
          <cell r="B11444" t="str">
            <v>Inovio Pharmaceuticals, Inc. (NasdaqGS:INO)</v>
          </cell>
          <cell r="C11444" t="str">
            <v>United States</v>
          </cell>
        </row>
        <row r="11445">
          <cell r="A11445" t="str">
            <v>Drugs (Biotechnology)</v>
          </cell>
          <cell r="B11445" t="str">
            <v>Heron Therapeutics, Inc. (NasdaqCM:HRTX)</v>
          </cell>
          <cell r="C11445" t="str">
            <v>United States</v>
          </cell>
        </row>
        <row r="11446">
          <cell r="A11446" t="str">
            <v>Drugs (Biotechnology)</v>
          </cell>
          <cell r="B11446" t="str">
            <v>BioCardia, Inc. (OTCPK:BCDA)</v>
          </cell>
          <cell r="C11446" t="str">
            <v>United States</v>
          </cell>
        </row>
        <row r="11447">
          <cell r="A11447" t="str">
            <v>Drugs (Biotechnology)</v>
          </cell>
          <cell r="B11447" t="str">
            <v>Cytokinetics, Incorporated (NasdaqGS:CYTK)</v>
          </cell>
          <cell r="C11447" t="str">
            <v>United States</v>
          </cell>
        </row>
        <row r="11448">
          <cell r="A11448" t="str">
            <v>Drugs (Biotechnology)</v>
          </cell>
          <cell r="B11448" t="str">
            <v>Regenxbio Inc. (NasdaqGS:RGNX)</v>
          </cell>
          <cell r="C11448" t="str">
            <v>United States</v>
          </cell>
        </row>
        <row r="11449">
          <cell r="A11449" t="str">
            <v>Drugs (Biotechnology)</v>
          </cell>
          <cell r="B11449" t="str">
            <v>Otonomy, Inc. (NasdaqGS:OTIC)</v>
          </cell>
          <cell r="C11449" t="str">
            <v>United States</v>
          </cell>
        </row>
        <row r="11450">
          <cell r="A11450" t="str">
            <v>Drugs (Biotechnology)</v>
          </cell>
          <cell r="B11450" t="str">
            <v>Intellia Therapeutics Inc. (NasdaqGM:NTLA)</v>
          </cell>
          <cell r="C11450" t="str">
            <v>United States</v>
          </cell>
        </row>
        <row r="11451">
          <cell r="A11451" t="str">
            <v>Drugs (Biotechnology)</v>
          </cell>
          <cell r="B11451" t="str">
            <v>NantKwest, Inc. (NasdaqGS:NK)</v>
          </cell>
          <cell r="C11451" t="str">
            <v>United States</v>
          </cell>
        </row>
        <row r="11452">
          <cell r="A11452" t="str">
            <v>Drugs (Biotechnology)</v>
          </cell>
          <cell r="B11452" t="str">
            <v>BioCryst Pharmaceuticals, Inc. (NasdaqGS:BCRX)</v>
          </cell>
          <cell r="C11452" t="str">
            <v>United States</v>
          </cell>
        </row>
        <row r="11453">
          <cell r="A11453" t="str">
            <v>Drugs (Biotechnology)</v>
          </cell>
          <cell r="B11453" t="str">
            <v>AXIM Biotechnologies, Inc. (OTCPK:AXIM)</v>
          </cell>
          <cell r="C11453" t="str">
            <v>United States</v>
          </cell>
        </row>
        <row r="11454">
          <cell r="A11454" t="str">
            <v>Drugs (Biotechnology)</v>
          </cell>
          <cell r="B11454" t="str">
            <v>Curis, Inc. (NasdaqGM:CRIS)</v>
          </cell>
          <cell r="C11454" t="str">
            <v>United States</v>
          </cell>
        </row>
        <row r="11455">
          <cell r="A11455" t="str">
            <v>Drugs (Biotechnology)</v>
          </cell>
          <cell r="B11455" t="str">
            <v>Lion Biotechnologies, Inc. (NasdaqGM:LBIO)</v>
          </cell>
          <cell r="C11455" t="str">
            <v>United States</v>
          </cell>
        </row>
        <row r="11456">
          <cell r="A11456" t="str">
            <v>Drugs (Biotechnology)</v>
          </cell>
          <cell r="B11456" t="str">
            <v>Celldex Therapeutics, Inc. (NasdaqGS:CLDX)</v>
          </cell>
          <cell r="C11456" t="str">
            <v>United States</v>
          </cell>
        </row>
        <row r="11457">
          <cell r="A11457" t="str">
            <v>Drugs (Biotechnology)</v>
          </cell>
          <cell r="B11457" t="str">
            <v>Atara Biotherapeutics, Inc. (NasdaqGS:ATRA)</v>
          </cell>
          <cell r="C11457" t="str">
            <v>United States</v>
          </cell>
        </row>
        <row r="11458">
          <cell r="A11458" t="str">
            <v>Drugs (Biotechnology)</v>
          </cell>
          <cell r="B11458" t="str">
            <v>Minerva Neurosciences, Inc. (NasdaqGM:NERV)</v>
          </cell>
          <cell r="C11458" t="str">
            <v>United States</v>
          </cell>
        </row>
        <row r="11459">
          <cell r="A11459" t="str">
            <v>Drugs (Biotechnology)</v>
          </cell>
          <cell r="B11459" t="str">
            <v>CytomX Therapeutics, Inc. (NasdaqGS:CTMX)</v>
          </cell>
          <cell r="C11459" t="str">
            <v>United States</v>
          </cell>
        </row>
        <row r="11460">
          <cell r="A11460" t="str">
            <v>Drugs (Biotechnology)</v>
          </cell>
          <cell r="B11460" t="str">
            <v>Seres Therapeutics, Inc. (NasdaqGS:MCRB)</v>
          </cell>
          <cell r="C11460" t="str">
            <v>United States</v>
          </cell>
        </row>
        <row r="11461">
          <cell r="A11461" t="str">
            <v>Drugs (Biotechnology)</v>
          </cell>
          <cell r="B11461" t="str">
            <v>Akebia Therapeutics, Inc. (NasdaqGM:AKBA)</v>
          </cell>
          <cell r="C11461" t="str">
            <v>United States</v>
          </cell>
        </row>
        <row r="11462">
          <cell r="A11462" t="str">
            <v>Drugs (Biotechnology)</v>
          </cell>
          <cell r="B11462" t="str">
            <v>BioSpecifics Technologies Corp. (NasdaqGM:BSTC)</v>
          </cell>
          <cell r="C11462" t="str">
            <v>United States</v>
          </cell>
        </row>
        <row r="11463">
          <cell r="A11463" t="str">
            <v>Drugs (Biotechnology)</v>
          </cell>
          <cell r="B11463" t="str">
            <v>Audentes Therapeutics, Inc. (NasdaqGM:BOLD)</v>
          </cell>
          <cell r="C11463" t="str">
            <v>United States</v>
          </cell>
        </row>
        <row r="11464">
          <cell r="A11464" t="str">
            <v>Drugs (Biotechnology)</v>
          </cell>
          <cell r="B11464" t="str">
            <v>Immunomedics, Inc. (NasdaqGM:IMMU)</v>
          </cell>
          <cell r="C11464" t="str">
            <v>United States</v>
          </cell>
        </row>
        <row r="11465">
          <cell r="A11465" t="str">
            <v>Drugs (Biotechnology)</v>
          </cell>
          <cell r="B11465" t="str">
            <v>Karyopharm Therapeutics Inc. (NasdaqGS:KPTI)</v>
          </cell>
          <cell r="C11465" t="str">
            <v>United States</v>
          </cell>
        </row>
        <row r="11466">
          <cell r="A11466" t="str">
            <v>Drugs (Biotechnology)</v>
          </cell>
          <cell r="B11466" t="str">
            <v>Corbus Pharmaceuticals Holdings, Inc. (NasdaqCM:CRBP)</v>
          </cell>
          <cell r="C11466" t="str">
            <v>United States</v>
          </cell>
        </row>
        <row r="11467">
          <cell r="A11467" t="str">
            <v>Drugs (Biotechnology)</v>
          </cell>
          <cell r="B11467" t="str">
            <v>BioTime, Inc. (AMEX:BTX)</v>
          </cell>
          <cell r="C11467" t="str">
            <v>United States</v>
          </cell>
        </row>
        <row r="11468">
          <cell r="A11468" t="str">
            <v>Drugs (Biotechnology)</v>
          </cell>
          <cell r="B11468" t="str">
            <v>PTC Therapeutics, Inc. (NasdaqGS:PTCT)</v>
          </cell>
          <cell r="C11468" t="str">
            <v>United States</v>
          </cell>
        </row>
        <row r="11469">
          <cell r="A11469" t="str">
            <v>Drugs (Biotechnology)</v>
          </cell>
          <cell r="B11469" t="str">
            <v>Adamas Pharmaceuticals, Inc. (NasdaqGM:ADMS)</v>
          </cell>
          <cell r="C11469" t="str">
            <v>United States</v>
          </cell>
        </row>
        <row r="11470">
          <cell r="A11470" t="str">
            <v>Drugs (Biotechnology)</v>
          </cell>
          <cell r="B11470" t="str">
            <v>Bellicum Pharmaceuticals, Inc. (NasdaqGM:BLCM)</v>
          </cell>
          <cell r="C11470" t="str">
            <v>United States</v>
          </cell>
        </row>
        <row r="11471">
          <cell r="A11471" t="str">
            <v>Drugs (Biotechnology)</v>
          </cell>
          <cell r="B11471" t="str">
            <v>PixarBio Corporation (OTCPK:PXRB)</v>
          </cell>
          <cell r="C11471" t="str">
            <v>United States</v>
          </cell>
        </row>
        <row r="11472">
          <cell r="A11472" t="str">
            <v>Drugs (Biotechnology)</v>
          </cell>
          <cell r="B11472" t="str">
            <v>Protagonist Therapeutics, Inc. (NasdaqGM:PTGX)</v>
          </cell>
          <cell r="C11472" t="str">
            <v>United States</v>
          </cell>
        </row>
        <row r="11473">
          <cell r="A11473" t="str">
            <v>Drugs (Biotechnology)</v>
          </cell>
          <cell r="B11473" t="str">
            <v>Edge Therapeutics, Inc. (NasdaqGS:EDGE)</v>
          </cell>
          <cell r="C11473" t="str">
            <v>United States</v>
          </cell>
        </row>
        <row r="11474">
          <cell r="A11474" t="str">
            <v>Drugs (Biotechnology)</v>
          </cell>
          <cell r="B11474" t="str">
            <v>Agenus Inc. (NasdaqCM:AGEN)</v>
          </cell>
          <cell r="C11474" t="str">
            <v>United States</v>
          </cell>
        </row>
        <row r="11475">
          <cell r="A11475" t="str">
            <v>Drugs (Biotechnology)</v>
          </cell>
          <cell r="B11475" t="str">
            <v>ChemoCentryx, Inc. (NasdaqGS:CCXI)</v>
          </cell>
          <cell r="C11475" t="str">
            <v>United States</v>
          </cell>
        </row>
        <row r="11476">
          <cell r="A11476" t="str">
            <v>Drugs (Biotechnology)</v>
          </cell>
          <cell r="B11476" t="str">
            <v>Spectrum Pharmaceuticals, Inc. (NasdaqGS:SPPI)</v>
          </cell>
          <cell r="C11476" t="str">
            <v>United States</v>
          </cell>
        </row>
        <row r="11477">
          <cell r="A11477" t="str">
            <v>Drugs (Biotechnology)</v>
          </cell>
          <cell r="B11477" t="str">
            <v>Organovo Holdings, Inc. (NasdaqGM:ONVO)</v>
          </cell>
          <cell r="C11477" t="str">
            <v>United States</v>
          </cell>
        </row>
        <row r="11478">
          <cell r="A11478" t="str">
            <v>Drugs (Biotechnology)</v>
          </cell>
          <cell r="B11478" t="str">
            <v>PDL BioPharma, Inc. (NasdaqGS:PDLI)</v>
          </cell>
          <cell r="C11478" t="str">
            <v>United States</v>
          </cell>
        </row>
        <row r="11479">
          <cell r="A11479" t="str">
            <v>Drugs (Biotechnology)</v>
          </cell>
          <cell r="B11479" t="str">
            <v>Arena Pharmaceuticals, Inc. (NasdaqGS:ARNA)</v>
          </cell>
          <cell r="C11479" t="str">
            <v>United States</v>
          </cell>
        </row>
        <row r="11480">
          <cell r="A11480" t="str">
            <v>Drugs (Biotechnology)</v>
          </cell>
          <cell r="B11480" t="str">
            <v>Ra Pharmaceuticals, Inc. (NasdaqGM:RARX)</v>
          </cell>
          <cell r="C11480" t="str">
            <v>United States</v>
          </cell>
        </row>
        <row r="11481">
          <cell r="A11481" t="str">
            <v>Drugs (Biotechnology)</v>
          </cell>
          <cell r="B11481" t="str">
            <v>Novavax, Inc. (NasdaqGS:NVAX)</v>
          </cell>
          <cell r="C11481" t="str">
            <v>United States</v>
          </cell>
        </row>
        <row r="11482">
          <cell r="A11482" t="str">
            <v>Drugs (Biotechnology)</v>
          </cell>
          <cell r="B11482" t="str">
            <v>Voyager Therapeutics, Inc. (NasdaqGS:VYGR)</v>
          </cell>
          <cell r="C11482" t="str">
            <v>United States</v>
          </cell>
        </row>
        <row r="11483">
          <cell r="A11483" t="str">
            <v>Drugs (Biotechnology)</v>
          </cell>
          <cell r="B11483" t="str">
            <v>ATGen Co. Ltd. (KOSDAQ:A182400)</v>
          </cell>
          <cell r="C11483" t="str">
            <v>United States</v>
          </cell>
        </row>
        <row r="11484">
          <cell r="A11484" t="str">
            <v>Drugs (Biotechnology)</v>
          </cell>
          <cell r="B11484" t="str">
            <v>Geron Corporation (NasdaqGS:GERN)</v>
          </cell>
          <cell r="C11484" t="str">
            <v>United States</v>
          </cell>
        </row>
        <row r="11485">
          <cell r="A11485" t="str">
            <v>Drugs (Biotechnology)</v>
          </cell>
          <cell r="B11485" t="str">
            <v>XBiotech, Inc. (NasdaqGS:XBIT)</v>
          </cell>
          <cell r="C11485" t="str">
            <v>United States</v>
          </cell>
        </row>
        <row r="11486">
          <cell r="A11486" t="str">
            <v>Drugs (Biotechnology)</v>
          </cell>
          <cell r="B11486" t="str">
            <v>La Jolla Pharmaceutical Company (NasdaqCM:LJPC)</v>
          </cell>
          <cell r="C11486" t="str">
            <v>United States</v>
          </cell>
        </row>
        <row r="11487">
          <cell r="A11487" t="str">
            <v>Drugs (Biotechnology)</v>
          </cell>
          <cell r="B11487" t="str">
            <v>Invitae Corporation (NYSE:NVTA)</v>
          </cell>
          <cell r="C11487" t="str">
            <v>United States</v>
          </cell>
        </row>
        <row r="11488">
          <cell r="A11488" t="str">
            <v>Drugs (Biotechnology)</v>
          </cell>
          <cell r="B11488" t="str">
            <v>Selecta Biosciences, Inc. (NasdaqGM:SELB)</v>
          </cell>
          <cell r="C11488" t="str">
            <v>United States</v>
          </cell>
        </row>
        <row r="11489">
          <cell r="A11489" t="str">
            <v>Drugs (Biotechnology)</v>
          </cell>
          <cell r="B11489" t="str">
            <v>Trevena, Inc. (NasdaqGS:TRVN)</v>
          </cell>
          <cell r="C11489" t="str">
            <v>United States</v>
          </cell>
        </row>
        <row r="11490">
          <cell r="A11490" t="str">
            <v>Drugs (Biotechnology)</v>
          </cell>
          <cell r="B11490" t="str">
            <v>Proteostasis Therapeutics, Inc. (NasdaqGM:PTI)</v>
          </cell>
          <cell r="C11490" t="str">
            <v>United States</v>
          </cell>
        </row>
        <row r="11491">
          <cell r="A11491" t="str">
            <v>Drugs (Biotechnology)</v>
          </cell>
          <cell r="B11491" t="str">
            <v>MannKind Corporation (NasdaqGM:MNKD)</v>
          </cell>
          <cell r="C11491" t="str">
            <v>United States</v>
          </cell>
        </row>
        <row r="11492">
          <cell r="A11492" t="str">
            <v>Drugs (Biotechnology)</v>
          </cell>
          <cell r="B11492" t="str">
            <v>NewLink Genetics Corporation (NasdaqGM:NLNK)</v>
          </cell>
          <cell r="C11492" t="str">
            <v>United States</v>
          </cell>
        </row>
        <row r="11493">
          <cell r="A11493" t="str">
            <v>Drugs (Biotechnology)</v>
          </cell>
          <cell r="B11493" t="str">
            <v>Corvus Pharmaceuticals, Inc. (NasdaqGM:CRVS)</v>
          </cell>
          <cell r="C11493" t="str">
            <v>United States</v>
          </cell>
        </row>
        <row r="11494">
          <cell r="A11494" t="str">
            <v>Drugs (Biotechnology)</v>
          </cell>
          <cell r="B11494" t="str">
            <v>Verseon Corporation (AIM:VSN)</v>
          </cell>
          <cell r="C11494" t="str">
            <v>United States</v>
          </cell>
        </row>
        <row r="11495">
          <cell r="A11495" t="str">
            <v>Drugs (Biotechnology)</v>
          </cell>
          <cell r="B11495" t="str">
            <v>Sorrento Therapeutics, Inc. (NasdaqCM:SRNE)</v>
          </cell>
          <cell r="C11495" t="str">
            <v>United States</v>
          </cell>
        </row>
        <row r="11496">
          <cell r="A11496" t="str">
            <v>Drugs (Biotechnology)</v>
          </cell>
          <cell r="B11496" t="str">
            <v>OncoMed Pharmaceuticals, Inc. (NasdaqGS:OMED)</v>
          </cell>
          <cell r="C11496" t="str">
            <v>United States</v>
          </cell>
        </row>
        <row r="11497">
          <cell r="A11497" t="str">
            <v>Drugs (Biotechnology)</v>
          </cell>
          <cell r="B11497" t="str">
            <v>Advaxis, Inc. (NasdaqCM:ADXS)</v>
          </cell>
          <cell r="C11497" t="str">
            <v>United States</v>
          </cell>
        </row>
        <row r="11498">
          <cell r="A11498" t="str">
            <v>Drugs (Biotechnology)</v>
          </cell>
          <cell r="B11498" t="str">
            <v>Polaris Group (GTSM:6550)</v>
          </cell>
          <cell r="C11498" t="str">
            <v>United States</v>
          </cell>
        </row>
        <row r="11499">
          <cell r="A11499" t="str">
            <v>Drugs (Biotechnology)</v>
          </cell>
          <cell r="B11499" t="str">
            <v>Syros Pharmaceuticals, Inc. (NasdaqGS:SYRS)</v>
          </cell>
          <cell r="C11499" t="str">
            <v>United States</v>
          </cell>
        </row>
        <row r="11500">
          <cell r="A11500" t="str">
            <v>Drugs (Biotechnology)</v>
          </cell>
          <cell r="B11500" t="str">
            <v>Esperion Therapeutics, Inc. (NasdaqGM:ESPR)</v>
          </cell>
          <cell r="C11500" t="str">
            <v>United States</v>
          </cell>
        </row>
        <row r="11501">
          <cell r="A11501" t="str">
            <v>Drugs (Biotechnology)</v>
          </cell>
          <cell r="B11501" t="str">
            <v>TG Therapeutics, Inc. (NasdaqCM:TGTX)</v>
          </cell>
          <cell r="C11501" t="str">
            <v>United States</v>
          </cell>
        </row>
        <row r="11502">
          <cell r="A11502" t="str">
            <v>Drugs (Biotechnology)</v>
          </cell>
          <cell r="B11502" t="str">
            <v>Cara Therapeutics, Inc. (NasdaqGM:CARA)</v>
          </cell>
          <cell r="C11502" t="str">
            <v>United States</v>
          </cell>
        </row>
        <row r="11503">
          <cell r="A11503" t="str">
            <v>Drugs (Biotechnology)</v>
          </cell>
          <cell r="B11503" t="str">
            <v>Kadmon Holdings, LLC (NYSE:KDMN)</v>
          </cell>
          <cell r="C11503" t="str">
            <v>United States</v>
          </cell>
        </row>
        <row r="11504">
          <cell r="A11504" t="str">
            <v>Drugs (Biotechnology)</v>
          </cell>
          <cell r="B11504" t="str">
            <v>Rigel Pharmaceuticals, Inc. (NasdaqGS:RIGL)</v>
          </cell>
          <cell r="C11504" t="str">
            <v>United States</v>
          </cell>
        </row>
        <row r="11505">
          <cell r="A11505" t="str">
            <v>Drugs (Biotechnology)</v>
          </cell>
          <cell r="B11505" t="str">
            <v>Concert Pharmaceuticals, Inc. (NasdaqGM:CNCE)</v>
          </cell>
          <cell r="C11505" t="str">
            <v>United States</v>
          </cell>
        </row>
        <row r="11506">
          <cell r="A11506" t="str">
            <v>Drugs (Biotechnology)</v>
          </cell>
          <cell r="B11506" t="str">
            <v>SIGA Technologies, Inc. (OTCPK:SIGA)</v>
          </cell>
          <cell r="C11506" t="str">
            <v>United States</v>
          </cell>
        </row>
        <row r="11507">
          <cell r="A11507" t="str">
            <v>Drugs (Biotechnology)</v>
          </cell>
          <cell r="B11507" t="str">
            <v>Idera Pharmaceuticals, Inc. (NasdaqCM:IDRA)</v>
          </cell>
          <cell r="C11507" t="str">
            <v>United States</v>
          </cell>
        </row>
        <row r="11508">
          <cell r="A11508" t="str">
            <v>Drugs (Biotechnology)</v>
          </cell>
          <cell r="B11508" t="str">
            <v>Ignyta, Inc. (NasdaqCM:RXDX)</v>
          </cell>
          <cell r="C11508" t="str">
            <v>United States</v>
          </cell>
        </row>
        <row r="11509">
          <cell r="A11509" t="str">
            <v>Drugs (Biotechnology)</v>
          </cell>
          <cell r="B11509" t="str">
            <v>Sangamo BioSciences, Inc. (NasdaqGS:SGMO)</v>
          </cell>
          <cell r="C11509" t="str">
            <v>United States</v>
          </cell>
        </row>
        <row r="11510">
          <cell r="A11510" t="str">
            <v>Drugs (Biotechnology)</v>
          </cell>
          <cell r="B11510" t="str">
            <v>Asterias Biotherapeutics, Inc. (AMEX:AST)</v>
          </cell>
          <cell r="C11510" t="str">
            <v>United States</v>
          </cell>
        </row>
        <row r="11511">
          <cell r="A11511" t="str">
            <v>Drugs (Biotechnology)</v>
          </cell>
          <cell r="B11511" t="str">
            <v>Chimerix, Inc. (NasdaqGM:CMRX)</v>
          </cell>
          <cell r="C11511" t="str">
            <v>United States</v>
          </cell>
        </row>
        <row r="11512">
          <cell r="A11512" t="str">
            <v>Drugs (Biotechnology)</v>
          </cell>
          <cell r="B11512" t="str">
            <v>Pfenex Inc. (AMEX:PFNX)</v>
          </cell>
          <cell r="C11512" t="str">
            <v>United States</v>
          </cell>
        </row>
        <row r="11513">
          <cell r="A11513" t="str">
            <v>Drugs (Biotechnology)</v>
          </cell>
          <cell r="B11513" t="str">
            <v>MediciNova, Inc. (NasdaqGM:MNOV)</v>
          </cell>
          <cell r="C11513" t="str">
            <v>United States</v>
          </cell>
        </row>
        <row r="11514">
          <cell r="A11514" t="str">
            <v>Drugs (Biotechnology)</v>
          </cell>
          <cell r="B11514" t="str">
            <v>PharmAthene, Inc. (AMEX:PIP)</v>
          </cell>
          <cell r="C11514" t="str">
            <v>United States</v>
          </cell>
        </row>
        <row r="11515">
          <cell r="A11515" t="str">
            <v>Drugs (Biotechnology)</v>
          </cell>
          <cell r="B11515" t="str">
            <v>Stemline Therapeutics, Inc. (NasdaqCM:STML)</v>
          </cell>
          <cell r="C11515" t="str">
            <v>United States</v>
          </cell>
        </row>
        <row r="11516">
          <cell r="A11516" t="str">
            <v>Drugs (Biotechnology)</v>
          </cell>
          <cell r="B11516" t="str">
            <v>Stemline Therapeutics, Inc. (NasdaqCM:STML)</v>
          </cell>
          <cell r="C11516" t="str">
            <v>United States</v>
          </cell>
        </row>
        <row r="11517">
          <cell r="A11517" t="str">
            <v>Drugs (Biotechnology)</v>
          </cell>
          <cell r="B11517" t="str">
            <v>OncoCyte Corporation (AMEX:OCX)</v>
          </cell>
          <cell r="C11517" t="str">
            <v>United States</v>
          </cell>
        </row>
        <row r="11518">
          <cell r="A11518" t="str">
            <v>Drugs (Biotechnology)</v>
          </cell>
          <cell r="B11518" t="str">
            <v>Argos Therapeutics, Inc. (NasdaqGM:ARGS)</v>
          </cell>
          <cell r="C11518" t="str">
            <v>United States</v>
          </cell>
        </row>
        <row r="11519">
          <cell r="A11519" t="str">
            <v>Drugs (Biotechnology)</v>
          </cell>
          <cell r="B11519" t="str">
            <v>Abeona Therapeutics Inc. (NasdaqCM:ABEO)</v>
          </cell>
          <cell r="C11519" t="str">
            <v>United States</v>
          </cell>
        </row>
        <row r="11520">
          <cell r="A11520" t="str">
            <v>Drugs (Biotechnology)</v>
          </cell>
          <cell r="B11520" t="str">
            <v>Aevi Genomic Medicine, Inc. (NasdaqGM:GNMX)</v>
          </cell>
          <cell r="C11520" t="str">
            <v>United States</v>
          </cell>
        </row>
        <row r="11521">
          <cell r="A11521" t="str">
            <v>Drugs (Biotechnology)</v>
          </cell>
          <cell r="B11521" t="str">
            <v>Cellular Biomedicine Group Inc. (NasdaqGM:CBMG)</v>
          </cell>
          <cell r="C11521" t="str">
            <v>United States</v>
          </cell>
        </row>
        <row r="11522">
          <cell r="A11522" t="str">
            <v>Drugs (Biotechnology)</v>
          </cell>
          <cell r="B11522" t="str">
            <v>ImmunoGen, Inc. (NasdaqGS:IMGN)</v>
          </cell>
          <cell r="C11522" t="str">
            <v>United States</v>
          </cell>
        </row>
        <row r="11523">
          <cell r="A11523" t="str">
            <v>Drugs (Biotechnology)</v>
          </cell>
          <cell r="B11523" t="str">
            <v>Cidara Therapeutics, Inc. (NasdaqGM:CDTX)</v>
          </cell>
          <cell r="C11523" t="str">
            <v>United States</v>
          </cell>
        </row>
        <row r="11524">
          <cell r="A11524" t="str">
            <v>Drugs (Biotechnology)</v>
          </cell>
          <cell r="B11524" t="str">
            <v>Ophthotech Corporation (NasdaqGS:OPHT)</v>
          </cell>
          <cell r="C11524" t="str">
            <v>United States</v>
          </cell>
        </row>
        <row r="11525">
          <cell r="A11525" t="str">
            <v>Drugs (Biotechnology)</v>
          </cell>
          <cell r="B11525" t="str">
            <v>Madrigal Pharmaceuticals, Inc. (NasdaqCM:MDGL)</v>
          </cell>
          <cell r="C11525" t="str">
            <v>United States</v>
          </cell>
        </row>
        <row r="11526">
          <cell r="A11526" t="str">
            <v>Drugs (Biotechnology)</v>
          </cell>
          <cell r="B11526" t="str">
            <v>Osiris Therapeutics, Inc. (NasdaqGM:OSIR)</v>
          </cell>
          <cell r="C11526" t="str">
            <v>United States</v>
          </cell>
        </row>
        <row r="11527">
          <cell r="A11527" t="str">
            <v>Drugs (Biotechnology)</v>
          </cell>
          <cell r="B11527" t="str">
            <v>Applied Genetic Technologies Corporation (NasdaqGM:AGTC)</v>
          </cell>
          <cell r="C11527" t="str">
            <v>United States</v>
          </cell>
        </row>
        <row r="11528">
          <cell r="A11528" t="str">
            <v>Drugs (Biotechnology)</v>
          </cell>
          <cell r="B11528" t="str">
            <v>Avalon Globocare Corp. (OTCPK:AVCO)</v>
          </cell>
          <cell r="C11528" t="str">
            <v>United States</v>
          </cell>
        </row>
        <row r="11529">
          <cell r="A11529" t="str">
            <v>Drugs (Biotechnology)</v>
          </cell>
          <cell r="B11529" t="str">
            <v>Inotek Pharmaceuticals Corporation (NasdaqGM:ITEK)</v>
          </cell>
          <cell r="C11529" t="str">
            <v>United States</v>
          </cell>
        </row>
        <row r="11530">
          <cell r="A11530" t="str">
            <v>Drugs (Biotechnology)</v>
          </cell>
          <cell r="B11530" t="str">
            <v>T2 Biosystems, Inc. (NasdaqGM:TTOO)</v>
          </cell>
          <cell r="C11530" t="str">
            <v>United States</v>
          </cell>
        </row>
        <row r="11531">
          <cell r="A11531" t="str">
            <v>Drugs (Biotechnology)</v>
          </cell>
          <cell r="B11531" t="str">
            <v>Anavex Life Sciences Corp. (NasdaqCM:AVXL)</v>
          </cell>
          <cell r="C11531" t="str">
            <v>United States</v>
          </cell>
        </row>
        <row r="11532">
          <cell r="A11532" t="str">
            <v>Drugs (Biotechnology)</v>
          </cell>
          <cell r="B11532" t="str">
            <v>Bone Biologics, Corp. (OTCPK:BBLG)</v>
          </cell>
          <cell r="C11532" t="str">
            <v>United States</v>
          </cell>
        </row>
        <row r="11533">
          <cell r="A11533" t="str">
            <v>Drugs (Biotechnology)</v>
          </cell>
          <cell r="B11533" t="str">
            <v>Dynavax Technologies Corporation (NasdaqCM:DVAX)</v>
          </cell>
          <cell r="C11533" t="str">
            <v>United States</v>
          </cell>
        </row>
        <row r="11534">
          <cell r="A11534" t="str">
            <v>Drugs (Biotechnology)</v>
          </cell>
          <cell r="B11534" t="str">
            <v>Recro Pharma, Inc. (NasdaqCM:REPH)</v>
          </cell>
          <cell r="C11534" t="str">
            <v>United States</v>
          </cell>
        </row>
        <row r="11535">
          <cell r="A11535" t="str">
            <v>Drugs (Biotechnology)</v>
          </cell>
          <cell r="B11535" t="str">
            <v>RenovaCare, Inc. (OTCPK:RCAR)</v>
          </cell>
          <cell r="C11535" t="str">
            <v>United States</v>
          </cell>
        </row>
        <row r="11536">
          <cell r="A11536" t="str">
            <v>Drugs (Biotechnology)</v>
          </cell>
          <cell r="B11536" t="str">
            <v>Cellceutix Corporation (OTCPK:CTIX)</v>
          </cell>
          <cell r="C11536" t="str">
            <v>United States</v>
          </cell>
        </row>
        <row r="11537">
          <cell r="A11537" t="str">
            <v>Drugs (Biotechnology)</v>
          </cell>
          <cell r="B11537" t="str">
            <v>GlycoMimetics, Inc. (NasdaqGM:GLYC)</v>
          </cell>
          <cell r="C11537" t="str">
            <v>United States</v>
          </cell>
        </row>
        <row r="11538">
          <cell r="A11538" t="str">
            <v>Drugs (Biotechnology)</v>
          </cell>
          <cell r="B11538" t="str">
            <v>Immune Design Corp. (NasdaqGM:IMDZ)</v>
          </cell>
          <cell r="C11538" t="str">
            <v>United States</v>
          </cell>
        </row>
        <row r="11539">
          <cell r="A11539" t="str">
            <v>Drugs (Biotechnology)</v>
          </cell>
          <cell r="B11539" t="str">
            <v>Vital Therapies, Inc. (NasdaqGS:VTL)</v>
          </cell>
          <cell r="C11539" t="str">
            <v>United States</v>
          </cell>
        </row>
        <row r="11540">
          <cell r="A11540" t="str">
            <v>Drugs (Biotechnology)</v>
          </cell>
          <cell r="B11540" t="str">
            <v>Conatus Pharmaceuticals Inc. (NasdaqGM:CNAT)</v>
          </cell>
          <cell r="C11540" t="str">
            <v>United States</v>
          </cell>
        </row>
        <row r="11541">
          <cell r="A11541" t="str">
            <v>Drugs (Biotechnology)</v>
          </cell>
          <cell r="B11541" t="str">
            <v>Fortress Biotech, Inc. (NasdaqCM:FBIO)</v>
          </cell>
          <cell r="C11541" t="str">
            <v>United States</v>
          </cell>
        </row>
        <row r="11542">
          <cell r="A11542" t="str">
            <v>Drugs (Biotechnology)</v>
          </cell>
          <cell r="B11542" t="str">
            <v>Athersys, Inc. (NasdaqCM:ATHX)</v>
          </cell>
          <cell r="C11542" t="str">
            <v>United States</v>
          </cell>
        </row>
        <row r="11543">
          <cell r="A11543" t="str">
            <v>Drugs (Biotechnology)</v>
          </cell>
          <cell r="B11543" t="str">
            <v>Syndax Pharmaceuticals, Inc. (NasdaqGS:SNDX)</v>
          </cell>
          <cell r="C11543" t="str">
            <v>United States</v>
          </cell>
        </row>
        <row r="11544">
          <cell r="A11544" t="str">
            <v>Drugs (Biotechnology)</v>
          </cell>
          <cell r="B11544" t="str">
            <v>PharmaCyte Biotech, Inc. (OTCPK:PMCB)</v>
          </cell>
          <cell r="C11544" t="str">
            <v>United States</v>
          </cell>
        </row>
        <row r="11545">
          <cell r="A11545" t="str">
            <v>Drugs (Biotechnology)</v>
          </cell>
          <cell r="B11545" t="str">
            <v>Kura Oncology, Inc. (NasdaqGS:KURA)</v>
          </cell>
          <cell r="C11545" t="str">
            <v>United States</v>
          </cell>
        </row>
        <row r="11546">
          <cell r="A11546" t="str">
            <v>Drugs (Biotechnology)</v>
          </cell>
          <cell r="B11546" t="str">
            <v>VBI Vaccines Inc. (NasdaqCM:VBIV)</v>
          </cell>
          <cell r="C11546" t="str">
            <v>United States</v>
          </cell>
        </row>
        <row r="11547">
          <cell r="A11547" t="str">
            <v>Drugs (Biotechnology)</v>
          </cell>
          <cell r="B11547" t="str">
            <v>Adverum Biotechnologies, Inc. (NasdaqGM:ADVM)</v>
          </cell>
          <cell r="C11547" t="str">
            <v>United States</v>
          </cell>
        </row>
        <row r="11548">
          <cell r="A11548" t="str">
            <v>Drugs (Biotechnology)</v>
          </cell>
          <cell r="B11548" t="str">
            <v>Regulus Therapeutics Inc. (NasdaqGM:RGLS)</v>
          </cell>
          <cell r="C11548" t="str">
            <v>United States</v>
          </cell>
        </row>
        <row r="11549">
          <cell r="A11549" t="str">
            <v>Drugs (Biotechnology)</v>
          </cell>
          <cell r="B11549" t="str">
            <v>Genocea Biosciences, Inc. (NasdaqGM:GNCA)</v>
          </cell>
          <cell r="C11549" t="str">
            <v>United States</v>
          </cell>
        </row>
        <row r="11550">
          <cell r="A11550" t="str">
            <v>Drugs (Biotechnology)</v>
          </cell>
          <cell r="B11550" t="str">
            <v>CTI BioPharma Corp. (NasdaqCM:CTIC)</v>
          </cell>
          <cell r="C11550" t="str">
            <v>United States</v>
          </cell>
        </row>
        <row r="11551">
          <cell r="A11551" t="str">
            <v>Drugs (Biotechnology)</v>
          </cell>
          <cell r="B11551" t="str">
            <v>Arrowhead Pharmaceuticals, Inc. (NasdaqGS:ARWR)</v>
          </cell>
          <cell r="C11551" t="str">
            <v>United States</v>
          </cell>
        </row>
        <row r="11552">
          <cell r="A11552" t="str">
            <v>Drugs (Biotechnology)</v>
          </cell>
          <cell r="B11552" t="str">
            <v>Albireo Pharma, Inc. (NasdaqCM:ALBO)</v>
          </cell>
          <cell r="C11552" t="str">
            <v>United States</v>
          </cell>
        </row>
        <row r="11553">
          <cell r="A11553" t="str">
            <v>Drugs (Biotechnology)</v>
          </cell>
          <cell r="B11553" t="str">
            <v>Dimension Therapeutics, Inc. (NasdaqGS:DMTX)</v>
          </cell>
          <cell r="C11553" t="str">
            <v>United States</v>
          </cell>
        </row>
        <row r="11554">
          <cell r="A11554" t="str">
            <v>Drugs (Biotechnology)</v>
          </cell>
          <cell r="B11554" t="str">
            <v>Navidea Biopharmaceuticals, Inc (AMEX:NAVB)</v>
          </cell>
          <cell r="C11554" t="str">
            <v>United States</v>
          </cell>
        </row>
        <row r="11555">
          <cell r="A11555" t="str">
            <v>Drugs (Biotechnology)</v>
          </cell>
          <cell r="B11555" t="str">
            <v>Eiger BioPharmaceuticals, Inc. (NasdaqGM:EIGR)</v>
          </cell>
          <cell r="C11555" t="str">
            <v>United States</v>
          </cell>
        </row>
        <row r="11556">
          <cell r="A11556" t="str">
            <v>Drugs (Biotechnology)</v>
          </cell>
          <cell r="B11556" t="str">
            <v>Cascadian Therapeutics, Inc. (NasdaqGS:CASC)</v>
          </cell>
          <cell r="C11556" t="str">
            <v>United States</v>
          </cell>
        </row>
        <row r="11557">
          <cell r="A11557" t="str">
            <v>Drugs (Pharmaceutical)</v>
          </cell>
          <cell r="B11557" t="str">
            <v>Valeant Pharmaceuticals International, Inc. (NYSE:VRX)</v>
          </cell>
          <cell r="C11557" t="str">
            <v>Canada</v>
          </cell>
        </row>
        <row r="11558">
          <cell r="A11558" t="str">
            <v>Drugs (Pharmaceutical)</v>
          </cell>
          <cell r="B11558" t="str">
            <v>Mayne Pharma Group Limited (ASX:MYX)</v>
          </cell>
          <cell r="C11558" t="str">
            <v>Australia</v>
          </cell>
        </row>
        <row r="11559">
          <cell r="A11559" t="str">
            <v>Drugs (Pharmaceutical)</v>
          </cell>
          <cell r="B11559" t="str">
            <v>Canopy Growth Corporation (TSX:CGC)</v>
          </cell>
          <cell r="C11559" t="str">
            <v>Canada</v>
          </cell>
        </row>
        <row r="11560">
          <cell r="A11560" t="str">
            <v>Drugs (Pharmaceutical)</v>
          </cell>
          <cell r="B11560" t="str">
            <v>QRxPharma Limited (OTCPK:QRXP.F)</v>
          </cell>
          <cell r="C11560" t="str">
            <v>Australia</v>
          </cell>
        </row>
        <row r="11561">
          <cell r="A11561" t="str">
            <v>Drugs (Pharmaceutical)</v>
          </cell>
          <cell r="B11561" t="str">
            <v>Molecular Pharmacology (USA) Ltd. (OTCPK:MLPH)</v>
          </cell>
          <cell r="C11561" t="str">
            <v>Australia</v>
          </cell>
        </row>
        <row r="11562">
          <cell r="A11562" t="str">
            <v>Drugs (Pharmaceutical)</v>
          </cell>
          <cell r="B11562" t="str">
            <v>Pivotal Therapeutics Inc. (OTCPK:PVTT.F)</v>
          </cell>
          <cell r="C11562" t="str">
            <v>Canada</v>
          </cell>
        </row>
        <row r="11563">
          <cell r="A11563" t="str">
            <v>Drugs (Pharmaceutical)</v>
          </cell>
          <cell r="B11563" t="str">
            <v>Green and Hill Industries, Inc (OTCPK:GHIL)</v>
          </cell>
          <cell r="C11563" t="str">
            <v>Canada</v>
          </cell>
        </row>
        <row r="11564">
          <cell r="A11564" t="str">
            <v>Drugs (Pharmaceutical)</v>
          </cell>
          <cell r="B11564" t="str">
            <v>Cardiome Pharma Corp. (TSX:COM)</v>
          </cell>
          <cell r="C11564" t="str">
            <v>Canada</v>
          </cell>
        </row>
        <row r="11565">
          <cell r="A11565" t="str">
            <v>Drugs (Pharmaceutical)</v>
          </cell>
          <cell r="B11565" t="str">
            <v>OBJ Limited (ASX:OBJ)</v>
          </cell>
          <cell r="C11565" t="str">
            <v>Australia</v>
          </cell>
        </row>
        <row r="11566">
          <cell r="A11566" t="str">
            <v>Drugs (Pharmaceutical)</v>
          </cell>
          <cell r="B11566" t="str">
            <v>BioSyent Inc. (TSXV:RX)</v>
          </cell>
          <cell r="C11566" t="str">
            <v>Canada</v>
          </cell>
        </row>
        <row r="11567">
          <cell r="A11567" t="str">
            <v>Drugs (Pharmaceutical)</v>
          </cell>
          <cell r="B11567" t="str">
            <v>IntelliPharmaCeutics International Inc. (TSX:I)</v>
          </cell>
          <cell r="C11567" t="str">
            <v>Canada</v>
          </cell>
        </row>
        <row r="11568">
          <cell r="A11568" t="str">
            <v>Drugs (Pharmaceutical)</v>
          </cell>
          <cell r="B11568" t="str">
            <v>THC Biomed Intl Ltd. (CNSX:THC)</v>
          </cell>
          <cell r="C11568" t="str">
            <v>Canada</v>
          </cell>
        </row>
        <row r="11569">
          <cell r="A11569" t="str">
            <v>Drugs (Pharmaceutical)</v>
          </cell>
          <cell r="B11569" t="str">
            <v>Neuren Pharmaceuticals Limited (ASX:NEU)</v>
          </cell>
          <cell r="C11569" t="str">
            <v>Australia</v>
          </cell>
        </row>
        <row r="11570">
          <cell r="A11570" t="str">
            <v>Drugs (Pharmaceutical)</v>
          </cell>
          <cell r="B11570" t="str">
            <v>Emerald Health Therapeutics, Inc. (TSXV:EMH)</v>
          </cell>
          <cell r="C11570" t="str">
            <v>Canada</v>
          </cell>
        </row>
        <row r="11571">
          <cell r="A11571" t="str">
            <v>Drugs (Pharmaceutical)</v>
          </cell>
          <cell r="B11571" t="str">
            <v>Pharmaxis Ltd (ASX:PXS)</v>
          </cell>
          <cell r="C11571" t="str">
            <v>Australia</v>
          </cell>
        </row>
        <row r="11572">
          <cell r="A11572" t="str">
            <v>Drugs (Pharmaceutical)</v>
          </cell>
          <cell r="B11572" t="str">
            <v>Vita Life Sciences Limited (ASX:VSC)</v>
          </cell>
          <cell r="C11572" t="str">
            <v>Australia</v>
          </cell>
        </row>
        <row r="11573">
          <cell r="A11573" t="str">
            <v>Drugs (Pharmaceutical)</v>
          </cell>
          <cell r="B11573" t="str">
            <v>IntelGenx Technologies Corp. (OTCPK:IGXT)</v>
          </cell>
          <cell r="C11573" t="str">
            <v>Canada</v>
          </cell>
        </row>
        <row r="11574">
          <cell r="A11574" t="str">
            <v>Drugs (Pharmaceutical)</v>
          </cell>
          <cell r="B11574" t="str">
            <v>Nuvo Pharmaceuticals Inc. (TSX:NRI)</v>
          </cell>
          <cell r="C11574" t="str">
            <v>Canada</v>
          </cell>
        </row>
        <row r="11575">
          <cell r="A11575" t="str">
            <v>Drugs (Pharmaceutical)</v>
          </cell>
          <cell r="B11575" t="str">
            <v>Acrux Limited (ASX:ACR)</v>
          </cell>
          <cell r="C11575" t="str">
            <v>Australia</v>
          </cell>
        </row>
        <row r="11576">
          <cell r="A11576" t="str">
            <v>Drugs (Pharmaceutical)</v>
          </cell>
          <cell r="B11576" t="str">
            <v>IDT Australia Limited (ASX:IDT)</v>
          </cell>
          <cell r="C11576" t="str">
            <v>Australia</v>
          </cell>
        </row>
        <row r="11577">
          <cell r="A11577" t="str">
            <v>Drugs (Pharmaceutical)</v>
          </cell>
          <cell r="B11577" t="str">
            <v>BLIS Technologies Limited (NZSE:BLT)</v>
          </cell>
          <cell r="C11577" t="str">
            <v>New Zealand</v>
          </cell>
        </row>
        <row r="11578">
          <cell r="A11578" t="str">
            <v>Drugs (Pharmaceutical)</v>
          </cell>
          <cell r="B11578" t="str">
            <v>MMJ Phytotech Limited (ASX:MMJ)</v>
          </cell>
          <cell r="C11578" t="str">
            <v>Australia</v>
          </cell>
        </row>
        <row r="11579">
          <cell r="A11579" t="str">
            <v>Drugs (Pharmaceutical)</v>
          </cell>
          <cell r="B11579" t="str">
            <v>Novogen Limited (ASX:NRT)</v>
          </cell>
          <cell r="C11579" t="str">
            <v>Australia</v>
          </cell>
        </row>
        <row r="11580">
          <cell r="A11580" t="str">
            <v>Drugs (Pharmaceutical)</v>
          </cell>
          <cell r="B11580" t="str">
            <v>MGC Pharmaceuticals Limited (ASX:MXC)</v>
          </cell>
          <cell r="C11580" t="str">
            <v>Australia</v>
          </cell>
        </row>
        <row r="11581">
          <cell r="A11581" t="str">
            <v>Drugs (Pharmaceutical)</v>
          </cell>
          <cell r="B11581" t="str">
            <v>Easton Pharmaceuticals Inc. (OTCPK:EAPH)</v>
          </cell>
          <cell r="C11581" t="str">
            <v>Canada</v>
          </cell>
        </row>
        <row r="11582">
          <cell r="A11582" t="str">
            <v>Drugs (Pharmaceutical)</v>
          </cell>
          <cell r="B11582" t="str">
            <v>Avivagen, Inc. (TSXV:VIV)</v>
          </cell>
          <cell r="C11582" t="str">
            <v>Canada</v>
          </cell>
        </row>
        <row r="11583">
          <cell r="A11583" t="str">
            <v>Drugs (Pharmaceutical)</v>
          </cell>
          <cell r="B11583" t="str">
            <v>Phosphagenics Limited (ASX:POH)</v>
          </cell>
          <cell r="C11583" t="str">
            <v>Australia</v>
          </cell>
        </row>
        <row r="11584">
          <cell r="A11584" t="str">
            <v>Drugs (Pharmaceutical)</v>
          </cell>
          <cell r="B11584" t="str">
            <v>Beleave Inc. (CNSX:BE)</v>
          </cell>
          <cell r="C11584" t="str">
            <v>Canada</v>
          </cell>
        </row>
        <row r="11585">
          <cell r="A11585" t="str">
            <v>Drugs (Pharmaceutical)</v>
          </cell>
          <cell r="B11585" t="str">
            <v>Noxopharm Limited (ASX:NOX)</v>
          </cell>
          <cell r="C11585" t="str">
            <v>Australia</v>
          </cell>
        </row>
        <row r="11586">
          <cell r="A11586" t="str">
            <v>Drugs (Pharmaceutical)</v>
          </cell>
          <cell r="B11586" t="str">
            <v>Abba Medix Group Inc. (CNSX:CHV)</v>
          </cell>
          <cell r="C11586" t="str">
            <v>Canada</v>
          </cell>
        </row>
        <row r="11587">
          <cell r="A11587" t="str">
            <v>Drugs (Pharmaceutical)</v>
          </cell>
          <cell r="B11587" t="str">
            <v>ICC International Cannabis Corporation (TSXV:ICC)</v>
          </cell>
          <cell r="C11587" t="str">
            <v>Canada</v>
          </cell>
        </row>
        <row r="11588">
          <cell r="A11588" t="str">
            <v>Drugs (Pharmaceutical)</v>
          </cell>
          <cell r="B11588" t="str">
            <v>Acerus Pharmaceuticals Corporation (TSX:ASP)</v>
          </cell>
          <cell r="C11588" t="str">
            <v>Canada</v>
          </cell>
        </row>
        <row r="11589">
          <cell r="A11589" t="str">
            <v>Drugs (Pharmaceutical)</v>
          </cell>
          <cell r="B11589" t="str">
            <v>Canadian Cannabis Corp. (OTCPK:CCAN)</v>
          </cell>
          <cell r="C11589" t="str">
            <v>Canada</v>
          </cell>
        </row>
        <row r="11590">
          <cell r="A11590" t="str">
            <v>Drugs (Pharmaceutical)</v>
          </cell>
          <cell r="B11590" t="str">
            <v>Probiotec Limited (ASX:PBP)</v>
          </cell>
          <cell r="C11590" t="str">
            <v>Australia</v>
          </cell>
        </row>
        <row r="11591">
          <cell r="A11591" t="str">
            <v>Drugs (Pharmaceutical)</v>
          </cell>
          <cell r="B11591" t="str">
            <v>Delivra Corp. (TSXV:DVA)</v>
          </cell>
          <cell r="C11591" t="str">
            <v>Canada</v>
          </cell>
        </row>
        <row r="11592">
          <cell r="A11592" t="str">
            <v>Drugs (Pharmaceutical)</v>
          </cell>
          <cell r="B11592" t="str">
            <v>Tetra Bio-Pharma Inc. (CNSX:TBP)</v>
          </cell>
          <cell r="C11592" t="str">
            <v>Canada</v>
          </cell>
        </row>
        <row r="11593">
          <cell r="A11593" t="str">
            <v>Drugs (Pharmaceutical)</v>
          </cell>
          <cell r="B11593" t="str">
            <v>Suda Limited (ASX:SUD)</v>
          </cell>
          <cell r="C11593" t="str">
            <v>Australia</v>
          </cell>
        </row>
        <row r="11594">
          <cell r="A11594" t="str">
            <v>Drugs (Pharmaceutical)</v>
          </cell>
          <cell r="B11594" t="str">
            <v>Lexaria Bioscience Corp. (OTCPK:LXRP)</v>
          </cell>
          <cell r="C11594" t="str">
            <v>Canada</v>
          </cell>
        </row>
        <row r="11595">
          <cell r="A11595" t="str">
            <v>Drugs (Pharmaceutical)</v>
          </cell>
          <cell r="B11595" t="str">
            <v>Pediapharm Inc. (TSXV:PDP)</v>
          </cell>
          <cell r="C11595" t="str">
            <v>Canada</v>
          </cell>
        </row>
        <row r="11596">
          <cell r="A11596" t="str">
            <v>Drugs (Pharmaceutical)</v>
          </cell>
          <cell r="B11596" t="str">
            <v>Antibe Therapeutics Inc. (TSXV:ATE)</v>
          </cell>
          <cell r="C11596" t="str">
            <v>Canada</v>
          </cell>
        </row>
        <row r="11597">
          <cell r="A11597" t="str">
            <v>Drugs (Pharmaceutical)</v>
          </cell>
          <cell r="B11597" t="str">
            <v>Acasti Pharma Inc. (TSXV:ACST)</v>
          </cell>
          <cell r="C11597" t="str">
            <v>Canada</v>
          </cell>
        </row>
        <row r="11598">
          <cell r="A11598" t="str">
            <v>Drugs (Pharmaceutical)</v>
          </cell>
          <cell r="B11598" t="str">
            <v>Abattis Bioceuticals Corp. (OTCPK:ATTB.F)</v>
          </cell>
          <cell r="C11598" t="str">
            <v>Canada</v>
          </cell>
        </row>
        <row r="11599">
          <cell r="A11599" t="str">
            <v>Drugs (Pharmaceutical)</v>
          </cell>
          <cell r="B11599" t="str">
            <v>Crescita Therapeutics Inc. (TSX:CTX)</v>
          </cell>
          <cell r="C11599" t="str">
            <v>Canada</v>
          </cell>
        </row>
        <row r="11600">
          <cell r="A11600" t="str">
            <v>Drugs (Pharmaceutical)</v>
          </cell>
          <cell r="B11600" t="str">
            <v>Parnell Pharmaceuticals Holdings Ltd (NasdaqGM:PARN)</v>
          </cell>
          <cell r="C11600" t="str">
            <v>Australia</v>
          </cell>
        </row>
        <row r="11601">
          <cell r="A11601" t="str">
            <v>Drugs (Pharmaceutical)</v>
          </cell>
          <cell r="B11601" t="str">
            <v>Rhinomed Limited (ASX:RNO)</v>
          </cell>
          <cell r="C11601" t="str">
            <v>Australia</v>
          </cell>
        </row>
        <row r="11602">
          <cell r="A11602" t="str">
            <v>Drugs (Pharmaceutical)</v>
          </cell>
          <cell r="B11602" t="str">
            <v>Eastgate Biotech Corp. (OTCPK:ETBI)</v>
          </cell>
          <cell r="C11602" t="str">
            <v>Canada</v>
          </cell>
        </row>
        <row r="11603">
          <cell r="A11603" t="str">
            <v>Drugs (Pharmaceutical)</v>
          </cell>
          <cell r="B11603" t="str">
            <v>Creso Pharma Limited (ASX:CPH)</v>
          </cell>
          <cell r="C11603" t="str">
            <v>Australia</v>
          </cell>
        </row>
        <row r="11604">
          <cell r="A11604" t="str">
            <v>Drugs (Pharmaceutical)</v>
          </cell>
          <cell r="B11604" t="str">
            <v>Aequus Pharmaceuticals Inc. (TSXV:AQS)</v>
          </cell>
          <cell r="C11604" t="str">
            <v>Canada</v>
          </cell>
        </row>
        <row r="11605">
          <cell r="A11605" t="str">
            <v>Drugs (Pharmaceutical)</v>
          </cell>
          <cell r="B11605" t="str">
            <v>Recce Limited (ASX:RCE)</v>
          </cell>
          <cell r="C11605" t="str">
            <v>Australia</v>
          </cell>
        </row>
        <row r="11606">
          <cell r="A11606" t="str">
            <v>Drugs (Pharmaceutical)</v>
          </cell>
          <cell r="B11606" t="str">
            <v>Pivot Pharmaceuticals Inc. (OTCPK:PVOT.F)</v>
          </cell>
          <cell r="C11606" t="str">
            <v>Canada</v>
          </cell>
        </row>
        <row r="11607">
          <cell r="A11607" t="str">
            <v>Drugs (Pharmaceutical)</v>
          </cell>
          <cell r="B11607" t="str">
            <v>Wildflower Marijuana Inc. (DB:RSP)</v>
          </cell>
          <cell r="C11607" t="str">
            <v>Canada</v>
          </cell>
        </row>
        <row r="11608">
          <cell r="A11608" t="str">
            <v>Drugs (Pharmaceutical)</v>
          </cell>
          <cell r="B11608" t="str">
            <v>Liberty Leaf Holdings Ltd. (CNSX:WER)</v>
          </cell>
          <cell r="C11608" t="str">
            <v>Canada</v>
          </cell>
        </row>
        <row r="11609">
          <cell r="A11609" t="str">
            <v>Drugs (Pharmaceutical)</v>
          </cell>
          <cell r="B11609" t="str">
            <v>Race Oncology Limited (ASX:RAC)</v>
          </cell>
          <cell r="C11609" t="str">
            <v>Australia</v>
          </cell>
        </row>
        <row r="11610">
          <cell r="A11610" t="str">
            <v>Drugs (Pharmaceutical)</v>
          </cell>
          <cell r="B11610" t="str">
            <v>Lotus Ventures Inc. (CNSX:J)</v>
          </cell>
          <cell r="C11610" t="str">
            <v>Canada</v>
          </cell>
        </row>
        <row r="11611">
          <cell r="A11611" t="str">
            <v>Drugs (Pharmaceutical)</v>
          </cell>
          <cell r="B11611" t="str">
            <v>PharmAust Limited (ASX:PAA)</v>
          </cell>
          <cell r="C11611" t="str">
            <v>Australia</v>
          </cell>
        </row>
        <row r="11612">
          <cell r="A11612" t="str">
            <v>Drugs (Pharmaceutical)</v>
          </cell>
          <cell r="B11612" t="str">
            <v>Vodis Pharmaceuticals Inc. (CNSX:VP)</v>
          </cell>
          <cell r="C11612" t="str">
            <v>Canada</v>
          </cell>
        </row>
        <row r="11613">
          <cell r="A11613" t="str">
            <v>Drugs (Pharmaceutical)</v>
          </cell>
          <cell r="B11613" t="str">
            <v>Polydex Pharmaceuticals Limited (OTCPK:POLX.F)</v>
          </cell>
          <cell r="C11613" t="str">
            <v>Canada</v>
          </cell>
        </row>
        <row r="11614">
          <cell r="A11614" t="str">
            <v>Drugs (Pharmaceutical)</v>
          </cell>
          <cell r="B11614" t="str">
            <v>Veritas Pharma Inc. (DB:2VP)</v>
          </cell>
          <cell r="C11614" t="str">
            <v>Canada</v>
          </cell>
        </row>
        <row r="11615">
          <cell r="A11615" t="str">
            <v>Drugs (Pharmaceutical)</v>
          </cell>
          <cell r="B11615" t="str">
            <v>Antisense Therapeutics Ltd. (ASX:ANP)</v>
          </cell>
          <cell r="C11615" t="str">
            <v>Australia</v>
          </cell>
        </row>
        <row r="11616">
          <cell r="A11616" t="str">
            <v>Drugs (Pharmaceutical)</v>
          </cell>
          <cell r="B11616" t="str">
            <v>Revive Therapeutics Ltd. (TSXV:RVV)</v>
          </cell>
          <cell r="C11616" t="str">
            <v>Canada</v>
          </cell>
        </row>
        <row r="11617">
          <cell r="A11617" t="str">
            <v>Drugs (Pharmaceutical)</v>
          </cell>
          <cell r="B11617" t="str">
            <v>VMS Rehab Systems, Inc. (OTCPK:VRSY.F)</v>
          </cell>
          <cell r="C11617" t="str">
            <v>Canada</v>
          </cell>
        </row>
        <row r="11618">
          <cell r="A11618" t="str">
            <v>Drugs (Pharmaceutical)</v>
          </cell>
          <cell r="B11618" t="str">
            <v>Novita Healthcare Limited (ASX:AVX)</v>
          </cell>
          <cell r="C11618" t="str">
            <v>Australia</v>
          </cell>
        </row>
        <row r="11619">
          <cell r="A11619" t="str">
            <v>Drugs (Pharmaceutical)</v>
          </cell>
          <cell r="B11619" t="str">
            <v>Generex Biotechnology Corporation (OTCPK:GNBT)</v>
          </cell>
          <cell r="C11619" t="str">
            <v>Canada</v>
          </cell>
        </row>
        <row r="11620">
          <cell r="A11620" t="str">
            <v>Drugs (Pharmaceutical)</v>
          </cell>
          <cell r="B11620" t="str">
            <v>Alliance Growers Corp. (CNSX:ACG)</v>
          </cell>
          <cell r="C11620" t="str">
            <v>Canada</v>
          </cell>
        </row>
        <row r="11621">
          <cell r="A11621" t="str">
            <v>Drugs (Pharmaceutical)</v>
          </cell>
          <cell r="B11621" t="str">
            <v>Global Hemp Group Inc. (CNSX:AAF)</v>
          </cell>
          <cell r="C11621" t="str">
            <v>Canada</v>
          </cell>
        </row>
        <row r="11622">
          <cell r="A11622" t="str">
            <v>Drugs (Pharmaceutical)</v>
          </cell>
          <cell r="B11622" t="str">
            <v>Sunshine Biopharma, Inc. (OTCPK:SBFM)</v>
          </cell>
          <cell r="C11622" t="str">
            <v>Canada</v>
          </cell>
        </row>
        <row r="11623">
          <cell r="A11623" t="str">
            <v>Drugs (Pharmaceutical)</v>
          </cell>
          <cell r="B11623" t="str">
            <v>Vanc Pharmaceuticals Inc. (TSXV:VANC)</v>
          </cell>
          <cell r="C11623" t="str">
            <v>Canada</v>
          </cell>
        </row>
        <row r="11624">
          <cell r="A11624" t="str">
            <v>Drugs (Pharmaceutical)</v>
          </cell>
          <cell r="B11624" t="str">
            <v>MYM Nutraceuticals Inc. (DB:0MY)</v>
          </cell>
          <cell r="C11624" t="str">
            <v>Canada</v>
          </cell>
        </row>
        <row r="11625">
          <cell r="A11625" t="str">
            <v>Drugs (Pharmaceutical)</v>
          </cell>
          <cell r="B11625" t="str">
            <v>Invion Limited (ASX:IVX)</v>
          </cell>
          <cell r="C11625" t="str">
            <v>Australia</v>
          </cell>
        </row>
        <row r="11626">
          <cell r="A11626" t="str">
            <v>Drugs (Pharmaceutical)</v>
          </cell>
          <cell r="B11626" t="str">
            <v>Canadian International Pharma Corp. (TSXV:CIP.H)</v>
          </cell>
          <cell r="C11626" t="str">
            <v>Canada</v>
          </cell>
        </row>
        <row r="11627">
          <cell r="A11627" t="str">
            <v>Drugs (Pharmaceutical)</v>
          </cell>
          <cell r="B11627" t="str">
            <v>CTT Pharmaceutical Holdings, Inc. (OTCPK:CTTH)</v>
          </cell>
          <cell r="C11627" t="str">
            <v>Canada</v>
          </cell>
        </row>
        <row r="11628">
          <cell r="A11628" t="str">
            <v>Drugs (Pharmaceutical)</v>
          </cell>
          <cell r="B11628" t="str">
            <v>Matica Enterprises Inc. (DB:39N)</v>
          </cell>
          <cell r="C11628" t="str">
            <v>Canada</v>
          </cell>
        </row>
        <row r="11629">
          <cell r="A11629" t="str">
            <v>Drugs (Pharmaceutical)</v>
          </cell>
          <cell r="B11629" t="str">
            <v>Aurora Cannabis Inc. (TSXV:ACB)</v>
          </cell>
          <cell r="C11629" t="str">
            <v>Canada</v>
          </cell>
        </row>
        <row r="11630">
          <cell r="A11630" t="str">
            <v>Drugs (Pharmaceutical)</v>
          </cell>
          <cell r="B11630" t="str">
            <v>Aphria Inc. (TSXV:APH)</v>
          </cell>
          <cell r="C11630" t="str">
            <v>Canada</v>
          </cell>
        </row>
        <row r="11631">
          <cell r="A11631" t="str">
            <v>Drugs (Pharmaceutical)</v>
          </cell>
          <cell r="B11631" t="str">
            <v>Aralez Pharmaceuticals Inc. (TSX:ARZ)</v>
          </cell>
          <cell r="C11631" t="str">
            <v>Canada</v>
          </cell>
        </row>
        <row r="11632">
          <cell r="A11632" t="str">
            <v>Drugs (Pharmaceutical)</v>
          </cell>
          <cell r="B11632" t="str">
            <v>Mettrum Health Corp. (TSXV:MT)</v>
          </cell>
          <cell r="C11632" t="str">
            <v>Canada</v>
          </cell>
        </row>
        <row r="11633">
          <cell r="A11633" t="str">
            <v>Drugs (Pharmaceutical)</v>
          </cell>
          <cell r="B11633" t="str">
            <v>OrganiGram Holdings Inc. (TSXV:OGI)</v>
          </cell>
          <cell r="C11633" t="str">
            <v>Canada</v>
          </cell>
        </row>
        <row r="11634">
          <cell r="A11634" t="str">
            <v>Drugs (Pharmaceutical)</v>
          </cell>
          <cell r="B11634" t="str">
            <v>Starpharma Holdings Limited (ASX:SPL)</v>
          </cell>
          <cell r="C11634" t="str">
            <v>Australia</v>
          </cell>
        </row>
        <row r="11635">
          <cell r="A11635" t="str">
            <v>Drugs (Pharmaceutical)</v>
          </cell>
          <cell r="B11635" t="str">
            <v>Medical Developments International Limited (ASX:MVP)</v>
          </cell>
          <cell r="C11635" t="str">
            <v>Australia</v>
          </cell>
        </row>
        <row r="11636">
          <cell r="A11636" t="str">
            <v>Drugs (Pharmaceutical)</v>
          </cell>
          <cell r="B11636" t="str">
            <v>AFT Pharmaceuticals Limited (NZSE:AFT)</v>
          </cell>
          <cell r="C11636" t="str">
            <v>New Zealand</v>
          </cell>
        </row>
        <row r="11637">
          <cell r="A11637" t="str">
            <v>Drugs (Pharmaceutical)</v>
          </cell>
          <cell r="B11637" t="str">
            <v>Supreme Pharmaceuticals Inc. (CNSX:SL)</v>
          </cell>
          <cell r="C11637" t="str">
            <v>Canada</v>
          </cell>
        </row>
        <row r="11638">
          <cell r="A11638" t="str">
            <v>Drugs (Pharmaceutical)</v>
          </cell>
          <cell r="B11638" t="str">
            <v>CanniMed Therapeutics Inc. (TSX:CMED)</v>
          </cell>
          <cell r="C11638" t="str">
            <v>Canada</v>
          </cell>
        </row>
        <row r="11639">
          <cell r="A11639" t="str">
            <v>Drugs (Pharmaceutical)</v>
          </cell>
          <cell r="B11639" t="str">
            <v>Concordia International Corp. (TSX:CXR)</v>
          </cell>
          <cell r="C11639" t="str">
            <v>Canada</v>
          </cell>
        </row>
        <row r="11640">
          <cell r="A11640" t="str">
            <v>Drugs (Pharmaceutical)</v>
          </cell>
          <cell r="B11640" t="str">
            <v>Merus Labs International Inc. (TSX:MSL)</v>
          </cell>
          <cell r="C11640" t="str">
            <v>Canada</v>
          </cell>
        </row>
        <row r="11641">
          <cell r="A11641" t="str">
            <v>Drugs (Pharmaceutical)</v>
          </cell>
          <cell r="B11641" t="str">
            <v>Cipher Pharmaceuticals Inc. (TSX:CPH)</v>
          </cell>
          <cell r="C11641" t="str">
            <v>Canada</v>
          </cell>
        </row>
        <row r="11642">
          <cell r="A11642" t="str">
            <v>Drugs (Pharmaceutical)</v>
          </cell>
          <cell r="B11642" t="str">
            <v>Roche Holding AG (SWX:ROG)</v>
          </cell>
          <cell r="C11642" t="str">
            <v>Switzerland</v>
          </cell>
        </row>
        <row r="11643">
          <cell r="A11643" t="str">
            <v>Drugs (Pharmaceutical)</v>
          </cell>
          <cell r="B11643" t="str">
            <v>Novartis AG (SWX:NOVN)</v>
          </cell>
          <cell r="C11643" t="str">
            <v>Switzerland</v>
          </cell>
        </row>
        <row r="11644">
          <cell r="A11644" t="str">
            <v>Drugs (Pharmaceutical)</v>
          </cell>
          <cell r="B11644" t="str">
            <v>Sanofi (ENXTPA:SAN)</v>
          </cell>
          <cell r="C11644" t="str">
            <v>France</v>
          </cell>
        </row>
        <row r="11645">
          <cell r="A11645" t="str">
            <v>Drugs (Pharmaceutical)</v>
          </cell>
          <cell r="B11645" t="str">
            <v>GlaxoSmithKline plc (LSE:GSK)</v>
          </cell>
          <cell r="C11645" t="str">
            <v>United Kingdom</v>
          </cell>
        </row>
        <row r="11646">
          <cell r="A11646" t="str">
            <v>Drugs (Pharmaceutical)</v>
          </cell>
          <cell r="B11646" t="str">
            <v>Novo Nordisk A/S (CPSE:NOVO B)</v>
          </cell>
          <cell r="C11646" t="str">
            <v>Denmark</v>
          </cell>
        </row>
        <row r="11647">
          <cell r="A11647" t="str">
            <v>Drugs (Pharmaceutical)</v>
          </cell>
          <cell r="B11647" t="str">
            <v>Bayer AG (DB:BAYN)</v>
          </cell>
          <cell r="C11647" t="str">
            <v>Germany</v>
          </cell>
        </row>
        <row r="11648">
          <cell r="A11648" t="str">
            <v>Drugs (Pharmaceutical)</v>
          </cell>
          <cell r="B11648" t="str">
            <v>Allergan plc (NYSE:AGN)</v>
          </cell>
          <cell r="C11648" t="str">
            <v>Ireland</v>
          </cell>
        </row>
        <row r="11649">
          <cell r="A11649" t="str">
            <v>Drugs (Pharmaceutical)</v>
          </cell>
          <cell r="B11649" t="str">
            <v>AstraZeneca PLC (LSE:AZN)</v>
          </cell>
          <cell r="C11649" t="str">
            <v>United Kingdom</v>
          </cell>
        </row>
        <row r="11650">
          <cell r="A11650" t="str">
            <v>Drugs (Pharmaceutical)</v>
          </cell>
          <cell r="B11650" t="str">
            <v>Merck KGaA (DB:MRK)</v>
          </cell>
          <cell r="C11650" t="str">
            <v>Germany</v>
          </cell>
        </row>
        <row r="11651">
          <cell r="A11651" t="str">
            <v>Drugs (Pharmaceutical)</v>
          </cell>
          <cell r="B11651" t="str">
            <v>Mylan N.V. (NasdaqGS:MYL)</v>
          </cell>
          <cell r="C11651" t="str">
            <v>United Kingdom</v>
          </cell>
        </row>
        <row r="11652">
          <cell r="A11652" t="str">
            <v>Drugs (Pharmaceutical)</v>
          </cell>
          <cell r="B11652" t="str">
            <v>UCB S.A. (ENXTBR:UCB)</v>
          </cell>
          <cell r="C11652" t="str">
            <v>Belgium</v>
          </cell>
        </row>
        <row r="11653">
          <cell r="A11653" t="str">
            <v>Drugs (Pharmaceutical)</v>
          </cell>
          <cell r="B11653" t="str">
            <v>Perrigo Company plc (NYSE:PRGO)</v>
          </cell>
          <cell r="C11653" t="str">
            <v>Ireland</v>
          </cell>
        </row>
        <row r="11654">
          <cell r="A11654" t="str">
            <v>Drugs (Pharmaceutical)</v>
          </cell>
          <cell r="B11654" t="str">
            <v>H. Lundbeck A/S (CPSE:LUN)</v>
          </cell>
          <cell r="C11654" t="str">
            <v>Denmark</v>
          </cell>
        </row>
        <row r="11655">
          <cell r="A11655" t="str">
            <v>Drugs (Pharmaceutical)</v>
          </cell>
          <cell r="B11655" t="str">
            <v>Galenica Ltd. (SWX:GALN)</v>
          </cell>
          <cell r="C11655" t="str">
            <v>Switzerland</v>
          </cell>
        </row>
        <row r="11656">
          <cell r="A11656" t="str">
            <v>Drugs (Pharmaceutical)</v>
          </cell>
          <cell r="B11656" t="str">
            <v>Jazz Pharmaceuticals Public Limited Company (NasdaqGS:JAZZ)</v>
          </cell>
          <cell r="C11656" t="str">
            <v>Ireland</v>
          </cell>
        </row>
        <row r="11657">
          <cell r="A11657" t="str">
            <v>Drugs (Pharmaceutical)</v>
          </cell>
          <cell r="B11657" t="str">
            <v>Orion Oyj (HLSE:ORNBV)</v>
          </cell>
          <cell r="C11657" t="str">
            <v>Finland</v>
          </cell>
        </row>
        <row r="11658">
          <cell r="A11658" t="str">
            <v>Drugs (Pharmaceutical)</v>
          </cell>
          <cell r="B11658" t="str">
            <v>Ipsen S.A. (ENXTPA:IPN)</v>
          </cell>
          <cell r="C11658" t="str">
            <v>France</v>
          </cell>
        </row>
        <row r="11659">
          <cell r="A11659" t="str">
            <v>Drugs (Pharmaceutical)</v>
          </cell>
          <cell r="B11659" t="str">
            <v>Recordati S.p.A. (BIT:REC)</v>
          </cell>
          <cell r="C11659" t="str">
            <v>Italy</v>
          </cell>
        </row>
        <row r="11660">
          <cell r="A11660" t="str">
            <v>Drugs (Pharmaceutical)</v>
          </cell>
          <cell r="B11660" t="str">
            <v>Hikma Pharmaceuticals PLC (LSE:HIK)</v>
          </cell>
          <cell r="C11660" t="str">
            <v>United Kingdom</v>
          </cell>
        </row>
        <row r="11661">
          <cell r="A11661" t="str">
            <v>Drugs (Pharmaceutical)</v>
          </cell>
          <cell r="B11661" t="str">
            <v>Mallinckrodt Public Limited Company (NYSE:MNK)</v>
          </cell>
          <cell r="C11661" t="str">
            <v>United Kingdom</v>
          </cell>
        </row>
        <row r="11662">
          <cell r="A11662" t="str">
            <v>Drugs (Pharmaceutical)</v>
          </cell>
          <cell r="B11662" t="str">
            <v>Richter Gedeon Vegyészeti Gyár Nyilvánosan Muködo Rt. (BUSE:RICHTER)</v>
          </cell>
          <cell r="C11662" t="str">
            <v>Hungary</v>
          </cell>
        </row>
        <row r="11663">
          <cell r="A11663" t="str">
            <v>Drugs (Pharmaceutical)</v>
          </cell>
          <cell r="B11663" t="str">
            <v>Endo International plc (NasdaqGS:ENDP)</v>
          </cell>
          <cell r="C11663" t="str">
            <v>Ireland</v>
          </cell>
        </row>
        <row r="11664">
          <cell r="A11664" t="str">
            <v>Drugs (Pharmaceutical)</v>
          </cell>
          <cell r="B11664" t="str">
            <v>Stada-Arzneimittel AG (DB:SAZ)</v>
          </cell>
          <cell r="C11664" t="str">
            <v>Germany</v>
          </cell>
        </row>
        <row r="11665">
          <cell r="A11665" t="str">
            <v>Drugs (Pharmaceutical)</v>
          </cell>
          <cell r="B11665" t="str">
            <v>BTG plc (LSE:BTG)</v>
          </cell>
          <cell r="C11665" t="str">
            <v>United Kingdom</v>
          </cell>
        </row>
        <row r="11666">
          <cell r="A11666" t="str">
            <v>Drugs (Pharmaceutical)</v>
          </cell>
          <cell r="B11666" t="str">
            <v>Financière de Tubize S.A. (ENXTBR:TUB)</v>
          </cell>
          <cell r="C11666" t="str">
            <v>Belgium</v>
          </cell>
        </row>
        <row r="11667">
          <cell r="A11667" t="str">
            <v>Drugs (Pharmaceutical)</v>
          </cell>
          <cell r="B11667" t="str">
            <v>Almirall, S.A. (BME:ALM)</v>
          </cell>
          <cell r="C11667" t="str">
            <v>Spain</v>
          </cell>
        </row>
        <row r="11668">
          <cell r="A11668" t="str">
            <v>Drugs (Pharmaceutical)</v>
          </cell>
          <cell r="B11668" t="str">
            <v>Horizon Pharma plc (NasdaqGS:HZNP)</v>
          </cell>
          <cell r="C11668" t="str">
            <v>Ireland</v>
          </cell>
        </row>
        <row r="11669">
          <cell r="A11669" t="str">
            <v>Drugs (Pharmaceutical)</v>
          </cell>
          <cell r="B11669" t="str">
            <v>Cosmo Pharmaceuticals N.V. (SWX:COPN)</v>
          </cell>
          <cell r="C11669" t="str">
            <v>Netherlands</v>
          </cell>
        </row>
        <row r="11670">
          <cell r="A11670" t="str">
            <v>Drugs (Pharmaceutical)</v>
          </cell>
          <cell r="B11670" t="str">
            <v>Boiron SA (ENXTPA:BOI)</v>
          </cell>
          <cell r="C11670" t="str">
            <v>France</v>
          </cell>
        </row>
        <row r="11671">
          <cell r="A11671" t="str">
            <v>Drugs (Pharmaceutical)</v>
          </cell>
          <cell r="B11671" t="str">
            <v>Dechra Pharmaceuticals plc (LSE:DPH)</v>
          </cell>
          <cell r="C11671" t="str">
            <v>United Kingdom</v>
          </cell>
        </row>
        <row r="11672">
          <cell r="A11672" t="str">
            <v>Drugs (Pharmaceutical)</v>
          </cell>
          <cell r="B11672" t="str">
            <v>Virbac SA (ENXTPA:VIRP)</v>
          </cell>
          <cell r="C11672" t="str">
            <v>France</v>
          </cell>
        </row>
        <row r="11673">
          <cell r="A11673" t="str">
            <v>Drugs (Pharmaceutical)</v>
          </cell>
          <cell r="B11673" t="str">
            <v>ALK-Abelló A/S (CPSE:ALK B)</v>
          </cell>
          <cell r="C11673" t="str">
            <v>Denmark</v>
          </cell>
        </row>
        <row r="11674">
          <cell r="A11674" t="str">
            <v>Drugs (Pharmaceutical)</v>
          </cell>
          <cell r="B11674" t="str">
            <v>Vectura Group plc (LSE:VEC)</v>
          </cell>
          <cell r="C11674" t="str">
            <v>United Kingdom</v>
          </cell>
        </row>
        <row r="11675">
          <cell r="A11675" t="str">
            <v>Drugs (Pharmaceutical)</v>
          </cell>
          <cell r="B11675" t="str">
            <v>Faes Farma, S.A. (BME:FAE)</v>
          </cell>
          <cell r="C11675" t="str">
            <v>Spain</v>
          </cell>
        </row>
        <row r="11676">
          <cell r="A11676" t="str">
            <v>Drugs (Pharmaceutical)</v>
          </cell>
          <cell r="B11676" t="str">
            <v>Recipharm AB (publ) (OM:RECI B)</v>
          </cell>
          <cell r="C11676" t="str">
            <v>Sweden</v>
          </cell>
        </row>
        <row r="11677">
          <cell r="A11677" t="str">
            <v>Drugs (Pharmaceutical)</v>
          </cell>
          <cell r="B11677" t="str">
            <v>NUTEX Investments Public Limited Company (BUSE:NUTEX)</v>
          </cell>
          <cell r="C11677" t="str">
            <v>Hungary</v>
          </cell>
        </row>
        <row r="11678">
          <cell r="A11678" t="str">
            <v>Drugs (Pharmaceutical)</v>
          </cell>
          <cell r="B11678" t="str">
            <v>Pharco SA (ENXTBR:PHAR)</v>
          </cell>
          <cell r="C11678" t="str">
            <v>Belgium</v>
          </cell>
        </row>
        <row r="11679">
          <cell r="A11679" t="str">
            <v>Drugs (Pharmaceutical)</v>
          </cell>
          <cell r="B11679" t="str">
            <v>Osteologix Holdings plc (OTCPK:OLGX.F)</v>
          </cell>
          <cell r="C11679" t="str">
            <v>Ireland</v>
          </cell>
        </row>
        <row r="11680">
          <cell r="A11680" t="str">
            <v>Drugs (Pharmaceutical)</v>
          </cell>
          <cell r="B11680" t="str">
            <v>Saniona AB (OM:SANION)</v>
          </cell>
          <cell r="C11680" t="str">
            <v>Denmark</v>
          </cell>
        </row>
        <row r="11681">
          <cell r="A11681" t="str">
            <v>Drugs (Pharmaceutical)</v>
          </cell>
          <cell r="B11681" t="str">
            <v>Quantum Pharma Plc (AIM:QP.)</v>
          </cell>
          <cell r="C11681" t="str">
            <v>United Kingdom</v>
          </cell>
        </row>
        <row r="11682">
          <cell r="A11682" t="str">
            <v>Drugs (Pharmaceutical)</v>
          </cell>
          <cell r="B11682" t="str">
            <v>Futura Medical plc (AIM:FUM)</v>
          </cell>
          <cell r="C11682" t="str">
            <v>United Kingdom</v>
          </cell>
        </row>
        <row r="11683">
          <cell r="A11683" t="str">
            <v>Drugs (Pharmaceutical)</v>
          </cell>
          <cell r="B11683" t="str">
            <v>ImmuPharma Plc (AIM:IMM)</v>
          </cell>
          <cell r="C11683" t="str">
            <v>United Kingdom</v>
          </cell>
        </row>
        <row r="11684">
          <cell r="A11684" t="str">
            <v>Drugs (Pharmaceutical)</v>
          </cell>
          <cell r="B11684" t="str">
            <v>Motif Bio Plc (AIM:MTFB)</v>
          </cell>
          <cell r="C11684" t="str">
            <v>United Kingdom</v>
          </cell>
        </row>
        <row r="11685">
          <cell r="A11685" t="str">
            <v>Drugs (Pharmaceutical)</v>
          </cell>
          <cell r="B11685" t="str">
            <v>Rubicon Life Science AB (Publ) (XSAT:RLS)</v>
          </cell>
          <cell r="C11685" t="str">
            <v>Sweden</v>
          </cell>
        </row>
        <row r="11686">
          <cell r="A11686" t="str">
            <v>Drugs (Pharmaceutical)</v>
          </cell>
          <cell r="B11686" t="str">
            <v>Relief Therapeutics Holding AG (SWX:RLF)</v>
          </cell>
          <cell r="C11686" t="str">
            <v>Switzerland</v>
          </cell>
        </row>
        <row r="11687">
          <cell r="A11687" t="str">
            <v>Drugs (Pharmaceutical)</v>
          </cell>
          <cell r="B11687" t="str">
            <v>Amryt Pharma plc (AIM:AMYT)</v>
          </cell>
          <cell r="C11687" t="str">
            <v>Ireland</v>
          </cell>
        </row>
        <row r="11688">
          <cell r="A11688" t="str">
            <v>Drugs (Pharmaceutical)</v>
          </cell>
          <cell r="B11688" t="str">
            <v>Vistin Pharma ASA (OB:VISTIN)</v>
          </cell>
          <cell r="C11688" t="str">
            <v>Norway</v>
          </cell>
        </row>
        <row r="11689">
          <cell r="A11689" t="str">
            <v>Drugs (Pharmaceutical)</v>
          </cell>
          <cell r="B11689" t="str">
            <v>Redx Pharma Plc (AIM:REDX)</v>
          </cell>
          <cell r="C11689" t="str">
            <v>United Kingdom</v>
          </cell>
        </row>
        <row r="11690">
          <cell r="A11690" t="str">
            <v>Drugs (Pharmaceutical)</v>
          </cell>
          <cell r="B11690" t="str">
            <v>Swedencare AB (publ) (OM:SECARE)</v>
          </cell>
          <cell r="C11690" t="str">
            <v>Sweden</v>
          </cell>
        </row>
        <row r="11691">
          <cell r="A11691" t="str">
            <v>Drugs (Pharmaceutical)</v>
          </cell>
          <cell r="B11691" t="str">
            <v>InDex Pharmaceuticals Holding AB (publ) (OM:INDEX)</v>
          </cell>
          <cell r="C11691" t="str">
            <v>Sweden</v>
          </cell>
        </row>
        <row r="11692">
          <cell r="A11692" t="str">
            <v>Drugs (Pharmaceutical)</v>
          </cell>
          <cell r="B11692" t="str">
            <v>Opimus Group Nyrt. (BUSE:OPIMUS)</v>
          </cell>
          <cell r="C11692" t="str">
            <v>Hungary</v>
          </cell>
        </row>
        <row r="11693">
          <cell r="A11693" t="str">
            <v>Drugs (Pharmaceutical)</v>
          </cell>
          <cell r="B11693" t="str">
            <v>Auris Medical Holding AG (NasdaqGM:EARS)</v>
          </cell>
          <cell r="C11693" t="str">
            <v>Switzerland</v>
          </cell>
        </row>
        <row r="11694">
          <cell r="A11694" t="str">
            <v>Drugs (Pharmaceutical)</v>
          </cell>
          <cell r="B11694" t="str">
            <v>Karolinska Development AB (publ) (OM:KDEV)</v>
          </cell>
          <cell r="C11694" t="str">
            <v>Sweden</v>
          </cell>
        </row>
        <row r="11695">
          <cell r="A11695" t="str">
            <v>Drugs (Pharmaceutical)</v>
          </cell>
          <cell r="B11695" t="str">
            <v>Klaria Pharma Holding AB (OM:KLAR)</v>
          </cell>
          <cell r="C11695" t="str">
            <v>Sweden</v>
          </cell>
        </row>
        <row r="11696">
          <cell r="A11696" t="str">
            <v>Drugs (Pharmaceutical)</v>
          </cell>
          <cell r="B11696" t="str">
            <v>Enzymatica AB (OM:ENZY)</v>
          </cell>
          <cell r="C11696" t="str">
            <v>Sweden</v>
          </cell>
        </row>
        <row r="11697">
          <cell r="A11697" t="str">
            <v>Drugs (Pharmaceutical)</v>
          </cell>
          <cell r="B11697" t="str">
            <v>Infant Bacterial Therapeutics AB (publ) (OM:IBT B)</v>
          </cell>
          <cell r="C11697" t="str">
            <v>Sweden</v>
          </cell>
        </row>
        <row r="11698">
          <cell r="A11698" t="str">
            <v>Drugs (Pharmaceutical)</v>
          </cell>
          <cell r="B11698" t="str">
            <v>Sareum Holdings plc (AIM:SAR)</v>
          </cell>
          <cell r="C11698" t="str">
            <v>United Kingdom</v>
          </cell>
        </row>
        <row r="11699">
          <cell r="A11699" t="str">
            <v>Drugs (Pharmaceutical)</v>
          </cell>
          <cell r="B11699" t="str">
            <v>Oxford Pharmascience Group Plc (AIM:OXP)</v>
          </cell>
          <cell r="C11699" t="str">
            <v>United Kingdom</v>
          </cell>
        </row>
        <row r="11700">
          <cell r="A11700" t="str">
            <v>Drugs (Pharmaceutical)</v>
          </cell>
          <cell r="B11700" t="str">
            <v>Evgen Pharma plc (AIM:EVG)</v>
          </cell>
          <cell r="C11700" t="str">
            <v>United Kingdom</v>
          </cell>
        </row>
        <row r="11701">
          <cell r="A11701" t="str">
            <v>Drugs (Pharmaceutical)</v>
          </cell>
          <cell r="B11701" t="str">
            <v>Sanochemia Pharmazeutika AG (XTRA:SAC)</v>
          </cell>
          <cell r="C11701" t="str">
            <v>Austria</v>
          </cell>
        </row>
        <row r="11702">
          <cell r="A11702" t="str">
            <v>Drugs (Pharmaceutical)</v>
          </cell>
          <cell r="B11702" t="str">
            <v>Gabather AB (publ) (XSAT:GABA)</v>
          </cell>
          <cell r="C11702" t="str">
            <v>Sweden</v>
          </cell>
        </row>
        <row r="11703">
          <cell r="A11703" t="str">
            <v>Drugs (Pharmaceutical)</v>
          </cell>
          <cell r="B11703" t="str">
            <v>Idogen AB (XSAT:IDOGEN)</v>
          </cell>
          <cell r="C11703" t="str">
            <v>Sweden</v>
          </cell>
        </row>
        <row r="11704">
          <cell r="A11704" t="str">
            <v>Drugs (Pharmaceutical)</v>
          </cell>
          <cell r="B11704" t="str">
            <v>Karessa Pharma Holding AB (publ) (OM:KARE)</v>
          </cell>
          <cell r="C11704" t="str">
            <v>Sweden</v>
          </cell>
        </row>
        <row r="11705">
          <cell r="A11705" t="str">
            <v>Drugs (Pharmaceutical)</v>
          </cell>
          <cell r="B11705" t="str">
            <v>Navamedic ASA (OB:NAVA)</v>
          </cell>
          <cell r="C11705" t="str">
            <v>Norway</v>
          </cell>
        </row>
        <row r="11706">
          <cell r="A11706" t="str">
            <v>Drugs (Pharmaceutical)</v>
          </cell>
          <cell r="B11706" t="str">
            <v>PEPTONIC medical AB (publ) (XSAT:PMED)</v>
          </cell>
          <cell r="C11706" t="str">
            <v>Sweden</v>
          </cell>
        </row>
        <row r="11707">
          <cell r="A11707" t="str">
            <v>Drugs (Pharmaceutical)</v>
          </cell>
          <cell r="B11707" t="str">
            <v>Corline Biomedical AB (publ) (OM:CLBIO)</v>
          </cell>
          <cell r="C11707" t="str">
            <v>Sweden</v>
          </cell>
        </row>
        <row r="11708">
          <cell r="A11708" t="str">
            <v>Drugs (Pharmaceutical)</v>
          </cell>
          <cell r="B11708" t="str">
            <v>Herantis Pharma Oyj (HLSE:HRTIS)</v>
          </cell>
          <cell r="C11708" t="str">
            <v>Finland</v>
          </cell>
        </row>
        <row r="11709">
          <cell r="A11709" t="str">
            <v>Drugs (Pharmaceutical)</v>
          </cell>
          <cell r="B11709" t="str">
            <v>Double Bond Pharmaceutical International AB (publ) (XSAT:DBP B)</v>
          </cell>
          <cell r="C11709" t="str">
            <v>Sweden</v>
          </cell>
        </row>
        <row r="11710">
          <cell r="A11710" t="str">
            <v>Drugs (Pharmaceutical)</v>
          </cell>
          <cell r="B11710" t="str">
            <v>Pierrel S.p.A. (BIT:PRL)</v>
          </cell>
          <cell r="C11710" t="str">
            <v>Italy</v>
          </cell>
        </row>
        <row r="11711">
          <cell r="A11711" t="str">
            <v>Drugs (Pharmaceutical)</v>
          </cell>
          <cell r="B11711" t="str">
            <v>IXICO Plc (AIM:IXI)</v>
          </cell>
          <cell r="C11711" t="str">
            <v>United Kingdom</v>
          </cell>
        </row>
        <row r="11712">
          <cell r="A11712" t="str">
            <v>Drugs (Pharmaceutical)</v>
          </cell>
          <cell r="B11712" t="str">
            <v>Serodus ASA (OB:SER)</v>
          </cell>
          <cell r="C11712" t="str">
            <v>Norway</v>
          </cell>
        </row>
        <row r="11713">
          <cell r="A11713" t="str">
            <v>Drugs (Pharmaceutical)</v>
          </cell>
          <cell r="B11713" t="str">
            <v>Follicum AB (publ) (XSAT:FOLLI)</v>
          </cell>
          <cell r="C11713" t="str">
            <v>Sweden</v>
          </cell>
        </row>
        <row r="11714">
          <cell r="A11714" t="str">
            <v>Drugs (Pharmaceutical)</v>
          </cell>
          <cell r="B11714" t="str">
            <v>Nanexa AB (XSAT:NANEXA)</v>
          </cell>
          <cell r="C11714" t="str">
            <v>Sweden</v>
          </cell>
        </row>
        <row r="11715">
          <cell r="A11715" t="str">
            <v>Drugs (Pharmaceutical)</v>
          </cell>
          <cell r="B11715" t="str">
            <v>Aptahem AB (publ) (XSAT:APTA)</v>
          </cell>
          <cell r="C11715" t="str">
            <v>Sweden</v>
          </cell>
        </row>
        <row r="11716">
          <cell r="A11716" t="str">
            <v>Drugs (Pharmaceutical)</v>
          </cell>
          <cell r="B11716" t="str">
            <v>Cereno Scientific AB (publ) (XSAT:CRNO B)</v>
          </cell>
          <cell r="C11716" t="str">
            <v>Sweden</v>
          </cell>
        </row>
        <row r="11717">
          <cell r="A11717" t="str">
            <v>Drugs (Pharmaceutical)</v>
          </cell>
          <cell r="B11717" t="str">
            <v>Biogened S.A. (WSE:BGD)</v>
          </cell>
          <cell r="C11717" t="str">
            <v>Poland</v>
          </cell>
        </row>
        <row r="11718">
          <cell r="A11718" t="str">
            <v>Drugs (Pharmaceutical)</v>
          </cell>
          <cell r="B11718" t="str">
            <v>Altovida, Inc. (OTCPK:ATOA)</v>
          </cell>
          <cell r="C11718" t="str">
            <v>United Kingdom</v>
          </cell>
        </row>
        <row r="11719">
          <cell r="A11719" t="str">
            <v>Drugs (Pharmaceutical)</v>
          </cell>
          <cell r="B11719" t="str">
            <v>Lavipharm S.A. (ATSE:LAVI)</v>
          </cell>
          <cell r="C11719" t="str">
            <v>Greece</v>
          </cell>
        </row>
        <row r="11720">
          <cell r="A11720" t="str">
            <v>Drugs (Pharmaceutical)</v>
          </cell>
          <cell r="B11720" t="str">
            <v>Enorama Pharma AB (publ) (OM:ERMA)</v>
          </cell>
          <cell r="C11720" t="str">
            <v>Sweden</v>
          </cell>
        </row>
        <row r="11721">
          <cell r="A11721" t="str">
            <v>Drugs (Pharmaceutical)</v>
          </cell>
          <cell r="B11721" t="str">
            <v>Redwood Pharma AB (XSAT:REDW)</v>
          </cell>
          <cell r="C11721" t="str">
            <v>Sweden</v>
          </cell>
        </row>
        <row r="11722">
          <cell r="A11722" t="str">
            <v>Drugs (Pharmaceutical)</v>
          </cell>
          <cell r="B11722" t="str">
            <v>Stallergenes Greer Plc (ENXTPA:STAGR)</v>
          </cell>
          <cell r="C11722" t="str">
            <v>United Kingdom</v>
          </cell>
        </row>
        <row r="11723">
          <cell r="A11723" t="str">
            <v>Drugs (Pharmaceutical)</v>
          </cell>
          <cell r="B11723" t="str">
            <v>Laboratorios Farmaceuticos ROVI, S.A. (BME:ROVI)</v>
          </cell>
          <cell r="C11723" t="str">
            <v>Spain</v>
          </cell>
        </row>
        <row r="11724">
          <cell r="A11724" t="str">
            <v>Drugs (Pharmaceutical)</v>
          </cell>
          <cell r="B11724" t="str">
            <v>Vétoquinol SA (ENXTPA:VETO)</v>
          </cell>
          <cell r="C11724" t="str">
            <v>France</v>
          </cell>
        </row>
        <row r="11725">
          <cell r="A11725" t="str">
            <v>Drugs (Pharmaceutical)</v>
          </cell>
          <cell r="B11725" t="str">
            <v>4D pharma plc (AIM:DDDD)</v>
          </cell>
          <cell r="C11725" t="str">
            <v>United Kingdom</v>
          </cell>
        </row>
        <row r="11726">
          <cell r="A11726" t="str">
            <v>Drugs (Pharmaceutical)</v>
          </cell>
          <cell r="B11726" t="str">
            <v>AB Science S.A. (ENXTPA:AB)</v>
          </cell>
          <cell r="C11726" t="str">
            <v>France</v>
          </cell>
        </row>
        <row r="11727">
          <cell r="A11727" t="str">
            <v>Drugs (Pharmaceutical)</v>
          </cell>
          <cell r="B11727" t="str">
            <v>Benchmark Holdings plc (AIM:BMK)</v>
          </cell>
          <cell r="C11727" t="str">
            <v>United Kingdom</v>
          </cell>
        </row>
        <row r="11728">
          <cell r="A11728" t="str">
            <v>Drugs (Pharmaceutical)</v>
          </cell>
          <cell r="B11728" t="str">
            <v>Camurus AB (publ) (OM:CAMX)</v>
          </cell>
          <cell r="C11728" t="str">
            <v>Sweden</v>
          </cell>
        </row>
        <row r="11729">
          <cell r="A11729" t="str">
            <v>Drugs (Pharmaceutical)</v>
          </cell>
          <cell r="B11729" t="str">
            <v>ECO Animal Health Group plc (AIM:EAH)</v>
          </cell>
          <cell r="C11729" t="str">
            <v>United Kingdom</v>
          </cell>
        </row>
        <row r="11730">
          <cell r="A11730" t="str">
            <v>Drugs (Pharmaceutical)</v>
          </cell>
          <cell r="B11730" t="str">
            <v>Newron Pharmaceuticals S.p.A. (SWX:NWRN)</v>
          </cell>
          <cell r="C11730" t="str">
            <v>Italy</v>
          </cell>
        </row>
        <row r="11731">
          <cell r="A11731" t="str">
            <v>Drugs (Pharmaceutical)</v>
          </cell>
          <cell r="B11731" t="str">
            <v>Mithra Pharmaceuticals SA (ENXTBR:MITRA)</v>
          </cell>
          <cell r="C11731" t="str">
            <v>Belgium</v>
          </cell>
        </row>
        <row r="11732">
          <cell r="A11732" t="str">
            <v>Drugs (Pharmaceutical)</v>
          </cell>
          <cell r="B11732" t="str">
            <v>Cassiopea S.p.A. (SWX:SKIN)</v>
          </cell>
          <cell r="C11732" t="str">
            <v>Italy</v>
          </cell>
        </row>
        <row r="11733">
          <cell r="A11733" t="str">
            <v>Drugs (Pharmaceutical)</v>
          </cell>
          <cell r="B11733" t="str">
            <v>Alliance Pharma plc (AIM:APH)</v>
          </cell>
          <cell r="C11733" t="str">
            <v>United Kingdom</v>
          </cell>
        </row>
        <row r="11734">
          <cell r="A11734" t="str">
            <v>Drugs (Pharmaceutical)</v>
          </cell>
          <cell r="B11734" t="str">
            <v>Celon Pharma S.A. (WSE:CLN)</v>
          </cell>
          <cell r="C11734" t="str">
            <v>Poland</v>
          </cell>
        </row>
        <row r="11735">
          <cell r="A11735" t="str">
            <v>Drugs (Pharmaceutical)</v>
          </cell>
          <cell r="B11735" t="str">
            <v>Veloxis Pharmaceuticals A/S (CPSE:VELO)</v>
          </cell>
          <cell r="C11735" t="str">
            <v>Denmark</v>
          </cell>
        </row>
        <row r="11736">
          <cell r="A11736" t="str">
            <v>Drugs (Pharmaceutical)</v>
          </cell>
          <cell r="B11736" t="str">
            <v>Shield Therapeutics plc (AIM:STX)</v>
          </cell>
          <cell r="C11736" t="str">
            <v>United Kingdom</v>
          </cell>
        </row>
        <row r="11737">
          <cell r="A11737" t="str">
            <v>Drugs (Pharmaceutical)</v>
          </cell>
          <cell r="B11737" t="str">
            <v>Sinclair Pharma plc (AIM:SPH)</v>
          </cell>
          <cell r="C11737" t="str">
            <v>United Kingdom</v>
          </cell>
        </row>
        <row r="11738">
          <cell r="A11738" t="str">
            <v>Drugs (Pharmaceutical)</v>
          </cell>
          <cell r="B11738" t="str">
            <v>Laboratorio Reig Jofre, S.A. (BME:RJF)</v>
          </cell>
          <cell r="C11738" t="str">
            <v>Spain</v>
          </cell>
        </row>
        <row r="11739">
          <cell r="A11739" t="str">
            <v>Drugs (Pharmaceutical)</v>
          </cell>
          <cell r="B11739" t="str">
            <v>Deva Holding A.S. (IBSE:DEVA)</v>
          </cell>
          <cell r="C11739" t="str">
            <v>Turkey</v>
          </cell>
        </row>
        <row r="11740">
          <cell r="A11740" t="str">
            <v>Drugs (Pharmaceutical)</v>
          </cell>
          <cell r="B11740" t="str">
            <v>MPH Mittelständische Pharma Holding AG (DB:93M)</v>
          </cell>
          <cell r="C11740" t="str">
            <v>Germany</v>
          </cell>
        </row>
        <row r="11741">
          <cell r="A11741" t="str">
            <v>Drugs (Pharmaceutical)</v>
          </cell>
          <cell r="B11741" t="str">
            <v>Allergy Therapeutics plc (AIM:AGY)</v>
          </cell>
          <cell r="C11741" t="str">
            <v>United Kingdom</v>
          </cell>
        </row>
        <row r="11742">
          <cell r="A11742" t="str">
            <v>Drugs (Pharmaceutical)</v>
          </cell>
          <cell r="B11742" t="str">
            <v>Orexo AB (publ) (OM:ORX)</v>
          </cell>
          <cell r="C11742" t="str">
            <v>Sweden</v>
          </cell>
        </row>
        <row r="11743">
          <cell r="A11743" t="str">
            <v>Drugs (Pharmaceutical)</v>
          </cell>
          <cell r="B11743" t="str">
            <v>Moberg Pharma AB (publ) (OM:MOB)</v>
          </cell>
          <cell r="C11743" t="str">
            <v>Sweden</v>
          </cell>
        </row>
        <row r="11744">
          <cell r="A11744" t="str">
            <v>Drugs (Pharmaceutical)</v>
          </cell>
          <cell r="B11744" t="str">
            <v>Weifa ASA (OB:WEIFA)</v>
          </cell>
          <cell r="C11744" t="str">
            <v>Norway</v>
          </cell>
        </row>
        <row r="11745">
          <cell r="A11745" t="str">
            <v>Drugs (Pharmaceutical)</v>
          </cell>
          <cell r="B11745" t="str">
            <v>PhotoCure ASA (OB:PHO)</v>
          </cell>
          <cell r="C11745" t="str">
            <v>Norway</v>
          </cell>
        </row>
        <row r="11746">
          <cell r="A11746" t="str">
            <v>Drugs (Pharmaceutical)</v>
          </cell>
          <cell r="B11746" t="str">
            <v>Verona Pharma plc (AIM:VRP)</v>
          </cell>
          <cell r="C11746" t="str">
            <v>United Kingdom</v>
          </cell>
        </row>
        <row r="11747">
          <cell r="A11747" t="str">
            <v>Drugs (Pharmaceutical)</v>
          </cell>
          <cell r="B11747" t="str">
            <v>Sun Pharmaceutical Industries Limited (NSEI:SUNPHARMA)</v>
          </cell>
          <cell r="C11747" t="str">
            <v>India</v>
          </cell>
        </row>
        <row r="11748">
          <cell r="A11748" t="str">
            <v>Drugs (Pharmaceutical)</v>
          </cell>
          <cell r="B11748" t="str">
            <v>Jiangsu Hengrui Medicine Co., Ltd. (SHSE:600276)</v>
          </cell>
          <cell r="C11748" t="str">
            <v>China</v>
          </cell>
        </row>
        <row r="11749">
          <cell r="A11749" t="str">
            <v>Drugs (Pharmaceutical)</v>
          </cell>
          <cell r="B11749" t="str">
            <v>Kangmei Pharmaceutical Co., Ltd. (SHSE:600518)</v>
          </cell>
          <cell r="C11749" t="str">
            <v>China</v>
          </cell>
        </row>
        <row r="11750">
          <cell r="A11750" t="str">
            <v>Drugs (Pharmaceutical)</v>
          </cell>
          <cell r="B11750" t="str">
            <v>Yunnan Baiyao Group Co., Ltd. (SZSE:000538)</v>
          </cell>
          <cell r="C11750" t="str">
            <v>China</v>
          </cell>
        </row>
        <row r="11751">
          <cell r="A11751" t="str">
            <v>Drugs (Pharmaceutical)</v>
          </cell>
          <cell r="B11751" t="str">
            <v>Lupin Limited (BSE:500257)</v>
          </cell>
          <cell r="C11751" t="str">
            <v>India</v>
          </cell>
        </row>
        <row r="11752">
          <cell r="A11752" t="str">
            <v>Drugs (Pharmaceutical)</v>
          </cell>
          <cell r="B11752" t="str">
            <v>Aspen Pharmacare Holdings Limited (JSE:APN)</v>
          </cell>
          <cell r="C11752" t="str">
            <v>South Africa</v>
          </cell>
        </row>
        <row r="11753">
          <cell r="A11753" t="str">
            <v>Drugs (Pharmaceutical)</v>
          </cell>
          <cell r="B11753" t="str">
            <v>Shandong Buchang Pharmaceutical Co., Ltd. (SHSE:603858)</v>
          </cell>
          <cell r="C11753" t="str">
            <v>China</v>
          </cell>
        </row>
        <row r="11754">
          <cell r="A11754" t="str">
            <v>Drugs (Pharmaceutical)</v>
          </cell>
          <cell r="B11754" t="str">
            <v>Shanghai Fosun Pharmaceutical (Group) Co., Ltd. (SHSE:600196)</v>
          </cell>
          <cell r="C11754" t="str">
            <v>China</v>
          </cell>
        </row>
        <row r="11755">
          <cell r="A11755" t="str">
            <v>Drugs (Pharmaceutical)</v>
          </cell>
          <cell r="B11755" t="str">
            <v>Dr. Reddy's Laboratories Limited (BSE:500124)</v>
          </cell>
          <cell r="C11755" t="str">
            <v>India</v>
          </cell>
        </row>
        <row r="11756">
          <cell r="A11756" t="str">
            <v>Drugs (Pharmaceutical)</v>
          </cell>
          <cell r="B11756" t="str">
            <v>China Resources Pharmaceutical Group Limited (SEHK:3320)</v>
          </cell>
          <cell r="C11756" t="str">
            <v>Hong Kong</v>
          </cell>
        </row>
        <row r="11757">
          <cell r="A11757" t="str">
            <v>Drugs (Pharmaceutical)</v>
          </cell>
          <cell r="B11757" t="str">
            <v>Cipla Limited (NSEI:CIPLA)</v>
          </cell>
          <cell r="C11757" t="str">
            <v>India</v>
          </cell>
        </row>
        <row r="11758">
          <cell r="A11758" t="str">
            <v>Drugs (Pharmaceutical)</v>
          </cell>
          <cell r="B11758" t="str">
            <v>CSPC Pharmaceutical Group Limited (SEHK:1093)</v>
          </cell>
          <cell r="C11758" t="str">
            <v>China</v>
          </cell>
        </row>
        <row r="11759">
          <cell r="A11759" t="str">
            <v>Drugs (Pharmaceutical)</v>
          </cell>
          <cell r="B11759" t="str">
            <v>Tasly Pharmaceutical Group Co., Ltd. (SHSE:600535)</v>
          </cell>
          <cell r="C11759" t="str">
            <v>China</v>
          </cell>
        </row>
        <row r="11760">
          <cell r="A11760" t="str">
            <v>Drugs (Pharmaceutical)</v>
          </cell>
          <cell r="B11760" t="str">
            <v>Beijing Tongrentang Co., Ltd (SHSE:600085)</v>
          </cell>
          <cell r="C11760" t="str">
            <v>China</v>
          </cell>
        </row>
        <row r="11761">
          <cell r="A11761" t="str">
            <v>Drugs (Pharmaceutical)</v>
          </cell>
          <cell r="B11761" t="str">
            <v>Aurobindo Pharma Limited (BSE:524804)</v>
          </cell>
          <cell r="C11761" t="str">
            <v>India</v>
          </cell>
        </row>
        <row r="11762">
          <cell r="A11762" t="str">
            <v>Drugs (Pharmaceutical)</v>
          </cell>
          <cell r="B11762" t="str">
            <v>Chengdu Kanghong Pharmaceuticals Group Co., Ltd (SZSE:002773)</v>
          </cell>
          <cell r="C11762" t="str">
            <v>China</v>
          </cell>
        </row>
        <row r="11763">
          <cell r="A11763" t="str">
            <v>Drugs (Pharmaceutical)</v>
          </cell>
          <cell r="B11763" t="str">
            <v>Guangzhou Baiyunshan Pharmaceutical Holdings Company Limited (SEHK:874)</v>
          </cell>
          <cell r="C11763" t="str">
            <v>China</v>
          </cell>
        </row>
        <row r="11764">
          <cell r="A11764" t="str">
            <v>Drugs (Pharmaceutical)</v>
          </cell>
          <cell r="B11764" t="str">
            <v>Cadila Healthcare Limited (BSE:532321)</v>
          </cell>
          <cell r="C11764" t="str">
            <v>India</v>
          </cell>
        </row>
        <row r="11765">
          <cell r="A11765" t="str">
            <v>Drugs (Pharmaceutical)</v>
          </cell>
          <cell r="B11765" t="str">
            <v>PT Kalbe Farma Tbk. (JKSE:KLBF)</v>
          </cell>
          <cell r="C11765" t="str">
            <v>Indonesia</v>
          </cell>
        </row>
        <row r="11766">
          <cell r="A11766" t="str">
            <v>Drugs (Pharmaceutical)</v>
          </cell>
          <cell r="B11766" t="str">
            <v>Sino Biopharmaceutical Limited (SEHK:1177)</v>
          </cell>
          <cell r="C11766" t="str">
            <v>Hong Kong</v>
          </cell>
        </row>
        <row r="11767">
          <cell r="A11767" t="str">
            <v>Drugs (Pharmaceutical)</v>
          </cell>
          <cell r="B11767" t="str">
            <v>Dong-E-E-Jiao Co., Ltd. (SZSE:000423)</v>
          </cell>
          <cell r="C11767" t="str">
            <v>China</v>
          </cell>
        </row>
        <row r="11768">
          <cell r="A11768" t="str">
            <v>Drugs (Pharmaceutical)</v>
          </cell>
          <cell r="B11768" t="str">
            <v>Hypermarcas S.A. (BOVESPA:HYPE3)</v>
          </cell>
          <cell r="C11768" t="str">
            <v>Brazil</v>
          </cell>
        </row>
        <row r="11769">
          <cell r="A11769" t="str">
            <v>Drugs (Pharmaceutical)</v>
          </cell>
          <cell r="B11769" t="str">
            <v>Tonghua Dongbao Pharmaceutical Co., Ltd. (SHSE:600867)</v>
          </cell>
          <cell r="C11769" t="str">
            <v>China</v>
          </cell>
        </row>
        <row r="11770">
          <cell r="A11770" t="str">
            <v>Drugs (Pharmaceutical)</v>
          </cell>
          <cell r="B11770" t="str">
            <v>Shenzhen Salubris Pharmaceuticals Co., Ltd. (SZSE:002294)</v>
          </cell>
          <cell r="C11770" t="str">
            <v>China</v>
          </cell>
        </row>
        <row r="11771">
          <cell r="A11771" t="str">
            <v>Drugs (Pharmaceutical)</v>
          </cell>
          <cell r="B11771" t="str">
            <v>Taro Pharmaceutical Industries Ltd. (NYSE:TARO)</v>
          </cell>
          <cell r="C11771" t="str">
            <v>Israel</v>
          </cell>
        </row>
        <row r="11772">
          <cell r="A11772" t="str">
            <v>Drugs (Pharmaceutical)</v>
          </cell>
          <cell r="B11772" t="str">
            <v>Betta pharmaceuticals Co.,ltd. (SZSE:300558)</v>
          </cell>
          <cell r="C11772" t="str">
            <v>China</v>
          </cell>
        </row>
        <row r="11773">
          <cell r="A11773" t="str">
            <v>Drugs (Pharmaceutical)</v>
          </cell>
          <cell r="B11773" t="str">
            <v>Piramal Enterprises Limited (BSE:500302)</v>
          </cell>
          <cell r="C11773" t="str">
            <v>India</v>
          </cell>
        </row>
        <row r="11774">
          <cell r="A11774" t="str">
            <v>Drugs (Pharmaceutical)</v>
          </cell>
          <cell r="B11774" t="str">
            <v>Jilin Aodong Medicine Industry Group Co., Ltd (SZSE:000623)</v>
          </cell>
          <cell r="C11774" t="str">
            <v>China</v>
          </cell>
        </row>
        <row r="11775">
          <cell r="A11775" t="str">
            <v>Drugs (Pharmaceutical)</v>
          </cell>
          <cell r="B11775" t="str">
            <v>China Medical System Holdings Limited (SEHK:867)</v>
          </cell>
          <cell r="C11775" t="str">
            <v>China</v>
          </cell>
        </row>
        <row r="11776">
          <cell r="A11776" t="str">
            <v>Drugs (Pharmaceutical)</v>
          </cell>
          <cell r="B11776" t="str">
            <v>Zhangzhou Pientzehuang Pharmaceutical Co.,Ltd. (SHSE:600436)</v>
          </cell>
          <cell r="C11776" t="str">
            <v>China</v>
          </cell>
        </row>
        <row r="11777">
          <cell r="A11777" t="str">
            <v>Drugs (Pharmaceutical)</v>
          </cell>
          <cell r="B11777" t="str">
            <v>Hunan Er-Kang Pharmaceutical Co., Ltd (SZSE:300267)</v>
          </cell>
          <cell r="C11777" t="str">
            <v>China</v>
          </cell>
        </row>
        <row r="11778">
          <cell r="A11778" t="str">
            <v>Drugs (Pharmaceutical)</v>
          </cell>
          <cell r="B11778" t="str">
            <v>Guizhou Bailing Group Pharmaceutical Co.,Ltd. (SZSE:002424)</v>
          </cell>
          <cell r="C11778" t="str">
            <v>China</v>
          </cell>
        </row>
        <row r="11779">
          <cell r="A11779" t="str">
            <v>Drugs (Pharmaceutical)</v>
          </cell>
          <cell r="B11779" t="str">
            <v>Humanwell Healthcare (Group) Co.,Ltd. (SHSE:600079)</v>
          </cell>
          <cell r="C11779" t="str">
            <v>China</v>
          </cell>
        </row>
        <row r="11780">
          <cell r="A11780" t="str">
            <v>Drugs (Pharmaceutical)</v>
          </cell>
          <cell r="B11780" t="str">
            <v>Glenmark Pharmaceuticals Limited (BSE:532296)</v>
          </cell>
          <cell r="C11780" t="str">
            <v>India</v>
          </cell>
        </row>
        <row r="11781">
          <cell r="A11781" t="str">
            <v>Drugs (Pharmaceutical)</v>
          </cell>
          <cell r="B11781" t="str">
            <v>Hubei Jumpcan Pharmaceutical Co., Ltd. (SHSE:600566)</v>
          </cell>
          <cell r="C11781" t="str">
            <v>China</v>
          </cell>
        </row>
        <row r="11782">
          <cell r="A11782" t="str">
            <v>Drugs (Pharmaceutical)</v>
          </cell>
          <cell r="B11782" t="str">
            <v>China Resources Sanjiu Medical &amp; Pharmaceutical Co., Ltd. (SZSE:000999)</v>
          </cell>
          <cell r="C11782" t="str">
            <v>China</v>
          </cell>
        </row>
        <row r="11783">
          <cell r="A11783" t="str">
            <v>Drugs (Pharmaceutical)</v>
          </cell>
          <cell r="B11783" t="str">
            <v>GlaxoSmithkline Pharmaceuticals Limited (BSE:500660)</v>
          </cell>
          <cell r="C11783" t="str">
            <v>India</v>
          </cell>
        </row>
        <row r="11784">
          <cell r="A11784" t="str">
            <v>Drugs (Pharmaceutical)</v>
          </cell>
          <cell r="B11784" t="str">
            <v>Sichuan KELUN PHARMACEUTICAL Co., Ltd. (SZSE:002422)</v>
          </cell>
          <cell r="C11784" t="str">
            <v>China</v>
          </cell>
        </row>
        <row r="11785">
          <cell r="A11785" t="str">
            <v>Drugs (Pharmaceutical)</v>
          </cell>
          <cell r="B11785" t="str">
            <v>Zhejiang Huahai Pharmaceutical Co., Ltd. (SHSE:600521)</v>
          </cell>
          <cell r="C11785" t="str">
            <v>China</v>
          </cell>
        </row>
        <row r="11786">
          <cell r="A11786" t="str">
            <v>Drugs (Pharmaceutical)</v>
          </cell>
          <cell r="B11786" t="str">
            <v>Torrent Pharmaceuticals Limited (BSE:500420)</v>
          </cell>
          <cell r="C11786" t="str">
            <v>India</v>
          </cell>
        </row>
        <row r="11787">
          <cell r="A11787" t="str">
            <v>Drugs (Pharmaceutical)</v>
          </cell>
          <cell r="B11787" t="str">
            <v>Shenzhen Hepalink Pharmaceutical Co., Ltd. (SZSE:002399)</v>
          </cell>
          <cell r="C11787" t="str">
            <v>China</v>
          </cell>
        </row>
        <row r="11788">
          <cell r="A11788" t="str">
            <v>Drugs (Pharmaceutical)</v>
          </cell>
          <cell r="B11788" t="str">
            <v>Livzon Pharmaceutical Group Inc. (SZSE:000513)</v>
          </cell>
          <cell r="C11788" t="str">
            <v>China</v>
          </cell>
        </row>
        <row r="11789">
          <cell r="A11789" t="str">
            <v>Drugs (Pharmaceutical)</v>
          </cell>
          <cell r="B11789" t="str">
            <v>Hengkang medical Group Co., LTD. (SZSE:002219)</v>
          </cell>
          <cell r="C11789" t="str">
            <v>China</v>
          </cell>
        </row>
        <row r="11790">
          <cell r="A11790" t="str">
            <v>Drugs (Pharmaceutical)</v>
          </cell>
          <cell r="B11790" t="str">
            <v>Harbin Pharmaceutical Group Co., Ltd. (SHSE:600664)</v>
          </cell>
          <cell r="C11790" t="str">
            <v>China</v>
          </cell>
        </row>
        <row r="11791">
          <cell r="A11791" t="str">
            <v>Drugs (Pharmaceutical)</v>
          </cell>
          <cell r="B11791" t="str">
            <v>Zhejiang NHU Company Ltd. (SZSE:002001)</v>
          </cell>
          <cell r="C11791" t="str">
            <v>China</v>
          </cell>
        </row>
        <row r="11792">
          <cell r="A11792" t="str">
            <v>Drugs (Pharmaceutical)</v>
          </cell>
          <cell r="B11792" t="str">
            <v>Aurora Optoelectronics Co., Ltd. (SHSE:600666)</v>
          </cell>
          <cell r="C11792" t="str">
            <v>China</v>
          </cell>
        </row>
        <row r="11793">
          <cell r="A11793" t="str">
            <v>Drugs (Pharmaceutical)</v>
          </cell>
          <cell r="B11793" t="str">
            <v>Sichuan Languang Development Co., Ltd. (SHSE:600466)</v>
          </cell>
          <cell r="C11793" t="str">
            <v>China</v>
          </cell>
        </row>
        <row r="11794">
          <cell r="A11794" t="str">
            <v>Drugs (Pharmaceutical)</v>
          </cell>
          <cell r="B11794" t="str">
            <v>Alkem Laboratories Limited (BSE:539523)</v>
          </cell>
          <cell r="C11794" t="str">
            <v>India</v>
          </cell>
        </row>
        <row r="11795">
          <cell r="A11795" t="str">
            <v>Drugs (Pharmaceutical)</v>
          </cell>
          <cell r="B11795" t="str">
            <v>Hanmi Science Co., Ltd. (KOSE:A008930)</v>
          </cell>
          <cell r="C11795" t="str">
            <v>South Korea</v>
          </cell>
        </row>
        <row r="11796">
          <cell r="A11796" t="str">
            <v>Drugs (Pharmaceutical)</v>
          </cell>
          <cell r="B11796" t="str">
            <v>Shijiazhuang Yiling Pharmaceutical Co., Ltd. (SZSE:002603)</v>
          </cell>
          <cell r="C11796" t="str">
            <v>China</v>
          </cell>
        </row>
        <row r="11797">
          <cell r="A11797" t="str">
            <v>Drugs (Pharmaceutical)</v>
          </cell>
          <cell r="B11797" t="str">
            <v>Changchun High &amp; New Technology Industry (Group) Inc. (SZSE:000661)</v>
          </cell>
          <cell r="C11797" t="str">
            <v>China</v>
          </cell>
        </row>
        <row r="11798">
          <cell r="A11798" t="str">
            <v>Drugs (Pharmaceutical)</v>
          </cell>
          <cell r="B11798" t="str">
            <v>Shanghai Dingli Technology Development (Group) Co., Ltd. (SHSE:900907)</v>
          </cell>
          <cell r="C11798" t="str">
            <v>China</v>
          </cell>
        </row>
        <row r="11799">
          <cell r="A11799" t="str">
            <v>Drugs (Pharmaceutical)</v>
          </cell>
          <cell r="B11799" t="str">
            <v>Jiuzhitang Co., Ltd. (SZSE:000989)</v>
          </cell>
          <cell r="C11799" t="str">
            <v>China</v>
          </cell>
        </row>
        <row r="11800">
          <cell r="A11800" t="str">
            <v>Drugs (Pharmaceutical)</v>
          </cell>
          <cell r="B11800" t="str">
            <v>Sihuan Pharmaceutical Holdings Group Ltd. (SEHK:460)</v>
          </cell>
          <cell r="C11800" t="str">
            <v>China</v>
          </cell>
        </row>
        <row r="11801">
          <cell r="A11801" t="str">
            <v>Drugs (Pharmaceutical)</v>
          </cell>
          <cell r="B11801" t="str">
            <v>Zhejiang Conba Pharmaceutical Co.,Ltd. (SHSE:600572)</v>
          </cell>
          <cell r="C11801" t="str">
            <v>China</v>
          </cell>
        </row>
        <row r="11802">
          <cell r="A11802" t="str">
            <v>Drugs (Pharmaceutical)</v>
          </cell>
          <cell r="B11802" t="str">
            <v>Hanmi Pharm. Co., Ltd. (KOSE:A128940)</v>
          </cell>
          <cell r="C11802" t="str">
            <v>South Korea</v>
          </cell>
        </row>
        <row r="11803">
          <cell r="A11803" t="str">
            <v>Drugs (Pharmaceutical)</v>
          </cell>
          <cell r="B11803" t="str">
            <v>Harbin Gloria Pharmaceuticals Co., Ltd (SZSE:002437)</v>
          </cell>
          <cell r="C11803" t="str">
            <v>China</v>
          </cell>
        </row>
        <row r="11804">
          <cell r="A11804" t="str">
            <v>Drugs (Pharmaceutical)</v>
          </cell>
          <cell r="B11804" t="str">
            <v>Tibet Cheezheng Tibetan Medicine Co. Ltd. (SZSE:002287)</v>
          </cell>
          <cell r="C11804" t="str">
            <v>China</v>
          </cell>
        </row>
        <row r="11805">
          <cell r="A11805" t="str">
            <v>Drugs (Pharmaceutical)</v>
          </cell>
          <cell r="B11805" t="str">
            <v>Hainan Haiyao Co., Ltd. (SZSE:000566)</v>
          </cell>
          <cell r="C11805" t="str">
            <v>China</v>
          </cell>
        </row>
        <row r="11806">
          <cell r="A11806" t="str">
            <v>Drugs (Pharmaceutical)</v>
          </cell>
          <cell r="B11806" t="str">
            <v>Tonghua Golden-Horse Pharmaceutical Industry Co., Ltd. (SZSE:000766)</v>
          </cell>
          <cell r="C11806" t="str">
            <v>China</v>
          </cell>
        </row>
        <row r="11807">
          <cell r="A11807" t="str">
            <v>Drugs (Pharmaceutical)</v>
          </cell>
          <cell r="B11807" t="str">
            <v>Haisco Pharmaceutical Group Co., Ltd. (SZSE:002653)</v>
          </cell>
          <cell r="C11807" t="str">
            <v>China</v>
          </cell>
        </row>
        <row r="11808">
          <cell r="A11808" t="str">
            <v>Drugs (Pharmaceutical)</v>
          </cell>
          <cell r="B11808" t="str">
            <v>Guizhou Xinbang Pharmaceutical Co., Ltd. (SZSE:002390)</v>
          </cell>
          <cell r="C11808" t="str">
            <v>China</v>
          </cell>
        </row>
        <row r="11809">
          <cell r="A11809" t="str">
            <v>Drugs (Pharmaceutical)</v>
          </cell>
          <cell r="B11809" t="str">
            <v>Yifan Pharmaceutical Co., Ltd. (SZSE:002019)</v>
          </cell>
          <cell r="C11809" t="str">
            <v>China</v>
          </cell>
        </row>
        <row r="11810">
          <cell r="A11810" t="str">
            <v>Drugs (Pharmaceutical)</v>
          </cell>
          <cell r="B11810" t="str">
            <v>Heilongjiang ZBD Pharmaceutical Co., Ltd. (SHSE:603567)</v>
          </cell>
          <cell r="C11810" t="str">
            <v>China</v>
          </cell>
        </row>
        <row r="11811">
          <cell r="A11811" t="str">
            <v>Drugs (Pharmaceutical)</v>
          </cell>
          <cell r="B11811" t="str">
            <v>Walvax Biotechnology Co.,Ltd (SZSE:300142)</v>
          </cell>
          <cell r="C11811" t="str">
            <v>China</v>
          </cell>
        </row>
        <row r="11812">
          <cell r="A11812" t="str">
            <v>Drugs (Pharmaceutical)</v>
          </cell>
          <cell r="B11812" t="str">
            <v>Hybio Pharmaceutical Co., Ltd. (SZSE:300199)</v>
          </cell>
          <cell r="C11812" t="str">
            <v>China</v>
          </cell>
        </row>
        <row r="11813">
          <cell r="A11813" t="str">
            <v>Drugs (Pharmaceutical)</v>
          </cell>
          <cell r="B11813" t="str">
            <v>Tong Ren Tang Technologies Co. Ltd. (SEHK:1666)</v>
          </cell>
          <cell r="C11813" t="str">
            <v>China</v>
          </cell>
        </row>
        <row r="11814">
          <cell r="A11814" t="str">
            <v>Drugs (Pharmaceutical)</v>
          </cell>
          <cell r="B11814" t="str">
            <v>Tianjin Chase Sun Pharmaceutical Co., Ltd. (SZSE:300026)</v>
          </cell>
          <cell r="C11814" t="str">
            <v>China</v>
          </cell>
        </row>
        <row r="11815">
          <cell r="A11815" t="str">
            <v>Drugs (Pharmaceutical)</v>
          </cell>
          <cell r="B11815" t="str">
            <v>China Resources Double-Crane Pharmaceutical Co., Ltd. (SHSE:600062)</v>
          </cell>
          <cell r="C11815" t="str">
            <v>China</v>
          </cell>
        </row>
        <row r="11816">
          <cell r="A11816" t="str">
            <v>Drugs (Pharmaceutical)</v>
          </cell>
          <cell r="B11816" t="str">
            <v>Ajanta Pharma Limited (BSE:532331)</v>
          </cell>
          <cell r="C11816" t="str">
            <v>India</v>
          </cell>
        </row>
        <row r="11817">
          <cell r="A11817" t="str">
            <v>Drugs (Pharmaceutical)</v>
          </cell>
          <cell r="B11817" t="str">
            <v>Guangxi Wuzhou Zhongheng Group Co.,Ltd (SHSE:600252)</v>
          </cell>
          <cell r="C11817" t="str">
            <v>China</v>
          </cell>
        </row>
        <row r="11818">
          <cell r="A11818" t="str">
            <v>Drugs (Pharmaceutical)</v>
          </cell>
          <cell r="B11818" t="str">
            <v>Joincare Pharmaceutical Group Industry Co.,Ltd. (SHSE:600380)</v>
          </cell>
          <cell r="C11818" t="str">
            <v>China</v>
          </cell>
        </row>
        <row r="11819">
          <cell r="A11819" t="str">
            <v>Drugs (Pharmaceutical)</v>
          </cell>
          <cell r="B11819" t="str">
            <v>Square Pharmaceuticals Limited (DSE:SQURPHARMA)</v>
          </cell>
          <cell r="C11819" t="str">
            <v>Bangladesh</v>
          </cell>
        </row>
        <row r="11820">
          <cell r="A11820" t="str">
            <v>Drugs (Pharmaceutical)</v>
          </cell>
          <cell r="B11820" t="str">
            <v>China Traditional Chinese Medicine Holdings Co. Limited (SEHK:570)</v>
          </cell>
          <cell r="C11820" t="str">
            <v>Hong Kong</v>
          </cell>
        </row>
        <row r="11821">
          <cell r="A11821" t="str">
            <v>Drugs (Pharmaceutical)</v>
          </cell>
          <cell r="B11821" t="str">
            <v>Zhejiang Hisoar Pharmaceutical Co., Ltd. (SZSE:002099)</v>
          </cell>
          <cell r="C11821" t="str">
            <v>China</v>
          </cell>
        </row>
        <row r="11822">
          <cell r="A11822" t="str">
            <v>Drugs (Pharmaceutical)</v>
          </cell>
          <cell r="B11822" t="str">
            <v>Luye Pharma Group Ltd. (SEHK:2186)</v>
          </cell>
          <cell r="C11822" t="str">
            <v>China</v>
          </cell>
        </row>
        <row r="11823">
          <cell r="A11823" t="str">
            <v>Drugs (Pharmaceutical)</v>
          </cell>
          <cell r="B11823" t="str">
            <v>Guizhou Yibai Pharmaceutical Co., Ltd. (SHSE:600594)</v>
          </cell>
          <cell r="C11823" t="str">
            <v>China</v>
          </cell>
        </row>
        <row r="11824">
          <cell r="A11824" t="str">
            <v>Drugs (Pharmaceutical)</v>
          </cell>
          <cell r="B11824" t="str">
            <v>Jiangsu Nhwa Pharmaceutical Co., Ltd. (SZSE:002262)</v>
          </cell>
          <cell r="C11824" t="str">
            <v>China</v>
          </cell>
        </row>
        <row r="11825">
          <cell r="A11825" t="str">
            <v>Drugs (Pharmaceutical)</v>
          </cell>
          <cell r="B11825" t="str">
            <v>Zhejiang Hisun Pharmaceutical Co., Ltd. (SHSE:600267)</v>
          </cell>
          <cell r="C11825" t="str">
            <v>China</v>
          </cell>
        </row>
        <row r="11826">
          <cell r="A11826" t="str">
            <v>Drugs (Pharmaceutical)</v>
          </cell>
          <cell r="B11826" t="str">
            <v>KrKa dd Novo Mesto (LJSE:KRKG)</v>
          </cell>
          <cell r="C11826" t="str">
            <v>Slovenia</v>
          </cell>
        </row>
        <row r="11827">
          <cell r="A11827" t="str">
            <v>Drugs (Pharmaceutical)</v>
          </cell>
          <cell r="B11827" t="str">
            <v>Zhejiang Medicine Co., Ltd. (SHSE:600216)</v>
          </cell>
          <cell r="C11827" t="str">
            <v>China</v>
          </cell>
        </row>
        <row r="11828">
          <cell r="A11828" t="str">
            <v>Drugs (Pharmaceutical)</v>
          </cell>
          <cell r="B11828" t="str">
            <v>Yuhan Corporation (KOSE:A000100)</v>
          </cell>
          <cell r="C11828" t="str">
            <v>South Korea</v>
          </cell>
        </row>
        <row r="11829">
          <cell r="A11829" t="str">
            <v>Drugs (Pharmaceutical)</v>
          </cell>
          <cell r="B11829" t="str">
            <v>GuangYuYuan Chinese Herbal Medicine Co., Ltd. (SHSE:600771)</v>
          </cell>
          <cell r="C11829" t="str">
            <v>China</v>
          </cell>
        </row>
        <row r="11830">
          <cell r="A11830" t="str">
            <v>Drugs (Pharmaceutical)</v>
          </cell>
          <cell r="B11830" t="str">
            <v>Hutchison China MediTech Limited (AIM:HCM)</v>
          </cell>
          <cell r="C11830" t="str">
            <v>Hong Kong</v>
          </cell>
        </row>
        <row r="11831">
          <cell r="A11831" t="str">
            <v>Drugs (Pharmaceutical)</v>
          </cell>
          <cell r="B11831" t="str">
            <v>Anhui Anke Biotechnology (Group) Co., Ltd. (SZSE:300009)</v>
          </cell>
          <cell r="C11831" t="str">
            <v>China</v>
          </cell>
        </row>
        <row r="11832">
          <cell r="A11832" t="str">
            <v>Drugs (Pharmaceutical)</v>
          </cell>
          <cell r="B11832" t="str">
            <v>Theravance Biopharma, Inc. (NasdaqGM:TBPH)</v>
          </cell>
          <cell r="C11832" t="str">
            <v>Cayman Islands</v>
          </cell>
        </row>
        <row r="11833">
          <cell r="A11833" t="str">
            <v>Drugs (Pharmaceutical)</v>
          </cell>
          <cell r="B11833" t="str">
            <v>Alembic Pharmaceuticals Limited (BSE:533573)</v>
          </cell>
          <cell r="C11833" t="str">
            <v>India</v>
          </cell>
        </row>
        <row r="11834">
          <cell r="A11834" t="str">
            <v>Drugs (Pharmaceutical)</v>
          </cell>
          <cell r="B11834" t="str">
            <v>Shanghai Hile Bio-Technology Co., Ltd. (SHSE:603718)</v>
          </cell>
          <cell r="C11834" t="str">
            <v>China</v>
          </cell>
        </row>
        <row r="11835">
          <cell r="A11835" t="str">
            <v>Drugs (Pharmaceutical)</v>
          </cell>
          <cell r="B11835" t="str">
            <v>Tianjin Zhongxin Pharmaceutical Group Corporation Limited (SGX:T14)</v>
          </cell>
          <cell r="C11835" t="str">
            <v>China</v>
          </cell>
        </row>
        <row r="11836">
          <cell r="A11836" t="str">
            <v>Drugs (Pharmaceutical)</v>
          </cell>
          <cell r="B11836" t="str">
            <v>Komipharm International Co., Ltd. (KOSDAQ:A041960)</v>
          </cell>
          <cell r="C11836" t="str">
            <v>South Korea</v>
          </cell>
        </row>
        <row r="11837">
          <cell r="A11837" t="str">
            <v>Drugs (Pharmaceutical)</v>
          </cell>
          <cell r="B11837" t="str">
            <v>Guilin Sanjin Pharmaceutical Co., Ltd. (SZSE:002275)</v>
          </cell>
          <cell r="C11837" t="str">
            <v>China</v>
          </cell>
        </row>
        <row r="11838">
          <cell r="A11838" t="str">
            <v>Drugs (Pharmaceutical)</v>
          </cell>
          <cell r="B11838" t="str">
            <v>KPC Pharmaceuticals, Inc. (SHSE:600422)</v>
          </cell>
          <cell r="C11838" t="str">
            <v>China</v>
          </cell>
        </row>
        <row r="11839">
          <cell r="A11839" t="str">
            <v>Drugs (Pharmaceutical)</v>
          </cell>
          <cell r="B11839" t="str">
            <v>Jiangsu Kanion Pharmaceutical Co. Ltd. (SHSE:600557)</v>
          </cell>
          <cell r="C11839" t="str">
            <v>China</v>
          </cell>
        </row>
        <row r="11840">
          <cell r="A11840" t="str">
            <v>Drugs (Pharmaceutical)</v>
          </cell>
          <cell r="B11840" t="str">
            <v>Fuan Pharmaceutical (Group) Co., Ltd. (SZSE:300194)</v>
          </cell>
          <cell r="C11840" t="str">
            <v>China</v>
          </cell>
        </row>
        <row r="11841">
          <cell r="A11841" t="str">
            <v>Drugs (Pharmaceutical)</v>
          </cell>
          <cell r="B11841" t="str">
            <v>Natco Pharma Limited (BSE:524816)</v>
          </cell>
          <cell r="C11841" t="str">
            <v>India</v>
          </cell>
        </row>
        <row r="11842">
          <cell r="A11842" t="str">
            <v>Drugs (Pharmaceutical)</v>
          </cell>
          <cell r="B11842" t="str">
            <v>Jubilant Life Sciences Limited (BSE:530019)</v>
          </cell>
          <cell r="C11842" t="str">
            <v>India</v>
          </cell>
        </row>
        <row r="11843">
          <cell r="A11843" t="str">
            <v>Drugs (Pharmaceutical)</v>
          </cell>
          <cell r="B11843" t="str">
            <v>Abbott India Limited (BSE:500488)</v>
          </cell>
          <cell r="C11843" t="str">
            <v>India</v>
          </cell>
        </row>
        <row r="11844">
          <cell r="A11844" t="str">
            <v>Drugs (Pharmaceutical)</v>
          </cell>
          <cell r="B11844" t="str">
            <v>North China Pharmaceutical Company Ltd. (SHSE:600812)</v>
          </cell>
          <cell r="C11844" t="str">
            <v>China</v>
          </cell>
        </row>
        <row r="11845">
          <cell r="A11845" t="str">
            <v>Drugs (Pharmaceutical)</v>
          </cell>
          <cell r="B11845" t="str">
            <v>Shanxi Zhendong Pharmaceutical Co.,Ltd (SZSE:300158)</v>
          </cell>
          <cell r="C11845" t="str">
            <v>China</v>
          </cell>
        </row>
        <row r="11846">
          <cell r="A11846" t="str">
            <v>Drugs (Pharmaceutical)</v>
          </cell>
          <cell r="B11846" t="str">
            <v>Huaren Pharmaceutical Co., Ltd. (SZSE:300110)</v>
          </cell>
          <cell r="C11846" t="str">
            <v>China</v>
          </cell>
        </row>
        <row r="11847">
          <cell r="A11847" t="str">
            <v>Drugs (Pharmaceutical)</v>
          </cell>
          <cell r="B11847" t="str">
            <v>Sanofi India Limited (BSE:500674)</v>
          </cell>
          <cell r="C11847" t="str">
            <v>India</v>
          </cell>
        </row>
        <row r="11848">
          <cell r="A11848" t="str">
            <v>Drugs (Pharmaceutical)</v>
          </cell>
          <cell r="B11848" t="str">
            <v>Sunflower Pharmaceutical Group Co., Ltd. (SZSE:002737)</v>
          </cell>
          <cell r="C11848" t="str">
            <v>China</v>
          </cell>
        </row>
        <row r="11849">
          <cell r="A11849" t="str">
            <v>Drugs (Pharmaceutical)</v>
          </cell>
          <cell r="B11849" t="str">
            <v>Guangdong Zhongsheng Pharmaceutical Co., Ltd. (SZSE:002317)</v>
          </cell>
          <cell r="C11849" t="str">
            <v>China</v>
          </cell>
        </row>
        <row r="11850">
          <cell r="A11850" t="str">
            <v>Drugs (Pharmaceutical)</v>
          </cell>
          <cell r="B11850" t="str">
            <v>Strides Shasun Limited (BSE:532531)</v>
          </cell>
          <cell r="C11850" t="str">
            <v>India</v>
          </cell>
        </row>
        <row r="11851">
          <cell r="A11851" t="str">
            <v>Drugs (Pharmaceutical)</v>
          </cell>
          <cell r="B11851" t="str">
            <v>Haw Par Corporation Limited (SGX:H02)</v>
          </cell>
          <cell r="C11851" t="str">
            <v>Singapore</v>
          </cell>
        </row>
        <row r="11852">
          <cell r="A11852" t="str">
            <v>Drugs (Pharmaceutical)</v>
          </cell>
          <cell r="B11852" t="str">
            <v>Zhejiang Jiuzhou Pharmaceutical Co., Ltd (SHSE:603456)</v>
          </cell>
          <cell r="C11852" t="str">
            <v>China</v>
          </cell>
        </row>
        <row r="11853">
          <cell r="A11853" t="str">
            <v>Drugs (Pharmaceutical)</v>
          </cell>
          <cell r="B11853" t="str">
            <v>Shanghai Shyndec Pharmaceutical Co., Ltd. (SHSE:600420)</v>
          </cell>
          <cell r="C11853" t="str">
            <v>China</v>
          </cell>
        </row>
        <row r="11854">
          <cell r="A11854" t="str">
            <v>Drugs (Pharmaceutical)</v>
          </cell>
          <cell r="B11854" t="str">
            <v>Jiangzhong Pharmaceutical Co., Ltd. (SHSE:600750)</v>
          </cell>
          <cell r="C11854" t="str">
            <v>China</v>
          </cell>
        </row>
        <row r="11855">
          <cell r="A11855" t="str">
            <v>Drugs (Pharmaceutical)</v>
          </cell>
          <cell r="B11855" t="str">
            <v>Changzhou Qianhong Biopharma Co.,Ltd (SZSE:002550)</v>
          </cell>
          <cell r="C11855" t="str">
            <v>China</v>
          </cell>
        </row>
        <row r="11856">
          <cell r="A11856" t="str">
            <v>Drugs (Pharmaceutical)</v>
          </cell>
          <cell r="B11856" t="str">
            <v>Jilin Zixin Pharmaceutical Industrial Co.,Ltd (SZSE:002118)</v>
          </cell>
          <cell r="C11856" t="str">
            <v>China</v>
          </cell>
        </row>
        <row r="11857">
          <cell r="A11857" t="str">
            <v>Drugs (Pharmaceutical)</v>
          </cell>
          <cell r="B11857" t="str">
            <v>Saudi Pharmaceutical Industries &amp; Medical Appliances Corporation (SASE:2070)</v>
          </cell>
          <cell r="C11857" t="str">
            <v>Saudi Arabia</v>
          </cell>
        </row>
        <row r="11858">
          <cell r="A11858" t="str">
            <v>Drugs (Pharmaceutical)</v>
          </cell>
          <cell r="B11858" t="str">
            <v>Yungjin Pharm. Co., Ltd. (KOSE:A003520)</v>
          </cell>
          <cell r="C11858" t="str">
            <v>South Korea</v>
          </cell>
        </row>
        <row r="11859">
          <cell r="A11859" t="str">
            <v>Drugs (Pharmaceutical)</v>
          </cell>
          <cell r="B11859" t="str">
            <v>Zhenxing Biopharmaceutical and Chemical Co.,Ltd. (SZSE:000403)</v>
          </cell>
          <cell r="C11859" t="str">
            <v>China</v>
          </cell>
        </row>
        <row r="11860">
          <cell r="A11860" t="str">
            <v>Drugs (Pharmaceutical)</v>
          </cell>
          <cell r="B11860" t="str">
            <v>HPGC Renmintongtai Pharmaceutical Corporation (SHSE:600829)</v>
          </cell>
          <cell r="C11860" t="str">
            <v>China</v>
          </cell>
        </row>
        <row r="11861">
          <cell r="A11861" t="str">
            <v>Drugs (Pharmaceutical)</v>
          </cell>
          <cell r="B11861" t="str">
            <v>Renhe Pharmacy Co., Ltd (SZSE:000650)</v>
          </cell>
          <cell r="C11861" t="str">
            <v>China</v>
          </cell>
        </row>
        <row r="11862">
          <cell r="A11862" t="str">
            <v>Drugs (Pharmaceutical)</v>
          </cell>
          <cell r="B11862" t="str">
            <v>Shenzhou Yiqiao Information Service Co., Ltd. (SZSE:000606)</v>
          </cell>
          <cell r="C11862" t="str">
            <v>China</v>
          </cell>
        </row>
        <row r="11863">
          <cell r="A11863" t="str">
            <v>Drugs (Pharmaceutical)</v>
          </cell>
          <cell r="B11863" t="str">
            <v>Apeloa Pharmaceutical Co., Ltd. (SZSE:000739)</v>
          </cell>
          <cell r="C11863" t="str">
            <v>China</v>
          </cell>
        </row>
        <row r="11864">
          <cell r="A11864" t="str">
            <v>Drugs (Pharmaceutical)</v>
          </cell>
          <cell r="B11864" t="str">
            <v>Mayinglong Pharmaceutical Group Co., LTD. (SHSE:600993)</v>
          </cell>
          <cell r="C11864" t="str">
            <v>China</v>
          </cell>
        </row>
        <row r="11865">
          <cell r="A11865" t="str">
            <v>Drugs (Pharmaceutical)</v>
          </cell>
          <cell r="B11865" t="str">
            <v>Xiamen Kingdomway Group Company (SZSE:002626)</v>
          </cell>
          <cell r="C11865" t="str">
            <v>China</v>
          </cell>
        </row>
        <row r="11866">
          <cell r="A11866" t="str">
            <v>Drugs (Pharmaceutical)</v>
          </cell>
          <cell r="B11866" t="str">
            <v>Xiangxue Pharmaceutical Co., Ltd. (SZSE:300147)</v>
          </cell>
          <cell r="C11866" t="str">
            <v>China</v>
          </cell>
        </row>
        <row r="11867">
          <cell r="A11867" t="str">
            <v>Drugs (Pharmaceutical)</v>
          </cell>
          <cell r="B11867" t="str">
            <v>Porton Fine Chemicals Ltd. (SZSE:300363)</v>
          </cell>
          <cell r="C11867" t="str">
            <v>China</v>
          </cell>
        </row>
        <row r="11868">
          <cell r="A11868" t="str">
            <v>Drugs (Pharmaceutical)</v>
          </cell>
          <cell r="B11868" t="str">
            <v>Staidson (Beijing) Biopharmaceuticals Co., Ltd. (SZSE:300204)</v>
          </cell>
          <cell r="C11868" t="str">
            <v>China</v>
          </cell>
        </row>
        <row r="11869">
          <cell r="A11869" t="str">
            <v>Drugs (Pharmaceutical)</v>
          </cell>
          <cell r="B11869" t="str">
            <v>Shanghai Kaibao Pharmaceutical Co., Ltd. (SZSE:300039)</v>
          </cell>
          <cell r="C11869" t="str">
            <v>China</v>
          </cell>
        </row>
        <row r="11870">
          <cell r="A11870" t="str">
            <v>Drugs (Pharmaceutical)</v>
          </cell>
          <cell r="B11870" t="str">
            <v>PKU HealthCare Corp., Ltd. (SZSE:000788)</v>
          </cell>
          <cell r="C11870" t="str">
            <v>China</v>
          </cell>
        </row>
        <row r="11871">
          <cell r="A11871" t="str">
            <v>Drugs (Pharmaceutical)</v>
          </cell>
          <cell r="B11871" t="str">
            <v>Nantong Jinghua Pharmaceutical Co., Ltd. (SZSE:002349)</v>
          </cell>
          <cell r="C11871" t="str">
            <v>China</v>
          </cell>
        </row>
        <row r="11872">
          <cell r="A11872" t="str">
            <v>Drugs (Pharmaceutical)</v>
          </cell>
          <cell r="B11872" t="str">
            <v>Pfizer Limited (BSE:500680)</v>
          </cell>
          <cell r="C11872" t="str">
            <v>India</v>
          </cell>
        </row>
        <row r="11873">
          <cell r="A11873" t="str">
            <v>Drugs (Pharmaceutical)</v>
          </cell>
          <cell r="B11873" t="str">
            <v>Guangdong Taiantang Pharmaceutical Co., Ltd. (SZSE:002433)</v>
          </cell>
          <cell r="C11873" t="str">
            <v>China</v>
          </cell>
        </row>
        <row r="11874">
          <cell r="A11874" t="str">
            <v>Drugs (Pharmaceutical)</v>
          </cell>
          <cell r="B11874" t="str">
            <v>Zhejiang Xianju Pharmaceutical Co., Ltd. (SZSE:002332)</v>
          </cell>
          <cell r="C11874" t="str">
            <v>China</v>
          </cell>
        </row>
        <row r="11875">
          <cell r="A11875" t="str">
            <v>Drugs (Pharmaceutical)</v>
          </cell>
          <cell r="B11875" t="str">
            <v>Zhejiang Yatai Pharmaceutical Co., Ltd. (SZSE:002370)</v>
          </cell>
          <cell r="C11875" t="str">
            <v>China</v>
          </cell>
        </row>
        <row r="11876">
          <cell r="A11876" t="str">
            <v>Drugs (Pharmaceutical)</v>
          </cell>
          <cell r="B11876" t="str">
            <v>Beijing Tong Ren Tang Chinese Medicine Company Limited (SEHK:8138)</v>
          </cell>
          <cell r="C11876" t="str">
            <v>Hong Kong</v>
          </cell>
        </row>
        <row r="11877">
          <cell r="A11877" t="str">
            <v>Drugs (Pharmaceutical)</v>
          </cell>
          <cell r="B11877" t="str">
            <v>PT Kimia Farma (Persero) Tbk (JKSE:KAEF)</v>
          </cell>
          <cell r="C11877" t="str">
            <v>Indonesia</v>
          </cell>
        </row>
        <row r="11878">
          <cell r="A11878" t="str">
            <v>Drugs (Pharmaceutical)</v>
          </cell>
          <cell r="B11878" t="str">
            <v>Pulike Biological Engineering, Inc. (SHSE:603566)</v>
          </cell>
          <cell r="C11878" t="str">
            <v>China</v>
          </cell>
        </row>
        <row r="11879">
          <cell r="A11879" t="str">
            <v>Drugs (Pharmaceutical)</v>
          </cell>
          <cell r="B11879" t="str">
            <v>Lionco Pharmaceutical Group Co., Ltd. (SHSE:603669)</v>
          </cell>
          <cell r="C11879" t="str">
            <v>China</v>
          </cell>
        </row>
        <row r="11880">
          <cell r="A11880" t="str">
            <v>Drugs (Pharmaceutical)</v>
          </cell>
          <cell r="B11880" t="str">
            <v>Yabao Pharmaceutical Group Co., Ltd (SHSE:600351)</v>
          </cell>
          <cell r="C11880" t="str">
            <v>China</v>
          </cell>
        </row>
        <row r="11881">
          <cell r="A11881" t="str">
            <v>Drugs (Pharmaceutical)</v>
          </cell>
          <cell r="B11881" t="str">
            <v>The United Laboratories International Holdings Limited (SEHK:3933)</v>
          </cell>
          <cell r="C11881" t="str">
            <v>Hong Kong</v>
          </cell>
        </row>
        <row r="11882">
          <cell r="A11882" t="str">
            <v>Drugs (Pharmaceutical)</v>
          </cell>
          <cell r="B11882" t="str">
            <v>Sun Pharma Advanced Research Company Limited (BSE:532872)</v>
          </cell>
          <cell r="C11882" t="str">
            <v>India</v>
          </cell>
        </row>
        <row r="11883">
          <cell r="A11883" t="str">
            <v>Drugs (Pharmaceutical)</v>
          </cell>
          <cell r="B11883" t="str">
            <v>Fujian Cosunter Pharmaceutical Co., Ltd. (SZSE:300436)</v>
          </cell>
          <cell r="C11883" t="str">
            <v>China</v>
          </cell>
        </row>
        <row r="11884">
          <cell r="A11884" t="str">
            <v>Drugs (Pharmaceutical)</v>
          </cell>
          <cell r="B11884" t="str">
            <v>Hunan Fangsheng Pharmaceutical Co., Ltd. (SHSE:603998)</v>
          </cell>
          <cell r="C11884" t="str">
            <v>China</v>
          </cell>
        </row>
        <row r="11885">
          <cell r="A11885" t="str">
            <v>Drugs (Pharmaceutical)</v>
          </cell>
          <cell r="B11885" t="str">
            <v>Shandong Shanda Wit Science and Technology Co., Ltd. (SZSE:000915)</v>
          </cell>
          <cell r="C11885" t="str">
            <v>China</v>
          </cell>
        </row>
        <row r="11886">
          <cell r="A11886" t="str">
            <v>Drugs (Pharmaceutical)</v>
          </cell>
          <cell r="B11886" t="str">
            <v>Henan Lingrui Pharmaceutical Co., Ltd. (SHSE:600285)</v>
          </cell>
          <cell r="C11886" t="str">
            <v>China</v>
          </cell>
        </row>
        <row r="11887">
          <cell r="A11887" t="str">
            <v>Drugs (Pharmaceutical)</v>
          </cell>
          <cell r="B11887" t="str">
            <v>Tianjin Lisheng Pharmaceutical Co.,Ltd. (SZSE:002393)</v>
          </cell>
          <cell r="C11887" t="str">
            <v>China</v>
          </cell>
        </row>
        <row r="11888">
          <cell r="A11888" t="str">
            <v>Drugs (Pharmaceutical)</v>
          </cell>
          <cell r="B11888" t="str">
            <v>Zhejiang shapuaisi Pharmaceutical Co., Ltd. (SHSE:603168)</v>
          </cell>
          <cell r="C11888" t="str">
            <v>China</v>
          </cell>
        </row>
        <row r="11889">
          <cell r="A11889" t="str">
            <v>Drugs (Pharmaceutical)</v>
          </cell>
          <cell r="B11889" t="str">
            <v>PT Indofarma (Persero) Tbk (JKSE:INAF)</v>
          </cell>
          <cell r="C11889" t="str">
            <v>Indonesia</v>
          </cell>
        </row>
        <row r="11890">
          <cell r="A11890" t="str">
            <v>Drugs (Pharmaceutical)</v>
          </cell>
          <cell r="B11890" t="str">
            <v>Wockhardt Limited (BSE:532300)</v>
          </cell>
          <cell r="C11890" t="str">
            <v>India</v>
          </cell>
        </row>
        <row r="11891">
          <cell r="A11891" t="str">
            <v>Drugs (Pharmaceutical)</v>
          </cell>
          <cell r="B11891" t="str">
            <v>Hebei Changshan Biochemical Pharmaceutical Co., Ltd. (SZSE:300255)</v>
          </cell>
          <cell r="C11891" t="str">
            <v>China</v>
          </cell>
        </row>
        <row r="11892">
          <cell r="A11892" t="str">
            <v>Drugs (Pharmaceutical)</v>
          </cell>
          <cell r="B11892" t="str">
            <v>Shanghai Shenqi Pharmaceutical Investment Management Co.,Ltd. (SHSE:900904)</v>
          </cell>
          <cell r="C11892" t="str">
            <v>China</v>
          </cell>
        </row>
        <row r="11893">
          <cell r="A11893" t="str">
            <v>Drugs (Pharmaceutical)</v>
          </cell>
          <cell r="B11893" t="str">
            <v>Chongqing Taiji Industry (Group) Co.,Ltd (SHSE:600129)</v>
          </cell>
          <cell r="C11893" t="str">
            <v>China</v>
          </cell>
        </row>
        <row r="11894">
          <cell r="A11894" t="str">
            <v>Drugs (Pharmaceutical)</v>
          </cell>
          <cell r="B11894" t="str">
            <v>Zhejiang Jingxin Pharmaceutical Co., Ltd. (SZSE:002020)</v>
          </cell>
          <cell r="C11894" t="str">
            <v>China</v>
          </cell>
        </row>
        <row r="11895">
          <cell r="A11895" t="str">
            <v>Drugs (Pharmaceutical)</v>
          </cell>
          <cell r="B11895" t="str">
            <v>Genomma Lab Internacional, S.A.B. de C.V. (BMV:LAB B)</v>
          </cell>
          <cell r="C11895" t="str">
            <v>Mexico</v>
          </cell>
        </row>
        <row r="11896">
          <cell r="A11896" t="str">
            <v>Drugs (Pharmaceutical)</v>
          </cell>
          <cell r="B11896" t="str">
            <v>Tianjin Ringpu Bio-Technology Co., Ltd. (SZSE:300119)</v>
          </cell>
          <cell r="C11896" t="str">
            <v>China</v>
          </cell>
        </row>
        <row r="11897">
          <cell r="A11897" t="str">
            <v>Drugs (Pharmaceutical)</v>
          </cell>
          <cell r="B11897" t="str">
            <v>Zhejiang Garden Bio-chemical High-tech Co., Ltd. (SZSE:300401)</v>
          </cell>
          <cell r="C11897" t="str">
            <v>China</v>
          </cell>
        </row>
        <row r="11898">
          <cell r="A11898" t="str">
            <v>Drugs (Pharmaceutical)</v>
          </cell>
          <cell r="B11898" t="str">
            <v>Chongqing Lummy Pharmaceutical Co., Ltd. (SZSE:300006)</v>
          </cell>
          <cell r="C11898" t="str">
            <v>China</v>
          </cell>
        </row>
        <row r="11899">
          <cell r="A11899" t="str">
            <v>Drugs (Pharmaceutical)</v>
          </cell>
          <cell r="B11899" t="str">
            <v>Ipca Laboratories Limited (BSE:524494)</v>
          </cell>
          <cell r="C11899" t="str">
            <v>India</v>
          </cell>
        </row>
        <row r="11900">
          <cell r="A11900" t="str">
            <v>Drugs (Pharmaceutical)</v>
          </cell>
          <cell r="B11900" t="str">
            <v>Guangdong Jiaying Pharmaceutical Co., Ltd (SZSE:002198)</v>
          </cell>
          <cell r="C11900" t="str">
            <v>China</v>
          </cell>
        </row>
        <row r="11901">
          <cell r="A11901" t="str">
            <v>Drugs (Pharmaceutical)</v>
          </cell>
          <cell r="B11901" t="str">
            <v>Jinling Pharmaceutical Company Limited (SZSE:000919)</v>
          </cell>
          <cell r="C11901" t="str">
            <v>China</v>
          </cell>
        </row>
        <row r="11902">
          <cell r="A11902" t="str">
            <v>Drugs (Pharmaceutical)</v>
          </cell>
          <cell r="B11902" t="str">
            <v>Kunming Longjin Pharmaceutical Co., Ltd. (SZSE:002750)</v>
          </cell>
          <cell r="C11902" t="str">
            <v>China</v>
          </cell>
        </row>
        <row r="11903">
          <cell r="A11903" t="str">
            <v>Drugs (Pharmaceutical)</v>
          </cell>
          <cell r="B11903" t="str">
            <v>Jiangxi Fushine Pharmaceutical Co., Ltd. (SZSE:300497)</v>
          </cell>
          <cell r="C11903" t="str">
            <v>China</v>
          </cell>
        </row>
        <row r="11904">
          <cell r="A11904" t="str">
            <v>Drugs (Pharmaceutical)</v>
          </cell>
          <cell r="B11904" t="str">
            <v>China Shineway Pharmaceutical Group Limited (SEHK:2877)</v>
          </cell>
          <cell r="C11904" t="str">
            <v>China</v>
          </cell>
        </row>
        <row r="11905">
          <cell r="A11905" t="str">
            <v>Drugs (Pharmaceutical)</v>
          </cell>
          <cell r="B11905" t="str">
            <v>Zhejiang Xinguang Pharmaceutical Co., Ltd. (SZSE:300519)</v>
          </cell>
          <cell r="C11905" t="str">
            <v>China</v>
          </cell>
        </row>
        <row r="11906">
          <cell r="A11906" t="str">
            <v>Drugs (Pharmaceutical)</v>
          </cell>
          <cell r="B11906" t="str">
            <v>Bukwang Pharmaceutical Co., Ltd. (KOSE:A003000)</v>
          </cell>
          <cell r="C11906" t="str">
            <v>South Korea</v>
          </cell>
        </row>
        <row r="11907">
          <cell r="A11907" t="str">
            <v>Drugs (Pharmaceutical)</v>
          </cell>
          <cell r="B11907" t="str">
            <v>LG Life Sciences, Ltd. (KOSE:A068870)</v>
          </cell>
          <cell r="C11907" t="str">
            <v>South Korea</v>
          </cell>
        </row>
        <row r="11908">
          <cell r="A11908" t="str">
            <v>Drugs (Pharmaceutical)</v>
          </cell>
          <cell r="B11908" t="str">
            <v>Jinhe Biotechnology Co., Ltd. (SZSE:002688)</v>
          </cell>
          <cell r="C11908" t="str">
            <v>China</v>
          </cell>
        </row>
        <row r="11909">
          <cell r="A11909" t="str">
            <v>Drugs (Pharmaceutical)</v>
          </cell>
          <cell r="B11909" t="str">
            <v>ScinoPharm Taiwan, Ltd. (TSEC:1789)</v>
          </cell>
          <cell r="C11909" t="str">
            <v>Taiwan</v>
          </cell>
        </row>
        <row r="11910">
          <cell r="A11910" t="str">
            <v>Drugs (Pharmaceutical)</v>
          </cell>
          <cell r="B11910" t="str">
            <v>SSY Group Limited (SEHK:2005)</v>
          </cell>
          <cell r="C11910" t="str">
            <v>Hong Kong</v>
          </cell>
        </row>
        <row r="11911">
          <cell r="A11911" t="str">
            <v>Drugs (Pharmaceutical)</v>
          </cell>
          <cell r="B11911" t="str">
            <v>Honz Pharmaceutical Co., Ltd. (SZSE:300086)</v>
          </cell>
          <cell r="C11911" t="str">
            <v>China</v>
          </cell>
        </row>
        <row r="11912">
          <cell r="A11912" t="str">
            <v>Drugs (Pharmaceutical)</v>
          </cell>
          <cell r="B11912" t="str">
            <v>YiChang HEC ChangJiang Pharmaceutical Co., Ltd. (SEHK:1558)</v>
          </cell>
          <cell r="C11912" t="str">
            <v>China</v>
          </cell>
        </row>
        <row r="11913">
          <cell r="A11913" t="str">
            <v>Drugs (Pharmaceutical)</v>
          </cell>
          <cell r="B11913" t="str">
            <v>Abbott Laboratories (Pakistan) Limited (KASE:ABOT)</v>
          </cell>
          <cell r="C11913" t="str">
            <v>Pakistan</v>
          </cell>
        </row>
        <row r="11914">
          <cell r="A11914" t="str">
            <v>Drugs (Pharmaceutical)</v>
          </cell>
          <cell r="B11914" t="str">
            <v>The Searle Company Limited (KASE:SEARL)</v>
          </cell>
          <cell r="C11914" t="str">
            <v>Pakistan</v>
          </cell>
        </row>
        <row r="11915">
          <cell r="A11915" t="str">
            <v>Drugs (Pharmaceutical)</v>
          </cell>
          <cell r="B11915" t="str">
            <v>Beijing Beilu Pharmaceutical Co., Ltd. (SZSE:300016)</v>
          </cell>
          <cell r="C11915" t="str">
            <v>China</v>
          </cell>
        </row>
        <row r="11916">
          <cell r="A11916" t="str">
            <v>Drugs (Pharmaceutical)</v>
          </cell>
          <cell r="B11916" t="str">
            <v>Tianjin Tianyao Pharmaceuticals Co., Ltd. (SHSE:600488)</v>
          </cell>
          <cell r="C11916" t="str">
            <v>China</v>
          </cell>
        </row>
        <row r="11917">
          <cell r="A11917" t="str">
            <v>Drugs (Pharmaceutical)</v>
          </cell>
          <cell r="B11917" t="str">
            <v>Zhejiang Chimin Pharmaceutical Co.,Ltd (SHSE:603222)</v>
          </cell>
          <cell r="C11917" t="str">
            <v>China</v>
          </cell>
        </row>
        <row r="11918">
          <cell r="A11918" t="str">
            <v>Drugs (Pharmaceutical)</v>
          </cell>
          <cell r="B11918" t="str">
            <v>Jeil Pharmaceutical Co., Ltd. (KOSE:A002620)</v>
          </cell>
          <cell r="C11918" t="str">
            <v>South Korea</v>
          </cell>
        </row>
        <row r="11919">
          <cell r="A11919" t="str">
            <v>Drugs (Pharmaceutical)</v>
          </cell>
          <cell r="B11919" t="str">
            <v>Shandong Wohua Pharmaceutical Co., Ltd. (SZSE:002107)</v>
          </cell>
          <cell r="C11919" t="str">
            <v>China</v>
          </cell>
        </row>
        <row r="11920">
          <cell r="A11920" t="str">
            <v>Drugs (Pharmaceutical)</v>
          </cell>
          <cell r="B11920" t="str">
            <v>Pharmally International Holding Company Limited (TSEC:6452)</v>
          </cell>
          <cell r="C11920" t="str">
            <v>China</v>
          </cell>
        </row>
        <row r="11921">
          <cell r="A11921" t="str">
            <v>Drugs (Pharmaceutical)</v>
          </cell>
          <cell r="B11921" t="str">
            <v>Shanghai Fudan Forward S&amp;T Co., Ltd (SHSE:600624)</v>
          </cell>
          <cell r="C11921" t="str">
            <v>China</v>
          </cell>
        </row>
        <row r="11922">
          <cell r="A11922" t="str">
            <v>Drugs (Pharmaceutical)</v>
          </cell>
          <cell r="B11922" t="str">
            <v>JW Pharmaceutical Corporation (KOSE:A001060)</v>
          </cell>
          <cell r="C11922" t="str">
            <v>South Korea</v>
          </cell>
        </row>
        <row r="11923">
          <cell r="A11923" t="str">
            <v>Drugs (Pharmaceutical)</v>
          </cell>
          <cell r="B11923" t="str">
            <v>Shandong Luoxin Pharmaceutical Group Stock Co., Ltd. (SEHK:8058)</v>
          </cell>
          <cell r="C11923" t="str">
            <v>China</v>
          </cell>
        </row>
        <row r="11924">
          <cell r="A11924" t="str">
            <v>Drugs (Pharmaceutical)</v>
          </cell>
          <cell r="B11924" t="str">
            <v>LanZhou Foci Pharmaceutical Co.,Ltd. (SZSE:002644)</v>
          </cell>
          <cell r="C11924" t="str">
            <v>China</v>
          </cell>
        </row>
        <row r="11925">
          <cell r="A11925" t="str">
            <v>Drugs (Pharmaceutical)</v>
          </cell>
          <cell r="B11925" t="str">
            <v>Zhejiang Starry Pharmaceutical Co., Ltd. (SHSE:603520)</v>
          </cell>
          <cell r="C11925" t="str">
            <v>China</v>
          </cell>
        </row>
        <row r="11926">
          <cell r="A11926" t="str">
            <v>Drugs (Pharmaceutical)</v>
          </cell>
          <cell r="B11926" t="str">
            <v>Chengdu Taihe Health Technology Group Inc., Ltd. (SZSE:000790)</v>
          </cell>
          <cell r="C11926" t="str">
            <v>China</v>
          </cell>
        </row>
        <row r="11927">
          <cell r="A11927" t="str">
            <v>Drugs (Pharmaceutical)</v>
          </cell>
          <cell r="B11927" t="str">
            <v>Zhejiang Wolwo Bio-Pharmaceutical Co., Ltd. (SZSE:300357)</v>
          </cell>
          <cell r="C11927" t="str">
            <v>China</v>
          </cell>
        </row>
        <row r="11928">
          <cell r="A11928" t="str">
            <v>Drugs (Pharmaceutical)</v>
          </cell>
          <cell r="B11928" t="str">
            <v>Chong Kun Dang Pharmaceutical Corp. (KOSE:A185750)</v>
          </cell>
          <cell r="C11928" t="str">
            <v>South Korea</v>
          </cell>
        </row>
        <row r="11929">
          <cell r="A11929" t="str">
            <v>Drugs (Pharmaceutical)</v>
          </cell>
          <cell r="B11929" t="str">
            <v>Shandong Lukang Pharmaceutical Co.,Ltd. (SHSE:600789)</v>
          </cell>
          <cell r="C11929" t="str">
            <v>China</v>
          </cell>
        </row>
        <row r="11930">
          <cell r="A11930" t="str">
            <v>Drugs (Pharmaceutical)</v>
          </cell>
          <cell r="B11930" t="str">
            <v>Ascendis Health Limited (JSE:ASC)</v>
          </cell>
          <cell r="C11930" t="str">
            <v>South Africa</v>
          </cell>
        </row>
        <row r="11931">
          <cell r="A11931" t="str">
            <v>Drugs (Pharmaceutical)</v>
          </cell>
          <cell r="B11931" t="str">
            <v>Zhejiang Jolly Pharmaceutical Co., Ltd. (SZSE:300181)</v>
          </cell>
          <cell r="C11931" t="str">
            <v>China</v>
          </cell>
        </row>
        <row r="11932">
          <cell r="A11932" t="str">
            <v>Drugs (Pharmaceutical)</v>
          </cell>
          <cell r="B11932" t="str">
            <v>Inner Mongolia Furui Medical Science Co.,Ltd. (SZSE:300049)</v>
          </cell>
          <cell r="C11932" t="str">
            <v>China</v>
          </cell>
        </row>
        <row r="11933">
          <cell r="A11933" t="str">
            <v>Drugs (Pharmaceutical)</v>
          </cell>
          <cell r="B11933" t="str">
            <v>Zhuzhou Qianjin Pharmaceutical Co., Ltd (SHSE:600479)</v>
          </cell>
          <cell r="C11933" t="str">
            <v>China</v>
          </cell>
        </row>
        <row r="11934">
          <cell r="A11934" t="str">
            <v>Drugs (Pharmaceutical)</v>
          </cell>
          <cell r="B11934" t="str">
            <v>TTY Biopharm Company Limited (GTSM:4105)</v>
          </cell>
          <cell r="C11934" t="str">
            <v>Taiwan</v>
          </cell>
        </row>
        <row r="11935">
          <cell r="A11935" t="str">
            <v>Drugs (Pharmaceutical)</v>
          </cell>
          <cell r="B11935" t="str">
            <v>Dong-A Socio Holdings Co., Ltd. (KOSE:A000640)</v>
          </cell>
          <cell r="C11935" t="str">
            <v>South Korea</v>
          </cell>
        </row>
        <row r="11936">
          <cell r="A11936" t="str">
            <v>Drugs (Pharmaceutical)</v>
          </cell>
          <cell r="B11936" t="str">
            <v>Hunan Hansen Pharmaceutical Co., Ltd. (SZSE:002412)</v>
          </cell>
          <cell r="C11936" t="str">
            <v>China</v>
          </cell>
        </row>
        <row r="11937">
          <cell r="A11937" t="str">
            <v>Drugs (Pharmaceutical)</v>
          </cell>
          <cell r="B11937" t="str">
            <v>Teyi Pharmaceutical Group Co., Ltd. (SZSE:002728)</v>
          </cell>
          <cell r="C11937" t="str">
            <v>China</v>
          </cell>
        </row>
        <row r="11938">
          <cell r="A11938" t="str">
            <v>Drugs (Pharmaceutical)</v>
          </cell>
          <cell r="B11938" t="str">
            <v>Shanghai Fudan-Zhangjiang Bio-Pharmaceutical Co., Ltd. (SEHK:1349)</v>
          </cell>
          <cell r="C11938" t="str">
            <v>China</v>
          </cell>
        </row>
        <row r="11939">
          <cell r="A11939" t="str">
            <v>Drugs (Pharmaceutical)</v>
          </cell>
          <cell r="B11939" t="str">
            <v>Shilpa Medicare Limited (BSE:530549)</v>
          </cell>
          <cell r="C11939" t="str">
            <v>India</v>
          </cell>
        </row>
        <row r="11940">
          <cell r="A11940" t="str">
            <v>Drugs (Pharmaceutical)</v>
          </cell>
          <cell r="B11940" t="str">
            <v>Laurus Labs Limited (BSE:540222)</v>
          </cell>
          <cell r="C11940" t="str">
            <v>India</v>
          </cell>
        </row>
        <row r="11941">
          <cell r="A11941" t="str">
            <v>Drugs (Pharmaceutical)</v>
          </cell>
          <cell r="B11941" t="str">
            <v>Kolon Life Science Inc. (KOSDAQ:A102940)</v>
          </cell>
          <cell r="C11941" t="str">
            <v>South Korea</v>
          </cell>
        </row>
        <row r="11942">
          <cell r="A11942" t="str">
            <v>Drugs (Pharmaceutical)</v>
          </cell>
          <cell r="B11942" t="str">
            <v>Dong-A ST Co., Ltd. (KOSE:A170900)</v>
          </cell>
          <cell r="C11942" t="str">
            <v>South Korea</v>
          </cell>
        </row>
        <row r="11943">
          <cell r="A11943" t="str">
            <v>Drugs (Pharmaceutical)</v>
          </cell>
          <cell r="B11943" t="str">
            <v>Caregen Co., Ltd. (KOSDAQ:A214370)</v>
          </cell>
          <cell r="C11943" t="str">
            <v>South Korea</v>
          </cell>
        </row>
        <row r="11944">
          <cell r="A11944" t="str">
            <v>Drugs (Pharmaceutical)</v>
          </cell>
          <cell r="B11944" t="str">
            <v>Renata Limited (DSE:RENATA)</v>
          </cell>
          <cell r="C11944" t="str">
            <v>Bangladesh</v>
          </cell>
        </row>
        <row r="11945">
          <cell r="A11945" t="str">
            <v>Drugs (Pharmaceutical)</v>
          </cell>
          <cell r="B11945" t="str">
            <v>Tibet AIM Pharm Inc. (SZSE:002826)</v>
          </cell>
          <cell r="C11945" t="str">
            <v>China</v>
          </cell>
        </row>
        <row r="11946">
          <cell r="A11946" t="str">
            <v>Drugs (Pharmaceutical)</v>
          </cell>
          <cell r="B11946" t="str">
            <v>Hubei Guangji Pharmaceutical Co., Ltd. (SZSE:000952)</v>
          </cell>
          <cell r="C11946" t="str">
            <v>China</v>
          </cell>
        </row>
        <row r="11947">
          <cell r="A11947" t="str">
            <v>Drugs (Pharmaceutical)</v>
          </cell>
          <cell r="B11947" t="str">
            <v>GlaxoSmithKline Pakistan Limited (KASE:GLAXO)</v>
          </cell>
          <cell r="C11947" t="str">
            <v>Pakistan</v>
          </cell>
        </row>
        <row r="11948">
          <cell r="A11948" t="str">
            <v>Drugs (Pharmaceutical)</v>
          </cell>
          <cell r="B11948" t="str">
            <v>Wuhan Jianmin Pharmaceutical Group Co., Ltd. (SHSE:600976)</v>
          </cell>
          <cell r="C11948" t="str">
            <v>China</v>
          </cell>
        </row>
        <row r="11949">
          <cell r="A11949" t="str">
            <v>Drugs (Pharmaceutical)</v>
          </cell>
          <cell r="B11949" t="str">
            <v>Henan Taloph Pharmaceutical Stock Co., Ltd. (SHSE:600222)</v>
          </cell>
          <cell r="C11949" t="str">
            <v>China</v>
          </cell>
        </row>
        <row r="11950">
          <cell r="A11950" t="str">
            <v>Drugs (Pharmaceutical)</v>
          </cell>
          <cell r="B11950" t="str">
            <v>Northeast Pharmaceutical Group Co., Ltd. (SZSE:000597)</v>
          </cell>
          <cell r="C11950" t="str">
            <v>China</v>
          </cell>
        </row>
        <row r="11951">
          <cell r="A11951" t="str">
            <v>Drugs (Pharmaceutical)</v>
          </cell>
          <cell r="B11951" t="str">
            <v>Qianjiang Yongan Pharmaceutical Co., Ltd. (SZSE:002365)</v>
          </cell>
          <cell r="C11951" t="str">
            <v>China</v>
          </cell>
        </row>
        <row r="11952">
          <cell r="A11952" t="str">
            <v>Drugs (Pharmaceutical)</v>
          </cell>
          <cell r="B11952" t="str">
            <v>Zhejiang Int'l Group Co., Ltd. (SZSE:000411)</v>
          </cell>
          <cell r="C11952" t="str">
            <v>China</v>
          </cell>
        </row>
        <row r="11953">
          <cell r="A11953" t="str">
            <v>Drugs (Pharmaceutical)</v>
          </cell>
          <cell r="B11953" t="str">
            <v>Celltrion Pharm Inc. (KOSDAQ:A068760)</v>
          </cell>
          <cell r="C11953" t="str">
            <v>South Korea</v>
          </cell>
        </row>
        <row r="11954">
          <cell r="A11954" t="str">
            <v>Drugs (Pharmaceutical)</v>
          </cell>
          <cell r="B11954" t="str">
            <v>Ishita Drugs and Industries Limited (BSE:524400)</v>
          </cell>
          <cell r="C11954" t="str">
            <v>India</v>
          </cell>
        </row>
        <row r="11955">
          <cell r="A11955" t="str">
            <v>Drugs (Pharmaceutical)</v>
          </cell>
          <cell r="B11955" t="str">
            <v>Rekvina Laboratories Limited (BSE:526075)</v>
          </cell>
          <cell r="C11955" t="str">
            <v>India</v>
          </cell>
        </row>
        <row r="11956">
          <cell r="A11956" t="str">
            <v>Drugs (Pharmaceutical)</v>
          </cell>
          <cell r="B11956" t="str">
            <v>China Health Resource, Inc. (OTCPK:CHRI)</v>
          </cell>
          <cell r="C11956" t="str">
            <v>China</v>
          </cell>
        </row>
        <row r="11957">
          <cell r="A11957" t="str">
            <v>Drugs (Pharmaceutical)</v>
          </cell>
          <cell r="B11957" t="str">
            <v>Kabra Drugs Limited (BSE:524322)</v>
          </cell>
          <cell r="C11957" t="str">
            <v>India</v>
          </cell>
        </row>
        <row r="11958">
          <cell r="A11958" t="str">
            <v>Drugs (Pharmaceutical)</v>
          </cell>
          <cell r="B11958" t="str">
            <v>Desh Rakshak Aushdhalaya Limited (BSE:531521)</v>
          </cell>
          <cell r="C11958" t="str">
            <v>India</v>
          </cell>
        </row>
        <row r="11959">
          <cell r="A11959" t="str">
            <v>Drugs (Pharmaceutical)</v>
          </cell>
          <cell r="B11959" t="str">
            <v>Aida Pharmaceuticals, Inc. (OTCPK:AIDA)</v>
          </cell>
          <cell r="C11959" t="str">
            <v>China</v>
          </cell>
        </row>
        <row r="11960">
          <cell r="A11960" t="str">
            <v>Drugs (Pharmaceutical)</v>
          </cell>
          <cell r="B11960" t="str">
            <v>Tianyin Pharmaceutical Co., Inc. (OTCPK:TPIY)</v>
          </cell>
          <cell r="C11960" t="str">
            <v>China</v>
          </cell>
        </row>
        <row r="11961">
          <cell r="A11961" t="str">
            <v>Drugs (Pharmaceutical)</v>
          </cell>
          <cell r="B11961" t="str">
            <v>Lotus Pharmaceuticals, Inc. (OTCPK:LTUS)</v>
          </cell>
          <cell r="C11961" t="str">
            <v>China</v>
          </cell>
        </row>
        <row r="11962">
          <cell r="A11962" t="str">
            <v>Drugs (Pharmaceutical)</v>
          </cell>
          <cell r="B11962" t="str">
            <v>China Biopharma, Inc. (OTCPK:CHBO)</v>
          </cell>
          <cell r="C11962" t="str">
            <v>China</v>
          </cell>
        </row>
        <row r="11963">
          <cell r="A11963" t="str">
            <v>Drugs (Pharmaceutical)</v>
          </cell>
          <cell r="B11963" t="str">
            <v>Wuyi International Pharmaceutical Company Limited (SEHK:1889)</v>
          </cell>
          <cell r="C11963" t="str">
            <v>Hong Kong</v>
          </cell>
        </row>
        <row r="11964">
          <cell r="A11964" t="str">
            <v>Drugs (Pharmaceutical)</v>
          </cell>
          <cell r="B11964" t="str">
            <v>Hwail Pharm. Co.,Ltd. (KOSDAQ:A061250)</v>
          </cell>
          <cell r="C11964" t="str">
            <v>South Korea</v>
          </cell>
        </row>
        <row r="11965">
          <cell r="A11965" t="str">
            <v>Drugs (Pharmaceutical)</v>
          </cell>
          <cell r="B11965" t="str">
            <v>Lansen Pharmaceutical Holdings Limited (SEHK:503)</v>
          </cell>
          <cell r="C11965" t="str">
            <v>China</v>
          </cell>
        </row>
        <row r="11966">
          <cell r="A11966" t="str">
            <v>Drugs (Pharmaceutical)</v>
          </cell>
          <cell r="B11966" t="str">
            <v>SYN-TECH Chem. &amp; Pharm. Co., Ltd. (GTSM:1777)</v>
          </cell>
          <cell r="C11966" t="str">
            <v>Taiwan</v>
          </cell>
        </row>
        <row r="11967">
          <cell r="A11967" t="str">
            <v>Drugs (Pharmaceutical)</v>
          </cell>
          <cell r="B11967" t="str">
            <v>Birzeit Pharmaceuticals Company (PLSE:BPC)</v>
          </cell>
          <cell r="C11967" t="str">
            <v>Palestinian Authority</v>
          </cell>
        </row>
        <row r="11968">
          <cell r="A11968" t="str">
            <v>Drugs (Pharmaceutical)</v>
          </cell>
          <cell r="B11968" t="str">
            <v>Active Fine Chemicals Limited (DSE:ACTIVEFINE)</v>
          </cell>
          <cell r="C11968" t="str">
            <v>Bangladesh</v>
          </cell>
        </row>
        <row r="11969">
          <cell r="A11969" t="str">
            <v>Drugs (Pharmaceutical)</v>
          </cell>
          <cell r="B11969" t="str">
            <v>High Tech Pharm Co.,Ltd. (KOSDAQ:A106190)</v>
          </cell>
          <cell r="C11969" t="str">
            <v>South Korea</v>
          </cell>
        </row>
        <row r="11970">
          <cell r="A11970" t="str">
            <v>Drugs (Pharmaceutical)</v>
          </cell>
          <cell r="B11970" t="str">
            <v>ACI Formulations Limited (DSE:ACIFORMULA)</v>
          </cell>
          <cell r="C11970" t="str">
            <v>Bangladesh</v>
          </cell>
        </row>
        <row r="11971">
          <cell r="A11971" t="str">
            <v>Drugs (Pharmaceutical)</v>
          </cell>
          <cell r="B11971" t="str">
            <v>Cathay International Holdings Limited (LSE:CTI)</v>
          </cell>
          <cell r="C11971" t="str">
            <v>Hong Kong</v>
          </cell>
        </row>
        <row r="11972">
          <cell r="A11972" t="str">
            <v>Drugs (Pharmaceutical)</v>
          </cell>
          <cell r="B11972" t="str">
            <v>TSH Biopharm Corporation Limited (GTSM:8432)</v>
          </cell>
          <cell r="C11972" t="str">
            <v>Taiwan</v>
          </cell>
        </row>
        <row r="11973">
          <cell r="A11973" t="str">
            <v>Drugs (Pharmaceutical)</v>
          </cell>
          <cell r="B11973" t="str">
            <v>Shinil Pharmaceutical Co., Ltd. (KOSDAQ:A012790)</v>
          </cell>
          <cell r="C11973" t="str">
            <v>South Korea</v>
          </cell>
        </row>
        <row r="11974">
          <cell r="A11974" t="str">
            <v>Drugs (Pharmaceutical)</v>
          </cell>
          <cell r="B11974" t="str">
            <v>Extrawell Pharmaceutical Holdings Limited (SEHK:858)</v>
          </cell>
          <cell r="C11974" t="str">
            <v>Hong Kong</v>
          </cell>
        </row>
        <row r="11975">
          <cell r="A11975" t="str">
            <v>Drugs (Pharmaceutical)</v>
          </cell>
          <cell r="B11975" t="str">
            <v>Antibiotice S.A. (BVB:ATB)</v>
          </cell>
          <cell r="C11975" t="str">
            <v>Romania</v>
          </cell>
        </row>
        <row r="11976">
          <cell r="A11976" t="str">
            <v>Drugs (Pharmaceutical)</v>
          </cell>
          <cell r="B11976" t="str">
            <v>Oramed Pharmaceuticals Inc. (NasdaqCM:ORMP)</v>
          </cell>
          <cell r="C11976" t="str">
            <v>Israel</v>
          </cell>
        </row>
        <row r="11977">
          <cell r="A11977" t="str">
            <v>Drugs (Pharmaceutical)</v>
          </cell>
          <cell r="B11977" t="str">
            <v>Anuh Pharma Limited (BSE:506260)</v>
          </cell>
          <cell r="C11977" t="str">
            <v>India</v>
          </cell>
        </row>
        <row r="11978">
          <cell r="A11978" t="str">
            <v>Drugs (Pharmaceutical)</v>
          </cell>
          <cell r="B11978" t="str">
            <v>Dar Al Dawa Development &amp; Investment Co. Ltd. (ASE:DADI)</v>
          </cell>
          <cell r="C11978" t="str">
            <v>Jordan</v>
          </cell>
        </row>
        <row r="11979">
          <cell r="A11979" t="str">
            <v>Drugs (Pharmaceutical)</v>
          </cell>
          <cell r="B11979" t="str">
            <v>Intech Biopharm Corporation (GTSM:6461)</v>
          </cell>
          <cell r="C11979" t="str">
            <v>Taiwan</v>
          </cell>
        </row>
        <row r="11980">
          <cell r="A11980" t="str">
            <v>Drugs (Pharmaceutical)</v>
          </cell>
          <cell r="B11980" t="str">
            <v>Themis Medicare Limited (BSE:530199)</v>
          </cell>
          <cell r="C11980" t="str">
            <v>India</v>
          </cell>
        </row>
        <row r="11981">
          <cell r="A11981" t="str">
            <v>Drugs (Pharmaceutical)</v>
          </cell>
          <cell r="B11981" t="str">
            <v>Imexpharm Pharmaceutical Joint Stock Company (HOSE:IMP)</v>
          </cell>
          <cell r="C11981" t="str">
            <v>Vietnam</v>
          </cell>
        </row>
        <row r="11982">
          <cell r="A11982" t="str">
            <v>Drugs (Pharmaceutical)</v>
          </cell>
          <cell r="B11982" t="str">
            <v>Syngen Biotech Co., Ltd. (GTSM:8279)</v>
          </cell>
          <cell r="C11982" t="str">
            <v>Taiwan</v>
          </cell>
        </row>
        <row r="11983">
          <cell r="A11983" t="str">
            <v>Drugs (Pharmaceutical)</v>
          </cell>
          <cell r="B11983" t="str">
            <v>Dongsung Pharmaceutical Co. Ltd. (KOSE:A002210)</v>
          </cell>
          <cell r="C11983" t="str">
            <v>South Korea</v>
          </cell>
        </row>
        <row r="11984">
          <cell r="A11984" t="str">
            <v>Drugs (Pharmaceutical)</v>
          </cell>
          <cell r="B11984" t="str">
            <v>The IBN SINA Pharmaceutical Industry Ltd. (DSE:IBNSINA)</v>
          </cell>
          <cell r="C11984" t="str">
            <v>Bangladesh</v>
          </cell>
        </row>
        <row r="11985">
          <cell r="A11985" t="str">
            <v>Drugs (Pharmaceutical)</v>
          </cell>
          <cell r="B11985" t="str">
            <v>Chunghwa Chemical Synthesis &amp; Biotech Co. Ltd. (TSEC:1762)</v>
          </cell>
          <cell r="C11985" t="str">
            <v>Taiwan</v>
          </cell>
        </row>
        <row r="11986">
          <cell r="A11986" t="str">
            <v>Drugs (Pharmaceutical)</v>
          </cell>
          <cell r="B11986" t="str">
            <v>GenMont Biotech Incorporation (TSEC:3164)</v>
          </cell>
          <cell r="C11986" t="str">
            <v>Taiwan</v>
          </cell>
        </row>
        <row r="11987">
          <cell r="A11987" t="str">
            <v>Drugs (Pharmaceutical)</v>
          </cell>
          <cell r="B11987" t="str">
            <v>Beacon Pharmaceuticals Ltd. (DSE:BEACONPHAR)</v>
          </cell>
          <cell r="C11987" t="str">
            <v>Bangladesh</v>
          </cell>
        </row>
        <row r="11988">
          <cell r="A11988" t="str">
            <v>Drugs (Pharmaceutical)</v>
          </cell>
          <cell r="B11988" t="str">
            <v>Wyeth Pakistan Ltd (KASE:WYETH)</v>
          </cell>
          <cell r="C11988" t="str">
            <v>Pakistan</v>
          </cell>
        </row>
        <row r="11989">
          <cell r="A11989" t="str">
            <v>Drugs (Pharmaceutical)</v>
          </cell>
          <cell r="B11989" t="str">
            <v>WooGene B&amp;G Co., Ltd. (KOSDAQ:A018620)</v>
          </cell>
          <cell r="C11989" t="str">
            <v>South Korea</v>
          </cell>
        </row>
        <row r="11990">
          <cell r="A11990" t="str">
            <v>Drugs (Pharmaceutical)</v>
          </cell>
          <cell r="B11990" t="str">
            <v>Syncore Biotechnology Co., Ltd. (GTSM:4192)</v>
          </cell>
          <cell r="C11990" t="str">
            <v>Taiwan</v>
          </cell>
        </row>
        <row r="11991">
          <cell r="A11991" t="str">
            <v>Drugs (Pharmaceutical)</v>
          </cell>
          <cell r="B11991" t="str">
            <v>Hovid Berhad (KLSE:HOVID)</v>
          </cell>
          <cell r="C11991" t="str">
            <v>Malaysia</v>
          </cell>
        </row>
        <row r="11992">
          <cell r="A11992" t="str">
            <v>Drugs (Pharmaceutical)</v>
          </cell>
          <cell r="B11992" t="str">
            <v>Kukje Pharmaceutical Industrial Co. Ltd. (KOSE:A002720)</v>
          </cell>
          <cell r="C11992" t="str">
            <v>South Korea</v>
          </cell>
        </row>
        <row r="11993">
          <cell r="A11993" t="str">
            <v>Drugs (Pharmaceutical)</v>
          </cell>
          <cell r="B11993" t="str">
            <v>Wai Yuen Tong Medicine Holdings Limited (SEHK:897)</v>
          </cell>
          <cell r="C11993" t="str">
            <v>Hong Kong</v>
          </cell>
        </row>
        <row r="11994">
          <cell r="A11994" t="str">
            <v>Drugs (Pharmaceutical)</v>
          </cell>
          <cell r="B11994" t="str">
            <v>Biofarm S.A. (BVB:BIO)</v>
          </cell>
          <cell r="C11994" t="str">
            <v>Romania</v>
          </cell>
        </row>
        <row r="11995">
          <cell r="A11995" t="str">
            <v>Drugs (Pharmaceutical)</v>
          </cell>
          <cell r="B11995" t="str">
            <v>GlaxoSmithKline Consumer Nigeria Plc (NGSE:GLAXOSMITH)</v>
          </cell>
          <cell r="C11995" t="str">
            <v>Nigeria</v>
          </cell>
        </row>
        <row r="11996">
          <cell r="A11996" t="str">
            <v>Drugs (Pharmaceutical)</v>
          </cell>
          <cell r="B11996" t="str">
            <v>Gufic Biosciences Limited (BSE:509079)</v>
          </cell>
          <cell r="C11996" t="str">
            <v>India</v>
          </cell>
        </row>
        <row r="11997">
          <cell r="A11997" t="str">
            <v>Drugs (Pharmaceutical)</v>
          </cell>
          <cell r="B11997" t="str">
            <v>INNOPHARMAX, Inc. (GTSM:4172)</v>
          </cell>
          <cell r="C11997" t="str">
            <v>Taiwan</v>
          </cell>
        </row>
        <row r="11998">
          <cell r="A11998" t="str">
            <v>Drugs (Pharmaceutical)</v>
          </cell>
          <cell r="B11998" t="str">
            <v>Korean Drug Co., Ltd. (KOSDAQ:A014570)</v>
          </cell>
          <cell r="C11998" t="str">
            <v>South Korea</v>
          </cell>
        </row>
        <row r="11999">
          <cell r="A11999" t="str">
            <v>Drugs (Pharmaceutical)</v>
          </cell>
          <cell r="B11999" t="str">
            <v>Cuu Long Pharmaceutical Joint-Stock Corporation (HOSE:DCL)</v>
          </cell>
          <cell r="C11999" t="str">
            <v>Vietnam</v>
          </cell>
        </row>
        <row r="12000">
          <cell r="A12000" t="str">
            <v>Drugs (Pharmaceutical)</v>
          </cell>
          <cell r="B12000" t="str">
            <v>Alcobra Ltd. (NasdaqGM:ADHD)</v>
          </cell>
          <cell r="C12000" t="str">
            <v>Israel</v>
          </cell>
        </row>
        <row r="12001">
          <cell r="A12001" t="str">
            <v>Drugs (Pharmaceutical)</v>
          </cell>
          <cell r="B12001" t="str">
            <v>Y.S.P. Southeast Asia Holding Berhad (KLSE:YSPSAH)</v>
          </cell>
          <cell r="C12001" t="str">
            <v>Malaysia</v>
          </cell>
        </row>
        <row r="12002">
          <cell r="A12002" t="str">
            <v>Drugs (Pharmaceutical)</v>
          </cell>
          <cell r="B12002" t="str">
            <v>Eagle Veterinary Technology Co.,Ltd (KOSDAQ:A044960)</v>
          </cell>
          <cell r="C12002" t="str">
            <v>South Korea</v>
          </cell>
        </row>
        <row r="12003">
          <cell r="A12003" t="str">
            <v>Drugs (Pharmaceutical)</v>
          </cell>
          <cell r="B12003" t="str">
            <v>Cheil Bio Co., Ltd. (KOSDAQ:A052670)</v>
          </cell>
          <cell r="C12003" t="str">
            <v>South Korea</v>
          </cell>
        </row>
        <row r="12004">
          <cell r="A12004" t="str">
            <v>Drugs (Pharmaceutical)</v>
          </cell>
          <cell r="B12004" t="str">
            <v>Seoul Pharma Co., Ltd (KOSDAQ:A018680)</v>
          </cell>
          <cell r="C12004" t="str">
            <v>South Korea</v>
          </cell>
        </row>
        <row r="12005">
          <cell r="A12005" t="str">
            <v>Drugs (Pharmaceutical)</v>
          </cell>
          <cell r="B12005" t="str">
            <v>Biovet JSC (BUL:53B)</v>
          </cell>
          <cell r="C12005" t="str">
            <v>Bulgaria</v>
          </cell>
        </row>
        <row r="12006">
          <cell r="A12006" t="str">
            <v>Drugs (Pharmaceutical)</v>
          </cell>
          <cell r="B12006" t="str">
            <v>Société Adwya S.A. (BVMT:ADWYA)</v>
          </cell>
          <cell r="C12006" t="str">
            <v>Tunisia</v>
          </cell>
        </row>
        <row r="12007">
          <cell r="A12007" t="str">
            <v>Drugs (Pharmaceutical)</v>
          </cell>
          <cell r="B12007" t="str">
            <v>Rekah Pharmaceutical Industry Ltd. (TASE:REKA)</v>
          </cell>
          <cell r="C12007" t="str">
            <v>Israel</v>
          </cell>
        </row>
        <row r="12008">
          <cell r="A12008" t="str">
            <v>Drugs (Pharmaceutical)</v>
          </cell>
          <cell r="B12008" t="str">
            <v>Kyung Nam Pharm Co., Ltd. (KOSDAQ:A053950)</v>
          </cell>
          <cell r="C12008" t="str">
            <v>South Korea</v>
          </cell>
        </row>
        <row r="12009">
          <cell r="A12009" t="str">
            <v>Drugs (Pharmaceutical)</v>
          </cell>
          <cell r="B12009" t="str">
            <v>C-TRI Co., Ltd. (KOSDAQ:A047920)</v>
          </cell>
          <cell r="C12009" t="str">
            <v>South Korea</v>
          </cell>
        </row>
        <row r="12010">
          <cell r="A12010" t="str">
            <v>Drugs (Pharmaceutical)</v>
          </cell>
          <cell r="B12010" t="str">
            <v>Jin Yang Pharmaceutical Co., Ltd. (KOSDAQ:A007370)</v>
          </cell>
          <cell r="C12010" t="str">
            <v>South Korea</v>
          </cell>
        </row>
        <row r="12011">
          <cell r="A12011" t="str">
            <v>Drugs (Pharmaceutical)</v>
          </cell>
          <cell r="B12011" t="str">
            <v>Bora Pharmaceuticals Co., Ltd. (GTSM:6472)</v>
          </cell>
          <cell r="C12011" t="str">
            <v>Taiwan</v>
          </cell>
        </row>
        <row r="12012">
          <cell r="A12012" t="str">
            <v>Drugs (Pharmaceutical)</v>
          </cell>
          <cell r="B12012" t="str">
            <v>MINAPHARM Pharmaceuticals S.A.E. (CASE:MIPH)</v>
          </cell>
          <cell r="C12012" t="str">
            <v>Egypt</v>
          </cell>
        </row>
        <row r="12013">
          <cell r="A12013" t="str">
            <v>Drugs (Pharmaceutical)</v>
          </cell>
          <cell r="B12013" t="str">
            <v>Lincoln Pharmaceuticals Limited (BSE:531633)</v>
          </cell>
          <cell r="C12013" t="str">
            <v>India</v>
          </cell>
        </row>
        <row r="12014">
          <cell r="A12014" t="str">
            <v>Drugs (Pharmaceutical)</v>
          </cell>
          <cell r="B12014" t="str">
            <v>Medicamen Biotech Limited (BSE:531146)</v>
          </cell>
          <cell r="C12014" t="str">
            <v>India</v>
          </cell>
        </row>
        <row r="12015">
          <cell r="A12015" t="str">
            <v>Drugs (Pharmaceutical)</v>
          </cell>
          <cell r="B12015" t="str">
            <v>Joint Stock Company "Grindeks" (RISE:GRD1R)</v>
          </cell>
          <cell r="C12015" t="str">
            <v>Latvia</v>
          </cell>
        </row>
        <row r="12016">
          <cell r="A12016" t="str">
            <v>Drugs (Pharmaceutical)</v>
          </cell>
          <cell r="B12016" t="str">
            <v>Opc Pharmaceutical Joint Stock Company (HOSE:OPC)</v>
          </cell>
          <cell r="C12016" t="str">
            <v>Vietnam</v>
          </cell>
        </row>
        <row r="12017">
          <cell r="A12017" t="str">
            <v>Drugs (Pharmaceutical)</v>
          </cell>
          <cell r="B12017" t="str">
            <v>GlaxoSmithKline S.A.E (CASE:BIOC)</v>
          </cell>
          <cell r="C12017" t="str">
            <v>Egypt</v>
          </cell>
        </row>
        <row r="12018">
          <cell r="A12018" t="str">
            <v>Drugs (Pharmaceutical)</v>
          </cell>
          <cell r="B12018" t="str">
            <v>Public Joint-Stock Company Pharmsynthez (MISX:LIFE)</v>
          </cell>
          <cell r="C12018" t="str">
            <v>Russia</v>
          </cell>
        </row>
        <row r="12019">
          <cell r="A12019" t="str">
            <v>Drugs (Pharmaceutical)</v>
          </cell>
          <cell r="B12019" t="str">
            <v>Chi Sheng Chemical Corporation (GTSM:4111)</v>
          </cell>
          <cell r="C12019" t="str">
            <v>Taiwan</v>
          </cell>
        </row>
        <row r="12020">
          <cell r="A12020" t="str">
            <v>Drugs (Pharmaceutical)</v>
          </cell>
          <cell r="B12020" t="str">
            <v>YuYu Pharma, Inc. (KOSE:A000220)</v>
          </cell>
          <cell r="C12020" t="str">
            <v>South Korea</v>
          </cell>
        </row>
        <row r="12021">
          <cell r="A12021" t="str">
            <v>Drugs (Pharmaceutical)</v>
          </cell>
          <cell r="B12021" t="str">
            <v>Rhone Ma Holdings Berhad (KLSE:RHONEMA)</v>
          </cell>
          <cell r="C12021" t="str">
            <v>Malaysia</v>
          </cell>
        </row>
        <row r="12022">
          <cell r="A12022" t="str">
            <v>Drugs (Pharmaceutical)</v>
          </cell>
          <cell r="B12022" t="str">
            <v>Samil Pharmaceutical Co.,Ltd (KOSE:A000520)</v>
          </cell>
          <cell r="C12022" t="str">
            <v>South Korea</v>
          </cell>
        </row>
        <row r="12023">
          <cell r="A12023" t="str">
            <v>Drugs (Pharmaceutical)</v>
          </cell>
          <cell r="B12023" t="str">
            <v>Orchid Pharma Limited (BSE:524372)</v>
          </cell>
          <cell r="C12023" t="str">
            <v>India</v>
          </cell>
        </row>
        <row r="12024">
          <cell r="A12024" t="str">
            <v>Drugs (Pharmaceutical)</v>
          </cell>
          <cell r="B12024" t="str">
            <v>Jenburkt Pharmaceuticals Ltd. (BSE:524731)</v>
          </cell>
          <cell r="C12024" t="str">
            <v>India</v>
          </cell>
        </row>
        <row r="12025">
          <cell r="A12025" t="str">
            <v>Drugs (Pharmaceutical)</v>
          </cell>
          <cell r="B12025" t="str">
            <v>Johnson Chemical Pharmaceutical Works Co., Ltd. (GTSM:4747)</v>
          </cell>
          <cell r="C12025" t="str">
            <v>Taiwan</v>
          </cell>
        </row>
        <row r="12026">
          <cell r="A12026" t="str">
            <v>Drugs (Pharmaceutical)</v>
          </cell>
          <cell r="B12026" t="str">
            <v>Kopran Limited (BSE:524280)</v>
          </cell>
          <cell r="C12026" t="str">
            <v>India</v>
          </cell>
        </row>
        <row r="12027">
          <cell r="A12027" t="str">
            <v>Drugs (Pharmaceutical)</v>
          </cell>
          <cell r="B12027" t="str">
            <v>Kotra Industries Berhad (KLSE:KOTRA)</v>
          </cell>
          <cell r="C12027" t="str">
            <v>Malaysia</v>
          </cell>
        </row>
        <row r="12028">
          <cell r="A12028" t="str">
            <v>Drugs (Pharmaceutical)</v>
          </cell>
          <cell r="B12028" t="str">
            <v>Jerusalem Pharmaceuticals Co. Ltd. (PLSE:JPH)</v>
          </cell>
          <cell r="C12028" t="str">
            <v>Palestinian Authority</v>
          </cell>
        </row>
        <row r="12029">
          <cell r="A12029" t="str">
            <v>Drugs (Pharmaceutical)</v>
          </cell>
          <cell r="B12029" t="str">
            <v>Coral Laboratories Limited (BSE:524506)</v>
          </cell>
          <cell r="C12029" t="str">
            <v>India</v>
          </cell>
        </row>
        <row r="12030">
          <cell r="A12030" t="str">
            <v>Drugs (Pharmaceutical)</v>
          </cell>
          <cell r="B12030" t="str">
            <v>Mangalam Drugs &amp; Organics Limited (BSE:532637)</v>
          </cell>
          <cell r="C12030" t="str">
            <v>India</v>
          </cell>
        </row>
        <row r="12031">
          <cell r="A12031" t="str">
            <v>Drugs (Pharmaceutical)</v>
          </cell>
          <cell r="B12031" t="str">
            <v>Dar Al-Shifa'a for the Manufacturing of Pharmaceuticals Plc (PLSE:PHARMACARE)</v>
          </cell>
          <cell r="C12031" t="str">
            <v>Palestinian Authority</v>
          </cell>
        </row>
        <row r="12032">
          <cell r="A12032" t="str">
            <v>Drugs (Pharmaceutical)</v>
          </cell>
          <cell r="B12032" t="str">
            <v>Central Pharmaceuticals Ltd. (DSE:CENTRALPHL)</v>
          </cell>
          <cell r="C12032" t="str">
            <v>Bangladesh</v>
          </cell>
        </row>
        <row r="12033">
          <cell r="A12033" t="str">
            <v>Drugs (Pharmaceutical)</v>
          </cell>
          <cell r="B12033" t="str">
            <v>NGL Fine-Chem Limited (BSE:524774)</v>
          </cell>
          <cell r="C12033" t="str">
            <v>India</v>
          </cell>
        </row>
        <row r="12034">
          <cell r="A12034" t="str">
            <v>Drugs (Pharmaceutical)</v>
          </cell>
          <cell r="B12034" t="str">
            <v>Albert David Limited (BSE:524075)</v>
          </cell>
          <cell r="C12034" t="str">
            <v>India</v>
          </cell>
        </row>
        <row r="12035">
          <cell r="A12035" t="str">
            <v>Drugs (Pharmaceutical)</v>
          </cell>
          <cell r="B12035" t="str">
            <v>Chuang Yi Biotech Co., Ltd. (GTSM:6566)</v>
          </cell>
          <cell r="C12035" t="str">
            <v>Taiwan</v>
          </cell>
        </row>
        <row r="12036">
          <cell r="A12036" t="str">
            <v>Drugs (Pharmaceutical)</v>
          </cell>
          <cell r="B12036" t="str">
            <v>Pharmedic Pharmaceutical Medicinal Joint Stock Company (HASTC:PMC)</v>
          </cell>
          <cell r="C12036" t="str">
            <v>Vietnam</v>
          </cell>
        </row>
        <row r="12037">
          <cell r="A12037" t="str">
            <v>Drugs (Pharmaceutical)</v>
          </cell>
          <cell r="B12037" t="str">
            <v>Sunwin Stevia International, Inc. (OTCPK:SUWN)</v>
          </cell>
          <cell r="C12037" t="str">
            <v>China</v>
          </cell>
        </row>
        <row r="12038">
          <cell r="A12038" t="str">
            <v>Drugs (Pharmaceutical)</v>
          </cell>
          <cell r="B12038" t="str">
            <v>Hayat Pharmaceutical Industries Co. PLC (ASE:HPIC)</v>
          </cell>
          <cell r="C12038" t="str">
            <v>Jordan</v>
          </cell>
        </row>
        <row r="12039">
          <cell r="A12039" t="str">
            <v>Drugs (Pharmaceutical)</v>
          </cell>
          <cell r="B12039" t="str">
            <v>Tien Liang Biotech Co Ltd (GTSM:4127)</v>
          </cell>
          <cell r="C12039" t="str">
            <v>Taiwan</v>
          </cell>
        </row>
        <row r="12040">
          <cell r="A12040" t="str">
            <v>Drugs (Pharmaceutical)</v>
          </cell>
          <cell r="B12040" t="str">
            <v>Dil Limited (BSE:506414)</v>
          </cell>
          <cell r="C12040" t="str">
            <v>India</v>
          </cell>
        </row>
        <row r="12041">
          <cell r="A12041" t="str">
            <v>Drugs (Pharmaceutical)</v>
          </cell>
          <cell r="B12041" t="str">
            <v>OWC Pharmaceutical Research Corp. (OTCPK:OWCP)</v>
          </cell>
          <cell r="C12041" t="str">
            <v>Israel</v>
          </cell>
        </row>
        <row r="12042">
          <cell r="A12042" t="str">
            <v>Drugs (Pharmaceutical)</v>
          </cell>
          <cell r="B12042" t="str">
            <v>Aoxing Pharmaceutical Company, Inc. (AMEX:AXN)</v>
          </cell>
          <cell r="C12042" t="str">
            <v>China</v>
          </cell>
        </row>
        <row r="12043">
          <cell r="A12043" t="str">
            <v>Drugs (Pharmaceutical)</v>
          </cell>
          <cell r="B12043" t="str">
            <v>Bajaj HealthCare Limited (BSE:539872)</v>
          </cell>
          <cell r="C12043" t="str">
            <v>India</v>
          </cell>
        </row>
        <row r="12044">
          <cell r="A12044" t="str">
            <v>Drugs (Pharmaceutical)</v>
          </cell>
          <cell r="B12044" t="str">
            <v>Syncom Formulations (India) Ltd (BSE:524470)</v>
          </cell>
          <cell r="C12044" t="str">
            <v>India</v>
          </cell>
        </row>
        <row r="12045">
          <cell r="A12045" t="str">
            <v>Drugs (Pharmaceutical)</v>
          </cell>
          <cell r="B12045" t="str">
            <v>Kitov Pharmaceuticals Holdings LTD (TASE:KTOV)</v>
          </cell>
          <cell r="C12045" t="str">
            <v>Israel</v>
          </cell>
        </row>
        <row r="12046">
          <cell r="A12046" t="str">
            <v>Drugs (Pharmaceutical)</v>
          </cell>
          <cell r="B12046" t="str">
            <v>China Health Group Inc. (SEHK:8225)</v>
          </cell>
          <cell r="C12046" t="str">
            <v>China</v>
          </cell>
        </row>
        <row r="12047">
          <cell r="A12047" t="str">
            <v>Drugs (Pharmaceutical)</v>
          </cell>
          <cell r="B12047" t="str">
            <v>Philadelphia Pharmaceutical company (ASE:PHIL)</v>
          </cell>
          <cell r="C12047" t="str">
            <v>Jordan</v>
          </cell>
        </row>
        <row r="12048">
          <cell r="A12048" t="str">
            <v>Drugs (Pharmaceutical)</v>
          </cell>
          <cell r="B12048" t="str">
            <v>Wintac Limited (BSE:524758)</v>
          </cell>
          <cell r="C12048" t="str">
            <v>India</v>
          </cell>
        </row>
        <row r="12049">
          <cell r="A12049" t="str">
            <v>Drugs (Pharmaceutical)</v>
          </cell>
          <cell r="B12049" t="str">
            <v>Yung Zip Chemical Ind. Co., Ltd. (GTSM:4102)</v>
          </cell>
          <cell r="C12049" t="str">
            <v>Taiwan</v>
          </cell>
        </row>
        <row r="12050">
          <cell r="A12050" t="str">
            <v>Drugs (Pharmaceutical)</v>
          </cell>
          <cell r="B12050" t="str">
            <v>Ind-Swift Laboratories Limited (BSE:532305)</v>
          </cell>
          <cell r="C12050" t="str">
            <v>India</v>
          </cell>
        </row>
        <row r="12051">
          <cell r="A12051" t="str">
            <v>Drugs (Pharmaceutical)</v>
          </cell>
          <cell r="B12051" t="str">
            <v>The Jordanian Pharmaceutical Manufacturing Co. PLC. (ASE:JPHM)</v>
          </cell>
          <cell r="C12051" t="str">
            <v>Jordan</v>
          </cell>
        </row>
        <row r="12052">
          <cell r="A12052" t="str">
            <v>Drugs (Pharmaceutical)</v>
          </cell>
          <cell r="B12052" t="str">
            <v>Sunzen Biotech Berhad (KLSE:SUNZEN)</v>
          </cell>
          <cell r="C12052" t="str">
            <v>Malaysia</v>
          </cell>
        </row>
        <row r="12053">
          <cell r="A12053" t="str">
            <v>Drugs (Pharmaceutical)</v>
          </cell>
          <cell r="B12053" t="str">
            <v>Otsuka Pakistan Limited (KASE:OTSU)</v>
          </cell>
          <cell r="C12053" t="str">
            <v>Pakistan</v>
          </cell>
        </row>
        <row r="12054">
          <cell r="A12054" t="str">
            <v>Drugs (Pharmaceutical)</v>
          </cell>
          <cell r="B12054" t="str">
            <v>Denis Chem Lab Limited (BSE:537536)</v>
          </cell>
          <cell r="C12054" t="str">
            <v>India</v>
          </cell>
        </row>
        <row r="12055">
          <cell r="A12055" t="str">
            <v>Drugs (Pharmaceutical)</v>
          </cell>
          <cell r="B12055" t="str">
            <v>Bal Pharma Limited (BSE:524824)</v>
          </cell>
          <cell r="C12055" t="str">
            <v>India</v>
          </cell>
        </row>
        <row r="12056">
          <cell r="A12056" t="str">
            <v>Drugs (Pharmaceutical)</v>
          </cell>
          <cell r="B12056" t="str">
            <v>Wanbury Limited (BSE:524212)</v>
          </cell>
          <cell r="C12056" t="str">
            <v>India</v>
          </cell>
        </row>
        <row r="12057">
          <cell r="A12057" t="str">
            <v>Drugs (Pharmaceutical)</v>
          </cell>
          <cell r="B12057" t="str">
            <v>Lyka Labs Limited (BSE:500259)</v>
          </cell>
          <cell r="C12057" t="str">
            <v>India</v>
          </cell>
        </row>
        <row r="12058">
          <cell r="A12058" t="str">
            <v>Drugs (Pharmaceutical)</v>
          </cell>
          <cell r="B12058" t="str">
            <v>J. L. Morison Son &amp; Jones (Ceylon) PLC (COSE:MORI-N-0000)</v>
          </cell>
          <cell r="C12058" t="str">
            <v>Sri Lanka</v>
          </cell>
        </row>
        <row r="12059">
          <cell r="A12059" t="str">
            <v>Drugs (Pharmaceutical)</v>
          </cell>
          <cell r="B12059" t="str">
            <v>TAHO Pharmaceuticals Ltd. (GTSM:6467)</v>
          </cell>
          <cell r="C12059" t="str">
            <v>Taiwan</v>
          </cell>
        </row>
        <row r="12060">
          <cell r="A12060" t="str">
            <v>Drugs (Pharmaceutical)</v>
          </cell>
          <cell r="B12060" t="str">
            <v>Instituto Rosenbusch S.A. (BASE:ROSE)</v>
          </cell>
          <cell r="C12060" t="str">
            <v>Argentina</v>
          </cell>
        </row>
        <row r="12061">
          <cell r="A12061" t="str">
            <v>Drugs (Pharmaceutical)</v>
          </cell>
          <cell r="B12061" t="str">
            <v>Venus Remedies Limited (BSE:526953)</v>
          </cell>
          <cell r="C12061" t="str">
            <v>India</v>
          </cell>
        </row>
        <row r="12062">
          <cell r="A12062" t="str">
            <v>Drugs (Pharmaceutical)</v>
          </cell>
          <cell r="B12062" t="str">
            <v>Ha Tay Pharmaceutical JSC (HASTC:DHT)</v>
          </cell>
          <cell r="C12062" t="str">
            <v>Vietnam</v>
          </cell>
        </row>
        <row r="12063">
          <cell r="A12063" t="str">
            <v>Drugs (Pharmaceutical)</v>
          </cell>
          <cell r="B12063" t="str">
            <v>Orion Infusion Limited (DSE:ORIONINFU)</v>
          </cell>
          <cell r="C12063" t="str">
            <v>Bangladesh</v>
          </cell>
        </row>
        <row r="12064">
          <cell r="A12064" t="str">
            <v>Drugs (Pharmaceutical)</v>
          </cell>
          <cell r="B12064" t="str">
            <v>Krebs Biochemicals &amp; Industries Limited (BSE:524518)</v>
          </cell>
          <cell r="C12064" t="str">
            <v>India</v>
          </cell>
        </row>
        <row r="12065">
          <cell r="A12065" t="str">
            <v>Drugs (Pharmaceutical)</v>
          </cell>
          <cell r="B12065" t="str">
            <v>Alexandria Co. For Pharmaceuticals &amp; Chemical Industries (CASE:AXPH)</v>
          </cell>
          <cell r="C12065" t="str">
            <v>Egypt</v>
          </cell>
        </row>
        <row r="12066">
          <cell r="A12066" t="str">
            <v>Drugs (Pharmaceutical)</v>
          </cell>
          <cell r="B12066" t="str">
            <v>Sharon Bio-Medicine Ltd. (BSE:532908)</v>
          </cell>
          <cell r="C12066" t="str">
            <v>India</v>
          </cell>
        </row>
        <row r="12067">
          <cell r="A12067" t="str">
            <v>Drugs (Pharmaceutical)</v>
          </cell>
          <cell r="B12067" t="str">
            <v>Sterling Biotech Limited (BSE:512299)</v>
          </cell>
          <cell r="C12067" t="str">
            <v>India</v>
          </cell>
        </row>
        <row r="12068">
          <cell r="A12068" t="str">
            <v>Drugs (Pharmaceutical)</v>
          </cell>
          <cell r="B12068" t="str">
            <v>Jagsonpal Pharmaceuticals Limited (NSEI:JAGSNPHARM)</v>
          </cell>
          <cell r="C12068" t="str">
            <v>India</v>
          </cell>
        </row>
        <row r="12069">
          <cell r="A12069" t="str">
            <v>Drugs (Pharmaceutical)</v>
          </cell>
          <cell r="B12069" t="str">
            <v>Nutraplus India Limited (BSE:524764)</v>
          </cell>
          <cell r="C12069" t="str">
            <v>India</v>
          </cell>
        </row>
        <row r="12070">
          <cell r="A12070" t="str">
            <v>Drugs (Pharmaceutical)</v>
          </cell>
          <cell r="B12070" t="str">
            <v>Sunil Healthcare Limited (BSE:537253)</v>
          </cell>
          <cell r="C12070" t="str">
            <v>India</v>
          </cell>
        </row>
        <row r="12071">
          <cell r="A12071" t="str">
            <v>Drugs (Pharmaceutical)</v>
          </cell>
          <cell r="B12071" t="str">
            <v>Aarey Drugs &amp; Pharmaceuticals Limited (BSE:524412)</v>
          </cell>
          <cell r="C12071" t="str">
            <v>India</v>
          </cell>
        </row>
        <row r="12072">
          <cell r="A12072" t="str">
            <v>Drugs (Pharmaceutical)</v>
          </cell>
          <cell r="B12072" t="str">
            <v>Unipharm AD (BUL:59X)</v>
          </cell>
          <cell r="C12072" t="str">
            <v>Bulgaria</v>
          </cell>
        </row>
        <row r="12073">
          <cell r="A12073" t="str">
            <v>Drugs (Pharmaceutical)</v>
          </cell>
          <cell r="B12073" t="str">
            <v>Ambee Pharmaceuticals Ltd. (DSE:AMBEEPHA)</v>
          </cell>
          <cell r="C12073" t="str">
            <v>Bangladesh</v>
          </cell>
        </row>
        <row r="12074">
          <cell r="A12074" t="str">
            <v>Drugs (Pharmaceutical)</v>
          </cell>
          <cell r="B12074" t="str">
            <v>Kahira Pharmaceuticals &amp; Chemical Industries Company (CASE:CPCI)</v>
          </cell>
          <cell r="C12074" t="str">
            <v>Egypt</v>
          </cell>
        </row>
        <row r="12075">
          <cell r="A12075" t="str">
            <v>Drugs (Pharmaceutical)</v>
          </cell>
          <cell r="B12075" t="str">
            <v>Gennex Laboratories Limited (BSE:531739)</v>
          </cell>
          <cell r="C12075" t="str">
            <v>India</v>
          </cell>
        </row>
        <row r="12076">
          <cell r="A12076" t="str">
            <v>Drugs (Pharmaceutical)</v>
          </cell>
          <cell r="B12076" t="str">
            <v>BiondVax Pharmaceuticals Ltd. (TASE:BVXV)</v>
          </cell>
          <cell r="C12076" t="str">
            <v>Israel</v>
          </cell>
        </row>
        <row r="12077">
          <cell r="A12077" t="str">
            <v>Drugs (Pharmaceutical)</v>
          </cell>
          <cell r="B12077" t="str">
            <v>China Pharma Holdings, Inc. (AMEX:CPHI)</v>
          </cell>
          <cell r="C12077" t="str">
            <v>China</v>
          </cell>
        </row>
        <row r="12078">
          <cell r="A12078" t="str">
            <v>Drugs (Pharmaceutical)</v>
          </cell>
          <cell r="B12078" t="str">
            <v>Bohai Pharmaceuticals Group, Inc. (OTCPK:BOPH)</v>
          </cell>
          <cell r="C12078" t="str">
            <v>China</v>
          </cell>
        </row>
        <row r="12079">
          <cell r="A12079" t="str">
            <v>Drugs (Pharmaceutical)</v>
          </cell>
          <cell r="B12079" t="str">
            <v>Lam Dong Pharmaceutical Joint Stock Company (HASTC:LDP)</v>
          </cell>
          <cell r="C12079" t="str">
            <v>Vietnam</v>
          </cell>
        </row>
        <row r="12080">
          <cell r="A12080" t="str">
            <v>Drugs (Pharmaceutical)</v>
          </cell>
          <cell r="B12080" t="str">
            <v>PeterLabs Holdings Berhad (KLSE:PLABS)</v>
          </cell>
          <cell r="C12080" t="str">
            <v>Malaysia</v>
          </cell>
        </row>
        <row r="12081">
          <cell r="A12081" t="str">
            <v>Drugs (Pharmaceutical)</v>
          </cell>
          <cell r="B12081" t="str">
            <v>Kerala Ayurveda Limited (BSE:530163)</v>
          </cell>
          <cell r="C12081" t="str">
            <v>India</v>
          </cell>
        </row>
        <row r="12082">
          <cell r="A12082" t="str">
            <v>Drugs (Pharmaceutical)</v>
          </cell>
          <cell r="B12082" t="str">
            <v>SPM Corporation (HOSE:SPM)</v>
          </cell>
          <cell r="C12082" t="str">
            <v>Vietnam</v>
          </cell>
        </row>
        <row r="12083">
          <cell r="A12083" t="str">
            <v>Drugs (Pharmaceutical)</v>
          </cell>
          <cell r="B12083" t="str">
            <v>Tyche Industries Limited (BSE:532384)</v>
          </cell>
          <cell r="C12083" t="str">
            <v>India</v>
          </cell>
        </row>
        <row r="12084">
          <cell r="A12084" t="str">
            <v>Drugs (Pharmaceutical)</v>
          </cell>
          <cell r="B12084" t="str">
            <v>Gujarat Themis Biosyn Limited (BSE:506879)</v>
          </cell>
          <cell r="C12084" t="str">
            <v>India</v>
          </cell>
        </row>
        <row r="12085">
          <cell r="A12085" t="str">
            <v>Drugs (Pharmaceutical)</v>
          </cell>
          <cell r="B12085" t="str">
            <v>Lactose (India) Limited (BSE:524202)</v>
          </cell>
          <cell r="C12085" t="str">
            <v>India</v>
          </cell>
        </row>
        <row r="12086">
          <cell r="A12086" t="str">
            <v>Drugs (Pharmaceutical)</v>
          </cell>
          <cell r="B12086" t="str">
            <v>Central Pharmaceutical Joint Stock Company No. 3 (HASTC:DP3)</v>
          </cell>
          <cell r="C12086" t="str">
            <v>Vietnam</v>
          </cell>
        </row>
        <row r="12087">
          <cell r="A12087" t="str">
            <v>Drugs (Pharmaceutical)</v>
          </cell>
          <cell r="B12087" t="str">
            <v>Parenteral Drugs (India) Limited (BSE:524689)</v>
          </cell>
          <cell r="C12087" t="str">
            <v>India</v>
          </cell>
        </row>
        <row r="12088">
          <cell r="A12088" t="str">
            <v>Drugs (Pharmaceutical)</v>
          </cell>
          <cell r="B12088" t="str">
            <v>Alpa Laboratories Limited (NSEI:ALPA)</v>
          </cell>
          <cell r="C12088" t="str">
            <v>India</v>
          </cell>
        </row>
        <row r="12089">
          <cell r="A12089" t="str">
            <v>Drugs (Pharmaceutical)</v>
          </cell>
          <cell r="B12089" t="str">
            <v>Vikram Thermo (India) Limited (BSE:530477)</v>
          </cell>
          <cell r="C12089" t="str">
            <v>India</v>
          </cell>
        </row>
        <row r="12090">
          <cell r="A12090" t="str">
            <v>Drugs (Pharmaceutical)</v>
          </cell>
          <cell r="B12090" t="str">
            <v>Vetzavod a.d. (BELEX:VZAS)</v>
          </cell>
          <cell r="C12090" t="str">
            <v>Serbia</v>
          </cell>
        </row>
        <row r="12091">
          <cell r="A12091" t="str">
            <v>Drugs (Pharmaceutical)</v>
          </cell>
          <cell r="B12091" t="str">
            <v>Mercury Laboratories Limited (BSE:538964)</v>
          </cell>
          <cell r="C12091" t="str">
            <v>India</v>
          </cell>
        </row>
        <row r="12092">
          <cell r="A12092" t="str">
            <v>Drugs (Pharmaceutical)</v>
          </cell>
          <cell r="B12092" t="str">
            <v>Ambalal Sarabhai Enterprises Limited (BSE:500009)</v>
          </cell>
          <cell r="C12092" t="str">
            <v>India</v>
          </cell>
        </row>
        <row r="12093">
          <cell r="A12093" t="str">
            <v>Drugs (Pharmaceutical)</v>
          </cell>
          <cell r="B12093" t="str">
            <v>Panchsheel Organics Limited (BSE:531726)</v>
          </cell>
          <cell r="C12093" t="str">
            <v>India</v>
          </cell>
        </row>
        <row r="12094">
          <cell r="A12094" t="str">
            <v>Drugs (Pharmaceutical)</v>
          </cell>
          <cell r="B12094" t="str">
            <v>Natural Capsules Limited (BSE:524654)</v>
          </cell>
          <cell r="C12094" t="str">
            <v>India</v>
          </cell>
        </row>
        <row r="12095">
          <cell r="A12095" t="str">
            <v>Drugs (Pharmaceutical)</v>
          </cell>
          <cell r="B12095" t="str">
            <v>Pharmesis International Ltd. (SGX:BFK)</v>
          </cell>
          <cell r="C12095" t="str">
            <v>Singapore</v>
          </cell>
        </row>
        <row r="12096">
          <cell r="A12096" t="str">
            <v>Drugs (Pharmaceutical)</v>
          </cell>
          <cell r="B12096" t="str">
            <v>PT Pyridam Farma Tbk (JKSE:PYFA)</v>
          </cell>
          <cell r="C12096" t="str">
            <v>Indonesia</v>
          </cell>
        </row>
        <row r="12097">
          <cell r="A12097" t="str">
            <v>Drugs (Pharmaceutical)</v>
          </cell>
          <cell r="B12097" t="str">
            <v>Bafna Pharmaceuticals Limited (BSE:532989)</v>
          </cell>
          <cell r="C12097" t="str">
            <v>India</v>
          </cell>
        </row>
        <row r="12098">
          <cell r="A12098" t="str">
            <v>Drugs (Pharmaceutical)</v>
          </cell>
          <cell r="B12098" t="str">
            <v>Biostar Pharmaceuticals, Inc. (NasdaqCM:BSPM)</v>
          </cell>
          <cell r="C12098" t="str">
            <v>China</v>
          </cell>
        </row>
        <row r="12099">
          <cell r="A12099" t="str">
            <v>Drugs (Pharmaceutical)</v>
          </cell>
          <cell r="B12099" t="str">
            <v>Kilitch Drugs (India) Limited (BSE:524500)</v>
          </cell>
          <cell r="C12099" t="str">
            <v>India</v>
          </cell>
        </row>
        <row r="12100">
          <cell r="A12100" t="str">
            <v>Drugs (Pharmaceutical)</v>
          </cell>
          <cell r="B12100" t="str">
            <v>Libra Infusions Limited (DSE:LIBRAINFU)</v>
          </cell>
          <cell r="C12100" t="str">
            <v>Bangladesh</v>
          </cell>
        </row>
        <row r="12101">
          <cell r="A12101" t="str">
            <v>Drugs (Pharmaceutical)</v>
          </cell>
          <cell r="B12101" t="str">
            <v>Parabolic Drugs Limited (BSE:533211)</v>
          </cell>
          <cell r="C12101" t="str">
            <v>India</v>
          </cell>
        </row>
        <row r="12102">
          <cell r="A12102" t="str">
            <v>Drugs (Pharmaceutical)</v>
          </cell>
          <cell r="B12102" t="str">
            <v>Everest Organics Limited (BSE:524790)</v>
          </cell>
          <cell r="C12102" t="str">
            <v>India</v>
          </cell>
        </row>
        <row r="12103">
          <cell r="A12103" t="str">
            <v>Drugs (Pharmaceutical)</v>
          </cell>
          <cell r="B12103" t="str">
            <v>Makers Laboratories Limited (BSE:506919)</v>
          </cell>
          <cell r="C12103" t="str">
            <v>India</v>
          </cell>
        </row>
        <row r="12104">
          <cell r="A12104" t="str">
            <v>Drugs (Pharmaceutical)</v>
          </cell>
          <cell r="B12104" t="str">
            <v>Source Natural Foods and Herbal Supplements Limited (BSE:531398)</v>
          </cell>
          <cell r="C12104" t="str">
            <v>India</v>
          </cell>
        </row>
        <row r="12105">
          <cell r="A12105" t="str">
            <v>Drugs (Pharmaceutical)</v>
          </cell>
          <cell r="B12105" t="str">
            <v>Vista Pharmaceuticals Limited (BSE:524711)</v>
          </cell>
          <cell r="C12105" t="str">
            <v>India</v>
          </cell>
        </row>
        <row r="12106">
          <cell r="A12106" t="str">
            <v>Drugs (Pharmaceutical)</v>
          </cell>
          <cell r="B12106" t="str">
            <v>Suntar Eco-City Limited (SGX:BKZ)</v>
          </cell>
          <cell r="C12106" t="str">
            <v>Singapore</v>
          </cell>
        </row>
        <row r="12107">
          <cell r="A12107" t="str">
            <v>Drugs (Pharmaceutical)</v>
          </cell>
          <cell r="B12107" t="str">
            <v>Fidson Healthcare Plc (NGSE:FIDSON)</v>
          </cell>
          <cell r="C12107" t="str">
            <v>Nigeria</v>
          </cell>
        </row>
        <row r="12108">
          <cell r="A12108" t="str">
            <v>Drugs (Pharmaceutical)</v>
          </cell>
          <cell r="B12108" t="str">
            <v>Smruthi Organics Limited (BSE:590046)</v>
          </cell>
          <cell r="C12108" t="str">
            <v>India</v>
          </cell>
        </row>
        <row r="12109">
          <cell r="A12109" t="str">
            <v>Drugs (Pharmaceutical)</v>
          </cell>
          <cell r="B12109" t="str">
            <v>Ben Tre Pharmaceutical Joint Stock Company (HASTC:DBT)</v>
          </cell>
          <cell r="C12109" t="str">
            <v>Vietnam</v>
          </cell>
        </row>
        <row r="12110">
          <cell r="A12110" t="str">
            <v>Drugs (Pharmaceutical)</v>
          </cell>
          <cell r="B12110" t="str">
            <v>Ayrton Drugs Manufacturing Company Ltd. (GHSE:AYRTN)</v>
          </cell>
          <cell r="C12110" t="str">
            <v>Ghana</v>
          </cell>
        </row>
        <row r="12111">
          <cell r="A12111" t="str">
            <v>Drugs (Pharmaceutical)</v>
          </cell>
          <cell r="B12111" t="str">
            <v>The Nile Company for Pharmaceuticals and Chemical Industries (CASE:NIPH)</v>
          </cell>
          <cell r="C12111" t="str">
            <v>Egypt</v>
          </cell>
        </row>
        <row r="12112">
          <cell r="A12112" t="str">
            <v>Drugs (Pharmaceutical)</v>
          </cell>
          <cell r="B12112" t="str">
            <v>BDH Industries Limited (BSE:524828)</v>
          </cell>
          <cell r="C12112" t="str">
            <v>India</v>
          </cell>
        </row>
        <row r="12113">
          <cell r="A12113" t="str">
            <v>Drugs (Pharmaceutical)</v>
          </cell>
          <cell r="B12113" t="str">
            <v>Sabaa International Company for Pharmaceutical and Chemical Industry (CASE:SIPC)</v>
          </cell>
          <cell r="C12113" t="str">
            <v>Egypt</v>
          </cell>
        </row>
        <row r="12114">
          <cell r="A12114" t="str">
            <v>Drugs (Pharmaceutical)</v>
          </cell>
          <cell r="B12114" t="str">
            <v>Société des Industries Pharmaceutiques de Tunisie - S.A. (BVMT:SIPHA)</v>
          </cell>
          <cell r="C12114" t="str">
            <v>Tunisia</v>
          </cell>
        </row>
        <row r="12115">
          <cell r="A12115" t="str">
            <v>Drugs (Pharmaceutical)</v>
          </cell>
          <cell r="B12115" t="str">
            <v>Kwality Pharmaceuticals Limited (BSE:539997)</v>
          </cell>
          <cell r="C12115" t="str">
            <v>India</v>
          </cell>
        </row>
        <row r="12116">
          <cell r="A12116" t="str">
            <v>Drugs (Pharmaceutical)</v>
          </cell>
          <cell r="B12116" t="str">
            <v>Concord Drugs Limited (BSE:538965)</v>
          </cell>
          <cell r="C12116" t="str">
            <v>India</v>
          </cell>
        </row>
        <row r="12117">
          <cell r="A12117" t="str">
            <v>Drugs (Pharmaceutical)</v>
          </cell>
          <cell r="B12117" t="str">
            <v>WOWI, Inc. (OTCPK:WOWU)</v>
          </cell>
          <cell r="C12117" t="str">
            <v>British Virgin Islands</v>
          </cell>
        </row>
        <row r="12118">
          <cell r="A12118" t="str">
            <v>Drugs (Pharmaceutical)</v>
          </cell>
          <cell r="B12118" t="str">
            <v>Ortin Laboratories Limited (BSE:539287)</v>
          </cell>
          <cell r="C12118" t="str">
            <v>India</v>
          </cell>
        </row>
        <row r="12119">
          <cell r="A12119" t="str">
            <v>Drugs (Pharmaceutical)</v>
          </cell>
          <cell r="B12119" t="str">
            <v>DIOD Maker of Eco-Friendly Equipment and Nutrition Public Joint Stock Company (MISX:DIOD)</v>
          </cell>
          <cell r="C12119" t="str">
            <v>Russia</v>
          </cell>
        </row>
        <row r="12120">
          <cell r="A12120" t="str">
            <v>Drugs (Pharmaceutical)</v>
          </cell>
          <cell r="B12120" t="str">
            <v>STAR Pharmaceutical Limited (SGX:AYL)</v>
          </cell>
          <cell r="C12120" t="str">
            <v>China</v>
          </cell>
        </row>
        <row r="12121">
          <cell r="A12121" t="str">
            <v>Drugs (Pharmaceutical)</v>
          </cell>
          <cell r="B12121" t="str">
            <v>Godavari Drugs Limited (BSE:530317)</v>
          </cell>
          <cell r="C12121" t="str">
            <v>India</v>
          </cell>
        </row>
        <row r="12122">
          <cell r="A12122" t="str">
            <v>Drugs (Pharmaceutical)</v>
          </cell>
          <cell r="B12122" t="str">
            <v>Neimeth International Pharmaceuticals Plc (NGSE:NEIMETH)</v>
          </cell>
          <cell r="C12122" t="str">
            <v>Nigeria</v>
          </cell>
        </row>
        <row r="12123">
          <cell r="A12123" t="str">
            <v>Drugs (Pharmaceutical)</v>
          </cell>
          <cell r="B12123" t="str">
            <v>Ind-Swift Limited (BSE:524652)</v>
          </cell>
          <cell r="C12123" t="str">
            <v>India</v>
          </cell>
        </row>
        <row r="12124">
          <cell r="A12124" t="str">
            <v>Drugs (Pharmaceutical)</v>
          </cell>
          <cell r="B12124" t="str">
            <v>Cai Lay Veterinary Pharmaceutical JSC (HASTC:MKV)</v>
          </cell>
          <cell r="C12124" t="str">
            <v>Vietnam</v>
          </cell>
        </row>
        <row r="12125">
          <cell r="A12125" t="str">
            <v>Drugs (Pharmaceutical)</v>
          </cell>
          <cell r="B12125" t="str">
            <v>Taihua Plc (AIM:TAIH)</v>
          </cell>
          <cell r="C12125" t="str">
            <v>China</v>
          </cell>
        </row>
        <row r="12126">
          <cell r="A12126" t="str">
            <v>Drugs (Pharmaceutical)</v>
          </cell>
          <cell r="B12126" t="str">
            <v>Parnax Lab Limited (BSE:506128)</v>
          </cell>
          <cell r="C12126" t="str">
            <v>India</v>
          </cell>
        </row>
        <row r="12127">
          <cell r="A12127" t="str">
            <v>Drugs (Pharmaceutical)</v>
          </cell>
          <cell r="B12127" t="str">
            <v>Avon Lifesciences Limited (BSE:531541)</v>
          </cell>
          <cell r="C12127" t="str">
            <v>India</v>
          </cell>
        </row>
        <row r="12128">
          <cell r="A12128" t="str">
            <v>Drugs (Pharmaceutical)</v>
          </cell>
          <cell r="B12128" t="str">
            <v>Syncom Healthcare Limited (NSEI:SYNCOM)</v>
          </cell>
          <cell r="C12128" t="str">
            <v>India</v>
          </cell>
        </row>
        <row r="12129">
          <cell r="A12129" t="str">
            <v>Drugs (Pharmaceutical)</v>
          </cell>
          <cell r="B12129" t="str">
            <v>Associated Services Limited (KASE:ASRL)</v>
          </cell>
          <cell r="C12129" t="str">
            <v>Pakistan</v>
          </cell>
        </row>
        <row r="12130">
          <cell r="A12130" t="str">
            <v>Drugs (Pharmaceutical)</v>
          </cell>
          <cell r="B12130" t="str">
            <v>Memphis Pharmaceuticals and Chemical Industries Company (CASE:MPCI)</v>
          </cell>
          <cell r="C12130" t="str">
            <v>Egypt</v>
          </cell>
        </row>
        <row r="12131">
          <cell r="A12131" t="str">
            <v>Drugs (Pharmaceutical)</v>
          </cell>
          <cell r="B12131" t="str">
            <v>Auro Laboratories Limited (BSE:530233)</v>
          </cell>
          <cell r="C12131" t="str">
            <v>India</v>
          </cell>
        </row>
        <row r="12132">
          <cell r="A12132" t="str">
            <v>Drugs (Pharmaceutical)</v>
          </cell>
          <cell r="B12132" t="str">
            <v>Intravenous Infusions Limited (GHSE:IIL)</v>
          </cell>
          <cell r="C12132" t="str">
            <v>Ghana</v>
          </cell>
        </row>
        <row r="12133">
          <cell r="A12133" t="str">
            <v>Drugs (Pharmaceutical)</v>
          </cell>
          <cell r="B12133" t="str">
            <v>The Arab Drug Company (CASE:ADCI)</v>
          </cell>
          <cell r="C12133" t="str">
            <v>Egypt</v>
          </cell>
        </row>
        <row r="12134">
          <cell r="A12134" t="str">
            <v>Drugs (Pharmaceutical)</v>
          </cell>
          <cell r="B12134" t="str">
            <v>May &amp; Baker Nigeria plc (NGSE:MAYBAKER)</v>
          </cell>
          <cell r="C12134" t="str">
            <v>Nigeria</v>
          </cell>
        </row>
        <row r="12135">
          <cell r="A12135" t="str">
            <v>Drugs (Pharmaceutical)</v>
          </cell>
          <cell r="B12135" t="str">
            <v>Phong Phu Pharmaceutical Joint Stock Company (HASTC:PPP)</v>
          </cell>
          <cell r="C12135" t="str">
            <v>Vietnam</v>
          </cell>
        </row>
        <row r="12136">
          <cell r="A12136" t="str">
            <v>Drugs (Pharmaceutical)</v>
          </cell>
          <cell r="B12136" t="str">
            <v>Syschem (India) Limited (BSE:531173)</v>
          </cell>
          <cell r="C12136" t="str">
            <v>India</v>
          </cell>
        </row>
        <row r="12137">
          <cell r="A12137" t="str">
            <v>Drugs (Pharmaceutical)</v>
          </cell>
          <cell r="B12137" t="str">
            <v>Secunderabad Healthcare Limited (BSE:524540)</v>
          </cell>
          <cell r="C12137" t="str">
            <v>India</v>
          </cell>
        </row>
        <row r="12138">
          <cell r="A12138" t="str">
            <v>Drugs (Pharmaceutical)</v>
          </cell>
          <cell r="B12138" t="str">
            <v>Spisys Limited (BSE:539168)</v>
          </cell>
          <cell r="C12138" t="str">
            <v>India</v>
          </cell>
        </row>
        <row r="12139">
          <cell r="A12139" t="str">
            <v>Drugs (Pharmaceutical)</v>
          </cell>
          <cell r="B12139" t="str">
            <v>Shukra Pharmaceuticals Limited (BSE:524632)</v>
          </cell>
          <cell r="C12139" t="str">
            <v>India</v>
          </cell>
        </row>
        <row r="12140">
          <cell r="A12140" t="str">
            <v>Drugs (Pharmaceutical)</v>
          </cell>
          <cell r="B12140" t="str">
            <v>Laurel Organics Limited (BSE:530313)</v>
          </cell>
          <cell r="C12140" t="str">
            <v>India</v>
          </cell>
        </row>
        <row r="12141">
          <cell r="A12141" t="str">
            <v>Drugs (Pharmaceutical)</v>
          </cell>
          <cell r="B12141" t="str">
            <v>Starwin Products Company Limited (GHSE:SPL)</v>
          </cell>
          <cell r="C12141" t="str">
            <v>Ghana</v>
          </cell>
        </row>
        <row r="12142">
          <cell r="A12142" t="str">
            <v>Drugs (Pharmaceutical)</v>
          </cell>
          <cell r="B12142" t="str">
            <v>Nigerian-German Chemicals PLC (NGSE:NIG-GERMAN)</v>
          </cell>
          <cell r="C12142" t="str">
            <v>Nigeria</v>
          </cell>
        </row>
        <row r="12143">
          <cell r="A12143" t="str">
            <v>Drugs (Pharmaceutical)</v>
          </cell>
          <cell r="B12143" t="str">
            <v>Fredun Pharmaceuticals Limited (BSE:539730)</v>
          </cell>
          <cell r="C12143" t="str">
            <v>India</v>
          </cell>
        </row>
        <row r="12144">
          <cell r="A12144" t="str">
            <v>Drugs (Pharmaceutical)</v>
          </cell>
          <cell r="B12144" t="str">
            <v>Emmessar Biotech &amp; Nutrition Limited (BSE:524768)</v>
          </cell>
          <cell r="C12144" t="str">
            <v>India</v>
          </cell>
        </row>
        <row r="12145">
          <cell r="A12145" t="str">
            <v>Drugs (Pharmaceutical)</v>
          </cell>
          <cell r="B12145" t="str">
            <v>Advik Laboratories Limited (BSE:531686)</v>
          </cell>
          <cell r="C12145" t="str">
            <v>India</v>
          </cell>
        </row>
        <row r="12146">
          <cell r="A12146" t="str">
            <v>Drugs (Pharmaceutical)</v>
          </cell>
          <cell r="B12146" t="str">
            <v>Phaarmasia Limited (BSE:523620)</v>
          </cell>
          <cell r="C12146" t="str">
            <v>India</v>
          </cell>
        </row>
        <row r="12147">
          <cell r="A12147" t="str">
            <v>Drugs (Pharmaceutical)</v>
          </cell>
          <cell r="B12147" t="str">
            <v>Nextgen Biomed Ltd (TASE:NXGN)</v>
          </cell>
          <cell r="C12147" t="str">
            <v>Israel</v>
          </cell>
        </row>
        <row r="12148">
          <cell r="A12148" t="str">
            <v>Drugs (Pharmaceutical)</v>
          </cell>
          <cell r="B12148" t="str">
            <v>Vasundhara Rasayans Limited (BSE:538634)</v>
          </cell>
          <cell r="C12148" t="str">
            <v>India</v>
          </cell>
        </row>
        <row r="12149">
          <cell r="A12149" t="str">
            <v>Drugs (Pharmaceutical)</v>
          </cell>
          <cell r="B12149" t="str">
            <v>Gujarat Terce Laboratories Limited (BSE:524314)</v>
          </cell>
          <cell r="C12149" t="str">
            <v>India</v>
          </cell>
        </row>
        <row r="12150">
          <cell r="A12150" t="str">
            <v>Drugs (Pharmaceutical)</v>
          </cell>
          <cell r="B12150" t="str">
            <v>Kamron Laboratories Ltd (BSE:524604)</v>
          </cell>
          <cell r="C12150" t="str">
            <v>India</v>
          </cell>
        </row>
        <row r="12151">
          <cell r="A12151" t="str">
            <v>Drugs (Pharmaceutical)</v>
          </cell>
          <cell r="B12151" t="str">
            <v>Sanjivani Paranteral Limited. (BSE:531569)</v>
          </cell>
          <cell r="C12151" t="str">
            <v>India</v>
          </cell>
        </row>
        <row r="12152">
          <cell r="A12152" t="str">
            <v>Drugs (Pharmaceutical)</v>
          </cell>
          <cell r="B12152" t="str">
            <v>Biofil Chemicals and Pharmaceuticals Limited (BSE:524396)</v>
          </cell>
          <cell r="C12152" t="str">
            <v>India</v>
          </cell>
        </row>
        <row r="12153">
          <cell r="A12153" t="str">
            <v>Drugs (Pharmaceutical)</v>
          </cell>
          <cell r="B12153" t="str">
            <v>Colinz Laboratories Limited (BSE:531210)</v>
          </cell>
          <cell r="C12153" t="str">
            <v>India</v>
          </cell>
        </row>
        <row r="12154">
          <cell r="A12154" t="str">
            <v>Drugs (Pharmaceutical)</v>
          </cell>
          <cell r="B12154" t="str">
            <v>Pharma Deko Plc (NGSE:PHARMDEKO)</v>
          </cell>
          <cell r="C12154" t="str">
            <v>Nigeria</v>
          </cell>
        </row>
        <row r="12155">
          <cell r="A12155" t="str">
            <v>Drugs (Pharmaceutical)</v>
          </cell>
          <cell r="B12155" t="str">
            <v>Beryl Drugs Limited (BSE:524606)</v>
          </cell>
          <cell r="C12155" t="str">
            <v>India</v>
          </cell>
        </row>
        <row r="12156">
          <cell r="A12156" t="str">
            <v>Drugs (Pharmaceutical)</v>
          </cell>
          <cell r="B12156" t="str">
            <v>China Medicine Corporation (OTCPK:CHME)</v>
          </cell>
          <cell r="C12156" t="str">
            <v>China</v>
          </cell>
        </row>
        <row r="12157">
          <cell r="A12157" t="str">
            <v>Drugs (Pharmaceutical)</v>
          </cell>
          <cell r="B12157" t="str">
            <v>Evans Medical Plc (NGSE:EVANSMED)</v>
          </cell>
          <cell r="C12157" t="str">
            <v>Nigeria</v>
          </cell>
        </row>
        <row r="12158">
          <cell r="A12158" t="str">
            <v>Drugs (Pharmaceutical)</v>
          </cell>
          <cell r="B12158" t="str">
            <v>Combat Drugs Limited (BSE:524752)</v>
          </cell>
          <cell r="C12158" t="str">
            <v>India</v>
          </cell>
        </row>
        <row r="12159">
          <cell r="A12159" t="str">
            <v>Drugs (Pharmaceutical)</v>
          </cell>
          <cell r="B12159" t="str">
            <v>Shengtai Pharmaceutical Inc. (OTCPK:SGTI)</v>
          </cell>
          <cell r="C12159" t="str">
            <v>China</v>
          </cell>
        </row>
        <row r="12160">
          <cell r="A12160" t="str">
            <v>Drugs (Pharmaceutical)</v>
          </cell>
          <cell r="B12160" t="str">
            <v>Skystar Bio Pharmaceutical Company (OTCPK:SKBI)</v>
          </cell>
          <cell r="C12160" t="str">
            <v>China</v>
          </cell>
        </row>
        <row r="12161">
          <cell r="A12161" t="str">
            <v>Drugs (Pharmaceutical)</v>
          </cell>
          <cell r="B12161" t="str">
            <v>Senbo Industries Limited (BSE:532021)</v>
          </cell>
          <cell r="C12161" t="str">
            <v>India</v>
          </cell>
        </row>
        <row r="12162">
          <cell r="A12162" t="str">
            <v>Drugs (Pharmaceutical)</v>
          </cell>
          <cell r="B12162" t="str">
            <v>Bacil Pharma Limited (BSE:524516)</v>
          </cell>
          <cell r="C12162" t="str">
            <v>India</v>
          </cell>
        </row>
        <row r="12163">
          <cell r="A12163" t="str">
            <v>Drugs (Pharmaceutical)</v>
          </cell>
          <cell r="B12163" t="str">
            <v>Zenith Healthcare Limited (BSE:530665)</v>
          </cell>
          <cell r="C12163" t="str">
            <v>India</v>
          </cell>
        </row>
        <row r="12164">
          <cell r="A12164" t="str">
            <v>Drugs (Pharmaceutical)</v>
          </cell>
          <cell r="B12164" t="str">
            <v>Welcure Drugs &amp; Pharmaceuticals Limited (BSE:524661)</v>
          </cell>
          <cell r="C12164" t="str">
            <v>India</v>
          </cell>
        </row>
        <row r="12165">
          <cell r="A12165" t="str">
            <v>Drugs (Pharmaceutical)</v>
          </cell>
          <cell r="B12165" t="str">
            <v>PT Tempo Scan Pacific Tbk (JKSE:TSPC)</v>
          </cell>
          <cell r="C12165" t="str">
            <v>Indonesia</v>
          </cell>
        </row>
        <row r="12166">
          <cell r="A12166" t="str">
            <v>Drugs (Pharmaceutical)</v>
          </cell>
          <cell r="B12166" t="str">
            <v>Shandong Xinhua Pharmaceutical Company Limited (SEHK:719)</v>
          </cell>
          <cell r="C12166" t="str">
            <v>China</v>
          </cell>
        </row>
        <row r="12167">
          <cell r="A12167" t="str">
            <v>Drugs (Pharmaceutical)</v>
          </cell>
          <cell r="B12167" t="str">
            <v>Gulf Pharmaceutical Industries P.S.C. (ADX:JULPHAR)</v>
          </cell>
          <cell r="C12167" t="str">
            <v>United Arab Emirates</v>
          </cell>
        </row>
        <row r="12168">
          <cell r="A12168" t="str">
            <v>Drugs (Pharmaceutical)</v>
          </cell>
          <cell r="B12168" t="str">
            <v>Tus-Guhan Group Corp., Ltd. (SZSE:000590)</v>
          </cell>
          <cell r="C12168" t="str">
            <v>China</v>
          </cell>
        </row>
        <row r="12169">
          <cell r="A12169" t="str">
            <v>Drugs (Pharmaceutical)</v>
          </cell>
          <cell r="B12169" t="str">
            <v>Hainan Shuangcheng Pharmaceuticals Co., Ltd. (SZSE:002693)</v>
          </cell>
          <cell r="C12169" t="str">
            <v>China</v>
          </cell>
        </row>
        <row r="12170">
          <cell r="A12170" t="str">
            <v>Drugs (Pharmaceutical)</v>
          </cell>
          <cell r="B12170" t="str">
            <v>Ilyang Pharmaceutical Co.,Ltd (KOSE:A007570)</v>
          </cell>
          <cell r="C12170" t="str">
            <v>South Korea</v>
          </cell>
        </row>
        <row r="12171">
          <cell r="A12171" t="str">
            <v>Drugs (Pharmaceutical)</v>
          </cell>
          <cell r="B12171" t="str">
            <v>Mega Lifesciences Public Company Limited (SET:MEGA)</v>
          </cell>
          <cell r="C12171" t="str">
            <v>Thailand</v>
          </cell>
        </row>
        <row r="12172">
          <cell r="A12172" t="str">
            <v>Drugs (Pharmaceutical)</v>
          </cell>
          <cell r="B12172" t="str">
            <v>Jilin Jian Yisheng Pharmaceutical Co., Ltd. (SZSE:002566)</v>
          </cell>
          <cell r="C12172" t="str">
            <v>China</v>
          </cell>
        </row>
        <row r="12173">
          <cell r="A12173" t="str">
            <v>Drugs (Pharmaceutical)</v>
          </cell>
          <cell r="B12173" t="str">
            <v>Adcock Ingram Holdings Limited (JSE:AIP)</v>
          </cell>
          <cell r="C12173" t="str">
            <v>South Africa</v>
          </cell>
        </row>
        <row r="12174">
          <cell r="A12174" t="str">
            <v>Drugs (Pharmaceutical)</v>
          </cell>
          <cell r="B12174" t="str">
            <v>Daewoong Pharmaceutical Co., Ltd. (KOSE:A069620)</v>
          </cell>
          <cell r="C12174" t="str">
            <v>South Korea</v>
          </cell>
        </row>
        <row r="12175">
          <cell r="A12175" t="str">
            <v>Drugs (Pharmaceutical)</v>
          </cell>
          <cell r="B12175" t="str">
            <v>Anhui Sunhere Pharmaceutical Excipients Co.,Ltd. (SZSE:300452)</v>
          </cell>
          <cell r="C12175" t="str">
            <v>China</v>
          </cell>
        </row>
        <row r="12176">
          <cell r="A12176" t="str">
            <v>Drugs (Pharmaceutical)</v>
          </cell>
          <cell r="B12176" t="str">
            <v>Anhui Fengyuan Pharmaceutical Co., Ltd. (SZSE:000153)</v>
          </cell>
          <cell r="C12176" t="str">
            <v>China</v>
          </cell>
        </row>
        <row r="12177">
          <cell r="A12177" t="str">
            <v>Drugs (Pharmaceutical)</v>
          </cell>
          <cell r="B12177" t="str">
            <v>FDC Limited (BSE:531599)</v>
          </cell>
          <cell r="C12177" t="str">
            <v>India</v>
          </cell>
        </row>
        <row r="12178">
          <cell r="A12178" t="str">
            <v>Drugs (Pharmaceutical)</v>
          </cell>
          <cell r="B12178" t="str">
            <v>Shanxi C&amp;Y Pharmaceutical Group Co.,Ltd. (SZSE:300254)</v>
          </cell>
          <cell r="C12178" t="str">
            <v>China</v>
          </cell>
        </row>
        <row r="12179">
          <cell r="A12179" t="str">
            <v>Drugs (Pharmaceutical)</v>
          </cell>
          <cell r="B12179" t="str">
            <v>NeuroDerm Ltd. (NasdaqGM:NDRM)</v>
          </cell>
          <cell r="C12179" t="str">
            <v>Israel</v>
          </cell>
        </row>
        <row r="12180">
          <cell r="A12180" t="str">
            <v>Drugs (Pharmaceutical)</v>
          </cell>
          <cell r="B12180" t="str">
            <v>Shanghai Kai Kai Industry Company Limited (SHSE:900943)</v>
          </cell>
          <cell r="C12180" t="str">
            <v>China</v>
          </cell>
        </row>
        <row r="12181">
          <cell r="A12181" t="str">
            <v>Drugs (Pharmaceutical)</v>
          </cell>
          <cell r="B12181" t="str">
            <v>Ginwa Enterprise (Group) Inc. (SHSE:600080)</v>
          </cell>
          <cell r="C12181" t="str">
            <v>China</v>
          </cell>
        </row>
        <row r="12182">
          <cell r="A12182" t="str">
            <v>Drugs (Pharmaceutical)</v>
          </cell>
          <cell r="B12182" t="str">
            <v>Jiangsu Lianhuan Pharmaceutical Co., Ltd. (SHSE:600513)</v>
          </cell>
          <cell r="C12182" t="str">
            <v>China</v>
          </cell>
        </row>
        <row r="12183">
          <cell r="A12183" t="str">
            <v>Drugs (Pharmaceutical)</v>
          </cell>
          <cell r="B12183" t="str">
            <v>HanAll Biopharma Co., Ltd. (KOSE:A009420)</v>
          </cell>
          <cell r="C12183" t="str">
            <v>South Korea</v>
          </cell>
        </row>
        <row r="12184">
          <cell r="A12184" t="str">
            <v>Drugs (Pharmaceutical)</v>
          </cell>
          <cell r="B12184" t="str">
            <v>Center Laboratories, Inc. (GTSM:4123)</v>
          </cell>
          <cell r="C12184" t="str">
            <v>Taiwan</v>
          </cell>
        </row>
        <row r="12185">
          <cell r="A12185" t="str">
            <v>Drugs (Pharmaceutical)</v>
          </cell>
          <cell r="B12185" t="str">
            <v>Hangzhou TianMuShan Pharmaceutical Enterprise Co.,Ltd (SHSE:600671)</v>
          </cell>
          <cell r="C12185" t="str">
            <v>China</v>
          </cell>
        </row>
        <row r="12186">
          <cell r="A12186" t="str">
            <v>Drugs (Pharmaceutical)</v>
          </cell>
          <cell r="B12186" t="str">
            <v>Consun Pharmaceutical Group Limited (SEHK:1681)</v>
          </cell>
          <cell r="C12186" t="str">
            <v>China</v>
          </cell>
        </row>
        <row r="12187">
          <cell r="A12187" t="str">
            <v>Drugs (Pharmaceutical)</v>
          </cell>
          <cell r="B12187" t="str">
            <v>Shanghai Furen Industrial (Group) Co., Ltd (SHSE:600781)</v>
          </cell>
          <cell r="C12187" t="str">
            <v>China</v>
          </cell>
        </row>
        <row r="12188">
          <cell r="A12188" t="str">
            <v>Drugs (Pharmaceutical)</v>
          </cell>
          <cell r="B12188" t="str">
            <v>Dawnrays Pharmaceutical (Holdings) Limited (SEHK:2348)</v>
          </cell>
          <cell r="C12188" t="str">
            <v>Hong Kong</v>
          </cell>
        </row>
        <row r="12189">
          <cell r="A12189" t="str">
            <v>Drugs (Pharmaceutical)</v>
          </cell>
          <cell r="B12189" t="str">
            <v>Lee's Pharmaceutical Holdings Limited (SEHK:950)</v>
          </cell>
          <cell r="C12189" t="str">
            <v>Hong Kong</v>
          </cell>
        </row>
        <row r="12190">
          <cell r="A12190" t="str">
            <v>Drugs (Pharmaceutical)</v>
          </cell>
          <cell r="B12190" t="str">
            <v>Ouro Fino Saúde Animal Participações S.A. (BOVESPA:OFSA3)</v>
          </cell>
          <cell r="C12190" t="str">
            <v>Brazil</v>
          </cell>
        </row>
        <row r="12191">
          <cell r="A12191" t="str">
            <v>Drugs (Pharmaceutical)</v>
          </cell>
          <cell r="B12191" t="str">
            <v>JW Holdings Corporation (KOSE:A096760)</v>
          </cell>
          <cell r="C12191" t="str">
            <v>South Korea</v>
          </cell>
        </row>
        <row r="12192">
          <cell r="A12192" t="str">
            <v>Drugs (Pharmaceutical)</v>
          </cell>
          <cell r="B12192" t="str">
            <v>Boryung Pharmaceutical Co., Ltd. (KOSE:A003850)</v>
          </cell>
          <cell r="C12192" t="str">
            <v>South Korea</v>
          </cell>
        </row>
        <row r="12193">
          <cell r="A12193" t="str">
            <v>Drugs (Pharmaceutical)</v>
          </cell>
          <cell r="B12193" t="str">
            <v>Lotus Pharmaceutical Co., Ltd. (GTSM:1795)</v>
          </cell>
          <cell r="C12193" t="str">
            <v>Taiwan</v>
          </cell>
        </row>
        <row r="12194">
          <cell r="A12194" t="str">
            <v>Drugs (Pharmaceutical)</v>
          </cell>
          <cell r="B12194" t="str">
            <v>China Grand Pharmaceutical and Healthcare Holdings Limited (SEHK:512)</v>
          </cell>
          <cell r="C12194" t="str">
            <v>Hong Kong</v>
          </cell>
        </row>
        <row r="12195">
          <cell r="A12195" t="str">
            <v>Drugs (Pharmaceutical)</v>
          </cell>
          <cell r="B12195" t="str">
            <v>J. B. Chemicals &amp; Pharmaceuticals Limited (BSE:506943)</v>
          </cell>
          <cell r="C12195" t="str">
            <v>India</v>
          </cell>
        </row>
        <row r="12196">
          <cell r="A12196" t="str">
            <v>Drugs (Pharmaceutical)</v>
          </cell>
          <cell r="B12196" t="str">
            <v>Binex Co., Ltd. (KOSDAQ:A053030)</v>
          </cell>
          <cell r="C12196" t="str">
            <v>South Korea</v>
          </cell>
        </row>
        <row r="12197">
          <cell r="A12197" t="str">
            <v>Drugs (Pharmaceutical)</v>
          </cell>
          <cell r="B12197" t="str">
            <v>PJSC OTCPharm (MISX:OTCP)</v>
          </cell>
          <cell r="C12197" t="str">
            <v>Russia</v>
          </cell>
        </row>
        <row r="12198">
          <cell r="A12198" t="str">
            <v>Drugs (Pharmaceutical)</v>
          </cell>
          <cell r="B12198" t="str">
            <v>Zentiva, a.s. (BSSE:1SKF401E)</v>
          </cell>
          <cell r="C12198" t="str">
            <v>Slovakia</v>
          </cell>
        </row>
        <row r="12199">
          <cell r="A12199" t="str">
            <v>Drugs (Pharmaceutical)</v>
          </cell>
          <cell r="B12199" t="str">
            <v>DongKook Pharmaceutical Co., Ltd. (KOSDAQ:A086450)</v>
          </cell>
          <cell r="C12199" t="str">
            <v>South Korea</v>
          </cell>
        </row>
        <row r="12200">
          <cell r="A12200" t="str">
            <v>Drugs (Pharmaceutical)</v>
          </cell>
          <cell r="B12200" t="str">
            <v>TWi Pharmaceuticals, Inc. (GTSM:4180)</v>
          </cell>
          <cell r="C12200" t="str">
            <v>Taiwan</v>
          </cell>
        </row>
        <row r="12201">
          <cell r="A12201" t="str">
            <v>Drugs (Pharmaceutical)</v>
          </cell>
          <cell r="B12201" t="str">
            <v>Foamix Pharmaceuticals Ltd. (NasdaqGM:FOMX)</v>
          </cell>
          <cell r="C12201" t="str">
            <v>Israel</v>
          </cell>
        </row>
        <row r="12202">
          <cell r="A12202" t="str">
            <v>Drugs (Pharmaceutical)</v>
          </cell>
          <cell r="B12202" t="str">
            <v>Jacobson Pharma Corporation Limited (SEHK:2633)</v>
          </cell>
          <cell r="C12202" t="str">
            <v>Hong Kong</v>
          </cell>
        </row>
        <row r="12203">
          <cell r="A12203" t="str">
            <v>Drugs (Pharmaceutical)</v>
          </cell>
          <cell r="B12203" t="str">
            <v>Sequent Scientific Limited (BSE:512529)</v>
          </cell>
          <cell r="C12203" t="str">
            <v>India</v>
          </cell>
        </row>
        <row r="12204">
          <cell r="A12204" t="str">
            <v>Drugs (Pharmaceutical)</v>
          </cell>
          <cell r="B12204" t="str">
            <v>Beximco Pharmaceuticals Limited (DSE:BXPHARMA)</v>
          </cell>
          <cell r="C12204" t="str">
            <v>Bangladesh</v>
          </cell>
        </row>
        <row r="12205">
          <cell r="A12205" t="str">
            <v>Drugs (Pharmaceutical)</v>
          </cell>
          <cell r="B12205" t="str">
            <v>Shenyang Xingqi Pharmaceutical Co., Ltd. (SZSE:300573)</v>
          </cell>
          <cell r="C12205" t="str">
            <v>China</v>
          </cell>
        </row>
        <row r="12206">
          <cell r="A12206" t="str">
            <v>Drugs (Pharmaceutical)</v>
          </cell>
          <cell r="B12206" t="str">
            <v>Caplin Point Laboratories Limited (BSE:524742)</v>
          </cell>
          <cell r="C12206" t="str">
            <v>India</v>
          </cell>
        </row>
        <row r="12207">
          <cell r="A12207" t="str">
            <v>Drugs (Pharmaceutical)</v>
          </cell>
          <cell r="B12207" t="str">
            <v>DHG Pharmaceutical Joint-Stock Company (HOSE:DHG)</v>
          </cell>
          <cell r="C12207" t="str">
            <v>Vietnam</v>
          </cell>
        </row>
        <row r="12208">
          <cell r="A12208" t="str">
            <v>Drugs (Pharmaceutical)</v>
          </cell>
          <cell r="B12208" t="str">
            <v>YungShin Global Holding Corporation (TSEC:3705)</v>
          </cell>
          <cell r="C12208" t="str">
            <v>Taiwan</v>
          </cell>
        </row>
        <row r="12209">
          <cell r="A12209" t="str">
            <v>Drugs (Pharmaceutical)</v>
          </cell>
          <cell r="B12209" t="str">
            <v>Egyptian International Pharmaceutical Industries Company (CASE:PHAR)</v>
          </cell>
          <cell r="C12209" t="str">
            <v>Egypt</v>
          </cell>
        </row>
        <row r="12210">
          <cell r="A12210" t="str">
            <v>Drugs (Pharmaceutical)</v>
          </cell>
          <cell r="B12210" t="str">
            <v>Samjin Pharmaceuticals Co., Ltd. (KOSE:A005500)</v>
          </cell>
          <cell r="C12210" t="str">
            <v>South Korea</v>
          </cell>
        </row>
        <row r="12211">
          <cell r="A12211" t="str">
            <v>Drugs (Pharmaceutical)</v>
          </cell>
          <cell r="B12211" t="str">
            <v>Indoco Remedies Limited (BSE:532612)</v>
          </cell>
          <cell r="C12211" t="str">
            <v>India</v>
          </cell>
        </row>
        <row r="12212">
          <cell r="A12212" t="str">
            <v>Drugs (Pharmaceutical)</v>
          </cell>
          <cell r="B12212" t="str">
            <v>Granules India Limited (BSE:532482)</v>
          </cell>
          <cell r="C12212" t="str">
            <v>India</v>
          </cell>
        </row>
        <row r="12213">
          <cell r="A12213" t="str">
            <v>Drugs (Pharmaceutical)</v>
          </cell>
          <cell r="B12213" t="str">
            <v>Unichem Laboratories Limited (BSE:506690)</v>
          </cell>
          <cell r="C12213" t="str">
            <v>India</v>
          </cell>
        </row>
        <row r="12214">
          <cell r="A12214" t="str">
            <v>Drugs (Pharmaceutical)</v>
          </cell>
          <cell r="B12214" t="str">
            <v>AstraZeneca Pharma India Limited (BSE:506820)</v>
          </cell>
          <cell r="C12214" t="str">
            <v>India</v>
          </cell>
        </row>
        <row r="12215">
          <cell r="A12215" t="str">
            <v>Drugs (Pharmaceutical)</v>
          </cell>
          <cell r="B12215" t="str">
            <v>DAE HWA Pharmaceutical Co., Ltd. (KOSDAQ:A067080)</v>
          </cell>
          <cell r="C12215" t="str">
            <v>South Korea</v>
          </cell>
        </row>
        <row r="12216">
          <cell r="A12216" t="str">
            <v>Drugs (Pharmaceutical)</v>
          </cell>
          <cell r="B12216" t="str">
            <v>SyneuRx International (Taiwan) Corp. (GTSM:6575)</v>
          </cell>
          <cell r="C12216" t="str">
            <v>Taiwan</v>
          </cell>
        </row>
        <row r="12217">
          <cell r="A12217" t="str">
            <v>Drugs (Pharmaceutical)</v>
          </cell>
          <cell r="B12217" t="str">
            <v>Huons Co., Ltd. (KOSDAQ:A243070)</v>
          </cell>
          <cell r="C12217" t="str">
            <v>South Korea</v>
          </cell>
        </row>
        <row r="12218">
          <cell r="A12218" t="str">
            <v>Drugs (Pharmaceutical)</v>
          </cell>
          <cell r="B12218" t="str">
            <v>Suven Life Sciences Limited (BSE:530239)</v>
          </cell>
          <cell r="C12218" t="str">
            <v>India</v>
          </cell>
        </row>
        <row r="12219">
          <cell r="A12219" t="str">
            <v>Drugs (Pharmaceutical)</v>
          </cell>
          <cell r="B12219" t="str">
            <v>Ildong Pharmaceutical Co., Ltd. (KOSE:A249420)</v>
          </cell>
          <cell r="C12219" t="str">
            <v>South Korea</v>
          </cell>
        </row>
        <row r="12220">
          <cell r="A12220" t="str">
            <v>Drugs (Pharmaceutical)</v>
          </cell>
          <cell r="B12220" t="str">
            <v>Daewoong Co., Ltd. (KOSE:A003090)</v>
          </cell>
          <cell r="C12220" t="str">
            <v>South Korea</v>
          </cell>
        </row>
        <row r="12221">
          <cell r="A12221" t="str">
            <v>Drugs (Pharmaceutical)</v>
          </cell>
          <cell r="B12221" t="str">
            <v>PT Merck Tbk (JKSE:MERK)</v>
          </cell>
          <cell r="C12221" t="str">
            <v>Indonesia</v>
          </cell>
        </row>
        <row r="12222">
          <cell r="A12222" t="str">
            <v>Drugs (Pharmaceutical)</v>
          </cell>
          <cell r="B12222" t="str">
            <v>REYON Pharmaceutical Co., Ltd. (KOSE:A102460)</v>
          </cell>
          <cell r="C12222" t="str">
            <v>South Korea</v>
          </cell>
        </row>
        <row r="12223">
          <cell r="A12223" t="str">
            <v>Drugs (Pharmaceutical)</v>
          </cell>
          <cell r="B12223" t="str">
            <v>CMG Pharmaceutical Co., Ltd. (KOSDAQ:A058820)</v>
          </cell>
          <cell r="C12223" t="str">
            <v>South Korea</v>
          </cell>
        </row>
        <row r="12224">
          <cell r="A12224" t="str">
            <v>Drugs (Pharmaceutical)</v>
          </cell>
          <cell r="B12224" t="str">
            <v>Chong Kun Dang Holdings Corp. (KOSE:A001630)</v>
          </cell>
          <cell r="C12224" t="str">
            <v>South Korea</v>
          </cell>
        </row>
        <row r="12225">
          <cell r="A12225" t="str">
            <v>Drugs (Pharmaceutical)</v>
          </cell>
          <cell r="B12225" t="str">
            <v>Daewon Pharmaceutical Co., Ltd. (KOSE:A003220)</v>
          </cell>
          <cell r="C12225" t="str">
            <v>South Korea</v>
          </cell>
        </row>
        <row r="12226">
          <cell r="A12226" t="str">
            <v>Drugs (Pharmaceutical)</v>
          </cell>
          <cell r="B12226" t="str">
            <v>Kwang Dong Pharmaceutical Co., Ltd. (KOSE:A009290)</v>
          </cell>
          <cell r="C12226" t="str">
            <v>South Korea</v>
          </cell>
        </row>
        <row r="12227">
          <cell r="A12227" t="str">
            <v>Drugs (Pharmaceutical)</v>
          </cell>
          <cell r="B12227" t="str">
            <v>Novartis India Limited (BSE:500672)</v>
          </cell>
          <cell r="C12227" t="str">
            <v>India</v>
          </cell>
        </row>
        <row r="12228">
          <cell r="A12228" t="str">
            <v>Drugs (Pharmaceutical)</v>
          </cell>
          <cell r="B12228" t="str">
            <v>Kyongbo Pharmaceutical Co., Ltd. (KOSE:A214390)</v>
          </cell>
          <cell r="C12228" t="str">
            <v>South Korea</v>
          </cell>
        </row>
        <row r="12229">
          <cell r="A12229" t="str">
            <v>Drugs (Pharmaceutical)</v>
          </cell>
          <cell r="B12229" t="str">
            <v>Handok Inc. (KOSE:A002390)</v>
          </cell>
          <cell r="C12229" t="str">
            <v>South Korea</v>
          </cell>
        </row>
        <row r="12230">
          <cell r="A12230" t="str">
            <v>Drugs (Pharmaceutical)</v>
          </cell>
          <cell r="B12230" t="str">
            <v>Formosa Laboratories, Inc. (TSEC:4746)</v>
          </cell>
          <cell r="C12230" t="str">
            <v>Taiwan</v>
          </cell>
        </row>
        <row r="12231">
          <cell r="A12231" t="str">
            <v>Drugs (Pharmaceutical)</v>
          </cell>
          <cell r="B12231" t="str">
            <v>The ACME Laboratories Ltd. (DSE:ACMELAB)</v>
          </cell>
          <cell r="C12231" t="str">
            <v>Bangladesh</v>
          </cell>
        </row>
        <row r="12232">
          <cell r="A12232" t="str">
            <v>Drugs (Pharmaceutical)</v>
          </cell>
          <cell r="B12232" t="str">
            <v>sanofi-aventis Pakistan Limited (KASE:SAPL)</v>
          </cell>
          <cell r="C12232" t="str">
            <v>Pakistan</v>
          </cell>
        </row>
        <row r="12233">
          <cell r="A12233" t="str">
            <v>Drugs (Pharmaceutical)</v>
          </cell>
          <cell r="B12233" t="str">
            <v>Schnell Biopharmaceuticals, Inc. (KOSE:A003060)</v>
          </cell>
          <cell r="C12233" t="str">
            <v>South Korea</v>
          </cell>
        </row>
        <row r="12234">
          <cell r="A12234" t="str">
            <v>Drugs (Pharmaceutical)</v>
          </cell>
          <cell r="B12234" t="str">
            <v>JW Shinyak Corporation (KOSDAQ:A067290)</v>
          </cell>
          <cell r="C12234" t="str">
            <v>South Korea</v>
          </cell>
        </row>
        <row r="12235">
          <cell r="A12235" t="str">
            <v>Drugs (Pharmaceutical)</v>
          </cell>
          <cell r="B12235" t="str">
            <v>Hikal Limited (BSE:524735)</v>
          </cell>
          <cell r="C12235" t="str">
            <v>India</v>
          </cell>
        </row>
        <row r="12236">
          <cell r="A12236" t="str">
            <v>Drugs (Pharmaceutical)</v>
          </cell>
          <cell r="B12236" t="str">
            <v>Claris Lifesciences Limited (BSE:533288)</v>
          </cell>
          <cell r="C12236" t="str">
            <v>India</v>
          </cell>
        </row>
        <row r="12237">
          <cell r="A12237" t="str">
            <v>Drugs (Pharmaceutical)</v>
          </cell>
          <cell r="B12237" t="str">
            <v>Humedix Co., Ltd. (KOSDAQ:A200670)</v>
          </cell>
          <cell r="C12237" t="str">
            <v>South Korea</v>
          </cell>
        </row>
        <row r="12238">
          <cell r="A12238" t="str">
            <v>Drugs (Pharmaceutical)</v>
          </cell>
          <cell r="B12238" t="str">
            <v>Merck Limited (BSE:500126)</v>
          </cell>
          <cell r="C12238" t="str">
            <v>India</v>
          </cell>
        </row>
        <row r="12239">
          <cell r="A12239" t="str">
            <v>Drugs (Pharmaceutical)</v>
          </cell>
          <cell r="B12239" t="str">
            <v>Marksans Pharma Limited (BSE:524404)</v>
          </cell>
          <cell r="C12239" t="str">
            <v>India</v>
          </cell>
        </row>
        <row r="12240">
          <cell r="A12240" t="str">
            <v>Drugs (Pharmaceutical)</v>
          </cell>
          <cell r="B12240" t="str">
            <v>Shin Poong Pharm.Co.,Ltd. (KOSE:A019170)</v>
          </cell>
          <cell r="C12240" t="str">
            <v>South Korea</v>
          </cell>
        </row>
        <row r="12241">
          <cell r="A12241" t="str">
            <v>Drugs (Pharmaceutical)</v>
          </cell>
          <cell r="B12241" t="str">
            <v>Korea United Pharm Inc. (KOSE:A033270)</v>
          </cell>
          <cell r="C12241" t="str">
            <v>South Korea</v>
          </cell>
        </row>
        <row r="12242">
          <cell r="A12242" t="str">
            <v>Drugs (Pharmaceutical)</v>
          </cell>
          <cell r="B12242" t="str">
            <v>Bliss Gvs Pharma Limited (BSE:506197)</v>
          </cell>
          <cell r="C12242" t="str">
            <v>India</v>
          </cell>
        </row>
        <row r="12243">
          <cell r="A12243" t="str">
            <v>Drugs (Pharmaceutical)</v>
          </cell>
          <cell r="B12243" t="str">
            <v>GlaxoSmithKline Bangladesh Limited (DSE:GLAXOSMITH)</v>
          </cell>
          <cell r="C12243" t="str">
            <v>Bangladesh</v>
          </cell>
        </row>
        <row r="12244">
          <cell r="A12244" t="str">
            <v>Drugs (Pharmaceutical)</v>
          </cell>
          <cell r="B12244" t="str">
            <v>Alvogen Korea Co., Ltd. (KOSE:A002250)</v>
          </cell>
          <cell r="C12244" t="str">
            <v>South Korea</v>
          </cell>
        </row>
        <row r="12245">
          <cell r="A12245" t="str">
            <v>Drugs (Pharmaceutical)</v>
          </cell>
          <cell r="B12245" t="str">
            <v>Dragonite International Limited (SEHK:329)</v>
          </cell>
          <cell r="C12245" t="str">
            <v>Hong Kong</v>
          </cell>
        </row>
        <row r="12246">
          <cell r="A12246" t="str">
            <v>Drugs (Pharmaceutical)</v>
          </cell>
          <cell r="B12246" t="str">
            <v>PharmaDax Inc. (GTSM:4191)</v>
          </cell>
          <cell r="C12246" t="str">
            <v>Taiwan</v>
          </cell>
        </row>
        <row r="12247">
          <cell r="A12247" t="str">
            <v>Drugs (Pharmaceutical)</v>
          </cell>
          <cell r="B12247" t="str">
            <v>Daehan New Pharm Co., Ltd. (KOSDAQ:A054670)</v>
          </cell>
          <cell r="C12247" t="str">
            <v>South Korea</v>
          </cell>
        </row>
        <row r="12248">
          <cell r="A12248" t="str">
            <v>Drugs (Pharmaceutical)</v>
          </cell>
          <cell r="B12248" t="str">
            <v>Ferozsons Laboratories Limited (KASE:FEROZ)</v>
          </cell>
          <cell r="C12248" t="str">
            <v>Pakistan</v>
          </cell>
        </row>
        <row r="12249">
          <cell r="A12249" t="str">
            <v>Drugs (Pharmaceutical)</v>
          </cell>
          <cell r="B12249" t="str">
            <v>Aarti Drugs Limited (BSE:524348)</v>
          </cell>
          <cell r="C12249" t="str">
            <v>India</v>
          </cell>
        </row>
        <row r="12250">
          <cell r="A12250" t="str">
            <v>Drugs (Pharmaceutical)</v>
          </cell>
          <cell r="B12250" t="str">
            <v>Tchaikapharma High Quality Medicines AD (BUL:7TH)</v>
          </cell>
          <cell r="C12250" t="str">
            <v>Bulgaria</v>
          </cell>
        </row>
        <row r="12251">
          <cell r="A12251" t="str">
            <v>Drugs (Pharmaceutical)</v>
          </cell>
          <cell r="B12251" t="str">
            <v>Savior Lifetec Corporation (GTSM:4167)</v>
          </cell>
          <cell r="C12251" t="str">
            <v>Taiwan</v>
          </cell>
        </row>
        <row r="12252">
          <cell r="A12252" t="str">
            <v>Drugs (Pharmaceutical)</v>
          </cell>
          <cell r="B12252" t="str">
            <v>Societe de Therapeutique Marocaine SA (CBSE:SOT)</v>
          </cell>
          <cell r="C12252" t="str">
            <v>Morocco</v>
          </cell>
        </row>
        <row r="12253">
          <cell r="A12253" t="str">
            <v>Drugs (Pharmaceutical)</v>
          </cell>
          <cell r="B12253" t="str">
            <v>Sopharma AD (BUL:3JR)</v>
          </cell>
          <cell r="C12253" t="str">
            <v>Bulgaria</v>
          </cell>
        </row>
        <row r="12254">
          <cell r="A12254" t="str">
            <v>Drugs (Pharmaceutical)</v>
          </cell>
          <cell r="B12254" t="str">
            <v>Oneness Biotech Co., Ltd (GTSM:4743)</v>
          </cell>
          <cell r="C12254" t="str">
            <v>Taiwan</v>
          </cell>
        </row>
        <row r="12255">
          <cell r="A12255" t="str">
            <v>Drugs (Pharmaceutical)</v>
          </cell>
          <cell r="B12255" t="str">
            <v>Sam Chun Dang Pharm. Co., Ltd (KOSDAQ:A000250)</v>
          </cell>
          <cell r="C12255" t="str">
            <v>South Korea</v>
          </cell>
        </row>
        <row r="12256">
          <cell r="A12256" t="str">
            <v>Drugs (Pharmaceutical)</v>
          </cell>
          <cell r="B12256" t="str">
            <v>Whanin Pharmaceutical Co. Ltd. (KOSE:A016580)</v>
          </cell>
          <cell r="C12256" t="str">
            <v>South Korea</v>
          </cell>
        </row>
        <row r="12257">
          <cell r="A12257" t="str">
            <v>Drugs (Pharmaceutical)</v>
          </cell>
          <cell r="B12257" t="str">
            <v>S.C. Zentiva S.A. (BVB:SCD)</v>
          </cell>
          <cell r="C12257" t="str">
            <v>Romania</v>
          </cell>
        </row>
        <row r="12258">
          <cell r="A12258" t="str">
            <v>Drugs (Pharmaceutical)</v>
          </cell>
          <cell r="B12258" t="str">
            <v>SCI Pharmtech, Inc. (TSEC:4119)</v>
          </cell>
          <cell r="C12258" t="str">
            <v>Taiwan</v>
          </cell>
        </row>
        <row r="12259">
          <cell r="A12259" t="str">
            <v>Drugs (Pharmaceutical)</v>
          </cell>
          <cell r="B12259" t="str">
            <v>Dongwha Pharm.Co.,Ltd (KOSE:A000020)</v>
          </cell>
          <cell r="C12259" t="str">
            <v>South Korea</v>
          </cell>
        </row>
        <row r="12260">
          <cell r="A12260" t="str">
            <v>Drugs (Pharmaceutical)</v>
          </cell>
          <cell r="B12260" t="str">
            <v>Kyung Dong Pharmaceutical Co., Ltd. (KOSDAQ:A011040)</v>
          </cell>
          <cell r="C12260" t="str">
            <v>South Korea</v>
          </cell>
        </row>
        <row r="12261">
          <cell r="A12261" t="str">
            <v>Drugs (Pharmaceutical)</v>
          </cell>
          <cell r="B12261" t="str">
            <v>Standard Chemical &amp; Pharmaceutical Co. Ltd. (TSEC:1720)</v>
          </cell>
          <cell r="C12261" t="str">
            <v>Taiwan</v>
          </cell>
        </row>
        <row r="12262">
          <cell r="A12262" t="str">
            <v>Drugs (Pharmaceutical)</v>
          </cell>
          <cell r="B12262" t="str">
            <v>JW Life Science Co. Ltd. (KOSE:A234080)</v>
          </cell>
          <cell r="C12262" t="str">
            <v>South Korea</v>
          </cell>
        </row>
        <row r="12263">
          <cell r="A12263" t="str">
            <v>Drugs (Pharmaceutical)</v>
          </cell>
          <cell r="B12263" t="str">
            <v>RedHill Biopharma Ltd. (TASE:RDHL)</v>
          </cell>
          <cell r="C12263" t="str">
            <v>Israel</v>
          </cell>
        </row>
        <row r="12264">
          <cell r="A12264" t="str">
            <v>Drugs (Pharmaceutical)</v>
          </cell>
          <cell r="B12264" t="str">
            <v>TRAPHACO Joint Stock Company (HOSE:TRA)</v>
          </cell>
          <cell r="C12264" t="str">
            <v>Vietnam</v>
          </cell>
        </row>
        <row r="12265">
          <cell r="A12265" t="str">
            <v>Drugs (Pharmaceutical)</v>
          </cell>
          <cell r="B12265" t="str">
            <v>China Chemical &amp; Pharmaceutical Co., Ltd. (TSEC:1701)</v>
          </cell>
          <cell r="C12265" t="str">
            <v>Taiwan</v>
          </cell>
        </row>
        <row r="12266">
          <cell r="A12266" t="str">
            <v>Drugs (Pharmaceutical)</v>
          </cell>
          <cell r="B12266" t="str">
            <v>Orient Europharma Co., Ltd. (GTSM:4120)</v>
          </cell>
          <cell r="C12266" t="str">
            <v>Taiwan</v>
          </cell>
        </row>
        <row r="12267">
          <cell r="A12267" t="str">
            <v>Drugs (Pharmaceutical)</v>
          </cell>
          <cell r="B12267" t="str">
            <v>Foresee Pharmaceuticals Co., Ltd. (GTSM:6576)</v>
          </cell>
          <cell r="C12267" t="str">
            <v>Taiwan</v>
          </cell>
        </row>
        <row r="12268">
          <cell r="A12268" t="str">
            <v>Drugs (Pharmaceutical)</v>
          </cell>
          <cell r="B12268" t="str">
            <v>Mezzion Pharma Co.,Ltd. (KOSDAQ:A140410)</v>
          </cell>
          <cell r="C12268" t="str">
            <v>South Korea</v>
          </cell>
        </row>
        <row r="12269">
          <cell r="A12269" t="str">
            <v>Drugs (Pharmaceutical)</v>
          </cell>
          <cell r="B12269" t="str">
            <v>BCWorld Pharm Co., Ltd. (KOSDAQ:A200780)</v>
          </cell>
          <cell r="C12269" t="str">
            <v>South Korea</v>
          </cell>
        </row>
        <row r="12270">
          <cell r="A12270" t="str">
            <v>Drugs (Pharmaceutical)</v>
          </cell>
          <cell r="B12270" t="str">
            <v>Ildong Holdings Co., Ltd. (KOSE:A000230)</v>
          </cell>
          <cell r="C12270" t="str">
            <v>South Korea</v>
          </cell>
        </row>
        <row r="12271">
          <cell r="A12271" t="str">
            <v>Drugs (Pharmaceutical)</v>
          </cell>
          <cell r="B12271" t="str">
            <v>PhytoHealth Corporation (TSEC:4108)</v>
          </cell>
          <cell r="C12271" t="str">
            <v>Taiwan</v>
          </cell>
        </row>
        <row r="12272">
          <cell r="A12272" t="str">
            <v>Drugs (Pharmaceutical)</v>
          </cell>
          <cell r="B12272" t="str">
            <v>Oscotec Inc. (KOSDAQ:A039200)</v>
          </cell>
          <cell r="C12272" t="str">
            <v>South Korea</v>
          </cell>
        </row>
        <row r="12273">
          <cell r="A12273" t="str">
            <v>Drugs (Pharmaceutical)</v>
          </cell>
          <cell r="B12273" t="str">
            <v>Ctcbio Inc. (KOSDAQ:A060590)</v>
          </cell>
          <cell r="C12273" t="str">
            <v>South Korea</v>
          </cell>
        </row>
        <row r="12274">
          <cell r="A12274" t="str">
            <v>Drugs (Pharmaceutical)</v>
          </cell>
          <cell r="B12274" t="str">
            <v>Synmosa Biopharma Corporation (GTSM:4114)</v>
          </cell>
          <cell r="C12274" t="str">
            <v>Taiwan</v>
          </cell>
        </row>
        <row r="12275">
          <cell r="A12275" t="str">
            <v>Drugs (Pharmaceutical)</v>
          </cell>
          <cell r="B12275" t="str">
            <v>Euro-Med Laboratories Phil., Inc. (PSE:EURO)</v>
          </cell>
          <cell r="C12275" t="str">
            <v>Philippines</v>
          </cell>
        </row>
        <row r="12276">
          <cell r="A12276" t="str">
            <v>Drugs (Pharmaceutical)</v>
          </cell>
          <cell r="B12276" t="str">
            <v>Choong Ang Vaccine Laboratory Co., Ltd. (KOSDAQ:A072020)</v>
          </cell>
          <cell r="C12276" t="str">
            <v>South Korea</v>
          </cell>
        </row>
        <row r="12277">
          <cell r="A12277" t="str">
            <v>Drugs (Pharmaceutical)</v>
          </cell>
          <cell r="B12277" t="str">
            <v>PT Darya-Varia Laboratoria Tbk (JKSE:DVLA)</v>
          </cell>
          <cell r="C12277" t="str">
            <v>Indonesia</v>
          </cell>
        </row>
        <row r="12278">
          <cell r="A12278" t="str">
            <v>Drugs (Pharmaceutical)</v>
          </cell>
          <cell r="B12278" t="str">
            <v>Alembic Limited (BSE:506235)</v>
          </cell>
          <cell r="C12278" t="str">
            <v>India</v>
          </cell>
        </row>
        <row r="12279">
          <cell r="A12279" t="str">
            <v>Drugs (Pharmaceutical)</v>
          </cell>
          <cell r="B12279" t="str">
            <v>Pak Fah Yeow International Limited (SEHK:239)</v>
          </cell>
          <cell r="C12279" t="str">
            <v>Hong Kong</v>
          </cell>
        </row>
        <row r="12280">
          <cell r="A12280" t="str">
            <v>Drugs (Pharmaceutical)</v>
          </cell>
          <cell r="B12280" t="str">
            <v>Wooridul Pharmaceutical Limited (KOSE:A004720)</v>
          </cell>
          <cell r="C12280" t="str">
            <v>South Korea</v>
          </cell>
        </row>
        <row r="12281">
          <cell r="A12281" t="str">
            <v>Drugs (Pharmaceutical)</v>
          </cell>
          <cell r="B12281" t="str">
            <v>Panion &amp; Bf Biotech Inc. (GTSM:1760)</v>
          </cell>
          <cell r="C12281" t="str">
            <v>Taiwan</v>
          </cell>
        </row>
        <row r="12282">
          <cell r="A12282" t="str">
            <v>Drugs (Pharmaceutical)</v>
          </cell>
          <cell r="B12282" t="str">
            <v>Highnoon Laboratories Limited (KASE:HINOON)</v>
          </cell>
          <cell r="C12282" t="str">
            <v>Pakistan</v>
          </cell>
        </row>
        <row r="12283">
          <cell r="A12283" t="str">
            <v>Drugs (Pharmaceutical)</v>
          </cell>
          <cell r="B12283" t="str">
            <v>Daihan Pharmaceutical Co.,Ltd. (KOSDAQ:A023910)</v>
          </cell>
          <cell r="C12283" t="str">
            <v>South Korea</v>
          </cell>
        </row>
        <row r="12284">
          <cell r="A12284" t="str">
            <v>Drugs (Pharmaceutical)</v>
          </cell>
          <cell r="B12284" t="str">
            <v>Samsung Pharmaceutical Co., Ltd. (KOSE:A001360)</v>
          </cell>
          <cell r="C12284" t="str">
            <v>South Korea</v>
          </cell>
        </row>
        <row r="12285">
          <cell r="A12285" t="str">
            <v>Drugs (Pharmaceutical)</v>
          </cell>
          <cell r="B12285" t="str">
            <v>Ilsung Pharmaceuticals Co., Ltd. (KOSE:A003120)</v>
          </cell>
          <cell r="C12285" t="str">
            <v>South Korea</v>
          </cell>
        </row>
        <row r="12286">
          <cell r="A12286" t="str">
            <v>Drugs (Pharmaceutical)</v>
          </cell>
          <cell r="B12286" t="str">
            <v>Neuland Laboratories Limited (BSE:524558)</v>
          </cell>
          <cell r="C12286" t="str">
            <v>India</v>
          </cell>
        </row>
        <row r="12287">
          <cell r="A12287" t="str">
            <v>Drugs (Pharmaceutical)</v>
          </cell>
          <cell r="B12287" t="str">
            <v>Morepen Laboratories Limited (BSE:500288)</v>
          </cell>
          <cell r="C12287" t="str">
            <v>India</v>
          </cell>
        </row>
        <row r="12288">
          <cell r="A12288" t="str">
            <v>Drugs (Pharmaceutical)</v>
          </cell>
          <cell r="B12288" t="str">
            <v>Northeast Tiger Pharmaceutical Co., Ltd. (SEHK:8197)</v>
          </cell>
          <cell r="C12288" t="str">
            <v>Hong Kong</v>
          </cell>
        </row>
        <row r="12289">
          <cell r="A12289" t="str">
            <v>Drugs (Pharmaceutical)</v>
          </cell>
          <cell r="B12289" t="str">
            <v>Regent Pacific Group Limited (SEHK:575)</v>
          </cell>
          <cell r="C12289" t="str">
            <v>Hong Kong</v>
          </cell>
        </row>
        <row r="12290">
          <cell r="A12290" t="str">
            <v>Drugs (Pharmaceutical)</v>
          </cell>
          <cell r="B12290" t="str">
            <v>Theragen Etex Co.,Ltd. (KOSDAQ:A066700)</v>
          </cell>
          <cell r="C12290" t="str">
            <v>South Korea</v>
          </cell>
        </row>
        <row r="12291">
          <cell r="A12291" t="str">
            <v>Drugs (Pharmaceutical)</v>
          </cell>
          <cell r="B12291" t="str">
            <v>Nang Kuang Pharmaceutical Co., Ltd. (GTSM:1752)</v>
          </cell>
          <cell r="C12291" t="str">
            <v>Taiwan</v>
          </cell>
        </row>
        <row r="12292">
          <cell r="A12292" t="str">
            <v>Drugs (Pharmaceutical)</v>
          </cell>
          <cell r="B12292" t="str">
            <v>Lumosa Therapeutics Co., Ltd. (GTSM:6535)</v>
          </cell>
          <cell r="C12292" t="str">
            <v>Taiwan</v>
          </cell>
        </row>
        <row r="12293">
          <cell r="A12293" t="str">
            <v>Drugs (Pharmaceutical)</v>
          </cell>
          <cell r="B12293" t="str">
            <v>Unite De Fabrication De Medicaments SA (BVMT:UMED)</v>
          </cell>
          <cell r="C12293" t="str">
            <v>Tunisia</v>
          </cell>
        </row>
        <row r="12294">
          <cell r="A12294" t="str">
            <v>Drugs (Pharmaceutical)</v>
          </cell>
          <cell r="B12294" t="str">
            <v>AS Olainfarm (RISE:OLF1R)</v>
          </cell>
          <cell r="C12294" t="str">
            <v>Latvia</v>
          </cell>
        </row>
        <row r="12295">
          <cell r="A12295" t="str">
            <v>Drugs (Pharmaceutical)</v>
          </cell>
          <cell r="B12295" t="str">
            <v>Genovate Biotechnology Co., Ltd. (GTSM:4130)</v>
          </cell>
          <cell r="C12295" t="str">
            <v>Taiwan</v>
          </cell>
        </row>
        <row r="12296">
          <cell r="A12296" t="str">
            <v>Drugs (Pharmaceutical)</v>
          </cell>
          <cell r="B12296" t="str">
            <v>Sinphar Pharmaceutical Co., Ltd. (TSEC:1734)</v>
          </cell>
          <cell r="C12296" t="str">
            <v>Taiwan</v>
          </cell>
        </row>
        <row r="12297">
          <cell r="A12297" t="str">
            <v>Drugs (Pharmaceutical)</v>
          </cell>
          <cell r="B12297" t="str">
            <v>Orion Pharma Limited (DSE:ORIONPHARM)</v>
          </cell>
          <cell r="C12297" t="str">
            <v>Bangladesh</v>
          </cell>
        </row>
        <row r="12298">
          <cell r="A12298" t="str">
            <v>Drugs (Pharmaceutical)</v>
          </cell>
          <cell r="B12298" t="str">
            <v>Ahn-Gook Pharmaceutical Co. Ltd. (KOSDAQ:A001540)</v>
          </cell>
          <cell r="C12298" t="str">
            <v>South Korea</v>
          </cell>
        </row>
        <row r="12299">
          <cell r="A12299" t="str">
            <v>Drugs (Pharmaceutical)</v>
          </cell>
          <cell r="B12299" t="str">
            <v>Ix Biopharma Ltd. (Catalist:42C)</v>
          </cell>
          <cell r="C12299" t="str">
            <v>Singapore</v>
          </cell>
        </row>
        <row r="12300">
          <cell r="A12300" t="str">
            <v>Drugs (Pharmaceutical)</v>
          </cell>
          <cell r="B12300" t="str">
            <v>CCM Duopharma Biotech Berhad (KLSE:CCMDBIO)</v>
          </cell>
          <cell r="C12300" t="str">
            <v>Malaysia</v>
          </cell>
        </row>
        <row r="12301">
          <cell r="A12301" t="str">
            <v>Drugs (Pharmaceutical)</v>
          </cell>
          <cell r="B12301" t="str">
            <v>Tianda Pharmaceuticals Limited (SEHK:455)</v>
          </cell>
          <cell r="C12301" t="str">
            <v>Hong Kong</v>
          </cell>
        </row>
        <row r="12302">
          <cell r="A12302" t="str">
            <v>Drugs (Pharmaceutical)</v>
          </cell>
          <cell r="B12302" t="str">
            <v>Coland Holdings Limited (TSEC:4144)</v>
          </cell>
          <cell r="C12302" t="str">
            <v>China</v>
          </cell>
        </row>
        <row r="12303">
          <cell r="A12303" t="str">
            <v>Drugs (Pharmaceutical)</v>
          </cell>
          <cell r="B12303" t="str">
            <v>Societe de Promotion Pharmaceutique du Maghreb SA (CBSE:PRO)</v>
          </cell>
          <cell r="C12303" t="str">
            <v>Morocco</v>
          </cell>
        </row>
        <row r="12304">
          <cell r="A12304" t="str">
            <v>Drugs (Pharmaceutical)</v>
          </cell>
          <cell r="B12304" t="str">
            <v>Orient Pharma Co., Ltd. (GTSM:4166)</v>
          </cell>
          <cell r="C12304" t="str">
            <v>Taiwan</v>
          </cell>
        </row>
        <row r="12305">
          <cell r="A12305" t="str">
            <v>Drugs (Pharmaceutical)</v>
          </cell>
          <cell r="B12305" t="str">
            <v>Jilin Province Huinan Changlong Bio-pharmacy Company Limited (SEHK:8049)</v>
          </cell>
          <cell r="C12305" t="str">
            <v>Hong Kong</v>
          </cell>
        </row>
        <row r="12306">
          <cell r="A12306" t="str">
            <v>Drugs (Pharmaceutical)</v>
          </cell>
          <cell r="B12306" t="str">
            <v>RPG Life Sciences Limited (BSE:532983)</v>
          </cell>
          <cell r="C12306" t="str">
            <v>India</v>
          </cell>
        </row>
        <row r="12307">
          <cell r="A12307" t="str">
            <v>Drugs (Pharmaceutical)</v>
          </cell>
          <cell r="B12307" t="str">
            <v>PuraPharm Corporation Limited (SEHK:1498)</v>
          </cell>
          <cell r="C12307" t="str">
            <v>Hong Kong</v>
          </cell>
        </row>
        <row r="12308">
          <cell r="A12308" t="str">
            <v>Drugs (Pharmaceutical)</v>
          </cell>
          <cell r="B12308" t="str">
            <v>Amrutanjan Health Care Limited (BSE:590006)</v>
          </cell>
          <cell r="C12308" t="str">
            <v>India</v>
          </cell>
        </row>
        <row r="12309">
          <cell r="A12309" t="str">
            <v>Drugs (Pharmaceutical)</v>
          </cell>
          <cell r="B12309" t="str">
            <v>Apex Healthcare Berhad (KLSE:AHEALTH)</v>
          </cell>
          <cell r="C12309" t="str">
            <v>Malaysia</v>
          </cell>
        </row>
        <row r="12310">
          <cell r="A12310" t="str">
            <v>Drugs (Pharmaceutical)</v>
          </cell>
          <cell r="B12310" t="str">
            <v>Sam-A Pharm. Co., Ltd (KOSDAQ:A009300)</v>
          </cell>
          <cell r="C12310" t="str">
            <v>South Korea</v>
          </cell>
        </row>
        <row r="12311">
          <cell r="A12311" t="str">
            <v>Drugs (Pharmaceutical)</v>
          </cell>
          <cell r="B12311" t="str">
            <v>Nectar Lifesciences Limited (BSE:532649)</v>
          </cell>
          <cell r="C12311" t="str">
            <v>India</v>
          </cell>
        </row>
        <row r="12312">
          <cell r="A12312" t="str">
            <v>Drugs (Pharmaceutical)</v>
          </cell>
          <cell r="B12312" t="str">
            <v>SMS Pharmaceuticals Limited (BSE:532815)</v>
          </cell>
          <cell r="C12312" t="str">
            <v>India</v>
          </cell>
        </row>
        <row r="12313">
          <cell r="A12313" t="str">
            <v>Drugs (Pharmaceutical)</v>
          </cell>
          <cell r="B12313" t="str">
            <v>ChoA Pharmaceutical Co., Ltd. (KOSDAQ:A034940)</v>
          </cell>
          <cell r="C12313" t="str">
            <v>South Korea</v>
          </cell>
        </row>
        <row r="12314">
          <cell r="A12314" t="str">
            <v>Drugs (Pharmaceutical)</v>
          </cell>
          <cell r="B12314" t="str">
            <v>Myungmoon Pharm. Co., LTD. (KOSE:A017180)</v>
          </cell>
          <cell r="C12314" t="str">
            <v>South Korea</v>
          </cell>
        </row>
        <row r="12315">
          <cell r="A12315" t="str">
            <v>Drugs (Pharmaceutical)</v>
          </cell>
          <cell r="B12315" t="str">
            <v>Shenzhen Neptunus Interlong Bio-technique Company Limited (SEHK:8329)</v>
          </cell>
          <cell r="C12315" t="str">
            <v>China</v>
          </cell>
        </row>
        <row r="12316">
          <cell r="A12316" t="str">
            <v>Drugs (Pharmaceutical)</v>
          </cell>
          <cell r="B12316" t="str">
            <v>GL PharmTech Corp. (KOSDAQ:A204840)</v>
          </cell>
          <cell r="C12316" t="str">
            <v>South Korea</v>
          </cell>
        </row>
        <row r="12317">
          <cell r="A12317" t="str">
            <v>Drugs (Pharmaceutical)</v>
          </cell>
          <cell r="B12317" t="str">
            <v>Domesco Medical Import - Export Joint-Stock Corporation (HOSE:DMC)</v>
          </cell>
          <cell r="C12317" t="str">
            <v>Vietnam</v>
          </cell>
        </row>
        <row r="12318">
          <cell r="A12318" t="str">
            <v>Drugs (Pharmaceutical)</v>
          </cell>
          <cell r="B12318" t="str">
            <v>TTK Healthcare Limited (BSE:507747)</v>
          </cell>
          <cell r="C12318" t="str">
            <v>India</v>
          </cell>
        </row>
        <row r="12319">
          <cell r="A12319" t="str">
            <v>Drugs (Pharmaceutical)</v>
          </cell>
          <cell r="B12319" t="str">
            <v>MediWound Ltd. (NasdaqGM:MDWD)</v>
          </cell>
          <cell r="C12319" t="str">
            <v>Israel</v>
          </cell>
        </row>
        <row r="12320">
          <cell r="A12320" t="str">
            <v>Drugs (Pharmaceutical)</v>
          </cell>
          <cell r="B12320" t="str">
            <v>Ckd Bio Corporation (KOSE:A063160)</v>
          </cell>
          <cell r="C12320" t="str">
            <v>South Korea</v>
          </cell>
        </row>
        <row r="12321">
          <cell r="A12321" t="str">
            <v>Drugs (Pharmaceutical)</v>
          </cell>
          <cell r="B12321" t="str">
            <v>EstechPharma Co., Ltd. (KOSDAQ:A041910)</v>
          </cell>
          <cell r="C12321" t="str">
            <v>South Korea</v>
          </cell>
        </row>
        <row r="12322">
          <cell r="A12322" t="str">
            <v>Drugs (Pharmaceutical)</v>
          </cell>
          <cell r="B12322" t="str">
            <v>Hyundai Pharmaceutical Co., Ltd. (KOSE:A004310)</v>
          </cell>
          <cell r="C12322" t="str">
            <v>South Korea</v>
          </cell>
        </row>
        <row r="12323">
          <cell r="A12323" t="str">
            <v>Drugs (Pharmaceutical)</v>
          </cell>
          <cell r="B12323" t="str">
            <v>Takeda Pharmaceutical Company Limited (TSE:4502)</v>
          </cell>
          <cell r="C12323" t="str">
            <v>Japan</v>
          </cell>
        </row>
        <row r="12324">
          <cell r="A12324" t="str">
            <v>Drugs (Pharmaceutical)</v>
          </cell>
          <cell r="B12324" t="str">
            <v>Astellas Pharma Inc. (TSE:4503)</v>
          </cell>
          <cell r="C12324" t="str">
            <v>Japan</v>
          </cell>
        </row>
        <row r="12325">
          <cell r="A12325" t="str">
            <v>Drugs (Pharmaceutical)</v>
          </cell>
          <cell r="B12325" t="str">
            <v>Otsuka Holdings Co., Ltd. (TSE:4578)</v>
          </cell>
          <cell r="C12325" t="str">
            <v>Japan</v>
          </cell>
        </row>
        <row r="12326">
          <cell r="A12326" t="str">
            <v>Drugs (Pharmaceutical)</v>
          </cell>
          <cell r="B12326" t="str">
            <v>Eisai Co., Ltd. (TSE:4523)</v>
          </cell>
          <cell r="C12326" t="str">
            <v>Japan</v>
          </cell>
        </row>
        <row r="12327">
          <cell r="A12327" t="str">
            <v>Drugs (Pharmaceutical)</v>
          </cell>
          <cell r="B12327" t="str">
            <v>Chugai Pharmaceutical Co., Ltd. (TSE:4519)</v>
          </cell>
          <cell r="C12327" t="str">
            <v>Japan</v>
          </cell>
        </row>
        <row r="12328">
          <cell r="A12328" t="str">
            <v>Drugs (Pharmaceutical)</v>
          </cell>
          <cell r="B12328" t="str">
            <v>Shionogi &amp; Co., Ltd. (TSE:4507)</v>
          </cell>
          <cell r="C12328" t="str">
            <v>Japan</v>
          </cell>
        </row>
        <row r="12329">
          <cell r="A12329" t="str">
            <v>Drugs (Pharmaceutical)</v>
          </cell>
          <cell r="B12329" t="str">
            <v>Daiichi Sankyo Company, Limited (TSE:4568)</v>
          </cell>
          <cell r="C12329" t="str">
            <v>Japan</v>
          </cell>
        </row>
        <row r="12330">
          <cell r="A12330" t="str">
            <v>Drugs (Pharmaceutical)</v>
          </cell>
          <cell r="B12330" t="str">
            <v>Ono Pharmaceutical Co., Ltd. (TSE:4528)</v>
          </cell>
          <cell r="C12330" t="str">
            <v>Japan</v>
          </cell>
        </row>
        <row r="12331">
          <cell r="A12331" t="str">
            <v>Drugs (Pharmaceutical)</v>
          </cell>
          <cell r="B12331" t="str">
            <v>Mitsubishi Tanabe Pharma Corporation (TSE:4508)</v>
          </cell>
          <cell r="C12331" t="str">
            <v>Japan</v>
          </cell>
        </row>
        <row r="12332">
          <cell r="A12332" t="str">
            <v>Drugs (Pharmaceutical)</v>
          </cell>
          <cell r="B12332" t="str">
            <v>Kyowa Hakko Kirin Co., Ltd. (TSE:4151)</v>
          </cell>
          <cell r="C12332" t="str">
            <v>Japan</v>
          </cell>
        </row>
        <row r="12333">
          <cell r="A12333" t="str">
            <v>Drugs (Pharmaceutical)</v>
          </cell>
          <cell r="B12333" t="str">
            <v>Sumitomo Dainippon Pharma Co., Ltd. (TSE:4506)</v>
          </cell>
          <cell r="C12333" t="str">
            <v>Japan</v>
          </cell>
        </row>
        <row r="12334">
          <cell r="A12334" t="str">
            <v>Drugs (Pharmaceutical)</v>
          </cell>
          <cell r="B12334" t="str">
            <v>Taisho Pharmaceutical Holdings Co., Ltd. (TSE:4581)</v>
          </cell>
          <cell r="C12334" t="str">
            <v>Japan</v>
          </cell>
        </row>
        <row r="12335">
          <cell r="A12335" t="str">
            <v>Drugs (Pharmaceutical)</v>
          </cell>
          <cell r="B12335" t="str">
            <v>Santen Pharmaceutical Co., Ltd. (TSE:4536)</v>
          </cell>
          <cell r="C12335" t="str">
            <v>Japan</v>
          </cell>
        </row>
        <row r="12336">
          <cell r="A12336" t="str">
            <v>Drugs (Pharmaceutical)</v>
          </cell>
          <cell r="B12336" t="str">
            <v>Hisamitsu Pharmaceutical Co., Inc. (TSE:4530)</v>
          </cell>
          <cell r="C12336" t="str">
            <v>Japan</v>
          </cell>
        </row>
        <row r="12337">
          <cell r="A12337" t="str">
            <v>Drugs (Pharmaceutical)</v>
          </cell>
          <cell r="B12337" t="str">
            <v>Nippon Shinyaku Co., Ltd. (TSE:4516)</v>
          </cell>
          <cell r="C12337" t="str">
            <v>Japan</v>
          </cell>
        </row>
        <row r="12338">
          <cell r="A12338" t="str">
            <v>Drugs (Pharmaceutical)</v>
          </cell>
          <cell r="B12338" t="str">
            <v>Kaken Pharmaceutical Co., Ltd. (TSE:4521)</v>
          </cell>
          <cell r="C12338" t="str">
            <v>Japan</v>
          </cell>
        </row>
        <row r="12339">
          <cell r="A12339" t="str">
            <v>Drugs (Pharmaceutical)</v>
          </cell>
          <cell r="B12339" t="str">
            <v>Sawai Pharmaceutical Co., Ltd. (TSE:4555)</v>
          </cell>
          <cell r="C12339" t="str">
            <v>Japan</v>
          </cell>
        </row>
        <row r="12340">
          <cell r="A12340" t="str">
            <v>Drugs (Pharmaceutical)</v>
          </cell>
          <cell r="B12340" t="str">
            <v>Sosei Group Corporation (TSE:4565)</v>
          </cell>
          <cell r="C12340" t="str">
            <v>Japan</v>
          </cell>
        </row>
        <row r="12341">
          <cell r="A12341" t="str">
            <v>Drugs (Pharmaceutical)</v>
          </cell>
          <cell r="B12341" t="str">
            <v>Tsumura &amp; Co. (TSE:4540)</v>
          </cell>
          <cell r="C12341" t="str">
            <v>Japan</v>
          </cell>
        </row>
        <row r="12342">
          <cell r="A12342" t="str">
            <v>Drugs (Pharmaceutical)</v>
          </cell>
          <cell r="B12342" t="str">
            <v>Rohto Pharmaceutical Co., Ltd. (TSE:4527)</v>
          </cell>
          <cell r="C12342" t="str">
            <v>Japan</v>
          </cell>
        </row>
        <row r="12343">
          <cell r="A12343" t="str">
            <v>Drugs (Pharmaceutical)</v>
          </cell>
          <cell r="B12343" t="str">
            <v>KYORIN Holdings, Inc. (TSE:4569)</v>
          </cell>
          <cell r="C12343" t="str">
            <v>Japan</v>
          </cell>
        </row>
        <row r="12344">
          <cell r="A12344" t="str">
            <v>Drugs (Pharmaceutical)</v>
          </cell>
          <cell r="B12344" t="str">
            <v>Mochida Pharmaceutical Co., Ltd. (TSE:4534)</v>
          </cell>
          <cell r="C12344" t="str">
            <v>Japan</v>
          </cell>
        </row>
        <row r="12345">
          <cell r="A12345" t="str">
            <v>Drugs (Pharmaceutical)</v>
          </cell>
          <cell r="B12345" t="str">
            <v>Kissei Pharmaceutical Co., Ltd. (TSE:4547)</v>
          </cell>
          <cell r="C12345" t="str">
            <v>Japan</v>
          </cell>
        </row>
        <row r="12346">
          <cell r="A12346" t="str">
            <v>Drugs (Pharmaceutical)</v>
          </cell>
          <cell r="B12346" t="str">
            <v>Seikagaku Corporation (TSE:4548)</v>
          </cell>
          <cell r="C12346" t="str">
            <v>Japan</v>
          </cell>
        </row>
        <row r="12347">
          <cell r="A12347" t="str">
            <v>Drugs (Pharmaceutical)</v>
          </cell>
          <cell r="B12347" t="str">
            <v>Zeria Pharmaceutical Co., Ltd. (TSE:4559)</v>
          </cell>
          <cell r="C12347" t="str">
            <v>Japan</v>
          </cell>
        </row>
        <row r="12348">
          <cell r="A12348" t="str">
            <v>Drugs (Pharmaceutical)</v>
          </cell>
          <cell r="B12348" t="str">
            <v>Nichi-Iko Pharmaceutical Co., Ltd. (TSE:4541)</v>
          </cell>
          <cell r="C12348" t="str">
            <v>Japan</v>
          </cell>
        </row>
        <row r="12349">
          <cell r="A12349" t="str">
            <v>Drugs (Pharmaceutical)</v>
          </cell>
          <cell r="B12349" t="str">
            <v>JCR Pharmaceuticals Co., Ltd. (TSE:4552)</v>
          </cell>
          <cell r="C12349" t="str">
            <v>Japan</v>
          </cell>
        </row>
        <row r="12350">
          <cell r="A12350" t="str">
            <v>Drugs (Pharmaceutical)</v>
          </cell>
          <cell r="B12350" t="str">
            <v>SymBio Pharmaceuticals Limited (JASDAQ:4582)</v>
          </cell>
          <cell r="C12350" t="str">
            <v>Japan</v>
          </cell>
        </row>
        <row r="12351">
          <cell r="A12351" t="str">
            <v>Drugs (Pharmaceutical)</v>
          </cell>
          <cell r="B12351" t="str">
            <v>Wakamoto Pharmaceutical Co., Ltd. (TSE:4512)</v>
          </cell>
          <cell r="C12351" t="str">
            <v>Japan</v>
          </cell>
        </row>
        <row r="12352">
          <cell r="A12352" t="str">
            <v>Drugs (Pharmaceutical)</v>
          </cell>
          <cell r="B12352" t="str">
            <v>RaQualia Pharma Inc. (JASDAQ:4579)</v>
          </cell>
          <cell r="C12352" t="str">
            <v>Japan</v>
          </cell>
        </row>
        <row r="12353">
          <cell r="A12353" t="str">
            <v>Drugs (Pharmaceutical)</v>
          </cell>
          <cell r="B12353" t="str">
            <v>MedRx Co., Ltd (TSE:4586)</v>
          </cell>
          <cell r="C12353" t="str">
            <v>Japan</v>
          </cell>
        </row>
        <row r="12354">
          <cell r="A12354" t="str">
            <v>Drugs (Pharmaceutical)</v>
          </cell>
          <cell r="B12354" t="str">
            <v>Towa Pharmaceutical Co., Ltd. (TSE:4553)</v>
          </cell>
          <cell r="C12354" t="str">
            <v>Japan</v>
          </cell>
        </row>
        <row r="12355">
          <cell r="A12355" t="str">
            <v>Drugs (Pharmaceutical)</v>
          </cell>
          <cell r="B12355" t="str">
            <v>Torii Pharmaceutical Co., Ltd. (TSE:4551)</v>
          </cell>
          <cell r="C12355" t="str">
            <v>Japan</v>
          </cell>
        </row>
        <row r="12356">
          <cell r="A12356" t="str">
            <v>Drugs (Pharmaceutical)</v>
          </cell>
          <cell r="B12356" t="str">
            <v>ASKA Pharmaceutical Co., Ltd. (TSE:4514)</v>
          </cell>
          <cell r="C12356" t="str">
            <v>Japan</v>
          </cell>
        </row>
        <row r="12357">
          <cell r="A12357" t="str">
            <v>Drugs (Pharmaceutical)</v>
          </cell>
          <cell r="B12357" t="str">
            <v>Fuji Pharma Co., Ltd. (TSE:4554)</v>
          </cell>
          <cell r="C12357" t="str">
            <v>Japan</v>
          </cell>
        </row>
        <row r="12358">
          <cell r="A12358" t="str">
            <v>Drugs (Pharmaceutical)</v>
          </cell>
          <cell r="B12358" t="str">
            <v>Kubota Pharmaceutical Holdings Co.,Ltd. (TSE:4596)</v>
          </cell>
          <cell r="C12358" t="str">
            <v>Japan</v>
          </cell>
        </row>
        <row r="12359">
          <cell r="A12359" t="str">
            <v>Drugs (Pharmaceutical)</v>
          </cell>
          <cell r="B12359" t="str">
            <v>Biofermin Pharmaceutical Co., Ltd. (TSE:4517)</v>
          </cell>
          <cell r="C12359" t="str">
            <v>Japan</v>
          </cell>
        </row>
        <row r="12360">
          <cell r="A12360" t="str">
            <v>Drugs (Pharmaceutical)</v>
          </cell>
          <cell r="B12360" t="str">
            <v>Daito Pharmaceutical Co., Ltd. (TSE:4577)</v>
          </cell>
          <cell r="C12360" t="str">
            <v>Japan</v>
          </cell>
        </row>
        <row r="12361">
          <cell r="A12361" t="str">
            <v>Drugs (Pharmaceutical)</v>
          </cell>
          <cell r="B12361" t="str">
            <v>Fuso Pharmaceutical Industries,Ltd. (TSE:4538)</v>
          </cell>
          <cell r="C12361" t="str">
            <v>Japan</v>
          </cell>
        </row>
        <row r="12362">
          <cell r="A12362" t="str">
            <v>Drugs (Pharmaceutical)</v>
          </cell>
          <cell r="B12362" t="str">
            <v>Taiko Pharmaceutical Co., Ltd. (TSE:4574)</v>
          </cell>
          <cell r="C12362" t="str">
            <v>Japan</v>
          </cell>
        </row>
        <row r="12363">
          <cell r="A12363" t="str">
            <v>Drugs (Pharmaceutical)</v>
          </cell>
          <cell r="B12363" t="str">
            <v>Nippon Chemiphar Co., Ltd. (TSE:4539)</v>
          </cell>
          <cell r="C12363" t="str">
            <v>Japan</v>
          </cell>
        </row>
        <row r="12364">
          <cell r="A12364" t="str">
            <v>Drugs (Pharmaceutical)</v>
          </cell>
          <cell r="B12364" t="str">
            <v>Johnson &amp; Johnson (NYSE:JNJ)</v>
          </cell>
          <cell r="C12364" t="str">
            <v>United States</v>
          </cell>
        </row>
        <row r="12365">
          <cell r="A12365" t="str">
            <v>Drugs (Pharmaceutical)</v>
          </cell>
          <cell r="B12365" t="str">
            <v>Pfizer Inc. (NYSE:PFE)</v>
          </cell>
          <cell r="C12365" t="str">
            <v>United States</v>
          </cell>
        </row>
        <row r="12366">
          <cell r="A12366" t="str">
            <v>Drugs (Pharmaceutical)</v>
          </cell>
          <cell r="B12366" t="str">
            <v>Merck &amp; Co., Inc. (NYSE:MRK)</v>
          </cell>
          <cell r="C12366" t="str">
            <v>United States</v>
          </cell>
        </row>
        <row r="12367">
          <cell r="A12367" t="str">
            <v>Drugs (Pharmaceutical)</v>
          </cell>
          <cell r="B12367" t="str">
            <v>Bristol-Myers Squibb Company (NYSE:BMY)</v>
          </cell>
          <cell r="C12367" t="str">
            <v>United States</v>
          </cell>
        </row>
        <row r="12368">
          <cell r="A12368" t="str">
            <v>Drugs (Pharmaceutical)</v>
          </cell>
          <cell r="B12368" t="str">
            <v>Eli Lilly and Company (NYSE:LLY)</v>
          </cell>
          <cell r="C12368" t="str">
            <v>United States</v>
          </cell>
        </row>
        <row r="12369">
          <cell r="A12369" t="str">
            <v>Drugs (Pharmaceutical)</v>
          </cell>
          <cell r="B12369" t="str">
            <v>Zoetis Inc. (NYSE:ZTS)</v>
          </cell>
          <cell r="C12369" t="str">
            <v>United States</v>
          </cell>
        </row>
        <row r="12370">
          <cell r="A12370" t="str">
            <v>Drugs (Pharmaceutical)</v>
          </cell>
          <cell r="B12370" t="str">
            <v>Catalent, Inc. (NYSE:CTLT)</v>
          </cell>
          <cell r="C12370" t="str">
            <v>United States</v>
          </cell>
        </row>
        <row r="12371">
          <cell r="A12371" t="str">
            <v>Drugs (Pharmaceutical)</v>
          </cell>
          <cell r="B12371" t="str">
            <v>Prestige Brands Holdings, Inc. (NYSE:PBH)</v>
          </cell>
          <cell r="C12371" t="str">
            <v>United States</v>
          </cell>
        </row>
        <row r="12372">
          <cell r="A12372" t="str">
            <v>Drugs (Pharmaceutical)</v>
          </cell>
          <cell r="B12372" t="str">
            <v>Akorn, Inc. (NasdaqGS:AKRX)</v>
          </cell>
          <cell r="C12372" t="str">
            <v>United States</v>
          </cell>
        </row>
        <row r="12373">
          <cell r="A12373" t="str">
            <v>Drugs (Pharmaceutical)</v>
          </cell>
          <cell r="B12373" t="str">
            <v>Indivior PLC (LSE:INDV)</v>
          </cell>
          <cell r="C12373" t="str">
            <v>United States</v>
          </cell>
        </row>
        <row r="12374">
          <cell r="A12374" t="str">
            <v>Drugs (Pharmaceutical)</v>
          </cell>
          <cell r="B12374" t="str">
            <v>The Medicines Company (NasdaqGS:MDCO)</v>
          </cell>
          <cell r="C12374" t="str">
            <v>United States</v>
          </cell>
        </row>
        <row r="12375">
          <cell r="A12375" t="str">
            <v>Drugs (Pharmaceutical)</v>
          </cell>
          <cell r="B12375" t="str">
            <v>Asymchem Laboratories (Tianjin) Co., Ltd. (SZSE:002821)</v>
          </cell>
          <cell r="C12375" t="str">
            <v>United States</v>
          </cell>
        </row>
        <row r="12376">
          <cell r="A12376" t="str">
            <v>Drugs (Pharmaceutical)</v>
          </cell>
          <cell r="B12376" t="str">
            <v>Nektar Therapeutics (NasdaqGS:NKTR)</v>
          </cell>
          <cell r="C12376" t="str">
            <v>United States</v>
          </cell>
        </row>
        <row r="12377">
          <cell r="A12377" t="str">
            <v>Drugs (Pharmaceutical)</v>
          </cell>
          <cell r="B12377" t="str">
            <v>Aerie Pharmaceuticals, Inc. (NasdaqGM:AERI)</v>
          </cell>
          <cell r="C12377" t="str">
            <v>United States</v>
          </cell>
        </row>
        <row r="12378">
          <cell r="A12378" t="str">
            <v>Drugs (Pharmaceutical)</v>
          </cell>
          <cell r="B12378" t="str">
            <v>Supernus Pharmaceuticals, Inc. (NasdaqGM:SUPN)</v>
          </cell>
          <cell r="C12378" t="str">
            <v>United States</v>
          </cell>
        </row>
        <row r="12379">
          <cell r="A12379" t="str">
            <v>Drugs (Pharmaceutical)</v>
          </cell>
          <cell r="B12379" t="str">
            <v>Pacira Pharmaceuticals, Inc. (NasdaqGS:PCRX)</v>
          </cell>
          <cell r="C12379" t="str">
            <v>United States</v>
          </cell>
        </row>
        <row r="12380">
          <cell r="A12380" t="str">
            <v>Drugs (Pharmaceutical)</v>
          </cell>
          <cell r="B12380" t="str">
            <v>Innoviva, Inc. (NasdaqGS:INVA)</v>
          </cell>
          <cell r="C12380" t="str">
            <v>United States</v>
          </cell>
        </row>
        <row r="12381">
          <cell r="A12381" t="str">
            <v>Drugs (Pharmaceutical)</v>
          </cell>
          <cell r="B12381" t="str">
            <v>Phibro Animal Health Corporation (NasdaqGM:PAHC)</v>
          </cell>
          <cell r="C12381" t="str">
            <v>United States</v>
          </cell>
        </row>
        <row r="12382">
          <cell r="A12382" t="str">
            <v>Drugs (Pharmaceutical)</v>
          </cell>
          <cell r="B12382" t="str">
            <v>TherapeuticsMD, Inc. (AMEX:TXMD)</v>
          </cell>
          <cell r="C12382" t="str">
            <v>United States</v>
          </cell>
        </row>
        <row r="12383">
          <cell r="A12383" t="str">
            <v>Drugs (Pharmaceutical)</v>
          </cell>
          <cell r="B12383" t="str">
            <v>Depomed, Inc. (NasdaqGS:DEPO)</v>
          </cell>
          <cell r="C12383" t="str">
            <v>United States</v>
          </cell>
        </row>
        <row r="12384">
          <cell r="A12384" t="str">
            <v>Drugs (Pharmaceutical)</v>
          </cell>
          <cell r="B12384" t="str">
            <v>Dermira, Inc. (NasdaqGS:DERM)</v>
          </cell>
          <cell r="C12384" t="str">
            <v>United States</v>
          </cell>
        </row>
        <row r="12385">
          <cell r="A12385" t="str">
            <v>Drugs (Pharmaceutical)</v>
          </cell>
          <cell r="B12385" t="str">
            <v>Impax Laboratories, Inc. (NasdaqGS:IPXL)</v>
          </cell>
          <cell r="C12385" t="str">
            <v>United States</v>
          </cell>
        </row>
        <row r="12386">
          <cell r="A12386" t="str">
            <v>Drugs (Pharmaceutical)</v>
          </cell>
          <cell r="B12386" t="str">
            <v>Amphastar Pharmaceuticals, Inc. (NasdaqGS:AMPH)</v>
          </cell>
          <cell r="C12386" t="str">
            <v>United States</v>
          </cell>
        </row>
        <row r="12387">
          <cell r="A12387" t="str">
            <v>Drugs (Pharmaceutical)</v>
          </cell>
          <cell r="B12387" t="str">
            <v>Lannett Company, Inc. (NYSE:LCI)</v>
          </cell>
          <cell r="C12387" t="str">
            <v>United States</v>
          </cell>
        </row>
        <row r="12388">
          <cell r="A12388" t="str">
            <v>Drugs (Pharmaceutical)</v>
          </cell>
          <cell r="B12388" t="str">
            <v>Corcept Therapeutics Incorporated (NasdaqCM:CORT)</v>
          </cell>
          <cell r="C12388" t="str">
            <v>United States</v>
          </cell>
        </row>
        <row r="12389">
          <cell r="A12389" t="str">
            <v>Drugs (Pharmaceutical)</v>
          </cell>
          <cell r="B12389" t="str">
            <v>Aclaris Therapeutics, Inc. (NasdaqGS:ACRS)</v>
          </cell>
          <cell r="C12389" t="str">
            <v>United States</v>
          </cell>
        </row>
        <row r="12390">
          <cell r="A12390" t="str">
            <v>Drugs (Pharmaceutical)</v>
          </cell>
          <cell r="B12390" t="str">
            <v>ANI Pharmaceuticals, Inc. (NasdaqGM:ANIP)</v>
          </cell>
          <cell r="C12390" t="str">
            <v>United States</v>
          </cell>
        </row>
        <row r="12391">
          <cell r="A12391" t="str">
            <v>Drugs (Pharmaceutical)</v>
          </cell>
          <cell r="B12391" t="str">
            <v>Targeted Medical Pharma, Inc. (OTCPK:TRGM)</v>
          </cell>
          <cell r="C12391" t="str">
            <v>United States</v>
          </cell>
        </row>
        <row r="12392">
          <cell r="A12392" t="str">
            <v>Drugs (Pharmaceutical)</v>
          </cell>
          <cell r="B12392" t="str">
            <v>Rafarma Pharmaceuticals, Inc. (OTCPK:RAFA)</v>
          </cell>
          <cell r="C12392" t="str">
            <v>United States</v>
          </cell>
        </row>
        <row r="12393">
          <cell r="A12393" t="str">
            <v>Drugs (Pharmaceutical)</v>
          </cell>
          <cell r="B12393" t="str">
            <v>MDEChem, Inc. (OTCPK:MDKM)</v>
          </cell>
          <cell r="C12393" t="str">
            <v>United States</v>
          </cell>
        </row>
        <row r="12394">
          <cell r="A12394" t="str">
            <v>Drugs (Pharmaceutical)</v>
          </cell>
          <cell r="B12394" t="str">
            <v>CB Scientific, Inc. (OTCPK:CBSC)</v>
          </cell>
          <cell r="C12394" t="str">
            <v>United States</v>
          </cell>
        </row>
        <row r="12395">
          <cell r="A12395" t="str">
            <v>Drugs (Pharmaceutical)</v>
          </cell>
          <cell r="B12395" t="str">
            <v>Nouveau Life Pharmaceuticals, Inc. (OTCPK:NOUV)</v>
          </cell>
          <cell r="C12395" t="str">
            <v>United States</v>
          </cell>
        </row>
        <row r="12396">
          <cell r="A12396" t="str">
            <v>Drugs (Pharmaceutical)</v>
          </cell>
          <cell r="B12396" t="str">
            <v>Medican Enterprises, Inc. (OTCPK:MDCN)</v>
          </cell>
          <cell r="C12396" t="str">
            <v>United States</v>
          </cell>
        </row>
        <row r="12397">
          <cell r="A12397" t="str">
            <v>Drugs (Pharmaceutical)</v>
          </cell>
          <cell r="B12397" t="str">
            <v>Verde Science, Inc. (OTCPK:VRCI)</v>
          </cell>
          <cell r="C12397" t="str">
            <v>United States</v>
          </cell>
        </row>
        <row r="12398">
          <cell r="A12398" t="str">
            <v>Drugs (Pharmaceutical)</v>
          </cell>
          <cell r="B12398" t="str">
            <v>MedGen, Inc. (OTCPK:MDIN)</v>
          </cell>
          <cell r="C12398" t="str">
            <v>United States</v>
          </cell>
        </row>
        <row r="12399">
          <cell r="A12399" t="str">
            <v>Drugs (Pharmaceutical)</v>
          </cell>
          <cell r="B12399" t="str">
            <v>ARYx Therapeutics, Inc. (OTCPK:ARYX)</v>
          </cell>
          <cell r="C12399" t="str">
            <v>United States</v>
          </cell>
        </row>
        <row r="12400">
          <cell r="A12400" t="str">
            <v>Drugs (Pharmaceutical)</v>
          </cell>
          <cell r="B12400" t="str">
            <v>Neuro-Hitech, Inc. (OTCPK:NHPI)</v>
          </cell>
          <cell r="C12400" t="str">
            <v>United States</v>
          </cell>
        </row>
        <row r="12401">
          <cell r="A12401" t="str">
            <v>Drugs (Pharmaceutical)</v>
          </cell>
          <cell r="B12401" t="str">
            <v>Rock Creek Pharmaceuticals, Inc. (OTCPK:RCPI.Q)</v>
          </cell>
          <cell r="C12401" t="str">
            <v>United States</v>
          </cell>
        </row>
        <row r="12402">
          <cell r="A12402" t="str">
            <v>Drugs (Pharmaceutical)</v>
          </cell>
          <cell r="B12402" t="str">
            <v>Greenworld Development, Inc. (OTCPK:GREW)</v>
          </cell>
          <cell r="C12402" t="str">
            <v>United States</v>
          </cell>
        </row>
        <row r="12403">
          <cell r="A12403" t="str">
            <v>Drugs (Pharmaceutical)</v>
          </cell>
          <cell r="B12403" t="str">
            <v>SOHM, Inc. (OTCPK:SHMN)</v>
          </cell>
          <cell r="C12403" t="str">
            <v>United States</v>
          </cell>
        </row>
        <row r="12404">
          <cell r="A12404" t="str">
            <v>Drugs (Pharmaceutical)</v>
          </cell>
          <cell r="B12404" t="str">
            <v>Bell Rose Capital Inc. (OTCPK:BELR)</v>
          </cell>
          <cell r="C12404" t="str">
            <v>United States</v>
          </cell>
        </row>
        <row r="12405">
          <cell r="A12405" t="str">
            <v>Drugs (Pharmaceutical)</v>
          </cell>
          <cell r="B12405" t="str">
            <v>Acusphere, Inc. (OTCPK:ACUS)</v>
          </cell>
          <cell r="C12405" t="str">
            <v>United States</v>
          </cell>
        </row>
        <row r="12406">
          <cell r="A12406" t="str">
            <v>Drugs (Pharmaceutical)</v>
          </cell>
          <cell r="B12406" t="str">
            <v>Integrated Pharmaceuticals, Inc. (OTCPK:INTP)</v>
          </cell>
          <cell r="C12406" t="str">
            <v>United States</v>
          </cell>
        </row>
        <row r="12407">
          <cell r="A12407" t="str">
            <v>Drugs (Pharmaceutical)</v>
          </cell>
          <cell r="B12407" t="str">
            <v>AtheroNova Inc. (OTCPK:AHRO.Q)</v>
          </cell>
          <cell r="C12407" t="str">
            <v>United States</v>
          </cell>
        </row>
        <row r="12408">
          <cell r="A12408" t="str">
            <v>Drugs (Pharmaceutical)</v>
          </cell>
          <cell r="B12408" t="str">
            <v>Interpharm Holdings, Inc. (OTCPK:IPAH)</v>
          </cell>
          <cell r="C12408" t="str">
            <v>United States</v>
          </cell>
        </row>
        <row r="12409">
          <cell r="A12409" t="str">
            <v>Drugs (Pharmaceutical)</v>
          </cell>
          <cell r="B12409" t="str">
            <v>Nutranomics, Inc. (OTCPK:NNRX)</v>
          </cell>
          <cell r="C12409" t="str">
            <v>United States</v>
          </cell>
        </row>
        <row r="12410">
          <cell r="A12410" t="str">
            <v>Drugs (Pharmaceutical)</v>
          </cell>
          <cell r="B12410" t="str">
            <v>Fountain Healthy Aging, Inc. (OTCPK:FHAI)</v>
          </cell>
          <cell r="C12410" t="str">
            <v>United States</v>
          </cell>
        </row>
        <row r="12411">
          <cell r="A12411" t="str">
            <v>Drugs (Pharmaceutical)</v>
          </cell>
          <cell r="B12411" t="str">
            <v>AXM Pharma Inc. (OTCPK:AXMP)</v>
          </cell>
          <cell r="C12411" t="str">
            <v>United States</v>
          </cell>
        </row>
        <row r="12412">
          <cell r="A12412" t="str">
            <v>Drugs (Pharmaceutical)</v>
          </cell>
          <cell r="B12412" t="str">
            <v>Medically Minded, Inc. (OTCPK:MMHC)</v>
          </cell>
          <cell r="C12412" t="str">
            <v>United States</v>
          </cell>
        </row>
        <row r="12413">
          <cell r="A12413" t="str">
            <v>Drugs (Pharmaceutical)</v>
          </cell>
          <cell r="B12413" t="str">
            <v>Inyx, Inc. (OTCPK:IYXI)</v>
          </cell>
          <cell r="C12413" t="str">
            <v>United States</v>
          </cell>
        </row>
        <row r="12414">
          <cell r="A12414" t="str">
            <v>Drugs (Pharmaceutical)</v>
          </cell>
          <cell r="B12414" t="str">
            <v>MediJane Holdings Inc. (OTCPK:MJMD)</v>
          </cell>
          <cell r="C12414" t="str">
            <v>United States</v>
          </cell>
        </row>
        <row r="12415">
          <cell r="A12415" t="str">
            <v>Drugs (Pharmaceutical)</v>
          </cell>
          <cell r="B12415" t="str">
            <v>Puramed Bioscience Inc (OTCPK:PMBS)</v>
          </cell>
          <cell r="C12415" t="str">
            <v>United States</v>
          </cell>
        </row>
        <row r="12416">
          <cell r="A12416" t="str">
            <v>Drugs (Pharmaceutical)</v>
          </cell>
          <cell r="B12416" t="str">
            <v>Golden Age Resources, Inc. (OTCPK:GDAR)</v>
          </cell>
          <cell r="C12416" t="str">
            <v>United States</v>
          </cell>
        </row>
        <row r="12417">
          <cell r="A12417" t="str">
            <v>Drugs (Pharmaceutical)</v>
          </cell>
          <cell r="B12417" t="str">
            <v>Zomedica Pharmaceuticals Corp. (TSXV:ZOM)</v>
          </cell>
          <cell r="C12417" t="str">
            <v>United States</v>
          </cell>
        </row>
        <row r="12418">
          <cell r="A12418" t="str">
            <v>Drugs (Pharmaceutical)</v>
          </cell>
          <cell r="B12418" t="str">
            <v>Flex Pharma, Inc. (NasdaqGM:FLKS)</v>
          </cell>
          <cell r="C12418" t="str">
            <v>United States</v>
          </cell>
        </row>
        <row r="12419">
          <cell r="A12419" t="str">
            <v>Drugs (Pharmaceutical)</v>
          </cell>
          <cell r="B12419" t="str">
            <v>BioDelivery Sciences International, Inc. (NasdaqCM:BDSI)</v>
          </cell>
          <cell r="C12419" t="str">
            <v>United States</v>
          </cell>
        </row>
        <row r="12420">
          <cell r="A12420" t="str">
            <v>Drugs (Pharmaceutical)</v>
          </cell>
          <cell r="B12420" t="str">
            <v>Neos Therapeutics, Inc. (NasdaqGM:NEOS)</v>
          </cell>
          <cell r="C12420" t="str">
            <v>United States</v>
          </cell>
        </row>
        <row r="12421">
          <cell r="A12421" t="str">
            <v>Drugs (Pharmaceutical)</v>
          </cell>
          <cell r="B12421" t="str">
            <v>Corium International, Inc. (NasdaqGM:CORI)</v>
          </cell>
          <cell r="C12421" t="str">
            <v>United States</v>
          </cell>
        </row>
        <row r="12422">
          <cell r="A12422" t="str">
            <v>Drugs (Pharmaceutical)</v>
          </cell>
          <cell r="B12422" t="str">
            <v>Cumberland Pharmaceuticals Inc. (NasdaqGS:CPIX)</v>
          </cell>
          <cell r="C12422" t="str">
            <v>United States</v>
          </cell>
        </row>
        <row r="12423">
          <cell r="A12423" t="str">
            <v>Drugs (Pharmaceutical)</v>
          </cell>
          <cell r="B12423" t="str">
            <v>Titan Pharmaceuticals, Inc. (NasdaqCM:TTNP)</v>
          </cell>
          <cell r="C12423" t="str">
            <v>United States</v>
          </cell>
        </row>
        <row r="12424">
          <cell r="A12424" t="str">
            <v>Drugs (Pharmaceutical)</v>
          </cell>
          <cell r="B12424" t="str">
            <v>SenesTech, Inc. (NasdaqCM:SNES)</v>
          </cell>
          <cell r="C12424" t="str">
            <v>United States</v>
          </cell>
        </row>
        <row r="12425">
          <cell r="A12425" t="str">
            <v>Drugs (Pharmaceutical)</v>
          </cell>
          <cell r="B12425" t="str">
            <v>SCYNEXIS, Inc. (NasdaqGM:SCYX)</v>
          </cell>
          <cell r="C12425" t="str">
            <v>United States</v>
          </cell>
        </row>
        <row r="12426">
          <cell r="A12426" t="str">
            <v>Drugs (Pharmaceutical)</v>
          </cell>
          <cell r="B12426" t="str">
            <v>United Cannabis Corporation (OTCPK:CNAB)</v>
          </cell>
          <cell r="C12426" t="str">
            <v>United States</v>
          </cell>
        </row>
        <row r="12427">
          <cell r="A12427" t="str">
            <v>Drugs (Pharmaceutical)</v>
          </cell>
          <cell r="B12427" t="str">
            <v>Cannabics Pharmaceuticals Inc. (OTCPK:CNBX)</v>
          </cell>
          <cell r="C12427" t="str">
            <v>United States</v>
          </cell>
        </row>
        <row r="12428">
          <cell r="A12428" t="str">
            <v>Drugs (Pharmaceutical)</v>
          </cell>
          <cell r="B12428" t="str">
            <v>ContraVir Pharmaceuticals, Inc. (NasdaqCM:CTRV)</v>
          </cell>
          <cell r="C12428" t="str">
            <v>United States</v>
          </cell>
        </row>
        <row r="12429">
          <cell r="A12429" t="str">
            <v>Drugs (Pharmaceutical)</v>
          </cell>
          <cell r="B12429" t="str">
            <v>Alimera Sciences, Inc. (NasdaqGM:ALIM)</v>
          </cell>
          <cell r="C12429" t="str">
            <v>United States</v>
          </cell>
        </row>
        <row r="12430">
          <cell r="A12430" t="str">
            <v>Drugs (Pharmaceutical)</v>
          </cell>
          <cell r="B12430" t="str">
            <v>Adamis Pharmaceuticals Corporation (NasdaqCM:ADMP)</v>
          </cell>
          <cell r="C12430" t="str">
            <v>United States</v>
          </cell>
        </row>
        <row r="12431">
          <cell r="A12431" t="str">
            <v>Drugs (Pharmaceutical)</v>
          </cell>
          <cell r="B12431" t="str">
            <v>Lipocine Inc. (NasdaqCM:LPCN)</v>
          </cell>
          <cell r="C12431" t="str">
            <v>United States</v>
          </cell>
        </row>
        <row r="12432">
          <cell r="A12432" t="str">
            <v>Drugs (Pharmaceutical)</v>
          </cell>
          <cell r="B12432" t="str">
            <v>Juniper Pharmaceuticals, Inc. (NasdaqGS:JNP)</v>
          </cell>
          <cell r="C12432" t="str">
            <v>United States</v>
          </cell>
        </row>
        <row r="12433">
          <cell r="A12433" t="str">
            <v>Drugs (Pharmaceutical)</v>
          </cell>
          <cell r="B12433" t="str">
            <v>SteadyMed Ltd. (NasdaqGM:STDY)</v>
          </cell>
          <cell r="C12433" t="str">
            <v>United States</v>
          </cell>
        </row>
        <row r="12434">
          <cell r="A12434" t="str">
            <v>Drugs (Pharmaceutical)</v>
          </cell>
          <cell r="B12434" t="str">
            <v>Ampio Pharmaceuticals, Inc. (AMEX:AMPE)</v>
          </cell>
          <cell r="C12434" t="str">
            <v>United States</v>
          </cell>
        </row>
        <row r="12435">
          <cell r="A12435" t="str">
            <v>Drugs (Pharmaceutical)</v>
          </cell>
          <cell r="B12435" t="str">
            <v>NovaBay Pharmaceuticals, Inc. (AMEX:NBY)</v>
          </cell>
          <cell r="C12435" t="str">
            <v>United States</v>
          </cell>
        </row>
        <row r="12436">
          <cell r="A12436" t="str">
            <v>Drugs (Pharmaceutical)</v>
          </cell>
          <cell r="B12436" t="str">
            <v>Ocera Therapeutics, Inc. (NasdaqGM:OCRX)</v>
          </cell>
          <cell r="C12436" t="str">
            <v>United States</v>
          </cell>
        </row>
        <row r="12437">
          <cell r="A12437" t="str">
            <v>Drugs (Pharmaceutical)</v>
          </cell>
          <cell r="B12437" t="str">
            <v>KemPharm, Inc. (NasdaqGM:KMPH)</v>
          </cell>
          <cell r="C12437" t="str">
            <v>United States</v>
          </cell>
        </row>
        <row r="12438">
          <cell r="A12438" t="str">
            <v>Drugs (Pharmaceutical)</v>
          </cell>
          <cell r="B12438" t="str">
            <v>Vitality Biopharma, Inc. (OTCPK:VBIO)</v>
          </cell>
          <cell r="C12438" t="str">
            <v>United States</v>
          </cell>
        </row>
        <row r="12439">
          <cell r="A12439" t="str">
            <v>Drugs (Pharmaceutical)</v>
          </cell>
          <cell r="B12439" t="str">
            <v>Cymabay Therapeutics, Inc. (NasdaqCM:CBAY)</v>
          </cell>
          <cell r="C12439" t="str">
            <v>United States</v>
          </cell>
        </row>
        <row r="12440">
          <cell r="A12440" t="str">
            <v>Drugs (Pharmaceutical)</v>
          </cell>
          <cell r="B12440" t="str">
            <v>Emisphere Technologies, Inc. (OTCPK:EMIS)</v>
          </cell>
          <cell r="C12440" t="str">
            <v>United States</v>
          </cell>
        </row>
        <row r="12441">
          <cell r="A12441" t="str">
            <v>Drugs (Pharmaceutical)</v>
          </cell>
          <cell r="B12441" t="str">
            <v>ProPhase Labs, Inc. (NasdaqCM:PRPH)</v>
          </cell>
          <cell r="C12441" t="str">
            <v>United States</v>
          </cell>
        </row>
        <row r="12442">
          <cell r="A12442" t="str">
            <v>Drugs (Pharmaceutical)</v>
          </cell>
          <cell r="B12442" t="str">
            <v>Repros Therapeutics Inc. (NasdaqCM:RPRX)</v>
          </cell>
          <cell r="C12442" t="str">
            <v>United States</v>
          </cell>
        </row>
        <row r="12443">
          <cell r="A12443" t="str">
            <v>Drugs (Pharmaceutical)</v>
          </cell>
          <cell r="B12443" t="str">
            <v>Imprimis Pharmaceuticals, Inc. (NasdaqCM:IMMY)</v>
          </cell>
          <cell r="C12443" t="str">
            <v>United States</v>
          </cell>
        </row>
        <row r="12444">
          <cell r="A12444" t="str">
            <v>Drugs (Pharmaceutical)</v>
          </cell>
          <cell r="B12444" t="str">
            <v>Citius Pharmaceuticals, Inc. (OTCPK:CTXR)</v>
          </cell>
          <cell r="C12444" t="str">
            <v>United States</v>
          </cell>
        </row>
        <row r="12445">
          <cell r="A12445" t="str">
            <v>Drugs (Pharmaceutical)</v>
          </cell>
          <cell r="B12445" t="str">
            <v>Ritter Pharmaceuticals, Inc. (NasdaqCM:RTTR)</v>
          </cell>
          <cell r="C12445" t="str">
            <v>United States</v>
          </cell>
        </row>
        <row r="12446">
          <cell r="A12446" t="str">
            <v>Drugs (Pharmaceutical)</v>
          </cell>
          <cell r="B12446" t="str">
            <v>Aeolus Pharmaceuticals, Inc. (OTCPK:AOLS)</v>
          </cell>
          <cell r="C12446" t="str">
            <v>United States</v>
          </cell>
        </row>
        <row r="12447">
          <cell r="A12447" t="str">
            <v>Drugs (Pharmaceutical)</v>
          </cell>
          <cell r="B12447" t="str">
            <v>Rocky Mountain High Brands, Inc. (OTCPK:RMHB)</v>
          </cell>
          <cell r="C12447" t="str">
            <v>United States</v>
          </cell>
        </row>
        <row r="12448">
          <cell r="A12448" t="str">
            <v>Drugs (Pharmaceutical)</v>
          </cell>
          <cell r="B12448" t="str">
            <v>Pain Therapeutics, Inc. (NasdaqGS:PTIE)</v>
          </cell>
          <cell r="C12448" t="str">
            <v>United States</v>
          </cell>
        </row>
        <row r="12449">
          <cell r="A12449" t="str">
            <v>Drugs (Pharmaceutical)</v>
          </cell>
          <cell r="B12449" t="str">
            <v>Blake Insomnia Therapeutics, Inc. (OTCPK:BKIT)</v>
          </cell>
          <cell r="C12449" t="str">
            <v>United States</v>
          </cell>
        </row>
        <row r="12450">
          <cell r="A12450" t="str">
            <v>Drugs (Pharmaceutical)</v>
          </cell>
          <cell r="B12450" t="str">
            <v>Orexigen Therapeutics, Inc. (NasdaqGS:OREX)</v>
          </cell>
          <cell r="C12450" t="str">
            <v>United States</v>
          </cell>
        </row>
        <row r="12451">
          <cell r="A12451" t="str">
            <v>Drugs (Pharmaceutical)</v>
          </cell>
          <cell r="B12451" t="str">
            <v>Ember Therapeutics, Inc. (OTCPK:EMBT)</v>
          </cell>
          <cell r="C12451" t="str">
            <v>United States</v>
          </cell>
        </row>
        <row r="12452">
          <cell r="A12452" t="str">
            <v>Drugs (Pharmaceutical)</v>
          </cell>
          <cell r="B12452" t="str">
            <v>BioPharmX Corporation (AMEX:BPMX)</v>
          </cell>
          <cell r="C12452" t="str">
            <v>United States</v>
          </cell>
        </row>
        <row r="12453">
          <cell r="A12453" t="str">
            <v>Drugs (Pharmaceutical)</v>
          </cell>
          <cell r="B12453" t="str">
            <v>Evoke Pharma, Inc. (NasdaqCM:EVOK)</v>
          </cell>
          <cell r="C12453" t="str">
            <v>United States</v>
          </cell>
        </row>
        <row r="12454">
          <cell r="A12454" t="str">
            <v>Drugs (Pharmaceutical)</v>
          </cell>
          <cell r="B12454" t="str">
            <v>Petlife Pharmaceuticals, Inc. (OTCPK:PTLF)</v>
          </cell>
          <cell r="C12454" t="str">
            <v>United States</v>
          </cell>
        </row>
        <row r="12455">
          <cell r="A12455" t="str">
            <v>Drugs (Pharmaceutical)</v>
          </cell>
          <cell r="B12455" t="str">
            <v>Aradigm Corporation (NasdaqCM:ARDM)</v>
          </cell>
          <cell r="C12455" t="str">
            <v>United States</v>
          </cell>
        </row>
        <row r="12456">
          <cell r="A12456" t="str">
            <v>Drugs (Pharmaceutical)</v>
          </cell>
          <cell r="B12456" t="str">
            <v>Acacia Diversified Holdings, Inc. (OTCPK:ACCA)</v>
          </cell>
          <cell r="C12456" t="str">
            <v>United States</v>
          </cell>
        </row>
        <row r="12457">
          <cell r="A12457" t="str">
            <v>Drugs (Pharmaceutical)</v>
          </cell>
          <cell r="B12457" t="str">
            <v>Sonoma Pharmaceuticals, Inc. (NasdaqCM:SNOA)</v>
          </cell>
          <cell r="C12457" t="str">
            <v>United States</v>
          </cell>
        </row>
        <row r="12458">
          <cell r="A12458" t="str">
            <v>Drugs (Pharmaceutical)</v>
          </cell>
          <cell r="B12458" t="str">
            <v>Innovus Pharmaceuticals, Inc. (OTCPK:INNV)</v>
          </cell>
          <cell r="C12458" t="str">
            <v>United States</v>
          </cell>
        </row>
        <row r="12459">
          <cell r="A12459" t="str">
            <v>Drugs (Pharmaceutical)</v>
          </cell>
          <cell r="B12459" t="str">
            <v>Marinus Pharmaceuticals, Inc. (NasdaqGM:MRNS)</v>
          </cell>
          <cell r="C12459" t="str">
            <v>United States</v>
          </cell>
        </row>
        <row r="12460">
          <cell r="A12460" t="str">
            <v>Drugs (Pharmaceutical)</v>
          </cell>
          <cell r="B12460" t="str">
            <v>Pernix Therapeutics Holdings, Inc. (NasdaqGM:PTX)</v>
          </cell>
          <cell r="C12460" t="str">
            <v>United States</v>
          </cell>
        </row>
        <row r="12461">
          <cell r="A12461" t="str">
            <v>Drugs (Pharmaceutical)</v>
          </cell>
          <cell r="B12461" t="str">
            <v>Earth Science Tech, Inc. (OTCPK:ETST)</v>
          </cell>
          <cell r="C12461" t="str">
            <v>United States</v>
          </cell>
        </row>
        <row r="12462">
          <cell r="A12462" t="str">
            <v>Drugs (Pharmaceutical)</v>
          </cell>
          <cell r="B12462" t="str">
            <v>Dipexium Pharmaceuticals, Inc. (NasdaqCM:DPRX)</v>
          </cell>
          <cell r="C12462" t="str">
            <v>United States</v>
          </cell>
        </row>
        <row r="12463">
          <cell r="A12463" t="str">
            <v>Drugs (Pharmaceutical)</v>
          </cell>
          <cell r="B12463" t="str">
            <v>Eyegate Pharmaceuticals, Inc. (NasdaqCM:EYEG)</v>
          </cell>
          <cell r="C12463" t="str">
            <v>United States</v>
          </cell>
        </row>
        <row r="12464">
          <cell r="A12464" t="str">
            <v>Drugs (Pharmaceutical)</v>
          </cell>
          <cell r="B12464" t="str">
            <v>Relmada Therapeutics, Inc. (OTCPK:RLMD)</v>
          </cell>
          <cell r="C12464" t="str">
            <v>United States</v>
          </cell>
        </row>
        <row r="12465">
          <cell r="A12465" t="str">
            <v>Drugs (Pharmaceutical)</v>
          </cell>
          <cell r="B12465" t="str">
            <v>Aytu BioScience, Inc. (OTCPK:AYTU)</v>
          </cell>
          <cell r="C12465" t="str">
            <v>United States</v>
          </cell>
        </row>
        <row r="12466">
          <cell r="A12466" t="str">
            <v>Drugs (Pharmaceutical)</v>
          </cell>
          <cell r="B12466" t="str">
            <v>Opiant Pharmaceuticals, Inc. (OTCPK:OPNT)</v>
          </cell>
          <cell r="C12466" t="str">
            <v>United States</v>
          </cell>
        </row>
        <row r="12467">
          <cell r="A12467" t="str">
            <v>Drugs (Pharmaceutical)</v>
          </cell>
          <cell r="B12467" t="str">
            <v>Apricus Biosciences, Inc. (NasdaqCM:APRI)</v>
          </cell>
          <cell r="C12467" t="str">
            <v>United States</v>
          </cell>
        </row>
        <row r="12468">
          <cell r="A12468" t="str">
            <v>Drugs (Pharmaceutical)</v>
          </cell>
          <cell r="B12468" t="str">
            <v>Jaguar Animal Health, Inc. (NasdaqCM:JAGX)</v>
          </cell>
          <cell r="C12468" t="str">
            <v>United States</v>
          </cell>
        </row>
        <row r="12469">
          <cell r="A12469" t="str">
            <v>Drugs (Pharmaceutical)</v>
          </cell>
          <cell r="B12469" t="str">
            <v>Cardax, Inc. (OTCPK:CDXI)</v>
          </cell>
          <cell r="C12469" t="str">
            <v>United States</v>
          </cell>
        </row>
        <row r="12470">
          <cell r="A12470" t="str">
            <v>Drugs (Pharmaceutical)</v>
          </cell>
          <cell r="B12470" t="str">
            <v>Acura Pharmaceuticals, Inc. (NasdaqCM:ACUR)</v>
          </cell>
          <cell r="C12470" t="str">
            <v>United States</v>
          </cell>
        </row>
        <row r="12471">
          <cell r="A12471" t="str">
            <v>Drugs (Pharmaceutical)</v>
          </cell>
          <cell r="B12471" t="str">
            <v>Pulmatrix, Inc. (NasdaqGM:PULM)</v>
          </cell>
          <cell r="C12471" t="str">
            <v>United States</v>
          </cell>
        </row>
        <row r="12472">
          <cell r="A12472" t="str">
            <v>Drugs (Pharmaceutical)</v>
          </cell>
          <cell r="B12472" t="str">
            <v>Cerecor Inc. (NasdaqCM:CERC)</v>
          </cell>
          <cell r="C12472" t="str">
            <v>United States</v>
          </cell>
        </row>
        <row r="12473">
          <cell r="A12473" t="str">
            <v>Drugs (Pharmaceutical)</v>
          </cell>
          <cell r="B12473" t="str">
            <v>CannaPharmaRX, Inc. (OTCPK:CPMD)</v>
          </cell>
          <cell r="C12473" t="str">
            <v>United States</v>
          </cell>
        </row>
        <row r="12474">
          <cell r="A12474" t="str">
            <v>Drugs (Pharmaceutical)</v>
          </cell>
          <cell r="B12474" t="str">
            <v>CLS Holdings USA, Inc. (OTCPK:CLSH)</v>
          </cell>
          <cell r="C12474" t="str">
            <v>United States</v>
          </cell>
        </row>
        <row r="12475">
          <cell r="A12475" t="str">
            <v>Drugs (Pharmaceutical)</v>
          </cell>
          <cell r="B12475" t="str">
            <v>Provectus Biopharmaceuticals, Inc. (OTCPK:PVCT)</v>
          </cell>
          <cell r="C12475" t="str">
            <v>United States</v>
          </cell>
        </row>
        <row r="12476">
          <cell r="A12476" t="str">
            <v>Drugs (Pharmaceutical)</v>
          </cell>
          <cell r="B12476" t="str">
            <v>Nemus Bioscience, Inc. (OTCPK:NMUS)</v>
          </cell>
          <cell r="C12476" t="str">
            <v>United States</v>
          </cell>
        </row>
        <row r="12477">
          <cell r="A12477" t="str">
            <v>Drugs (Pharmaceutical)</v>
          </cell>
          <cell r="B12477" t="str">
            <v>RespireRx Pharmaceuticals Inc. (OTCPK:RSPI)</v>
          </cell>
          <cell r="C12477" t="str">
            <v>United States</v>
          </cell>
        </row>
        <row r="12478">
          <cell r="A12478" t="str">
            <v>Drugs (Pharmaceutical)</v>
          </cell>
          <cell r="B12478" t="str">
            <v>Praxsyn Corporation (OTCPK:PXYN)</v>
          </cell>
          <cell r="C12478" t="str">
            <v>United States</v>
          </cell>
        </row>
        <row r="12479">
          <cell r="A12479" t="str">
            <v>Drugs (Pharmaceutical)</v>
          </cell>
          <cell r="B12479" t="str">
            <v>Boston Therapeutics, Inc. (OTCPK:BTHE)</v>
          </cell>
          <cell r="C12479" t="str">
            <v>United States</v>
          </cell>
        </row>
        <row r="12480">
          <cell r="A12480" t="str">
            <v>Drugs (Pharmaceutical)</v>
          </cell>
          <cell r="B12480" t="str">
            <v>True Nature Holding, Inc. (OTCPK:TNTY)</v>
          </cell>
          <cell r="C12480" t="str">
            <v>United States</v>
          </cell>
        </row>
        <row r="12481">
          <cell r="A12481" t="str">
            <v>Drugs (Pharmaceutical)</v>
          </cell>
          <cell r="B12481" t="str">
            <v>ULURU Inc. (OTCPK:ULUR)</v>
          </cell>
          <cell r="C12481" t="str">
            <v>United States</v>
          </cell>
        </row>
        <row r="12482">
          <cell r="A12482" t="str">
            <v>Drugs (Pharmaceutical)</v>
          </cell>
          <cell r="B12482" t="str">
            <v>Lescarden Inc. (OTCPK:LCAR)</v>
          </cell>
          <cell r="C12482" t="str">
            <v>United States</v>
          </cell>
        </row>
        <row r="12483">
          <cell r="A12483" t="str">
            <v>Drugs (Pharmaceutical)</v>
          </cell>
          <cell r="B12483" t="str">
            <v>Gala Global Inc. (OTCPK:GLAG)</v>
          </cell>
          <cell r="C12483" t="str">
            <v>United States</v>
          </cell>
        </row>
        <row r="12484">
          <cell r="A12484" t="str">
            <v>Drugs (Pharmaceutical)</v>
          </cell>
          <cell r="B12484" t="str">
            <v>Ore Holdings, Inc (OTCPK:ORXE)</v>
          </cell>
          <cell r="C12484" t="str">
            <v>United States</v>
          </cell>
        </row>
        <row r="12485">
          <cell r="A12485" t="str">
            <v>Drugs (Pharmaceutical)</v>
          </cell>
          <cell r="B12485" t="str">
            <v>Canopus BioPharma Incorporated (OTCPK:CBIA)</v>
          </cell>
          <cell r="C12485" t="str">
            <v>United States</v>
          </cell>
        </row>
        <row r="12486">
          <cell r="A12486" t="str">
            <v>Drugs (Pharmaceutical)</v>
          </cell>
          <cell r="B12486" t="str">
            <v>Novadel Pharma Inc. (OTCPK:NVDL)</v>
          </cell>
          <cell r="C12486" t="str">
            <v>United States</v>
          </cell>
        </row>
        <row r="12487">
          <cell r="A12487" t="str">
            <v>Drugs (Pharmaceutical)</v>
          </cell>
          <cell r="B12487" t="str">
            <v>GelStat Corp. (OTCPK:GSAC)</v>
          </cell>
          <cell r="C12487" t="str">
            <v>United States</v>
          </cell>
        </row>
        <row r="12488">
          <cell r="A12488" t="str">
            <v>Drugs (Pharmaceutical)</v>
          </cell>
          <cell r="B12488" t="str">
            <v>Pharmos Corp. (OTCPK:PARS)</v>
          </cell>
          <cell r="C12488" t="str">
            <v>United States</v>
          </cell>
        </row>
        <row r="12489">
          <cell r="A12489" t="str">
            <v>Drugs (Pharmaceutical)</v>
          </cell>
          <cell r="B12489" t="str">
            <v>Intra-Cellular Therapies, Inc. (NasdaqGS:ITCI)</v>
          </cell>
          <cell r="C12489" t="str">
            <v>United States</v>
          </cell>
        </row>
        <row r="12490">
          <cell r="A12490" t="str">
            <v>Drugs (Pharmaceutical)</v>
          </cell>
          <cell r="B12490" t="str">
            <v>WAVE Life Sciences Ltd. (NasdaqGM:WVE)</v>
          </cell>
          <cell r="C12490" t="str">
            <v>United States</v>
          </cell>
        </row>
        <row r="12491">
          <cell r="A12491" t="str">
            <v>Drugs (Pharmaceutical)</v>
          </cell>
          <cell r="B12491" t="str">
            <v>Revance Therapeutics, Inc. (NasdaqGM:RVNC)</v>
          </cell>
          <cell r="C12491" t="str">
            <v>United States</v>
          </cell>
        </row>
        <row r="12492">
          <cell r="A12492" t="str">
            <v>Drugs (Pharmaceutical)</v>
          </cell>
          <cell r="B12492" t="str">
            <v>Sucampo Pharmaceuticals, Inc. (NasdaqGM:SCMP)</v>
          </cell>
          <cell r="C12492" t="str">
            <v>United States</v>
          </cell>
        </row>
        <row r="12493">
          <cell r="A12493" t="str">
            <v>Drugs (Pharmaceutical)</v>
          </cell>
          <cell r="B12493" t="str">
            <v>SciClone Pharmaceuticals, Inc. (NasdaqGS:SCLN)</v>
          </cell>
          <cell r="C12493" t="str">
            <v>United States</v>
          </cell>
        </row>
        <row r="12494">
          <cell r="A12494" t="str">
            <v>Drugs (Pharmaceutical)</v>
          </cell>
          <cell r="B12494" t="str">
            <v>Heska Corporation (NasdaqCM:HSKA)</v>
          </cell>
          <cell r="C12494" t="str">
            <v>United States</v>
          </cell>
        </row>
        <row r="12495">
          <cell r="A12495" t="str">
            <v>Drugs (Pharmaceutical)</v>
          </cell>
          <cell r="B12495" t="str">
            <v>Reata Pharmaceuticals, Inc. (NasdaqGM:RETA)</v>
          </cell>
          <cell r="C12495" t="str">
            <v>United States</v>
          </cell>
        </row>
        <row r="12496">
          <cell r="A12496" t="str">
            <v>Drugs (Pharmaceutical)</v>
          </cell>
          <cell r="B12496" t="str">
            <v>Achaogen, Inc. (NasdaqGM:AKAO)</v>
          </cell>
          <cell r="C12496" t="str">
            <v>United States</v>
          </cell>
        </row>
        <row r="12497">
          <cell r="A12497" t="str">
            <v>Drugs (Pharmaceutical)</v>
          </cell>
          <cell r="B12497" t="str">
            <v>Collegium Pharmaceutical, Inc. (NasdaqGS:COLL)</v>
          </cell>
          <cell r="C12497" t="str">
            <v>United States</v>
          </cell>
        </row>
        <row r="12498">
          <cell r="A12498" t="str">
            <v>Drugs (Pharmaceutical)</v>
          </cell>
          <cell r="B12498" t="str">
            <v>Novan, Inc. (NasdaqGM:NOVN)</v>
          </cell>
          <cell r="C12498" t="str">
            <v>United States</v>
          </cell>
        </row>
        <row r="12499">
          <cell r="A12499" t="str">
            <v>Drugs (Pharmaceutical)</v>
          </cell>
          <cell r="B12499" t="str">
            <v>Omeros Corporation (NasdaqGM:OMER)</v>
          </cell>
          <cell r="C12499" t="str">
            <v>United States</v>
          </cell>
        </row>
        <row r="12500">
          <cell r="A12500" t="str">
            <v>Drugs (Pharmaceutical)</v>
          </cell>
          <cell r="B12500" t="str">
            <v>MyoKardia, Inc. (NasdaqGS:MYOK)</v>
          </cell>
          <cell r="C12500" t="str">
            <v>United States</v>
          </cell>
        </row>
        <row r="12501">
          <cell r="A12501" t="str">
            <v>Drugs (Pharmaceutical)</v>
          </cell>
          <cell r="B12501" t="str">
            <v>Teligent, Inc. (NasdaqGS:TLGT)</v>
          </cell>
          <cell r="C12501" t="str">
            <v>United States</v>
          </cell>
        </row>
        <row r="12502">
          <cell r="A12502" t="str">
            <v>Drugs (Pharmaceutical)</v>
          </cell>
          <cell r="B12502" t="str">
            <v>Paratek Pharmaceuticals, Inc. (NasdaqGM:PRTK)</v>
          </cell>
          <cell r="C12502" t="str">
            <v>United States</v>
          </cell>
        </row>
        <row r="12503">
          <cell r="A12503" t="str">
            <v>Drugs (Pharmaceutical)</v>
          </cell>
          <cell r="B12503" t="str">
            <v>Intersect ENT, Inc. (NasdaqGM:XENT)</v>
          </cell>
          <cell r="C12503" t="str">
            <v>United States</v>
          </cell>
        </row>
        <row r="12504">
          <cell r="A12504" t="str">
            <v>Drugs (Pharmaceutical)</v>
          </cell>
          <cell r="B12504" t="str">
            <v>Tyme Technologies, Inc. (OTCPK:TYMI)</v>
          </cell>
          <cell r="C12504" t="str">
            <v>United States</v>
          </cell>
        </row>
        <row r="12505">
          <cell r="A12505" t="str">
            <v>Drugs (Pharmaceutical)</v>
          </cell>
          <cell r="B12505" t="str">
            <v>Zogenix, Inc. (NasdaqGM:ZGNX)</v>
          </cell>
          <cell r="C12505" t="str">
            <v>United States</v>
          </cell>
        </row>
        <row r="12506">
          <cell r="A12506" t="str">
            <v>Drugs (Pharmaceutical)</v>
          </cell>
          <cell r="B12506" t="str">
            <v>Cocrystal Pharma, Inc. (OTCBB:COCP)</v>
          </cell>
          <cell r="C12506" t="str">
            <v>United States</v>
          </cell>
        </row>
        <row r="12507">
          <cell r="A12507" t="str">
            <v>Drugs (Pharmaceutical)</v>
          </cell>
          <cell r="B12507" t="str">
            <v>Aratana Therapeutics, Inc. (NasdaqGM:PETX)</v>
          </cell>
          <cell r="C12507" t="str">
            <v>United States</v>
          </cell>
        </row>
        <row r="12508">
          <cell r="A12508" t="str">
            <v>Drugs (Pharmaceutical)</v>
          </cell>
          <cell r="B12508" t="str">
            <v>Assembly Biosciences, Inc. (NasdaqCM:ASMB)</v>
          </cell>
          <cell r="C12508" t="str">
            <v>United States</v>
          </cell>
        </row>
        <row r="12509">
          <cell r="A12509" t="str">
            <v>Drugs (Pharmaceutical)</v>
          </cell>
          <cell r="B12509" t="str">
            <v>Ocular Therapeutix, Inc. (NasdaqGM:OCUL)</v>
          </cell>
          <cell r="C12509" t="str">
            <v>United States</v>
          </cell>
        </row>
        <row r="12510">
          <cell r="A12510" t="str">
            <v>Drugs (Pharmaceutical)</v>
          </cell>
          <cell r="B12510" t="str">
            <v>Checkpoint Therapeutics, Inc. (OTCPK:CKPT)</v>
          </cell>
          <cell r="C12510" t="str">
            <v>United States</v>
          </cell>
        </row>
        <row r="12511">
          <cell r="A12511" t="str">
            <v>Drugs (Pharmaceutical)</v>
          </cell>
          <cell r="B12511" t="str">
            <v>Egalet Corporation (NasdaqGM:EGLT)</v>
          </cell>
          <cell r="C12511" t="str">
            <v>United States</v>
          </cell>
        </row>
        <row r="12512">
          <cell r="A12512" t="str">
            <v>Drugs (Pharmaceutical)</v>
          </cell>
          <cell r="B12512" t="str">
            <v>DURECT Corporation (NasdaqGM:DRRX)</v>
          </cell>
          <cell r="C12512" t="str">
            <v>United States</v>
          </cell>
        </row>
        <row r="12513">
          <cell r="A12513" t="str">
            <v>Drugs (Pharmaceutical)</v>
          </cell>
          <cell r="B12513" t="str">
            <v>Clearside BioMedical, Inc. (NasdaqGM:CLSD)</v>
          </cell>
          <cell r="C12513" t="str">
            <v>United States</v>
          </cell>
        </row>
        <row r="12514">
          <cell r="A12514" t="str">
            <v>Drugs (Pharmaceutical)</v>
          </cell>
          <cell r="B12514" t="str">
            <v>Evergreen Agra, Inc. (OTCPK:EGRN)</v>
          </cell>
          <cell r="C12514" t="str">
            <v>United States</v>
          </cell>
        </row>
        <row r="12515">
          <cell r="A12515" t="str">
            <v>Drugs (Pharmaceutical)</v>
          </cell>
          <cell r="B12515" t="str">
            <v>Agile Therapeutics, Inc. (NasdaqGM:AGRX)</v>
          </cell>
          <cell r="C12515" t="str">
            <v>United States</v>
          </cell>
        </row>
        <row r="12516">
          <cell r="A12516" t="str">
            <v>Drugs (Pharmaceutical)</v>
          </cell>
          <cell r="B12516" t="str">
            <v>Zynerba Pharmaceuticals, Inc. (NasdaqGM:ZYNE)</v>
          </cell>
          <cell r="C12516" t="str">
            <v>United States</v>
          </cell>
        </row>
        <row r="12517">
          <cell r="A12517" t="str">
            <v>Drugs (Pharmaceutical)</v>
          </cell>
          <cell r="B12517" t="str">
            <v>Cannabis Science, Inc. (OTCPK:CBIS)</v>
          </cell>
          <cell r="C12517" t="str">
            <v>United States</v>
          </cell>
        </row>
        <row r="12518">
          <cell r="A12518" t="str">
            <v>Drugs (Pharmaceutical)</v>
          </cell>
          <cell r="B12518" t="str">
            <v>Tetraphase Pharmaceuticals, Inc. (NasdaqGS:TTPH)</v>
          </cell>
          <cell r="C12518" t="str">
            <v>United States</v>
          </cell>
        </row>
        <row r="12519">
          <cell r="A12519" t="str">
            <v>Drugs (Pharmaceutical)</v>
          </cell>
          <cell r="B12519" t="str">
            <v>Cempra, Inc. (NasdaqGS:CEMP)</v>
          </cell>
          <cell r="C12519" t="str">
            <v>United States</v>
          </cell>
        </row>
        <row r="12520">
          <cell r="A12520" t="str">
            <v>Drugs (Pharmaceutical)</v>
          </cell>
          <cell r="B12520" t="str">
            <v>HedgePath Pharmaceuticals, Inc. (OTCPK:HPPI)</v>
          </cell>
          <cell r="C12520" t="str">
            <v>United States</v>
          </cell>
        </row>
        <row r="12521">
          <cell r="A12521" t="str">
            <v>Drugs (Pharmaceutical)</v>
          </cell>
          <cell r="B12521" t="str">
            <v>Elite Pharmaceuticals, Inc. (OTCPK:ELTP)</v>
          </cell>
          <cell r="C12521" t="str">
            <v>United States</v>
          </cell>
        </row>
        <row r="12522">
          <cell r="A12522" t="str">
            <v>Drugs (Pharmaceutical)</v>
          </cell>
          <cell r="B12522" t="str">
            <v>Pineapple Express, Inc. (OTCPK:PNPL)</v>
          </cell>
          <cell r="C12522" t="str">
            <v>United States</v>
          </cell>
        </row>
        <row r="12523">
          <cell r="A12523" t="str">
            <v>Drugs (Pharmaceutical)</v>
          </cell>
          <cell r="B12523" t="str">
            <v>Axsome Therapeutics, Inc. (NasdaqCM:AXSM)</v>
          </cell>
          <cell r="C12523" t="str">
            <v>United States</v>
          </cell>
        </row>
        <row r="12524">
          <cell r="A12524" t="str">
            <v>Drugs (Pharmaceutical)</v>
          </cell>
          <cell r="B12524" t="str">
            <v>Bio-Path Holdings, Inc. (NasdaqCM:BPTH)</v>
          </cell>
          <cell r="C12524" t="str">
            <v>United States</v>
          </cell>
        </row>
        <row r="12525">
          <cell r="A12525" t="str">
            <v>Drugs (Pharmaceutical)</v>
          </cell>
          <cell r="B12525" t="str">
            <v>VIVUS, Inc. (NasdaqGS:VVUS)</v>
          </cell>
          <cell r="C12525" t="str">
            <v>United States</v>
          </cell>
        </row>
        <row r="12526">
          <cell r="A12526" t="str">
            <v>Drugs (Pharmaceutical)</v>
          </cell>
          <cell r="B12526" t="str">
            <v>AcelRx Pharmaceuticals, Inc. (NasdaqGM:ACRX)</v>
          </cell>
          <cell r="C12526" t="str">
            <v>United States</v>
          </cell>
        </row>
        <row r="12527">
          <cell r="A12527" t="str">
            <v>Drugs (Pharmaceutical)</v>
          </cell>
          <cell r="B12527" t="str">
            <v>Endocyte, Inc. (NasdaqGS:ECYT)</v>
          </cell>
          <cell r="C12527" t="str">
            <v>United States</v>
          </cell>
        </row>
        <row r="12528">
          <cell r="A12528" t="str">
            <v>Education</v>
          </cell>
          <cell r="B12528" t="str">
            <v>Navitas Limited (ASX:NVT)</v>
          </cell>
          <cell r="C12528" t="str">
            <v>Australia</v>
          </cell>
        </row>
        <row r="12529">
          <cell r="A12529" t="str">
            <v>Education</v>
          </cell>
          <cell r="B12529" t="str">
            <v>G8 Education Limited (ASX:GEM)</v>
          </cell>
          <cell r="C12529" t="str">
            <v>Australia</v>
          </cell>
        </row>
        <row r="12530">
          <cell r="A12530" t="str">
            <v>Education</v>
          </cell>
          <cell r="B12530" t="str">
            <v>IDP Education Limited (ASX:IEL)</v>
          </cell>
          <cell r="C12530" t="str">
            <v>Australia</v>
          </cell>
        </row>
        <row r="12531">
          <cell r="A12531" t="str">
            <v>Education</v>
          </cell>
          <cell r="B12531" t="str">
            <v>Think Childcare Limited (ASX:TNK)</v>
          </cell>
          <cell r="C12531" t="str">
            <v>Australia</v>
          </cell>
        </row>
        <row r="12532">
          <cell r="A12532" t="str">
            <v>Education</v>
          </cell>
          <cell r="B12532" t="str">
            <v>Site Group International Limited (ASX:SIT)</v>
          </cell>
          <cell r="C12532" t="str">
            <v>Australia</v>
          </cell>
        </row>
        <row r="12533">
          <cell r="A12533" t="str">
            <v>Education</v>
          </cell>
          <cell r="B12533" t="str">
            <v>BrightPath Early Learning Inc. (TSXV:BPE)</v>
          </cell>
          <cell r="C12533" t="str">
            <v>Canada</v>
          </cell>
        </row>
        <row r="12534">
          <cell r="A12534" t="str">
            <v>Education</v>
          </cell>
          <cell r="B12534" t="str">
            <v>CIBT Education Group Inc. (TSX:MBA)</v>
          </cell>
          <cell r="C12534" t="str">
            <v>Canada</v>
          </cell>
        </row>
        <row r="12535">
          <cell r="A12535" t="str">
            <v>Education</v>
          </cell>
          <cell r="B12535" t="str">
            <v>RedHill Education Limited (ASX:RDH)</v>
          </cell>
          <cell r="C12535" t="str">
            <v>Australia</v>
          </cell>
        </row>
        <row r="12536">
          <cell r="A12536" t="str">
            <v>Education</v>
          </cell>
          <cell r="B12536" t="str">
            <v>Success Global Media Limited (ASX:SGU)</v>
          </cell>
          <cell r="C12536" t="str">
            <v>Australia</v>
          </cell>
        </row>
        <row r="12537">
          <cell r="A12537" t="str">
            <v>Education</v>
          </cell>
          <cell r="B12537" t="str">
            <v>UCW Limited (ASX:UCW)</v>
          </cell>
          <cell r="C12537" t="str">
            <v>Australia</v>
          </cell>
        </row>
        <row r="12538">
          <cell r="A12538" t="str">
            <v>Education</v>
          </cell>
          <cell r="B12538" t="str">
            <v>Kip McGrath Education Centres Limited (ASX:KME)</v>
          </cell>
          <cell r="C12538" t="str">
            <v>Australia</v>
          </cell>
        </row>
        <row r="12539">
          <cell r="A12539" t="str">
            <v>Education</v>
          </cell>
          <cell r="B12539" t="str">
            <v>Academies Australasia Group Limited (ASX:AKG)</v>
          </cell>
          <cell r="C12539" t="str">
            <v>Australia</v>
          </cell>
        </row>
        <row r="12540">
          <cell r="A12540" t="str">
            <v>Education</v>
          </cell>
          <cell r="B12540" t="str">
            <v>China Education Resources Inc. (TSXV:CHN)</v>
          </cell>
          <cell r="C12540" t="str">
            <v>Canada</v>
          </cell>
        </row>
        <row r="12541">
          <cell r="A12541" t="str">
            <v>Education</v>
          </cell>
          <cell r="B12541" t="str">
            <v>iCollege Limited (ASX:ICT)</v>
          </cell>
          <cell r="C12541" t="str">
            <v>Australia</v>
          </cell>
        </row>
        <row r="12542">
          <cell r="A12542" t="str">
            <v>Education</v>
          </cell>
          <cell r="B12542" t="str">
            <v>Quizam Media Corporation (TSXV:QQ)</v>
          </cell>
          <cell r="C12542" t="str">
            <v>Canada</v>
          </cell>
        </row>
        <row r="12543">
          <cell r="A12543" t="str">
            <v>Education</v>
          </cell>
          <cell r="B12543" t="str">
            <v>Intueri Education Group Limited (NZSE:IQE)</v>
          </cell>
          <cell r="C12543" t="str">
            <v>New Zealand</v>
          </cell>
        </row>
        <row r="12544">
          <cell r="A12544" t="str">
            <v>Education</v>
          </cell>
          <cell r="B12544" t="str">
            <v>KGIC Inc. (TSXV:LRN)</v>
          </cell>
          <cell r="C12544" t="str">
            <v>Canada</v>
          </cell>
        </row>
        <row r="12545">
          <cell r="A12545" t="str">
            <v>Education</v>
          </cell>
          <cell r="B12545" t="str">
            <v>EA Education Group Inc. (DB:CBQ1)</v>
          </cell>
          <cell r="C12545" t="str">
            <v>Canada</v>
          </cell>
        </row>
        <row r="12546">
          <cell r="A12546" t="str">
            <v>Education</v>
          </cell>
          <cell r="B12546" t="str">
            <v>Evolve Education Group Limited (NZSE:EVO)</v>
          </cell>
          <cell r="C12546" t="str">
            <v>New Zealand</v>
          </cell>
        </row>
        <row r="12547">
          <cell r="A12547" t="str">
            <v>Education</v>
          </cell>
          <cell r="B12547" t="str">
            <v>3P Learning Limited (ASX:3PL)</v>
          </cell>
          <cell r="C12547" t="str">
            <v>Australia</v>
          </cell>
        </row>
        <row r="12548">
          <cell r="A12548" t="str">
            <v>Education</v>
          </cell>
          <cell r="B12548" t="str">
            <v>Sejours Internat. Linguistique Culture (ENXTPA:MLSIL)</v>
          </cell>
          <cell r="C12548" t="str">
            <v>France</v>
          </cell>
        </row>
        <row r="12549">
          <cell r="A12549" t="str">
            <v>Education</v>
          </cell>
          <cell r="B12549" t="str">
            <v>Instytut Szkolen i Analiz Gospodarczych SA (WSE:ISG)</v>
          </cell>
          <cell r="C12549" t="str">
            <v>Poland</v>
          </cell>
        </row>
        <row r="12550">
          <cell r="A12550" t="str">
            <v>Education</v>
          </cell>
          <cell r="B12550" t="str">
            <v>Langloo.com S.A. (WSE:LAN)</v>
          </cell>
          <cell r="C12550" t="str">
            <v>Poland</v>
          </cell>
        </row>
        <row r="12551">
          <cell r="A12551" t="str">
            <v>Education</v>
          </cell>
          <cell r="B12551" t="str">
            <v>U&amp;I Learning N.V. (ENXTBR:UNI)</v>
          </cell>
          <cell r="C12551" t="str">
            <v>Belgium</v>
          </cell>
        </row>
        <row r="12552">
          <cell r="A12552" t="str">
            <v>Education</v>
          </cell>
          <cell r="B12552" t="str">
            <v>Klick Data AB (publ.) (XSAT:KLIC B)</v>
          </cell>
          <cell r="C12552" t="str">
            <v>Sweden</v>
          </cell>
        </row>
        <row r="12553">
          <cell r="A12553" t="str">
            <v>Education</v>
          </cell>
          <cell r="B12553" t="str">
            <v>Polska Grupa Przemyslowa Polonit SA (WSE:PGP)</v>
          </cell>
          <cell r="C12553" t="str">
            <v>Poland</v>
          </cell>
        </row>
        <row r="12554">
          <cell r="A12554" t="str">
            <v>Education</v>
          </cell>
          <cell r="B12554" t="str">
            <v>AcadeMedia AB (OM:ACAD)</v>
          </cell>
          <cell r="C12554" t="str">
            <v>Sweden</v>
          </cell>
        </row>
        <row r="12555">
          <cell r="A12555" t="str">
            <v>Education</v>
          </cell>
          <cell r="B12555" t="str">
            <v>Internationella Engelska Skolan i Sverige Holdings II AB (publ) (OM:ENG)</v>
          </cell>
          <cell r="C12555" t="str">
            <v>Sweden</v>
          </cell>
        </row>
        <row r="12556">
          <cell r="A12556" t="str">
            <v>Education</v>
          </cell>
          <cell r="B12556" t="str">
            <v>Tribal Group plc (AIM:TRB)</v>
          </cell>
          <cell r="C12556" t="str">
            <v>United Kingdom</v>
          </cell>
        </row>
        <row r="12557">
          <cell r="A12557" t="str">
            <v>Education</v>
          </cell>
          <cell r="B12557" t="str">
            <v>Kroton Educacional S.A. (BOVESPA:KROT3)</v>
          </cell>
          <cell r="C12557" t="str">
            <v>Brazil</v>
          </cell>
        </row>
        <row r="12558">
          <cell r="A12558" t="str">
            <v>Education</v>
          </cell>
          <cell r="B12558" t="str">
            <v>Nord Anglia Education, Inc. (NYSE:NORD)</v>
          </cell>
          <cell r="C12558" t="str">
            <v>Hong Kong</v>
          </cell>
        </row>
        <row r="12559">
          <cell r="A12559" t="str">
            <v>Education</v>
          </cell>
          <cell r="B12559" t="str">
            <v>Virscend Education Company Limited (SEHK:1565)</v>
          </cell>
          <cell r="C12559" t="str">
            <v>China</v>
          </cell>
        </row>
        <row r="12560">
          <cell r="A12560" t="str">
            <v>Education</v>
          </cell>
          <cell r="B12560" t="str">
            <v>Estácio Participações S.A. (BOVESPA:ESTC3)</v>
          </cell>
          <cell r="C12560" t="str">
            <v>Brazil</v>
          </cell>
        </row>
        <row r="12561">
          <cell r="A12561" t="str">
            <v>Education</v>
          </cell>
          <cell r="B12561" t="str">
            <v>Curro Holdings Limited (JSE:COH)</v>
          </cell>
          <cell r="C12561" t="str">
            <v>South Africa</v>
          </cell>
        </row>
        <row r="12562">
          <cell r="A12562" t="str">
            <v>Education</v>
          </cell>
          <cell r="B12562" t="str">
            <v>Humansoft Holding Company K.S.C.P. (KWSE:HUMANSOFT)</v>
          </cell>
          <cell r="C12562" t="str">
            <v>Kuwait</v>
          </cell>
        </row>
        <row r="12563">
          <cell r="A12563" t="str">
            <v>Education</v>
          </cell>
          <cell r="B12563" t="str">
            <v>Shanghai Xin Nanyang Co., Ltd. (SHSE:600661)</v>
          </cell>
          <cell r="C12563" t="str">
            <v>China</v>
          </cell>
        </row>
        <row r="12564">
          <cell r="A12564" t="str">
            <v>Education</v>
          </cell>
          <cell r="B12564" t="str">
            <v>China Maple Leaf Educational Systems Limited (SEHK:1317)</v>
          </cell>
          <cell r="C12564" t="str">
            <v>China</v>
          </cell>
        </row>
        <row r="12565">
          <cell r="A12565" t="str">
            <v>Education</v>
          </cell>
          <cell r="B12565" t="str">
            <v>Ser Educacional S.A. (BOVESPA:SEER3)</v>
          </cell>
          <cell r="C12565" t="str">
            <v>Brazil</v>
          </cell>
        </row>
        <row r="12566">
          <cell r="A12566" t="str">
            <v>Education</v>
          </cell>
          <cell r="B12566" t="str">
            <v>ADvTECH Limited (JSE:ADH)</v>
          </cell>
          <cell r="C12566" t="str">
            <v>South Africa</v>
          </cell>
        </row>
        <row r="12567">
          <cell r="A12567" t="str">
            <v>Education</v>
          </cell>
          <cell r="B12567" t="str">
            <v>LCC Infotech Limited (NSEI:LCCINFOTEC)</v>
          </cell>
          <cell r="C12567" t="str">
            <v>India</v>
          </cell>
        </row>
        <row r="12568">
          <cell r="A12568" t="str">
            <v>Education</v>
          </cell>
          <cell r="B12568" t="str">
            <v>Ed &amp; Tech international Limited (BSE:590038)</v>
          </cell>
          <cell r="C12568" t="str">
            <v>India</v>
          </cell>
        </row>
        <row r="12569">
          <cell r="A12569" t="str">
            <v>Education</v>
          </cell>
          <cell r="B12569" t="str">
            <v>ACE Edutrend Limited (BSE:530093)</v>
          </cell>
          <cell r="C12569" t="str">
            <v>India</v>
          </cell>
        </row>
        <row r="12570">
          <cell r="A12570" t="str">
            <v>Education</v>
          </cell>
          <cell r="B12570" t="str">
            <v>Vantage Knowledge Academy Limited (BSE:539761)</v>
          </cell>
          <cell r="C12570" t="str">
            <v>India</v>
          </cell>
        </row>
        <row r="12571">
          <cell r="A12571" t="str">
            <v>Education</v>
          </cell>
          <cell r="B12571" t="str">
            <v>China Education Alliance, Inc. (OTCPK:CEAI)</v>
          </cell>
          <cell r="C12571" t="str">
            <v>China</v>
          </cell>
        </row>
        <row r="12572">
          <cell r="A12572" t="str">
            <v>Education</v>
          </cell>
          <cell r="B12572" t="str">
            <v>Innovation Software Exports Limited (BSE:517433)</v>
          </cell>
          <cell r="C12572" t="str">
            <v>India</v>
          </cell>
        </row>
        <row r="12573">
          <cell r="A12573" t="str">
            <v>Education</v>
          </cell>
          <cell r="B12573" t="str">
            <v>JLS Co.,Ltd. (KOSDAQ:A040420)</v>
          </cell>
          <cell r="C12573" t="str">
            <v>South Korea</v>
          </cell>
        </row>
        <row r="12574">
          <cell r="A12574" t="str">
            <v>Education</v>
          </cell>
          <cell r="B12574" t="str">
            <v>Philadelphia International Educational Investment Company PLC (ASE:PIEC)</v>
          </cell>
          <cell r="C12574" t="str">
            <v>Jordan</v>
          </cell>
        </row>
        <row r="12575">
          <cell r="A12575" t="str">
            <v>Education</v>
          </cell>
          <cell r="B12575" t="str">
            <v>China Chuanglian Education Group Limited (SEHK:2371)</v>
          </cell>
          <cell r="C12575" t="str">
            <v>Hong Kong</v>
          </cell>
        </row>
        <row r="12576">
          <cell r="A12576" t="str">
            <v>Education</v>
          </cell>
          <cell r="B12576" t="str">
            <v>CMS Education Co., Ltd. (KOSDAQ:A225330)</v>
          </cell>
          <cell r="C12576" t="str">
            <v>South Korea</v>
          </cell>
        </row>
        <row r="12577">
          <cell r="A12577" t="str">
            <v>Education</v>
          </cell>
          <cell r="B12577" t="str">
            <v>Chungdahm Learning, Inc. (KOSDAQ:A096240)</v>
          </cell>
          <cell r="C12577" t="str">
            <v>South Korea</v>
          </cell>
        </row>
        <row r="12578">
          <cell r="A12578" t="str">
            <v>Education</v>
          </cell>
          <cell r="B12578" t="str">
            <v>MegaStudyEdu Co. Ltd (KOSDAQ:A215200)</v>
          </cell>
          <cell r="C12578" t="str">
            <v>South Korea</v>
          </cell>
        </row>
        <row r="12579">
          <cell r="A12579" t="str">
            <v>Education</v>
          </cell>
          <cell r="B12579" t="str">
            <v>MegaMD Co., Ltd. (KOSDAQ:A133750)</v>
          </cell>
          <cell r="C12579" t="str">
            <v>South Korea</v>
          </cell>
        </row>
        <row r="12580">
          <cell r="A12580" t="str">
            <v>Education</v>
          </cell>
          <cell r="B12580" t="str">
            <v>Hong Kong Education (Int'l) Investments Limited (SEHK:1082)</v>
          </cell>
          <cell r="C12580" t="str">
            <v>Hong Kong</v>
          </cell>
        </row>
        <row r="12581">
          <cell r="A12581" t="str">
            <v>Education</v>
          </cell>
          <cell r="B12581" t="str">
            <v>Centro Escolar University (PSE:CEU)</v>
          </cell>
          <cell r="C12581" t="str">
            <v>Philippines</v>
          </cell>
        </row>
        <row r="12582">
          <cell r="A12582" t="str">
            <v>Education</v>
          </cell>
          <cell r="B12582" t="str">
            <v>Digital Daesung Co., Ltd. (KOSDAQ:A068930)</v>
          </cell>
          <cell r="C12582" t="str">
            <v>South Korea</v>
          </cell>
        </row>
        <row r="12583">
          <cell r="A12583" t="str">
            <v>Education</v>
          </cell>
          <cell r="B12583" t="str">
            <v>Fantagio Corp. (KOSDAQ:A032800)</v>
          </cell>
          <cell r="C12583" t="str">
            <v>South Korea</v>
          </cell>
        </row>
        <row r="12584">
          <cell r="A12584" t="str">
            <v>Education</v>
          </cell>
          <cell r="B12584" t="str">
            <v>Suez Canal Company for Technology Settling (S.A.E) (CASE:SCTS)</v>
          </cell>
          <cell r="C12584" t="str">
            <v>Egypt</v>
          </cell>
        </row>
        <row r="12585">
          <cell r="A12585" t="str">
            <v>Education</v>
          </cell>
          <cell r="B12585" t="str">
            <v>MT Educare Limited (BSE:534312)</v>
          </cell>
          <cell r="C12585" t="str">
            <v>India</v>
          </cell>
        </row>
        <row r="12586">
          <cell r="A12586" t="str">
            <v>Education</v>
          </cell>
          <cell r="B12586" t="str">
            <v>A1N Inc. (KOSDAQ:A035290)</v>
          </cell>
          <cell r="C12586" t="str">
            <v>South Korea</v>
          </cell>
        </row>
        <row r="12587">
          <cell r="A12587" t="str">
            <v>Education</v>
          </cell>
          <cell r="B12587" t="str">
            <v>Zarka Educational &amp; Investment Co. (ASE:ZEIC)</v>
          </cell>
          <cell r="C12587" t="str">
            <v>Jordan</v>
          </cell>
        </row>
        <row r="12588">
          <cell r="A12588" t="str">
            <v>Education</v>
          </cell>
          <cell r="B12588" t="str">
            <v>Neungyule Education, Inc. (KOSDAQ:A053290)</v>
          </cell>
          <cell r="C12588" t="str">
            <v>South Korea</v>
          </cell>
        </row>
        <row r="12589">
          <cell r="A12589" t="str">
            <v>Education</v>
          </cell>
          <cell r="B12589" t="str">
            <v>Eduspec Holdings Berhad (KLSE:EDUSPEC)</v>
          </cell>
          <cell r="C12589" t="str">
            <v>Malaysia</v>
          </cell>
        </row>
        <row r="12590">
          <cell r="A12590" t="str">
            <v>Education</v>
          </cell>
          <cell r="B12590" t="str">
            <v>Majan College (University College) SAOG (MSM:BACS)</v>
          </cell>
          <cell r="C12590" t="str">
            <v>Oman</v>
          </cell>
        </row>
        <row r="12591">
          <cell r="A12591" t="str">
            <v>Education</v>
          </cell>
          <cell r="B12591" t="str">
            <v>Aplaya Creations Limited (BSE:511064)</v>
          </cell>
          <cell r="C12591" t="str">
            <v>India</v>
          </cell>
        </row>
        <row r="12592">
          <cell r="A12592" t="str">
            <v>Education</v>
          </cell>
          <cell r="B12592" t="str">
            <v>Career Point Limited (NSEI:CAREERP)</v>
          </cell>
          <cell r="C12592" t="str">
            <v>India</v>
          </cell>
        </row>
        <row r="12593">
          <cell r="A12593" t="str">
            <v>Education</v>
          </cell>
          <cell r="B12593" t="str">
            <v>Afaq Educational Company K.S.C.P. (KWSE:AFAQ)</v>
          </cell>
          <cell r="C12593" t="str">
            <v>Kuwait</v>
          </cell>
        </row>
        <row r="12594">
          <cell r="A12594" t="str">
            <v>Education</v>
          </cell>
          <cell r="B12594" t="str">
            <v>Virtual Global Education Limited (BSE:534741)</v>
          </cell>
          <cell r="C12594" t="str">
            <v>India</v>
          </cell>
        </row>
        <row r="12595">
          <cell r="A12595" t="str">
            <v>Education</v>
          </cell>
          <cell r="B12595" t="str">
            <v>Oman Education &amp; Training Investment Company SAOG (MSM:OETI)</v>
          </cell>
          <cell r="C12595" t="str">
            <v>Oman</v>
          </cell>
        </row>
        <row r="12596">
          <cell r="A12596" t="str">
            <v>Education</v>
          </cell>
          <cell r="B12596" t="str">
            <v>Al-Ittihad Schools Company (ASE:ITSC)</v>
          </cell>
          <cell r="C12596" t="str">
            <v>Jordan</v>
          </cell>
        </row>
        <row r="12597">
          <cell r="A12597" t="str">
            <v>Education</v>
          </cell>
          <cell r="B12597" t="str">
            <v>SDM Group Holdings Limited (SEHK:8363)</v>
          </cell>
          <cell r="C12597" t="str">
            <v>Hong Kong</v>
          </cell>
        </row>
        <row r="12598">
          <cell r="A12598" t="str">
            <v>Education</v>
          </cell>
          <cell r="B12598" t="str">
            <v>Educomp Solutions Limited (BSE:532696)</v>
          </cell>
          <cell r="C12598" t="str">
            <v>India</v>
          </cell>
        </row>
        <row r="12599">
          <cell r="A12599" t="str">
            <v>Education</v>
          </cell>
          <cell r="B12599" t="str">
            <v>Goldway Education Group Limited (SEHK:8160)</v>
          </cell>
          <cell r="C12599" t="str">
            <v>Hong Kong</v>
          </cell>
        </row>
        <row r="12600">
          <cell r="A12600" t="str">
            <v>Education</v>
          </cell>
          <cell r="B12600" t="str">
            <v>Compucom Software Limited (BSE:532339)</v>
          </cell>
          <cell r="C12600" t="str">
            <v>India</v>
          </cell>
        </row>
        <row r="12601">
          <cell r="A12601" t="str">
            <v>Education</v>
          </cell>
          <cell r="B12601" t="str">
            <v>ASIAMET Education Group Berhad (KLSE:AEGB)</v>
          </cell>
          <cell r="C12601" t="str">
            <v>Malaysia</v>
          </cell>
        </row>
        <row r="12602">
          <cell r="A12602" t="str">
            <v>Education</v>
          </cell>
          <cell r="B12602" t="str">
            <v>Tree House Education &amp; Accessories Limited (BSE:533540)</v>
          </cell>
          <cell r="C12602" t="str">
            <v>India</v>
          </cell>
        </row>
        <row r="12603">
          <cell r="A12603" t="str">
            <v>Education</v>
          </cell>
          <cell r="B12603" t="str">
            <v>SMRT Holdings Berhad (KLSE:SMRT)</v>
          </cell>
          <cell r="C12603" t="str">
            <v>Malaysia</v>
          </cell>
        </row>
        <row r="12604">
          <cell r="A12604" t="str">
            <v>Education</v>
          </cell>
          <cell r="B12604" t="str">
            <v>Emergent Global Edu and Services Limited (BSE:506180)</v>
          </cell>
          <cell r="C12604" t="str">
            <v>India</v>
          </cell>
        </row>
        <row r="12605">
          <cell r="A12605" t="str">
            <v>Education</v>
          </cell>
          <cell r="B12605" t="str">
            <v>Informatics Education Ltd (SGX:BOU)</v>
          </cell>
          <cell r="C12605" t="str">
            <v>Singapore</v>
          </cell>
        </row>
        <row r="12606">
          <cell r="A12606" t="str">
            <v>Education</v>
          </cell>
          <cell r="B12606" t="str">
            <v>Sai Gon Vien Dong Technology Joint Stock Company (HOSE:SVT)</v>
          </cell>
          <cell r="C12606" t="str">
            <v>Vietnam</v>
          </cell>
        </row>
        <row r="12607">
          <cell r="A12607" t="str">
            <v>Education</v>
          </cell>
          <cell r="B12607" t="str">
            <v>APFT Berhad (KLSE:APFT)</v>
          </cell>
          <cell r="C12607" t="str">
            <v>Malaysia</v>
          </cell>
        </row>
        <row r="12608">
          <cell r="A12608" t="str">
            <v>Education</v>
          </cell>
          <cell r="B12608" t="str">
            <v>Sumuka Agro Industries Limited (BSE:532070)</v>
          </cell>
          <cell r="C12608" t="str">
            <v>India</v>
          </cell>
        </row>
        <row r="12609">
          <cell r="A12609" t="str">
            <v>Education</v>
          </cell>
          <cell r="B12609" t="str">
            <v>Jetking Infotrain Limited (BSE:517063)</v>
          </cell>
          <cell r="C12609" t="str">
            <v>India</v>
          </cell>
        </row>
        <row r="12610">
          <cell r="A12610" t="str">
            <v>Education</v>
          </cell>
          <cell r="B12610" t="str">
            <v>Malvern International plc (AIM:MLVN)</v>
          </cell>
          <cell r="C12610" t="str">
            <v>Singapore</v>
          </cell>
        </row>
        <row r="12611">
          <cell r="A12611" t="str">
            <v>Education</v>
          </cell>
          <cell r="B12611" t="str">
            <v>China Bilingual Technology &amp; Education Group Inc. (OTCPK:CBLY)</v>
          </cell>
          <cell r="C12611" t="str">
            <v>China</v>
          </cell>
        </row>
        <row r="12612">
          <cell r="A12612" t="str">
            <v>Education</v>
          </cell>
          <cell r="B12612" t="str">
            <v>Usha Martin Education &amp; Solutions Limited (NSEI:UMESLTD)</v>
          </cell>
          <cell r="C12612" t="str">
            <v>India</v>
          </cell>
        </row>
        <row r="12613">
          <cell r="A12613" t="str">
            <v>Education</v>
          </cell>
          <cell r="B12613" t="str">
            <v>IEC Education Limited (BSE:531840)</v>
          </cell>
          <cell r="C12613" t="str">
            <v>India</v>
          </cell>
        </row>
        <row r="12614">
          <cell r="A12614" t="str">
            <v>Education</v>
          </cell>
          <cell r="B12614" t="str">
            <v>Somos Educação S.A. (BOVESPA:SEDU3)</v>
          </cell>
          <cell r="C12614" t="str">
            <v>Brazil</v>
          </cell>
        </row>
        <row r="12615">
          <cell r="A12615" t="str">
            <v>Education</v>
          </cell>
          <cell r="B12615" t="str">
            <v>Daekyo Co., Ltd. (KOSE:A019680)</v>
          </cell>
          <cell r="C12615" t="str">
            <v>South Korea</v>
          </cell>
        </row>
        <row r="12616">
          <cell r="A12616" t="str">
            <v>Education</v>
          </cell>
          <cell r="B12616" t="str">
            <v>The Cross-Harbour (Holdings) Limited (SEHK:32)</v>
          </cell>
          <cell r="C12616" t="str">
            <v>Hong Kong</v>
          </cell>
        </row>
        <row r="12617">
          <cell r="A12617" t="str">
            <v>Education</v>
          </cell>
          <cell r="B12617" t="str">
            <v>But'one Information Corporation, Xi'an (SHSE:600455)</v>
          </cell>
          <cell r="C12617" t="str">
            <v>China</v>
          </cell>
        </row>
        <row r="12618">
          <cell r="A12618" t="str">
            <v>Education</v>
          </cell>
          <cell r="B12618" t="str">
            <v>GAEC Educação S.A. (BOVESPA:ANIM3)</v>
          </cell>
          <cell r="C12618" t="str">
            <v>Brazil</v>
          </cell>
        </row>
        <row r="12619">
          <cell r="A12619" t="str">
            <v>Education</v>
          </cell>
          <cell r="B12619" t="str">
            <v>The Far Eastern University, Incorporated (PSE:FEU)</v>
          </cell>
          <cell r="C12619" t="str">
            <v>Philippines</v>
          </cell>
        </row>
        <row r="12620">
          <cell r="A12620" t="str">
            <v>Education</v>
          </cell>
          <cell r="B12620" t="str">
            <v>Nafais Holding Company K.S.C.P. (KWSE:NAFAIS)</v>
          </cell>
          <cell r="C12620" t="str">
            <v>Kuwait</v>
          </cell>
        </row>
        <row r="12621">
          <cell r="A12621" t="str">
            <v>Education</v>
          </cell>
          <cell r="B12621" t="str">
            <v>Prestariang Berhad (KLSE:PRESBHD)</v>
          </cell>
          <cell r="C12621" t="str">
            <v>Malaysia</v>
          </cell>
        </row>
        <row r="12622">
          <cell r="A12622" t="str">
            <v>Education</v>
          </cell>
          <cell r="B12622" t="str">
            <v>Al-Khaleej Training and Education Company (SASE:4290)</v>
          </cell>
          <cell r="C12622" t="str">
            <v>Saudi Arabia</v>
          </cell>
        </row>
        <row r="12623">
          <cell r="A12623" t="str">
            <v>Education</v>
          </cell>
          <cell r="B12623" t="str">
            <v>Emirates Driving Company PJSC (ADX:DRIVE)</v>
          </cell>
          <cell r="C12623" t="str">
            <v>United Arab Emirates</v>
          </cell>
        </row>
        <row r="12624">
          <cell r="A12624" t="str">
            <v>Education</v>
          </cell>
          <cell r="B12624" t="str">
            <v>Dadi Early-Childhood Education Group Limited (GTSM:8437)</v>
          </cell>
          <cell r="C12624" t="str">
            <v>Cayman Islands</v>
          </cell>
        </row>
        <row r="12625">
          <cell r="A12625" t="str">
            <v>Education</v>
          </cell>
          <cell r="B12625" t="str">
            <v>iPeople, Inc. (PSE:IPO)</v>
          </cell>
          <cell r="C12625" t="str">
            <v>Philippines</v>
          </cell>
        </row>
        <row r="12626">
          <cell r="A12626" t="str">
            <v>Education</v>
          </cell>
          <cell r="B12626" t="str">
            <v>SEG International Bhd (KLSE:SEG)</v>
          </cell>
          <cell r="C12626" t="str">
            <v>Malaysia</v>
          </cell>
        </row>
        <row r="12627">
          <cell r="A12627" t="str">
            <v>Education</v>
          </cell>
          <cell r="B12627" t="str">
            <v>Zee Learn Limited (BSE:533287)</v>
          </cell>
          <cell r="C12627" t="str">
            <v>India</v>
          </cell>
        </row>
        <row r="12628">
          <cell r="A12628" t="str">
            <v>Education</v>
          </cell>
          <cell r="B12628" t="str">
            <v>Arab International for Investment and Education (ASE:AIEI)</v>
          </cell>
          <cell r="C12628" t="str">
            <v>Jordan</v>
          </cell>
        </row>
        <row r="12629">
          <cell r="A12629" t="str">
            <v>Education</v>
          </cell>
          <cell r="B12629" t="str">
            <v>Educational Holding Group K.S.C.P. (KWSE:EDU)</v>
          </cell>
          <cell r="C12629" t="str">
            <v>Kuwait</v>
          </cell>
        </row>
        <row r="12630">
          <cell r="A12630" t="str">
            <v>Education</v>
          </cell>
          <cell r="B12630" t="str">
            <v>Visang Education Inc (KOSE:A100220)</v>
          </cell>
          <cell r="C12630" t="str">
            <v>South Korea</v>
          </cell>
        </row>
        <row r="12631">
          <cell r="A12631" t="str">
            <v>Education</v>
          </cell>
          <cell r="B12631" t="str">
            <v>Multicampus Corporation (KOSDAQ:A067280)</v>
          </cell>
          <cell r="C12631" t="str">
            <v>South Korea</v>
          </cell>
        </row>
        <row r="12632">
          <cell r="A12632" t="str">
            <v>Education</v>
          </cell>
          <cell r="B12632" t="str">
            <v>China E-Learning Group Limited (SEHK:8055)</v>
          </cell>
          <cell r="C12632" t="str">
            <v>Hong Kong</v>
          </cell>
        </row>
        <row r="12633">
          <cell r="A12633" t="str">
            <v>Education</v>
          </cell>
          <cell r="B12633" t="str">
            <v>LONGTU KOREA Inc. (KOSDAQ:A060240)</v>
          </cell>
          <cell r="C12633" t="str">
            <v>South Korea</v>
          </cell>
        </row>
        <row r="12634">
          <cell r="A12634" t="str">
            <v>Education</v>
          </cell>
          <cell r="B12634" t="str">
            <v>Petra Education Company Public Shareholding Co. (ASE:PEDC)</v>
          </cell>
          <cell r="C12634" t="str">
            <v>Jordan</v>
          </cell>
        </row>
        <row r="12635">
          <cell r="A12635" t="str">
            <v>Education</v>
          </cell>
          <cell r="B12635" t="str">
            <v>Raffles Education Corporation Limited (SGX:NR7)</v>
          </cell>
          <cell r="C12635" t="str">
            <v>Singapore</v>
          </cell>
        </row>
        <row r="12636">
          <cell r="A12636" t="str">
            <v>Education</v>
          </cell>
          <cell r="B12636" t="str">
            <v>Aptech Limited (BSE:532475)</v>
          </cell>
          <cell r="C12636" t="str">
            <v>India</v>
          </cell>
        </row>
        <row r="12637">
          <cell r="A12637" t="str">
            <v>Education</v>
          </cell>
          <cell r="B12637" t="str">
            <v>OSOS Holding Group Company  K.P.S.C. (KWSE:OSOS)</v>
          </cell>
          <cell r="C12637" t="str">
            <v>Kuwait</v>
          </cell>
        </row>
        <row r="12638">
          <cell r="A12638" t="str">
            <v>Education</v>
          </cell>
          <cell r="B12638" t="str">
            <v>YBM Net, Inc. (KOSDAQ:A057030)</v>
          </cell>
          <cell r="C12638" t="str">
            <v>South Korea</v>
          </cell>
        </row>
        <row r="12639">
          <cell r="A12639" t="str">
            <v>Education</v>
          </cell>
          <cell r="B12639" t="str">
            <v>Megastudy Co. Ltd. (KOSDAQ:A072870)</v>
          </cell>
          <cell r="C12639" t="str">
            <v>South Korea</v>
          </cell>
        </row>
        <row r="12640">
          <cell r="A12640" t="str">
            <v>Education</v>
          </cell>
          <cell r="B12640" t="str">
            <v>Overseas Education Limited (SGX:RQ1)</v>
          </cell>
          <cell r="C12640" t="str">
            <v>Singapore</v>
          </cell>
        </row>
        <row r="12641">
          <cell r="A12641" t="str">
            <v>Education</v>
          </cell>
          <cell r="B12641" t="str">
            <v>Alisra For Education &amp; Investment Co. PLC (ASE:AIFE)</v>
          </cell>
          <cell r="C12641" t="str">
            <v>Jordan</v>
          </cell>
        </row>
        <row r="12642">
          <cell r="A12642" t="str">
            <v>Education</v>
          </cell>
          <cell r="B12642" t="str">
            <v>Benesse Holdings, Inc. (TSE:9783)</v>
          </cell>
          <cell r="C12642" t="str">
            <v>Japan</v>
          </cell>
        </row>
        <row r="12643">
          <cell r="A12643" t="str">
            <v>Education</v>
          </cell>
          <cell r="B12643" t="str">
            <v>Waseda Academy Co., Ltd. (TSE:4718)</v>
          </cell>
          <cell r="C12643" t="str">
            <v>Japan</v>
          </cell>
        </row>
        <row r="12644">
          <cell r="A12644" t="str">
            <v>Education</v>
          </cell>
          <cell r="B12644" t="str">
            <v>Success Holdings Company Limited (TSE:6065)</v>
          </cell>
          <cell r="C12644" t="str">
            <v>Japan</v>
          </cell>
        </row>
        <row r="12645">
          <cell r="A12645" t="str">
            <v>Education</v>
          </cell>
          <cell r="B12645" t="str">
            <v>Youji Corporation (JASDAQ:2152)</v>
          </cell>
          <cell r="C12645" t="str">
            <v>Japan</v>
          </cell>
        </row>
        <row r="12646">
          <cell r="A12646" t="str">
            <v>Education</v>
          </cell>
          <cell r="B12646" t="str">
            <v>Business Breakthrough, Inc. (TSE:2464)</v>
          </cell>
          <cell r="C12646" t="str">
            <v>Japan</v>
          </cell>
        </row>
        <row r="12647">
          <cell r="A12647" t="str">
            <v>Education</v>
          </cell>
          <cell r="B12647" t="str">
            <v>CHIeru Co.,Ltd. (JASDAQ:3933)</v>
          </cell>
          <cell r="C12647" t="str">
            <v>Japan</v>
          </cell>
        </row>
        <row r="12648">
          <cell r="A12648" t="str">
            <v>Education</v>
          </cell>
          <cell r="B12648" t="str">
            <v>Ichishin Holdings Co., Ltd. (JASDAQ:4645)</v>
          </cell>
          <cell r="C12648" t="str">
            <v>Japan</v>
          </cell>
        </row>
        <row r="12649">
          <cell r="A12649" t="str">
            <v>Education</v>
          </cell>
          <cell r="B12649" t="str">
            <v>Seigakusya Co., Ltd. (JASDAQ:2179)</v>
          </cell>
          <cell r="C12649" t="str">
            <v>Japan</v>
          </cell>
        </row>
        <row r="12650">
          <cell r="A12650" t="str">
            <v>Education</v>
          </cell>
          <cell r="B12650" t="str">
            <v>TAC CO., LTD. (TSE:4319)</v>
          </cell>
          <cell r="C12650" t="str">
            <v>Japan</v>
          </cell>
        </row>
        <row r="12651">
          <cell r="A12651" t="str">
            <v>Education</v>
          </cell>
          <cell r="B12651" t="str">
            <v>CLIP Corporation (JASDAQ:4705)</v>
          </cell>
          <cell r="C12651" t="str">
            <v>Japan</v>
          </cell>
        </row>
        <row r="12652">
          <cell r="A12652" t="str">
            <v>Education</v>
          </cell>
          <cell r="B12652" t="str">
            <v>RareJob Inc. (TSE:6096)</v>
          </cell>
          <cell r="C12652" t="str">
            <v>Japan</v>
          </cell>
        </row>
        <row r="12653">
          <cell r="A12653" t="str">
            <v>Education</v>
          </cell>
          <cell r="B12653" t="str">
            <v>With us Corporation (JASDAQ:9696)</v>
          </cell>
          <cell r="C12653" t="str">
            <v>Japan</v>
          </cell>
        </row>
        <row r="12654">
          <cell r="A12654" t="str">
            <v>Education</v>
          </cell>
          <cell r="B12654" t="str">
            <v>Kyoshin Co., Ltd. (TSE:4735)</v>
          </cell>
          <cell r="C12654" t="str">
            <v>Japan</v>
          </cell>
        </row>
        <row r="12655">
          <cell r="A12655" t="str">
            <v>Education</v>
          </cell>
          <cell r="B12655" t="str">
            <v>SHUEI YOBIKO Co., Ltd. (TSE:4678)</v>
          </cell>
          <cell r="C12655" t="str">
            <v>Japan</v>
          </cell>
        </row>
        <row r="12656">
          <cell r="A12656" t="str">
            <v>Education</v>
          </cell>
          <cell r="B12656" t="str">
            <v>Subaru Co., Ltd. (JASDAQ:9778)</v>
          </cell>
          <cell r="C12656" t="str">
            <v>Japan</v>
          </cell>
        </row>
        <row r="12657">
          <cell r="A12657" t="str">
            <v>Education</v>
          </cell>
          <cell r="B12657" t="str">
            <v>Johnan Academic Preparatory Institute, Inc. (JASDAQ:4720)</v>
          </cell>
          <cell r="C12657" t="str">
            <v>Japan</v>
          </cell>
        </row>
        <row r="12658">
          <cell r="A12658" t="str">
            <v>Education</v>
          </cell>
          <cell r="B12658" t="str">
            <v>Tokyo Individualized Educational Institute, Inc. (TSE:4745)</v>
          </cell>
          <cell r="C12658" t="str">
            <v>Japan</v>
          </cell>
        </row>
        <row r="12659">
          <cell r="A12659" t="str">
            <v>Education</v>
          </cell>
          <cell r="B12659" t="str">
            <v>Nagase Brothers Inc. (JASDAQ:9733)</v>
          </cell>
          <cell r="C12659" t="str">
            <v>Japan</v>
          </cell>
        </row>
        <row r="12660">
          <cell r="A12660" t="str">
            <v>Education</v>
          </cell>
          <cell r="B12660" t="str">
            <v>Riso Kyoiku Co., Ltd. (TSE:4714)</v>
          </cell>
          <cell r="C12660" t="str">
            <v>Japan</v>
          </cell>
        </row>
        <row r="12661">
          <cell r="A12661" t="str">
            <v>Education</v>
          </cell>
          <cell r="B12661" t="str">
            <v>Meiko Network Japan Co., Ltd. (TSE:4668)</v>
          </cell>
          <cell r="C12661" t="str">
            <v>Japan</v>
          </cell>
        </row>
        <row r="12662">
          <cell r="A12662" t="str">
            <v>Education</v>
          </cell>
          <cell r="B12662" t="str">
            <v>Step Co.,Ltd. (TSE:9795)</v>
          </cell>
          <cell r="C12662" t="str">
            <v>Japan</v>
          </cell>
        </row>
        <row r="12663">
          <cell r="A12663" t="str">
            <v>Education</v>
          </cell>
          <cell r="B12663" t="str">
            <v>LitaLico Inc. (TSE:6187)</v>
          </cell>
          <cell r="C12663" t="str">
            <v>Japan</v>
          </cell>
        </row>
        <row r="12664">
          <cell r="A12664" t="str">
            <v>Education</v>
          </cell>
          <cell r="B12664" t="str">
            <v>Gakkyusha Co., Ltd. (TSE:9769)</v>
          </cell>
          <cell r="C12664" t="str">
            <v>Japan</v>
          </cell>
        </row>
        <row r="12665">
          <cell r="A12665" t="str">
            <v>Education</v>
          </cell>
          <cell r="B12665" t="str">
            <v>Shingakukai Co., Ltd. (TSE:9760)</v>
          </cell>
          <cell r="C12665" t="str">
            <v>Japan</v>
          </cell>
        </row>
        <row r="12666">
          <cell r="A12666" t="str">
            <v>Education</v>
          </cell>
          <cell r="B12666" t="str">
            <v>Bright Horizons Family Solutions Inc. (NYSE:BFAM)</v>
          </cell>
          <cell r="C12666" t="str">
            <v>United States</v>
          </cell>
        </row>
        <row r="12667">
          <cell r="A12667" t="str">
            <v>Education</v>
          </cell>
          <cell r="B12667" t="str">
            <v>Graham Holdings Company (NYSE:GHC)</v>
          </cell>
          <cell r="C12667" t="str">
            <v>United States</v>
          </cell>
        </row>
        <row r="12668">
          <cell r="A12668" t="str">
            <v>Education</v>
          </cell>
          <cell r="B12668" t="str">
            <v>Grand Canyon Education, Inc. (NasdaqGS:LOPE)</v>
          </cell>
          <cell r="C12668" t="str">
            <v>United States</v>
          </cell>
        </row>
        <row r="12669">
          <cell r="A12669" t="str">
            <v>Education</v>
          </cell>
          <cell r="B12669" t="str">
            <v>DeVry Education Group Inc. (NYSE:DV)</v>
          </cell>
          <cell r="C12669" t="str">
            <v>United States</v>
          </cell>
        </row>
        <row r="12670">
          <cell r="A12670" t="str">
            <v>Education</v>
          </cell>
          <cell r="B12670" t="str">
            <v>Houghton Mifflin Harcourt Company (NasdaqGS:HMHC)</v>
          </cell>
          <cell r="C12670" t="str">
            <v>United States</v>
          </cell>
        </row>
        <row r="12671">
          <cell r="A12671" t="str">
            <v>Education</v>
          </cell>
          <cell r="B12671" t="str">
            <v>Apollo Education Group, Inc. (NasdaqGS:APOL)</v>
          </cell>
          <cell r="C12671" t="str">
            <v>United States</v>
          </cell>
        </row>
        <row r="12672">
          <cell r="A12672" t="str">
            <v>Education</v>
          </cell>
          <cell r="B12672" t="str">
            <v>Capella Education Company (NasdaqGS:CPLA)</v>
          </cell>
          <cell r="C12672" t="str">
            <v>United States</v>
          </cell>
        </row>
        <row r="12673">
          <cell r="A12673" t="str">
            <v>Education</v>
          </cell>
          <cell r="B12673" t="str">
            <v>Strayer Education, Inc. (NasdaqGS:STRA)</v>
          </cell>
          <cell r="C12673" t="str">
            <v>United States</v>
          </cell>
        </row>
        <row r="12674">
          <cell r="A12674" t="str">
            <v>Education</v>
          </cell>
          <cell r="B12674" t="str">
            <v>K12 Inc. (NYSE:LRN)</v>
          </cell>
          <cell r="C12674" t="str">
            <v>United States</v>
          </cell>
        </row>
        <row r="12675">
          <cell r="A12675" t="str">
            <v>Education</v>
          </cell>
          <cell r="B12675" t="str">
            <v>Career Education Corporation (NasdaqGS:CECO)</v>
          </cell>
          <cell r="C12675" t="str">
            <v>United States</v>
          </cell>
        </row>
        <row r="12676">
          <cell r="A12676" t="str">
            <v>Education</v>
          </cell>
          <cell r="B12676" t="str">
            <v>Chegg, Inc. (NYSE:CHGG)</v>
          </cell>
          <cell r="C12676" t="str">
            <v>United States</v>
          </cell>
        </row>
        <row r="12677">
          <cell r="A12677" t="str">
            <v>Education</v>
          </cell>
          <cell r="B12677" t="str">
            <v>Eline Entertainment Group, Inc. (OTCPK:EEGI)</v>
          </cell>
          <cell r="C12677" t="str">
            <v>United States</v>
          </cell>
        </row>
        <row r="12678">
          <cell r="A12678" t="str">
            <v>Education</v>
          </cell>
          <cell r="B12678" t="str">
            <v>Sibling Group Holdings, Inc. (OTCPK:SIBE)</v>
          </cell>
          <cell r="C12678" t="str">
            <v>United States</v>
          </cell>
        </row>
        <row r="12679">
          <cell r="A12679" t="str">
            <v>Education</v>
          </cell>
          <cell r="B12679" t="str">
            <v>Preferred Commerce, Inc. (OTCPK:OCBM)</v>
          </cell>
          <cell r="C12679" t="str">
            <v>United States</v>
          </cell>
        </row>
        <row r="12680">
          <cell r="A12680" t="str">
            <v>Education</v>
          </cell>
          <cell r="B12680" t="str">
            <v>Videolocity International, Inc. (OTCPK:VCTY)</v>
          </cell>
          <cell r="C12680" t="str">
            <v>United States</v>
          </cell>
        </row>
        <row r="12681">
          <cell r="A12681" t="str">
            <v>Education</v>
          </cell>
          <cell r="B12681" t="str">
            <v>EVCI Career Colleges Holding Corp. (OTCPK:EVCI)</v>
          </cell>
          <cell r="C12681" t="str">
            <v>United States</v>
          </cell>
        </row>
        <row r="12682">
          <cell r="A12682" t="str">
            <v>Education</v>
          </cell>
          <cell r="B12682" t="str">
            <v>Universal Technical Institute, Inc. (NYSE:UTI)</v>
          </cell>
          <cell r="C12682" t="str">
            <v>United States</v>
          </cell>
        </row>
        <row r="12683">
          <cell r="A12683" t="str">
            <v>Education</v>
          </cell>
          <cell r="B12683" t="str">
            <v>Lincoln Educational Services Corporation (NasdaqGS:LINC)</v>
          </cell>
          <cell r="C12683" t="str">
            <v>United States</v>
          </cell>
        </row>
        <row r="12684">
          <cell r="A12684" t="str">
            <v>Education</v>
          </cell>
          <cell r="B12684" t="str">
            <v>National American University Holdings, Inc. (NasdaqGM:NAUH)</v>
          </cell>
          <cell r="C12684" t="str">
            <v>United States</v>
          </cell>
        </row>
        <row r="12685">
          <cell r="A12685" t="str">
            <v>Education</v>
          </cell>
          <cell r="B12685" t="str">
            <v>Aspen Group, Inc. (OTCBB:ASPU)</v>
          </cell>
          <cell r="C12685" t="str">
            <v>United States</v>
          </cell>
        </row>
        <row r="12686">
          <cell r="A12686" t="str">
            <v>Education</v>
          </cell>
          <cell r="B12686" t="str">
            <v>Learning Tree International, Inc. (OTCPK:LTRE)</v>
          </cell>
          <cell r="C12686" t="str">
            <v>United States</v>
          </cell>
        </row>
        <row r="12687">
          <cell r="A12687" t="str">
            <v>Education</v>
          </cell>
          <cell r="B12687" t="str">
            <v>American Education Center, Inc. (OTCPK:AMCT)</v>
          </cell>
          <cell r="C12687" t="str">
            <v>United States</v>
          </cell>
        </row>
        <row r="12688">
          <cell r="A12688" t="str">
            <v>Education</v>
          </cell>
          <cell r="B12688" t="str">
            <v>Mercari Communications Group, Ltd. (OTCPK:MCAR)</v>
          </cell>
          <cell r="C12688" t="str">
            <v>United States</v>
          </cell>
        </row>
        <row r="12689">
          <cell r="A12689" t="str">
            <v>Education</v>
          </cell>
          <cell r="B12689" t="str">
            <v>Legacy Education Alliance, Inc. (OTCPK:LEAI)</v>
          </cell>
          <cell r="C12689" t="str">
            <v>United States</v>
          </cell>
        </row>
        <row r="12690">
          <cell r="A12690" t="str">
            <v>Education</v>
          </cell>
          <cell r="B12690" t="str">
            <v>Success Holding Group International Inc. (OTCPK:SHGT)</v>
          </cell>
          <cell r="C12690" t="str">
            <v>United States</v>
          </cell>
        </row>
        <row r="12691">
          <cell r="A12691" t="str">
            <v>Education</v>
          </cell>
          <cell r="B12691" t="str">
            <v>PCS Edventures!.com, Inc. (OTCPK:PCSV)</v>
          </cell>
          <cell r="C12691" t="str">
            <v>United States</v>
          </cell>
        </row>
        <row r="12692">
          <cell r="A12692" t="str">
            <v>Education</v>
          </cell>
          <cell r="B12692" t="str">
            <v>mLight Tech, Inc. (OTCPK:MLGT)</v>
          </cell>
          <cell r="C12692" t="str">
            <v>United States</v>
          </cell>
        </row>
        <row r="12693">
          <cell r="A12693" t="str">
            <v>Education</v>
          </cell>
          <cell r="B12693" t="str">
            <v>Creative Learning Corporation (OTCPK:CLCN)</v>
          </cell>
          <cell r="C12693" t="str">
            <v>United States</v>
          </cell>
        </row>
        <row r="12694">
          <cell r="A12694" t="str">
            <v>Education</v>
          </cell>
          <cell r="B12694" t="str">
            <v>Asia Broadband, Inc. (OTCPK:AABB)</v>
          </cell>
          <cell r="C12694" t="str">
            <v>United States</v>
          </cell>
        </row>
        <row r="12695">
          <cell r="A12695" t="str">
            <v>Education</v>
          </cell>
          <cell r="B12695" t="str">
            <v>Greenwood Hall, Inc. (OTCPK:ELRN)</v>
          </cell>
          <cell r="C12695" t="str">
            <v>United States</v>
          </cell>
        </row>
        <row r="12696">
          <cell r="A12696" t="str">
            <v>Education</v>
          </cell>
          <cell r="B12696" t="str">
            <v>Questar Assessment, Inc. (OTCPK:QUSA)</v>
          </cell>
          <cell r="C12696" t="str">
            <v>United States</v>
          </cell>
        </row>
        <row r="12697">
          <cell r="A12697" t="str">
            <v>Education</v>
          </cell>
          <cell r="B12697" t="str">
            <v>Education Management Corporation (OTCPK:EDMC)</v>
          </cell>
          <cell r="C12697" t="str">
            <v>United States</v>
          </cell>
        </row>
        <row r="12698">
          <cell r="A12698" t="str">
            <v>Education</v>
          </cell>
          <cell r="B12698" t="str">
            <v>ITT Educational Services Inc. (OTCPK:ESIN.Q)</v>
          </cell>
          <cell r="C12698" t="str">
            <v>United States</v>
          </cell>
        </row>
        <row r="12699">
          <cell r="A12699" t="str">
            <v>Education</v>
          </cell>
          <cell r="B12699" t="str">
            <v>Bridgepoint Education, Inc. (NYSE:BPI)</v>
          </cell>
          <cell r="C12699" t="str">
            <v>United States</v>
          </cell>
        </row>
        <row r="12700">
          <cell r="A12700" t="str">
            <v>Education</v>
          </cell>
          <cell r="B12700" t="str">
            <v>American Public Education, Inc. (NasdaqGS:APEI)</v>
          </cell>
          <cell r="C12700" t="str">
            <v>United States</v>
          </cell>
        </row>
        <row r="12701">
          <cell r="A12701" t="str">
            <v>Education</v>
          </cell>
          <cell r="B12701" t="str">
            <v>Cambium Learning Group, Inc. (NasdaqCM:ABCD)</v>
          </cell>
          <cell r="C12701" t="str">
            <v>United States</v>
          </cell>
        </row>
        <row r="12702">
          <cell r="A12702" t="str">
            <v>Electrical Equipment</v>
          </cell>
          <cell r="B12702" t="str">
            <v>American Vanadium Corp. (TSXV:AVC)</v>
          </cell>
          <cell r="C12702" t="str">
            <v>Canada</v>
          </cell>
        </row>
        <row r="12703">
          <cell r="A12703" t="str">
            <v>Electrical Equipment</v>
          </cell>
          <cell r="B12703" t="str">
            <v>Americas Wind Energy Corporation (OTCPK:AWNE)</v>
          </cell>
          <cell r="C12703" t="str">
            <v>Canada</v>
          </cell>
        </row>
        <row r="12704">
          <cell r="A12704" t="str">
            <v>Electrical Equipment</v>
          </cell>
          <cell r="B12704" t="str">
            <v>Zentric, Inc. (OTCPK:ZNTR)</v>
          </cell>
          <cell r="C12704" t="str">
            <v>Canada</v>
          </cell>
        </row>
        <row r="12705">
          <cell r="A12705" t="str">
            <v>Electrical Equipment</v>
          </cell>
          <cell r="B12705" t="str">
            <v>CRS Electronics Inc. (OTCPK:LEDC.F)</v>
          </cell>
          <cell r="C12705" t="str">
            <v>Canada</v>
          </cell>
        </row>
        <row r="12706">
          <cell r="A12706" t="str">
            <v>Electrical Equipment</v>
          </cell>
          <cell r="B12706" t="str">
            <v>RedFlow Limited (ASX:RFX)</v>
          </cell>
          <cell r="C12706" t="str">
            <v>Australia</v>
          </cell>
        </row>
        <row r="12707">
          <cell r="A12707" t="str">
            <v>Electrical Equipment</v>
          </cell>
          <cell r="B12707" t="str">
            <v>Carmanah Technologies Corporation (TSX:CMH)</v>
          </cell>
          <cell r="C12707" t="str">
            <v>Canada</v>
          </cell>
        </row>
        <row r="12708">
          <cell r="A12708" t="str">
            <v>Electrical Equipment</v>
          </cell>
          <cell r="B12708" t="str">
            <v>Hydrogenics Corporation (NasdaqGM:HYGS)</v>
          </cell>
          <cell r="C12708" t="str">
            <v>Canada</v>
          </cell>
        </row>
        <row r="12709">
          <cell r="A12709" t="str">
            <v>Electrical Equipment</v>
          </cell>
          <cell r="B12709" t="str">
            <v>Hammond Power Solutions Inc. (TSX:HPS.A)</v>
          </cell>
          <cell r="C12709" t="str">
            <v>Canada</v>
          </cell>
        </row>
        <row r="12710">
          <cell r="A12710" t="str">
            <v>Electrical Equipment</v>
          </cell>
          <cell r="B12710" t="str">
            <v>Eguana Technologies Inc. (TSXV:EGT)</v>
          </cell>
          <cell r="C12710" t="str">
            <v>Canada</v>
          </cell>
        </row>
        <row r="12711">
          <cell r="A12711" t="str">
            <v>Electrical Equipment</v>
          </cell>
          <cell r="B12711" t="str">
            <v>EEStor Corporation (TSXV:ESU)</v>
          </cell>
          <cell r="C12711" t="str">
            <v>Canada</v>
          </cell>
        </row>
        <row r="12712">
          <cell r="A12712" t="str">
            <v>Electrical Equipment</v>
          </cell>
          <cell r="B12712" t="str">
            <v>Wellington Drive Technologies Limited (NZSE:WDT)</v>
          </cell>
          <cell r="C12712" t="str">
            <v>New Zealand</v>
          </cell>
        </row>
        <row r="12713">
          <cell r="A12713" t="str">
            <v>Electrical Equipment</v>
          </cell>
          <cell r="B12713" t="str">
            <v>Rectifier Technologies Limited (ASX:RFT)</v>
          </cell>
          <cell r="C12713" t="str">
            <v>Australia</v>
          </cell>
        </row>
        <row r="12714">
          <cell r="A12714" t="str">
            <v>Electrical Equipment</v>
          </cell>
          <cell r="B12714" t="str">
            <v>Enerdynamic Hybrid Technologies Corp. (TSXV:EHT)</v>
          </cell>
          <cell r="C12714" t="str">
            <v>Canada</v>
          </cell>
        </row>
        <row r="12715">
          <cell r="A12715" t="str">
            <v>Electrical Equipment</v>
          </cell>
          <cell r="B12715" t="str">
            <v>Hammond Manufacturing Company Limited (TSX:HMM.A)</v>
          </cell>
          <cell r="C12715" t="str">
            <v>Canada</v>
          </cell>
        </row>
        <row r="12716">
          <cell r="A12716" t="str">
            <v>Electrical Equipment</v>
          </cell>
          <cell r="B12716" t="str">
            <v>Greenearth Energy Limited (ASX:GER)</v>
          </cell>
          <cell r="C12716" t="str">
            <v>Australia</v>
          </cell>
        </row>
        <row r="12717">
          <cell r="A12717" t="str">
            <v>Electrical Equipment</v>
          </cell>
          <cell r="B12717" t="str">
            <v>Arcturus Growthstar Technologies Inc. (CNSX:AGS)</v>
          </cell>
          <cell r="C12717" t="str">
            <v>Canada</v>
          </cell>
        </row>
        <row r="12718">
          <cell r="A12718" t="str">
            <v>Electrical Equipment</v>
          </cell>
          <cell r="B12718" t="str">
            <v>Stokes Limited (ASX:SKS)</v>
          </cell>
          <cell r="C12718" t="str">
            <v>Australia</v>
          </cell>
        </row>
        <row r="12719">
          <cell r="A12719" t="str">
            <v>Electrical Equipment</v>
          </cell>
          <cell r="B12719" t="str">
            <v>Protean Energy Limited (ASX:POW)</v>
          </cell>
          <cell r="C12719" t="str">
            <v>Australia</v>
          </cell>
        </row>
        <row r="12720">
          <cell r="A12720" t="str">
            <v>Electrical Equipment</v>
          </cell>
          <cell r="B12720" t="str">
            <v>Circa Enterprises Inc. (TSXV:CTO)</v>
          </cell>
          <cell r="C12720" t="str">
            <v>Canada</v>
          </cell>
        </row>
        <row r="12721">
          <cell r="A12721" t="str">
            <v>Electrical Equipment</v>
          </cell>
          <cell r="B12721" t="str">
            <v>China Keli Electric Company Ltd (TSXV:ZKL)</v>
          </cell>
          <cell r="C12721" t="str">
            <v>Canada</v>
          </cell>
        </row>
        <row r="12722">
          <cell r="A12722" t="str">
            <v>Electrical Equipment</v>
          </cell>
          <cell r="B12722" t="str">
            <v>Energy Technologies Limited (ASX:EGY)</v>
          </cell>
          <cell r="C12722" t="str">
            <v>Australia</v>
          </cell>
        </row>
        <row r="12723">
          <cell r="A12723" t="str">
            <v>Electrical Equipment</v>
          </cell>
          <cell r="B12723" t="str">
            <v>SmartCool Systems Inc. (TSXV:SSC)</v>
          </cell>
          <cell r="C12723" t="str">
            <v>Canada</v>
          </cell>
        </row>
        <row r="12724">
          <cell r="A12724" t="str">
            <v>Electrical Equipment</v>
          </cell>
          <cell r="B12724" t="str">
            <v>Energy Mad Limited (NZSE:MAD)</v>
          </cell>
          <cell r="C12724" t="str">
            <v>New Zealand</v>
          </cell>
        </row>
        <row r="12725">
          <cell r="A12725" t="str">
            <v>Electrical Equipment</v>
          </cell>
          <cell r="B12725" t="str">
            <v>Lumenpulse Group (TSX:LMP)</v>
          </cell>
          <cell r="C12725" t="str">
            <v>Canada</v>
          </cell>
        </row>
        <row r="12726">
          <cell r="A12726" t="str">
            <v>Electrical Equipment</v>
          </cell>
          <cell r="B12726" t="str">
            <v>Ballard Power Systems Inc. (TSX:BLD)</v>
          </cell>
          <cell r="C12726" t="str">
            <v>Canada</v>
          </cell>
        </row>
        <row r="12727">
          <cell r="A12727" t="str">
            <v>Electrical Equipment</v>
          </cell>
          <cell r="B12727" t="str">
            <v>Electrovaya Inc. (TSX:EFL)</v>
          </cell>
          <cell r="C12727" t="str">
            <v>Canada</v>
          </cell>
        </row>
        <row r="12728">
          <cell r="A12728" t="str">
            <v>Electrical Equipment</v>
          </cell>
          <cell r="B12728" t="str">
            <v>ABB Ltd. (SWX:ABBN)</v>
          </cell>
          <cell r="C12728" t="str">
            <v>Switzerland</v>
          </cell>
        </row>
        <row r="12729">
          <cell r="A12729" t="str">
            <v>Electrical Equipment</v>
          </cell>
          <cell r="B12729" t="str">
            <v>Schneider Electric SE (ENXTPA:SU)</v>
          </cell>
          <cell r="C12729" t="str">
            <v>France</v>
          </cell>
        </row>
        <row r="12730">
          <cell r="A12730" t="str">
            <v>Electrical Equipment</v>
          </cell>
          <cell r="B12730" t="str">
            <v>Eaton Corporation plc (NYSE:ETN)</v>
          </cell>
          <cell r="C12730" t="str">
            <v>Ireland</v>
          </cell>
        </row>
        <row r="12731">
          <cell r="A12731" t="str">
            <v>Electrical Equipment</v>
          </cell>
          <cell r="B12731" t="str">
            <v>Legrand SA (ENXTPA:LR)</v>
          </cell>
          <cell r="C12731" t="str">
            <v>France</v>
          </cell>
        </row>
        <row r="12732">
          <cell r="A12732" t="str">
            <v>Electrical Equipment</v>
          </cell>
          <cell r="B12732" t="str">
            <v>Vestas Wind Systems A/S (CPSE:VWS)</v>
          </cell>
          <cell r="C12732" t="str">
            <v>Denmark</v>
          </cell>
        </row>
        <row r="12733">
          <cell r="A12733" t="str">
            <v>Electrical Equipment</v>
          </cell>
          <cell r="B12733" t="str">
            <v>Sensata Technologies Holding N.V. (NYSE:ST)</v>
          </cell>
          <cell r="C12733" t="str">
            <v>Netherlands</v>
          </cell>
        </row>
        <row r="12734">
          <cell r="A12734" t="str">
            <v>Electrical Equipment</v>
          </cell>
          <cell r="B12734" t="str">
            <v>Gamesa Corporación Tecnológica, S.A. (BME:GAM)</v>
          </cell>
          <cell r="C12734" t="str">
            <v>Spain</v>
          </cell>
        </row>
        <row r="12735">
          <cell r="A12735" t="str">
            <v>Electrical Equipment</v>
          </cell>
          <cell r="B12735" t="str">
            <v>Prysmian S.p.A. (BIT:PRY)</v>
          </cell>
          <cell r="C12735" t="str">
            <v>Italy</v>
          </cell>
        </row>
        <row r="12736">
          <cell r="A12736" t="str">
            <v>Electrical Equipment</v>
          </cell>
          <cell r="B12736" t="str">
            <v>OSRAM Licht AG (XTRA:OSR)</v>
          </cell>
          <cell r="C12736" t="str">
            <v>Germany</v>
          </cell>
        </row>
        <row r="12737">
          <cell r="A12737" t="str">
            <v>Electrical Equipment</v>
          </cell>
          <cell r="B12737" t="str">
            <v>Melrose Industries PLC (LSE:MRO)</v>
          </cell>
          <cell r="C12737" t="str">
            <v>United Kingdom</v>
          </cell>
        </row>
        <row r="12738">
          <cell r="A12738" t="str">
            <v>Electrical Equipment</v>
          </cell>
          <cell r="B12738" t="str">
            <v>Philips Lighting N.V. (ENXTAM:LIGHT)</v>
          </cell>
          <cell r="C12738" t="str">
            <v>Netherlands</v>
          </cell>
        </row>
        <row r="12739">
          <cell r="A12739" t="str">
            <v>Electrical Equipment</v>
          </cell>
          <cell r="B12739" t="str">
            <v>Somfy SA (ENXTPA:SO)</v>
          </cell>
          <cell r="C12739" t="str">
            <v>France</v>
          </cell>
        </row>
        <row r="12740">
          <cell r="A12740" t="str">
            <v>Electrical Equipment</v>
          </cell>
          <cell r="B12740" t="str">
            <v>Nexans Société Anonyme (ENXTPA:NEX)</v>
          </cell>
          <cell r="C12740" t="str">
            <v>France</v>
          </cell>
        </row>
        <row r="12741">
          <cell r="A12741" t="str">
            <v>Electrical Equipment</v>
          </cell>
          <cell r="B12741" t="str">
            <v>Nordex SE (XTRA:NDX1)</v>
          </cell>
          <cell r="C12741" t="str">
            <v>Germany</v>
          </cell>
        </row>
        <row r="12742">
          <cell r="A12742" t="str">
            <v>Electrical Equipment</v>
          </cell>
          <cell r="B12742" t="str">
            <v>AREVA SA (ENXTPA:AREVA)</v>
          </cell>
          <cell r="C12742" t="str">
            <v>France</v>
          </cell>
        </row>
        <row r="12743">
          <cell r="A12743" t="str">
            <v>Electrical Equipment</v>
          </cell>
          <cell r="B12743" t="str">
            <v>TKH Group N.V. (ENXTAM:TWEKA)</v>
          </cell>
          <cell r="C12743" t="str">
            <v>Netherlands</v>
          </cell>
        </row>
        <row r="12744">
          <cell r="A12744" t="str">
            <v>Electrical Equipment</v>
          </cell>
          <cell r="B12744" t="str">
            <v>Huber+Suhner AG (SWX:HUBN)</v>
          </cell>
          <cell r="C12744" t="str">
            <v>Switzerland</v>
          </cell>
        </row>
        <row r="12745">
          <cell r="A12745" t="str">
            <v>Electrical Equipment</v>
          </cell>
          <cell r="B12745" t="str">
            <v>SGL Carbon SE (DB:SGL)</v>
          </cell>
          <cell r="C12745" t="str">
            <v>Germany</v>
          </cell>
        </row>
        <row r="12746">
          <cell r="A12746" t="str">
            <v>Electrical Equipment</v>
          </cell>
          <cell r="B12746" t="str">
            <v>AB Fagerhult (OM:FAG)</v>
          </cell>
          <cell r="C12746" t="str">
            <v>Sweden</v>
          </cell>
        </row>
        <row r="12747">
          <cell r="A12747" t="str">
            <v>Electrical Equipment</v>
          </cell>
          <cell r="B12747" t="str">
            <v>Senvion S.A. (DB:SEN)</v>
          </cell>
          <cell r="C12747" t="str">
            <v>Germany</v>
          </cell>
        </row>
        <row r="12748">
          <cell r="A12748" t="str">
            <v>Electrical Equipment</v>
          </cell>
          <cell r="B12748" t="str">
            <v>Zumtobel Group AG (WBAG:ZAG)</v>
          </cell>
          <cell r="C12748" t="str">
            <v>Austria</v>
          </cell>
        </row>
        <row r="12749">
          <cell r="A12749" t="str">
            <v>Electrical Equipment</v>
          </cell>
          <cell r="B12749" t="str">
            <v>Poltronic S.A. (WSE:PTN)</v>
          </cell>
          <cell r="C12749" t="str">
            <v>Poland</v>
          </cell>
        </row>
        <row r="12750">
          <cell r="A12750" t="str">
            <v>Electrical Equipment</v>
          </cell>
          <cell r="B12750" t="str">
            <v>Heliocentris Energy Solutions AG (XTRA:H2FA)</v>
          </cell>
          <cell r="C12750" t="str">
            <v>Germany</v>
          </cell>
        </row>
        <row r="12751">
          <cell r="A12751" t="str">
            <v>Electrical Equipment</v>
          </cell>
          <cell r="B12751" t="str">
            <v>Luxima S.A. (WSE:LUX)</v>
          </cell>
          <cell r="C12751" t="str">
            <v>Poland</v>
          </cell>
        </row>
        <row r="12752">
          <cell r="A12752" t="str">
            <v>Electrical Equipment</v>
          </cell>
          <cell r="B12752" t="str">
            <v>TR Investment Nyrt (BUSE:TRINV)</v>
          </cell>
          <cell r="C12752" t="str">
            <v>Hungary</v>
          </cell>
        </row>
        <row r="12753">
          <cell r="A12753" t="str">
            <v>Electrical Equipment</v>
          </cell>
          <cell r="B12753" t="str">
            <v>Ceres Power Holdings plc (AIM:CWR)</v>
          </cell>
          <cell r="C12753" t="str">
            <v>United Kingdom</v>
          </cell>
        </row>
        <row r="12754">
          <cell r="A12754" t="str">
            <v>Electrical Equipment</v>
          </cell>
          <cell r="B12754" t="str">
            <v>2G energy AG (DB:2GB)</v>
          </cell>
          <cell r="C12754" t="str">
            <v>Germany</v>
          </cell>
        </row>
        <row r="12755">
          <cell r="A12755" t="str">
            <v>Electrical Equipment</v>
          </cell>
          <cell r="B12755" t="str">
            <v>Ulusoy Elektrik Imalat Taahhut ve Ticaret A.S. (IBSE:ULUSE)</v>
          </cell>
          <cell r="C12755" t="str">
            <v>Turkey</v>
          </cell>
        </row>
        <row r="12756">
          <cell r="A12756" t="str">
            <v>Electrical Equipment</v>
          </cell>
          <cell r="B12756" t="str">
            <v>Beghelli S.p.A. (BIT:BE)</v>
          </cell>
          <cell r="C12756" t="str">
            <v>Italy</v>
          </cell>
        </row>
        <row r="12757">
          <cell r="A12757" t="str">
            <v>Electrical Equipment</v>
          </cell>
          <cell r="B12757" t="str">
            <v>AFC Energy PLC (AIM:AFC)</v>
          </cell>
          <cell r="C12757" t="str">
            <v>United Kingdom</v>
          </cell>
        </row>
        <row r="12758">
          <cell r="A12758" t="str">
            <v>Electrical Equipment</v>
          </cell>
          <cell r="B12758" t="str">
            <v>Atlantis Resources Limited (AIM:ARL)</v>
          </cell>
          <cell r="C12758" t="str">
            <v>United Kingdom</v>
          </cell>
        </row>
        <row r="12759">
          <cell r="A12759" t="str">
            <v>Electrical Equipment</v>
          </cell>
          <cell r="B12759" t="str">
            <v>Türk Prysmian Kablo ve Sistemleri Anonim Sirketi (IBSE:PRKAB)</v>
          </cell>
          <cell r="C12759" t="str">
            <v>Turkey</v>
          </cell>
        </row>
        <row r="12760">
          <cell r="A12760" t="str">
            <v>Electrical Equipment</v>
          </cell>
          <cell r="B12760" t="str">
            <v>ITM Power Plc (AIM:ITM)</v>
          </cell>
          <cell r="C12760" t="str">
            <v>United Kingdom</v>
          </cell>
        </row>
        <row r="12761">
          <cell r="A12761" t="str">
            <v>Electrical Equipment</v>
          </cell>
          <cell r="B12761" t="str">
            <v>Thermocompact S.A. (ENXTPA:THER)</v>
          </cell>
          <cell r="C12761" t="str">
            <v>France</v>
          </cell>
        </row>
        <row r="12762">
          <cell r="A12762" t="str">
            <v>Electrical Equipment</v>
          </cell>
          <cell r="B12762" t="str">
            <v>Dewhurst plc (AIM:DWHT)</v>
          </cell>
          <cell r="C12762" t="str">
            <v>United Kingdom</v>
          </cell>
        </row>
        <row r="12763">
          <cell r="A12763" t="str">
            <v>Electrical Equipment</v>
          </cell>
          <cell r="B12763" t="str">
            <v>Volex plc (LSE:VLX)</v>
          </cell>
          <cell r="C12763" t="str">
            <v>United Kingdom</v>
          </cell>
        </row>
        <row r="12764">
          <cell r="A12764" t="str">
            <v>Electrical Equipment</v>
          </cell>
          <cell r="B12764" t="str">
            <v>Irce SpA (BIT:IRC)</v>
          </cell>
          <cell r="C12764" t="str">
            <v>Italy</v>
          </cell>
        </row>
        <row r="12765">
          <cell r="A12765" t="str">
            <v>Electrical Equipment</v>
          </cell>
          <cell r="B12765" t="str">
            <v>Electro Power Systems S.A. (ENXTPA:EPS)</v>
          </cell>
          <cell r="C12765" t="str">
            <v>France</v>
          </cell>
        </row>
        <row r="12766">
          <cell r="A12766" t="str">
            <v>Electrical Equipment</v>
          </cell>
          <cell r="B12766" t="str">
            <v>Alelion Batteries AB (OM:ALELIO)</v>
          </cell>
          <cell r="C12766" t="str">
            <v>Sweden</v>
          </cell>
        </row>
        <row r="12767">
          <cell r="A12767" t="str">
            <v>Electrical Equipment</v>
          </cell>
          <cell r="B12767" t="str">
            <v>myFC Holding AB (OM:MYFC)</v>
          </cell>
          <cell r="C12767" t="str">
            <v>Sweden</v>
          </cell>
        </row>
        <row r="12768">
          <cell r="A12768" t="str">
            <v>Electrical Equipment</v>
          </cell>
          <cell r="B12768" t="str">
            <v>LION E-Mobility AG (DB:LMI)</v>
          </cell>
          <cell r="C12768" t="str">
            <v>Switzerland</v>
          </cell>
        </row>
        <row r="12769">
          <cell r="A12769" t="str">
            <v>Electrical Equipment</v>
          </cell>
          <cell r="B12769" t="str">
            <v>Minesto AB (publ) (OM:MINEST)</v>
          </cell>
          <cell r="C12769" t="str">
            <v>Sweden</v>
          </cell>
        </row>
        <row r="12770">
          <cell r="A12770" t="str">
            <v>Electrical Equipment</v>
          </cell>
          <cell r="B12770" t="str">
            <v>SolTech Energy Sweden AB (publ) (OM:SOLT)</v>
          </cell>
          <cell r="C12770" t="str">
            <v>Sweden</v>
          </cell>
        </row>
        <row r="12771">
          <cell r="A12771" t="str">
            <v>Electrical Equipment</v>
          </cell>
          <cell r="B12771" t="str">
            <v>Hutmen S.A. (WSE:HTM)</v>
          </cell>
          <cell r="C12771" t="str">
            <v>Poland</v>
          </cell>
        </row>
        <row r="12772">
          <cell r="A12772" t="str">
            <v>Electrical Equipment</v>
          </cell>
          <cell r="B12772" t="str">
            <v>Flowgroup plc (AIM:FLOW)</v>
          </cell>
          <cell r="C12772" t="str">
            <v>United Kingdom</v>
          </cell>
        </row>
        <row r="12773">
          <cell r="A12773" t="str">
            <v>Electrical Equipment</v>
          </cell>
          <cell r="B12773" t="str">
            <v>Neo Industrial Plc (HLSE:NEO1V)</v>
          </cell>
          <cell r="C12773" t="str">
            <v>Finland</v>
          </cell>
        </row>
        <row r="12774">
          <cell r="A12774" t="str">
            <v>Electrical Equipment</v>
          </cell>
          <cell r="B12774" t="str">
            <v>Proton Power Systems Plc (AIM:PPS)</v>
          </cell>
          <cell r="C12774" t="str">
            <v>United Kingdom</v>
          </cell>
        </row>
        <row r="12775">
          <cell r="A12775" t="str">
            <v>Electrical Equipment</v>
          </cell>
          <cell r="B12775" t="str">
            <v>Lucibel S.A. (ENXTPA:ALUCI)</v>
          </cell>
          <cell r="C12775" t="str">
            <v>France</v>
          </cell>
        </row>
        <row r="12776">
          <cell r="A12776" t="str">
            <v>Electrical Equipment</v>
          </cell>
          <cell r="B12776" t="str">
            <v>Efore Oyj (HLSE:EFO1V)</v>
          </cell>
          <cell r="C12776" t="str">
            <v>Finland</v>
          </cell>
        </row>
        <row r="12777">
          <cell r="A12777" t="str">
            <v>Electrical Equipment</v>
          </cell>
          <cell r="B12777" t="str">
            <v>TCP International Holdings Ltd. (OTCPK:TCPI.F)</v>
          </cell>
          <cell r="C12777" t="str">
            <v>Switzerland</v>
          </cell>
        </row>
        <row r="12778">
          <cell r="A12778" t="str">
            <v>Electrical Equipment</v>
          </cell>
          <cell r="B12778" t="str">
            <v>Elektrotim S.A. (WSE:ELT)</v>
          </cell>
          <cell r="C12778" t="str">
            <v>Poland</v>
          </cell>
        </row>
        <row r="12779">
          <cell r="A12779" t="str">
            <v>Electrical Equipment</v>
          </cell>
          <cell r="B12779" t="str">
            <v>Heliospectra AB (publ) (OM:HELIO)</v>
          </cell>
          <cell r="C12779" t="str">
            <v>Sweden</v>
          </cell>
        </row>
        <row r="12780">
          <cell r="A12780" t="str">
            <v>Electrical Equipment</v>
          </cell>
          <cell r="B12780" t="str">
            <v>LPA Group plc (AIM:LPA)</v>
          </cell>
          <cell r="C12780" t="str">
            <v>United Kingdom</v>
          </cell>
        </row>
        <row r="12781">
          <cell r="A12781" t="str">
            <v>Electrical Equipment</v>
          </cell>
          <cell r="B12781" t="str">
            <v>Vergnet SA (ENXTPA:ALVER)</v>
          </cell>
          <cell r="C12781" t="str">
            <v>France</v>
          </cell>
        </row>
        <row r="12782">
          <cell r="A12782" t="str">
            <v>Electrical Equipment</v>
          </cell>
          <cell r="B12782" t="str">
            <v>Nexans Hellas SA (ATSE:ALKA)</v>
          </cell>
          <cell r="C12782" t="str">
            <v>Greece</v>
          </cell>
        </row>
        <row r="12783">
          <cell r="A12783" t="str">
            <v>Electrical Equipment</v>
          </cell>
          <cell r="B12783" t="str">
            <v>Borealis Exploration Limited (OTCPK:BORE.F)</v>
          </cell>
          <cell r="C12783" t="str">
            <v>Gibraltar</v>
          </cell>
        </row>
        <row r="12784">
          <cell r="A12784" t="str">
            <v>Electrical Equipment</v>
          </cell>
          <cell r="B12784" t="str">
            <v>APS Energia SA (WSE:APE)</v>
          </cell>
          <cell r="C12784" t="str">
            <v>Poland</v>
          </cell>
        </row>
        <row r="12785">
          <cell r="A12785" t="str">
            <v>Electrical Equipment</v>
          </cell>
          <cell r="B12785" t="str">
            <v>Gersan Elektrik Ticaret ve Sanayi Anonim Sirketi (IBSE:GEREL)</v>
          </cell>
          <cell r="C12785" t="str">
            <v>Turkey</v>
          </cell>
        </row>
        <row r="12786">
          <cell r="A12786" t="str">
            <v>Electrical Equipment</v>
          </cell>
          <cell r="B12786" t="str">
            <v>Inission AB (OM:INISS B)</v>
          </cell>
          <cell r="C12786" t="str">
            <v>Sweden</v>
          </cell>
        </row>
        <row r="12787">
          <cell r="A12787" t="str">
            <v>Electrical Equipment</v>
          </cell>
          <cell r="B12787" t="str">
            <v>Lena Lighting S.A. (WSE:LEN)</v>
          </cell>
          <cell r="C12787" t="str">
            <v>Poland</v>
          </cell>
        </row>
        <row r="12788">
          <cell r="A12788" t="str">
            <v>Electrical Equipment</v>
          </cell>
          <cell r="B12788" t="str">
            <v>Ripasso Energy AB (publ) (NGM:RISE MTF)</v>
          </cell>
          <cell r="C12788" t="str">
            <v>Sweden</v>
          </cell>
        </row>
        <row r="12789">
          <cell r="A12789" t="str">
            <v>Electrical Equipment</v>
          </cell>
          <cell r="B12789" t="str">
            <v>Intelligent Energy Holdings Plc (LSE:IEH)</v>
          </cell>
          <cell r="C12789" t="str">
            <v>United Kingdom</v>
          </cell>
        </row>
        <row r="12790">
          <cell r="A12790" t="str">
            <v>Electrical Equipment</v>
          </cell>
          <cell r="B12790" t="str">
            <v>SFC Energy AG (XTRA:F3C)</v>
          </cell>
          <cell r="C12790" t="str">
            <v>Germany</v>
          </cell>
        </row>
        <row r="12791">
          <cell r="A12791" t="str">
            <v>Electrical Equipment</v>
          </cell>
          <cell r="B12791" t="str">
            <v>Radpol S.A. (WSE:RDL)</v>
          </cell>
          <cell r="C12791" t="str">
            <v>Poland</v>
          </cell>
        </row>
        <row r="12792">
          <cell r="A12792" t="str">
            <v>Electrical Equipment</v>
          </cell>
          <cell r="B12792" t="str">
            <v>Relpol S.A. (WSE:RLP)</v>
          </cell>
          <cell r="C12792" t="str">
            <v>Poland</v>
          </cell>
        </row>
        <row r="12793">
          <cell r="A12793" t="str">
            <v>Electrical Equipment</v>
          </cell>
          <cell r="B12793" t="str">
            <v>Elektron Technology plc (AIM:EKT)</v>
          </cell>
          <cell r="C12793" t="str">
            <v>United Kingdom</v>
          </cell>
        </row>
        <row r="12794">
          <cell r="A12794" t="str">
            <v>Electrical Equipment</v>
          </cell>
          <cell r="B12794" t="str">
            <v>3W Power S.A. (DB:3W9K)</v>
          </cell>
          <cell r="C12794" t="str">
            <v>Luxembourg</v>
          </cell>
        </row>
        <row r="12795">
          <cell r="A12795" t="str">
            <v>Electrical Equipment</v>
          </cell>
          <cell r="B12795" t="str">
            <v>Enertime SA (ENXTPA:ALENE)</v>
          </cell>
          <cell r="C12795" t="str">
            <v>France</v>
          </cell>
        </row>
        <row r="12796">
          <cell r="A12796" t="str">
            <v>Electrical Equipment</v>
          </cell>
          <cell r="B12796" t="str">
            <v>Enertronica S.p.A. (BIT:ENT)</v>
          </cell>
          <cell r="C12796" t="str">
            <v>Italy</v>
          </cell>
        </row>
        <row r="12797">
          <cell r="A12797" t="str">
            <v>Electrical Equipment</v>
          </cell>
          <cell r="B12797" t="str">
            <v>PiezoMotor Uppsala AB (publ) (OM:PIEZO)</v>
          </cell>
          <cell r="C12797" t="str">
            <v>Sweden</v>
          </cell>
        </row>
        <row r="12798">
          <cell r="A12798" t="str">
            <v>Electrical Equipment</v>
          </cell>
          <cell r="B12798" t="str">
            <v>SBF AG (DB:CY1K)</v>
          </cell>
          <cell r="C12798" t="str">
            <v>Germany</v>
          </cell>
        </row>
        <row r="12799">
          <cell r="A12799" t="str">
            <v>Electrical Equipment</v>
          </cell>
          <cell r="B12799" t="str">
            <v>Savo-Solar Oyj (OM:SAVOS)</v>
          </cell>
          <cell r="C12799" t="str">
            <v>Finland</v>
          </cell>
        </row>
        <row r="12800">
          <cell r="A12800" t="str">
            <v>Electrical Equipment</v>
          </cell>
          <cell r="B12800" t="str">
            <v>NTR Holding A/S (CPSE:NTR B)</v>
          </cell>
          <cell r="C12800" t="str">
            <v>Denmark</v>
          </cell>
        </row>
        <row r="12801">
          <cell r="A12801" t="str">
            <v>Electrical Equipment</v>
          </cell>
          <cell r="B12801" t="str">
            <v>LightLab Sweden AB (OM:LLSW B)</v>
          </cell>
          <cell r="C12801" t="str">
            <v>Sweden</v>
          </cell>
        </row>
        <row r="12802">
          <cell r="A12802" t="str">
            <v>Electrical Equipment</v>
          </cell>
          <cell r="B12802" t="str">
            <v>Etman International ASA (OTCNO:ETMA)</v>
          </cell>
          <cell r="C12802" t="str">
            <v>Norway</v>
          </cell>
        </row>
        <row r="12803">
          <cell r="A12803" t="str">
            <v>Electrical Equipment</v>
          </cell>
          <cell r="B12803" t="str">
            <v>Emek Elektrik Endstrisi A.S. (IBSE:EMKEL)</v>
          </cell>
          <cell r="C12803" t="str">
            <v>Turkey</v>
          </cell>
        </row>
        <row r="12804">
          <cell r="A12804" t="str">
            <v>Electrical Equipment</v>
          </cell>
          <cell r="B12804" t="str">
            <v>MECELEC S.A. (ENXTPA:MCLC)</v>
          </cell>
          <cell r="C12804" t="str">
            <v>France</v>
          </cell>
        </row>
        <row r="12805">
          <cell r="A12805" t="str">
            <v>Electrical Equipment</v>
          </cell>
          <cell r="B12805" t="str">
            <v>DBT SA (ENXTPA:ALDBT)</v>
          </cell>
          <cell r="C12805" t="str">
            <v>France</v>
          </cell>
        </row>
        <row r="12806">
          <cell r="A12806" t="str">
            <v>Electrical Equipment</v>
          </cell>
          <cell r="B12806" t="str">
            <v>NFO Drives AB (publ) (XSAT:NFO)</v>
          </cell>
          <cell r="C12806" t="str">
            <v>Sweden</v>
          </cell>
        </row>
        <row r="12807">
          <cell r="A12807" t="str">
            <v>Electrical Equipment</v>
          </cell>
          <cell r="B12807" t="str">
            <v>Parans Solar Lighting AB (publ) (XSAT:PARA)</v>
          </cell>
          <cell r="C12807" t="str">
            <v>Sweden</v>
          </cell>
        </row>
        <row r="12808">
          <cell r="A12808" t="str">
            <v>Electrical Equipment</v>
          </cell>
          <cell r="B12808" t="str">
            <v>San-El Muhendislik Elektrik Taahhut Sanayi ve Ticaret A.S. (IBSE:SANEL)</v>
          </cell>
          <cell r="C12808" t="str">
            <v>Turkey</v>
          </cell>
        </row>
        <row r="12809">
          <cell r="A12809" t="str">
            <v>Electrical Equipment</v>
          </cell>
          <cell r="B12809" t="str">
            <v>Lug Spólka Akcyjna (WSE:LUG)</v>
          </cell>
          <cell r="C12809" t="str">
            <v>Poland</v>
          </cell>
        </row>
        <row r="12810">
          <cell r="A12810" t="str">
            <v>Electrical Equipment</v>
          </cell>
          <cell r="B12810" t="str">
            <v>United Power Technology AG (DB:UP7)</v>
          </cell>
          <cell r="C12810" t="str">
            <v>Germany</v>
          </cell>
        </row>
        <row r="12811">
          <cell r="A12811" t="str">
            <v>Electrical Equipment</v>
          </cell>
          <cell r="B12811" t="str">
            <v>SeaTwirl AB (OM:STW)</v>
          </cell>
          <cell r="C12811" t="str">
            <v>Sweden</v>
          </cell>
        </row>
        <row r="12812">
          <cell r="A12812" t="str">
            <v>Electrical Equipment</v>
          </cell>
          <cell r="B12812" t="str">
            <v>Electroceramics S.A. (WSE:ECR)</v>
          </cell>
          <cell r="C12812" t="str">
            <v>Poland</v>
          </cell>
        </row>
        <row r="12813">
          <cell r="A12813" t="str">
            <v>Electrical Equipment</v>
          </cell>
          <cell r="B12813" t="str">
            <v>Avrupa Yatirim Holding A.S. (IBSE:AVHOL)</v>
          </cell>
          <cell r="C12813" t="str">
            <v>Turkey</v>
          </cell>
        </row>
        <row r="12814">
          <cell r="A12814" t="str">
            <v>Electrical Equipment</v>
          </cell>
          <cell r="B12814" t="str">
            <v>Turbo Power Systems Inc. (AIM:TPS)</v>
          </cell>
          <cell r="C12814" t="str">
            <v>United Kingdom</v>
          </cell>
        </row>
        <row r="12815">
          <cell r="A12815" t="str">
            <v>Electrical Equipment</v>
          </cell>
          <cell r="B12815" t="str">
            <v>A Uni-light LED AB (NGM:ULED MTF)</v>
          </cell>
          <cell r="C12815" t="str">
            <v>Sweden</v>
          </cell>
        </row>
        <row r="12816">
          <cell r="A12816" t="str">
            <v>Electrical Equipment</v>
          </cell>
          <cell r="B12816" t="str">
            <v>Automatyka-Pomiary-Sterowanie S.A. (WSE:APS)</v>
          </cell>
          <cell r="C12816" t="str">
            <v>Poland</v>
          </cell>
        </row>
        <row r="12817">
          <cell r="A12817" t="str">
            <v>Electrical Equipment</v>
          </cell>
          <cell r="B12817" t="str">
            <v>PhotonStar LED Group PLC (AIM:PSL)</v>
          </cell>
          <cell r="C12817" t="str">
            <v>United Kingdom</v>
          </cell>
        </row>
        <row r="12818">
          <cell r="A12818" t="str">
            <v>Electrical Equipment</v>
          </cell>
          <cell r="B12818" t="str">
            <v>Innovatec S.p.A. (BIT:INC)</v>
          </cell>
          <cell r="C12818" t="str">
            <v>Italy</v>
          </cell>
        </row>
        <row r="12819">
          <cell r="A12819" t="str">
            <v>Electrical Equipment</v>
          </cell>
          <cell r="B12819" t="str">
            <v>DEBFLEX S.A. (ENXTPA:MLDEX)</v>
          </cell>
          <cell r="C12819" t="str">
            <v>France</v>
          </cell>
        </row>
        <row r="12820">
          <cell r="A12820" t="str">
            <v>Electrical Equipment</v>
          </cell>
          <cell r="B12820" t="str">
            <v>Green Energy 4 Seasons (ENXTPA:MLGES)</v>
          </cell>
          <cell r="C12820" t="str">
            <v>Belgium</v>
          </cell>
        </row>
        <row r="12821">
          <cell r="A12821" t="str">
            <v>Electrical Equipment</v>
          </cell>
          <cell r="B12821" t="str">
            <v>Novaday S.A. (ENXTPA:MLLED)</v>
          </cell>
          <cell r="C12821" t="str">
            <v>France</v>
          </cell>
        </row>
        <row r="12822">
          <cell r="A12822" t="str">
            <v>Electrical Equipment</v>
          </cell>
          <cell r="B12822" t="str">
            <v>AHT Syngas Technology N.V. (DB:3SQ1)</v>
          </cell>
          <cell r="C12822" t="str">
            <v>Netherlands</v>
          </cell>
        </row>
        <row r="12823">
          <cell r="A12823" t="str">
            <v>Electrical Equipment</v>
          </cell>
          <cell r="B12823" t="str">
            <v>IndygoTech Minerals S.A. (WSE:IDG)</v>
          </cell>
          <cell r="C12823" t="str">
            <v>Poland</v>
          </cell>
        </row>
        <row r="12824">
          <cell r="A12824" t="str">
            <v>Electrical Equipment</v>
          </cell>
          <cell r="B12824" t="str">
            <v>FW Thorpe Plc (AIM:TFW)</v>
          </cell>
          <cell r="C12824" t="str">
            <v>United Kingdom</v>
          </cell>
        </row>
        <row r="12825">
          <cell r="A12825" t="str">
            <v>Electrical Equipment</v>
          </cell>
          <cell r="B12825" t="str">
            <v>Phoenix Mecano AG (SWX:PM)</v>
          </cell>
          <cell r="C12825" t="str">
            <v>Switzerland</v>
          </cell>
        </row>
        <row r="12826">
          <cell r="A12826" t="str">
            <v>Electrical Equipment</v>
          </cell>
          <cell r="B12826" t="str">
            <v>Mersen S.A. (ENXTPA:MRN)</v>
          </cell>
          <cell r="C12826" t="str">
            <v>France</v>
          </cell>
        </row>
        <row r="12827">
          <cell r="A12827" t="str">
            <v>Electrical Equipment</v>
          </cell>
          <cell r="B12827" t="str">
            <v>Sif Holding N.V. (ENXTAM:SIFG)</v>
          </cell>
          <cell r="C12827" t="str">
            <v>Netherlands</v>
          </cell>
        </row>
        <row r="12828">
          <cell r="A12828" t="str">
            <v>Electrical Equipment</v>
          </cell>
          <cell r="B12828" t="str">
            <v>PKC Group Oyj (HLSE:PKC1V)</v>
          </cell>
          <cell r="C12828" t="str">
            <v>Finland</v>
          </cell>
        </row>
        <row r="12829">
          <cell r="A12829" t="str">
            <v>Electrical Equipment</v>
          </cell>
          <cell r="B12829" t="str">
            <v>AQ Group AB (publ) (XSAT:AQ)</v>
          </cell>
          <cell r="C12829" t="str">
            <v>Sweden</v>
          </cell>
        </row>
        <row r="12830">
          <cell r="A12830" t="str">
            <v>Electrical Equipment</v>
          </cell>
          <cell r="B12830" t="str">
            <v>Luceco plc (LSE:LUCE)</v>
          </cell>
          <cell r="C12830" t="str">
            <v>United Kingdom</v>
          </cell>
        </row>
        <row r="12831">
          <cell r="A12831" t="str">
            <v>Electrical Equipment</v>
          </cell>
          <cell r="B12831" t="str">
            <v>Kendrion N.V. (ENXTAM:KENDR)</v>
          </cell>
          <cell r="C12831" t="str">
            <v>Netherlands</v>
          </cell>
        </row>
        <row r="12832">
          <cell r="A12832" t="str">
            <v>Electrical Equipment</v>
          </cell>
          <cell r="B12832" t="str">
            <v>Blue Solutions Societe anonyme (ENXTPA:BLUE)</v>
          </cell>
          <cell r="C12832" t="str">
            <v>France</v>
          </cell>
        </row>
        <row r="12833">
          <cell r="A12833" t="str">
            <v>Electrical Equipment</v>
          </cell>
          <cell r="B12833" t="str">
            <v>Dialight plc (LSE:DIA)</v>
          </cell>
          <cell r="C12833" t="str">
            <v>United Kingdom</v>
          </cell>
        </row>
        <row r="12834">
          <cell r="A12834" t="str">
            <v>Electrical Equipment</v>
          </cell>
          <cell r="B12834" t="str">
            <v>Cembre S.p.A. (BIT:CMB)</v>
          </cell>
          <cell r="C12834" t="str">
            <v>Italy</v>
          </cell>
        </row>
        <row r="12835">
          <cell r="A12835" t="str">
            <v>Electrical Equipment</v>
          </cell>
          <cell r="B12835" t="str">
            <v>Garo AB (publ) (OM:GARO)</v>
          </cell>
          <cell r="C12835" t="str">
            <v>Sweden</v>
          </cell>
        </row>
        <row r="12836">
          <cell r="A12836" t="str">
            <v>Electrical Equipment</v>
          </cell>
          <cell r="B12836" t="str">
            <v>PNE Wind AG (XTRA:PNE3)</v>
          </cell>
          <cell r="C12836" t="str">
            <v>Germany</v>
          </cell>
        </row>
        <row r="12837">
          <cell r="A12837" t="str">
            <v>Electrical Equipment</v>
          </cell>
          <cell r="B12837" t="str">
            <v>Carlo Gavazzi Holding AG (SWX:GAV)</v>
          </cell>
          <cell r="C12837" t="str">
            <v>Switzerland</v>
          </cell>
        </row>
        <row r="12838">
          <cell r="A12838" t="str">
            <v>Electrical Equipment</v>
          </cell>
          <cell r="B12838" t="str">
            <v>Gérard Perrier Industrie S.A. (ENXTPA:PERR)</v>
          </cell>
          <cell r="C12838" t="str">
            <v>France</v>
          </cell>
        </row>
        <row r="12839">
          <cell r="A12839" t="str">
            <v>Electrical Equipment</v>
          </cell>
          <cell r="B12839" t="str">
            <v>Dr. Hönle AG (XTRA:HNL)</v>
          </cell>
          <cell r="C12839" t="str">
            <v>Germany</v>
          </cell>
        </row>
        <row r="12840">
          <cell r="A12840" t="str">
            <v>Electrical Equipment</v>
          </cell>
          <cell r="B12840" t="str">
            <v>Hexatronic Group AB (publ) (OM:HTRO)</v>
          </cell>
          <cell r="C12840" t="str">
            <v>Sweden</v>
          </cell>
        </row>
        <row r="12841">
          <cell r="A12841" t="str">
            <v>Electrical Equipment</v>
          </cell>
          <cell r="B12841" t="str">
            <v>PowerCell Sweden AB (publ) (OM:PCELL)</v>
          </cell>
          <cell r="C12841" t="str">
            <v>Sweden</v>
          </cell>
        </row>
        <row r="12842">
          <cell r="A12842" t="str">
            <v>Electrical Equipment</v>
          </cell>
          <cell r="B12842" t="str">
            <v>Leclanché SA (SWX:LECN)</v>
          </cell>
          <cell r="C12842" t="str">
            <v>Switzerland</v>
          </cell>
        </row>
        <row r="12843">
          <cell r="A12843" t="str">
            <v>Electrical Equipment</v>
          </cell>
          <cell r="B12843" t="str">
            <v>ZPUE S.A. (WSE:PUE)</v>
          </cell>
          <cell r="C12843" t="str">
            <v>Poland</v>
          </cell>
        </row>
        <row r="12844">
          <cell r="A12844" t="str">
            <v>Electrical Equipment</v>
          </cell>
          <cell r="B12844" t="str">
            <v>FRIWO AG (DB:CEA)</v>
          </cell>
          <cell r="C12844" t="str">
            <v>Germany</v>
          </cell>
        </row>
        <row r="12845">
          <cell r="A12845" t="str">
            <v>Electrical Equipment</v>
          </cell>
          <cell r="B12845" t="str">
            <v>Elektrobudowa SA (WSE:ELB)</v>
          </cell>
          <cell r="C12845" t="str">
            <v>Poland</v>
          </cell>
        </row>
        <row r="12846">
          <cell r="A12846" t="str">
            <v>Electrical Equipment</v>
          </cell>
          <cell r="B12846" t="str">
            <v>Von Roll Holding AG (SWX:ROL)</v>
          </cell>
          <cell r="C12846" t="str">
            <v>Switzerland</v>
          </cell>
        </row>
        <row r="12847">
          <cell r="A12847" t="str">
            <v>Electrical Equipment</v>
          </cell>
          <cell r="B12847" t="str">
            <v>7C Solarparken AG (DB:HRPK)</v>
          </cell>
          <cell r="C12847" t="str">
            <v>Germany</v>
          </cell>
        </row>
        <row r="12848">
          <cell r="A12848" t="str">
            <v>Electrical Equipment</v>
          </cell>
          <cell r="B12848" t="str">
            <v>Sarkuysan Elektrolitik Bakir Sanayi ve Ticaret A.S. (IBSE:SARKY)</v>
          </cell>
          <cell r="C12848" t="str">
            <v>Turkey</v>
          </cell>
        </row>
        <row r="12849">
          <cell r="A12849" t="str">
            <v>Electrical Equipment</v>
          </cell>
          <cell r="B12849" t="str">
            <v>Shanghai Electric Group Company Limited (SEHK:2727)</v>
          </cell>
          <cell r="C12849" t="str">
            <v>China</v>
          </cell>
        </row>
        <row r="12850">
          <cell r="A12850" t="str">
            <v>Electrical Equipment</v>
          </cell>
          <cell r="B12850" t="str">
            <v>Xinjiang GoldWind Science &amp; Technology Co., Ltd. (SZSE:002202)</v>
          </cell>
          <cell r="C12850" t="str">
            <v>China</v>
          </cell>
        </row>
        <row r="12851">
          <cell r="A12851" t="str">
            <v>Electrical Equipment</v>
          </cell>
          <cell r="B12851" t="str">
            <v>Luxshare Precision Industry Co., Ltd. (SZSE:002475)</v>
          </cell>
          <cell r="C12851" t="str">
            <v>China</v>
          </cell>
        </row>
        <row r="12852">
          <cell r="A12852" t="str">
            <v>Electrical Equipment</v>
          </cell>
          <cell r="B12852" t="str">
            <v>Zhuzhou CRRC Times Electric Co., Ltd. (SEHK:3898)</v>
          </cell>
          <cell r="C12852" t="str">
            <v>China</v>
          </cell>
        </row>
        <row r="12853">
          <cell r="A12853" t="str">
            <v>Electrical Equipment</v>
          </cell>
          <cell r="B12853" t="str">
            <v>NARI Technology Co., Ltd. (SHSE:600406)</v>
          </cell>
          <cell r="C12853" t="str">
            <v>China</v>
          </cell>
        </row>
        <row r="12854">
          <cell r="A12854" t="str">
            <v>Electrical Equipment</v>
          </cell>
          <cell r="B12854" t="str">
            <v>Zhejiang Chint Electrics Co., Ltd. (SHSE:601877)</v>
          </cell>
          <cell r="C12854" t="str">
            <v>China</v>
          </cell>
        </row>
        <row r="12855">
          <cell r="A12855" t="str">
            <v>Electrical Equipment</v>
          </cell>
          <cell r="B12855" t="str">
            <v>Guosheng Financial Holding Inc. (SZSE:002670)</v>
          </cell>
          <cell r="C12855" t="str">
            <v>China</v>
          </cell>
        </row>
        <row r="12856">
          <cell r="A12856" t="str">
            <v>Electrical Equipment</v>
          </cell>
          <cell r="B12856" t="str">
            <v>Bharat Heavy Electricals Limited (BSE:500103)</v>
          </cell>
          <cell r="C12856" t="str">
            <v>India</v>
          </cell>
        </row>
        <row r="12857">
          <cell r="A12857" t="str">
            <v>Electrical Equipment</v>
          </cell>
          <cell r="B12857" t="str">
            <v>TBEA Co., Ltd. (SHSE:600089)</v>
          </cell>
          <cell r="C12857" t="str">
            <v>China</v>
          </cell>
        </row>
        <row r="12858">
          <cell r="A12858" t="str">
            <v>Electrical Equipment</v>
          </cell>
          <cell r="B12858" t="str">
            <v>China XD Electric Co., Ltd. (SHSE:601179)</v>
          </cell>
          <cell r="C12858" t="str">
            <v>China</v>
          </cell>
        </row>
        <row r="12859">
          <cell r="A12859" t="str">
            <v>Electrical Equipment</v>
          </cell>
          <cell r="B12859" t="str">
            <v>Apex Technology Co., Ltd. (SZSE:002180)</v>
          </cell>
          <cell r="C12859" t="str">
            <v>China</v>
          </cell>
        </row>
        <row r="12860">
          <cell r="A12860" t="str">
            <v>Electrical Equipment</v>
          </cell>
          <cell r="B12860" t="str">
            <v>Jiangsu Zhongtian Technology Co., Ltd. (SHSE:600522)</v>
          </cell>
          <cell r="C12860" t="str">
            <v>China</v>
          </cell>
        </row>
        <row r="12861">
          <cell r="A12861" t="str">
            <v>Electrical Equipment</v>
          </cell>
          <cell r="B12861" t="str">
            <v>Leyard Opto-Electronic Company Ltd. (SZSE:300296)</v>
          </cell>
          <cell r="C12861" t="str">
            <v>China</v>
          </cell>
        </row>
        <row r="12862">
          <cell r="A12862" t="str">
            <v>Electrical Equipment</v>
          </cell>
          <cell r="B12862" t="str">
            <v>Guoxuan High-Tech Co., Ltd. (SZSE:002074)</v>
          </cell>
          <cell r="C12862" t="str">
            <v>China</v>
          </cell>
        </row>
        <row r="12863">
          <cell r="A12863" t="str">
            <v>Electrical Equipment</v>
          </cell>
          <cell r="B12863" t="str">
            <v>Dongfang Electric Corporation Limited (SEHK:1072)</v>
          </cell>
          <cell r="C12863" t="str">
            <v>China</v>
          </cell>
        </row>
        <row r="12864">
          <cell r="A12864" t="str">
            <v>Electrical Equipment</v>
          </cell>
          <cell r="B12864" t="str">
            <v>ABB India Limited (BSE:500002)</v>
          </cell>
          <cell r="C12864" t="str">
            <v>India</v>
          </cell>
        </row>
        <row r="12865">
          <cell r="A12865" t="str">
            <v>Electrical Equipment</v>
          </cell>
          <cell r="B12865" t="str">
            <v>Havells India Limited (BSE:517354)</v>
          </cell>
          <cell r="C12865" t="str">
            <v>India</v>
          </cell>
        </row>
        <row r="12866">
          <cell r="A12866" t="str">
            <v>Electrical Equipment</v>
          </cell>
          <cell r="B12866" t="str">
            <v>Henan Pinggao Electric Co.,Ltd. (SHSE:600312)</v>
          </cell>
          <cell r="C12866" t="str">
            <v>China</v>
          </cell>
        </row>
        <row r="12867">
          <cell r="A12867" t="str">
            <v>Electrical Equipment</v>
          </cell>
          <cell r="B12867" t="str">
            <v>Zhongshan Broad-Ocean Motor Co., Ltd. (SZSE:002249)</v>
          </cell>
          <cell r="C12867" t="str">
            <v>China</v>
          </cell>
        </row>
        <row r="12868">
          <cell r="A12868" t="str">
            <v>Electrical Equipment</v>
          </cell>
          <cell r="B12868" t="str">
            <v>Changyuan Group Ltd. (SHSE:600525)</v>
          </cell>
          <cell r="C12868" t="str">
            <v>China</v>
          </cell>
        </row>
        <row r="12869">
          <cell r="A12869" t="str">
            <v>Electrical Equipment</v>
          </cell>
          <cell r="B12869" t="str">
            <v>XJ Electric Co., Ltd. (SZSE:000400)</v>
          </cell>
          <cell r="C12869" t="str">
            <v>China</v>
          </cell>
        </row>
        <row r="12870">
          <cell r="A12870" t="str">
            <v>Electrical Equipment</v>
          </cell>
          <cell r="B12870" t="str">
            <v>SUNWODA Electronics Co., Ltd. (SZSE:300207)</v>
          </cell>
          <cell r="C12870" t="str">
            <v>China</v>
          </cell>
        </row>
        <row r="12871">
          <cell r="A12871" t="str">
            <v>Electrical Equipment</v>
          </cell>
          <cell r="B12871" t="str">
            <v>Henan Senyuan Electric Co., Ltd. (SZSE:002358)</v>
          </cell>
          <cell r="C12871" t="str">
            <v>China</v>
          </cell>
        </row>
        <row r="12872">
          <cell r="A12872" t="str">
            <v>Electrical Equipment</v>
          </cell>
          <cell r="B12872" t="str">
            <v>Jiangxi Special Electric Motor Co.,Ltd (SZSE:002176)</v>
          </cell>
          <cell r="C12872" t="str">
            <v>China</v>
          </cell>
        </row>
        <row r="12873">
          <cell r="A12873" t="str">
            <v>Electrical Equipment</v>
          </cell>
          <cell r="B12873" t="str">
            <v>Galaxy Biomedical Investment Co.,Ltd. (SZSE:000806)</v>
          </cell>
          <cell r="C12873" t="str">
            <v>China</v>
          </cell>
        </row>
        <row r="12874">
          <cell r="A12874" t="str">
            <v>Electrical Equipment</v>
          </cell>
          <cell r="B12874" t="str">
            <v>Qingdao TGOOD Electric Co., Ltd. (SZSE:300001)</v>
          </cell>
          <cell r="C12874" t="str">
            <v>Hong Kong</v>
          </cell>
        </row>
        <row r="12875">
          <cell r="A12875" t="str">
            <v>Electrical Equipment</v>
          </cell>
          <cell r="B12875" t="str">
            <v>Far East Smarter Energy Co.,Ltd (SHSE:600869)</v>
          </cell>
          <cell r="C12875" t="str">
            <v>China</v>
          </cell>
        </row>
        <row r="12876">
          <cell r="A12876" t="str">
            <v>Electrical Equipment</v>
          </cell>
          <cell r="B12876" t="str">
            <v>Hongfa Technology Co., Ltd. (SHSE:600885)</v>
          </cell>
          <cell r="C12876" t="str">
            <v>China</v>
          </cell>
        </row>
        <row r="12877">
          <cell r="A12877" t="str">
            <v>Electrical Equipment</v>
          </cell>
          <cell r="B12877" t="str">
            <v>Ningbo Sanxing Medical Electric Co.,Ltd. (SHSE:601567)</v>
          </cell>
          <cell r="C12877" t="str">
            <v>China</v>
          </cell>
        </row>
        <row r="12878">
          <cell r="A12878" t="str">
            <v>Electrical Equipment</v>
          </cell>
          <cell r="B12878" t="str">
            <v>Fangda Carbon New Material Technology Co., Ltd. (SHSE:600516)</v>
          </cell>
          <cell r="C12878" t="str">
            <v>China</v>
          </cell>
        </row>
        <row r="12879">
          <cell r="A12879" t="str">
            <v>Electrical Equipment</v>
          </cell>
          <cell r="B12879" t="str">
            <v>Johnson Electric Holdings Limited (SEHK:179)</v>
          </cell>
          <cell r="C12879" t="str">
            <v>Hong Kong</v>
          </cell>
        </row>
        <row r="12880">
          <cell r="A12880" t="str">
            <v>Electrical Equipment</v>
          </cell>
          <cell r="B12880" t="str">
            <v>Amara Raja Batteries Limited (BSE:500008)</v>
          </cell>
          <cell r="C12880" t="str">
            <v>India</v>
          </cell>
        </row>
        <row r="12881">
          <cell r="A12881" t="str">
            <v>Electrical Equipment</v>
          </cell>
          <cell r="B12881" t="str">
            <v>Zhejiang Narada Power Source Co., Ltd. (SZSE:300068)</v>
          </cell>
          <cell r="C12881" t="str">
            <v>China</v>
          </cell>
        </row>
        <row r="12882">
          <cell r="A12882" t="str">
            <v>Electrical Equipment</v>
          </cell>
          <cell r="B12882" t="str">
            <v>Sungrow Power Supply Co., Ltd. (SZSE:300274)</v>
          </cell>
          <cell r="C12882" t="str">
            <v>China</v>
          </cell>
        </row>
        <row r="12883">
          <cell r="A12883" t="str">
            <v>Electrical Equipment</v>
          </cell>
          <cell r="B12883" t="str">
            <v>Zhejiang Honglei Copper Industry Holdings Co., Ltd. (SZSE:002647)</v>
          </cell>
          <cell r="C12883" t="str">
            <v>China</v>
          </cell>
        </row>
        <row r="12884">
          <cell r="A12884" t="str">
            <v>Electrical Equipment</v>
          </cell>
          <cell r="B12884" t="str">
            <v>CSG Smart Science and Technology Co., Ltd. (SZSE:300222)</v>
          </cell>
          <cell r="C12884" t="str">
            <v>China</v>
          </cell>
        </row>
        <row r="12885">
          <cell r="A12885" t="str">
            <v>Electrical Equipment</v>
          </cell>
          <cell r="B12885" t="str">
            <v>Qingdao Hanhe Cable Co.,Ltd (SZSE:002498)</v>
          </cell>
          <cell r="C12885" t="str">
            <v>China</v>
          </cell>
        </row>
        <row r="12886">
          <cell r="A12886" t="str">
            <v>Electrical Equipment</v>
          </cell>
          <cell r="B12886" t="str">
            <v>Zhejiang Wanma Co., Ltd. (SZSE:002276)</v>
          </cell>
          <cell r="C12886" t="str">
            <v>China</v>
          </cell>
        </row>
        <row r="12887">
          <cell r="A12887" t="str">
            <v>Electrical Equipment</v>
          </cell>
          <cell r="B12887" t="str">
            <v>Sinovel Wind Group Co., Ltd. (SHSE:601558)</v>
          </cell>
          <cell r="C12887" t="str">
            <v>China</v>
          </cell>
        </row>
        <row r="12888">
          <cell r="A12888" t="str">
            <v>Electrical Equipment</v>
          </cell>
          <cell r="B12888" t="str">
            <v>Jiangsu Linyang Energy Co., Ltd. (SHSE:601222)</v>
          </cell>
          <cell r="C12888" t="str">
            <v>China</v>
          </cell>
        </row>
        <row r="12889">
          <cell r="A12889" t="str">
            <v>Electrical Equipment</v>
          </cell>
          <cell r="B12889" t="str">
            <v>Dongguan Kingsun Optoelectronic Co.,Ltd (SZSE:002638)</v>
          </cell>
          <cell r="C12889" t="str">
            <v>China</v>
          </cell>
        </row>
        <row r="12890">
          <cell r="A12890" t="str">
            <v>Electrical Equipment</v>
          </cell>
          <cell r="B12890" t="str">
            <v>Doosan Heavy Industries &amp; Construction Co., Ltd. (KOSE:A034020)</v>
          </cell>
          <cell r="C12890" t="str">
            <v>South Korea</v>
          </cell>
        </row>
        <row r="12891">
          <cell r="A12891" t="str">
            <v>Electrical Equipment</v>
          </cell>
          <cell r="B12891" t="str">
            <v>Xiangtan Electric Manufacturing Co., Ltd. (SHSE:600416)</v>
          </cell>
          <cell r="C12891" t="str">
            <v>China</v>
          </cell>
        </row>
        <row r="12892">
          <cell r="A12892" t="str">
            <v>Electrical Equipment</v>
          </cell>
          <cell r="B12892" t="str">
            <v>Hunan Corun New Energy Co., Ltd. (SHSE:600478)</v>
          </cell>
          <cell r="C12892" t="str">
            <v>China</v>
          </cell>
        </row>
        <row r="12893">
          <cell r="A12893" t="str">
            <v>Electrical Equipment</v>
          </cell>
          <cell r="B12893" t="str">
            <v>Camel Group Co., Ltd. (SHSE:601311)</v>
          </cell>
          <cell r="C12893" t="str">
            <v>China</v>
          </cell>
        </row>
        <row r="12894">
          <cell r="A12894" t="str">
            <v>Electrical Equipment</v>
          </cell>
          <cell r="B12894" t="str">
            <v>Jiangsu Zongyi Co.,Ltd (SHSE:600770)</v>
          </cell>
          <cell r="C12894" t="str">
            <v>China</v>
          </cell>
        </row>
        <row r="12895">
          <cell r="A12895" t="str">
            <v>Electrical Equipment</v>
          </cell>
          <cell r="B12895" t="str">
            <v>China High Speed Transmission Equipment Group Co., Ltd. (SEHK:658)</v>
          </cell>
          <cell r="C12895" t="str">
            <v>Hong Kong</v>
          </cell>
        </row>
        <row r="12896">
          <cell r="A12896" t="str">
            <v>Electrical Equipment</v>
          </cell>
          <cell r="B12896" t="str">
            <v>Shanghai Zhixin Electric Co., Ltd. (SHSE:600517)</v>
          </cell>
          <cell r="C12896" t="str">
            <v>China</v>
          </cell>
        </row>
        <row r="12897">
          <cell r="A12897" t="str">
            <v>Electrical Equipment</v>
          </cell>
          <cell r="B12897" t="str">
            <v>Qingdao Hengshun Zhongsheng Group Co., Ltd. (SZSE:300208)</v>
          </cell>
          <cell r="C12897" t="str">
            <v>China</v>
          </cell>
        </row>
        <row r="12898">
          <cell r="A12898" t="str">
            <v>Electrical Equipment</v>
          </cell>
          <cell r="B12898" t="str">
            <v>Jinlong Machinery &amp; Electronic Co., Ltd (SZSE:300032)</v>
          </cell>
          <cell r="C12898" t="str">
            <v>China</v>
          </cell>
        </row>
        <row r="12899">
          <cell r="A12899" t="str">
            <v>Electrical Equipment</v>
          </cell>
          <cell r="B12899" t="str">
            <v>Shenzhen Hifuture Electric Co., Ltd (SZSE:002168)</v>
          </cell>
          <cell r="C12899" t="str">
            <v>China</v>
          </cell>
        </row>
        <row r="12900">
          <cell r="A12900" t="str">
            <v>Electrical Equipment</v>
          </cell>
          <cell r="B12900" t="str">
            <v>Montnets Rongxin Technology Group Co., Ltd. (SZSE:002123)</v>
          </cell>
          <cell r="C12900" t="str">
            <v>China</v>
          </cell>
        </row>
        <row r="12901">
          <cell r="A12901" t="str">
            <v>Electrical Equipment</v>
          </cell>
          <cell r="B12901" t="str">
            <v>Guangzhou Baiyun Electric Equipment Co., Ltd. (SHSE:603861)</v>
          </cell>
          <cell r="C12901" t="str">
            <v>China</v>
          </cell>
        </row>
        <row r="12902">
          <cell r="A12902" t="str">
            <v>Electrical Equipment</v>
          </cell>
          <cell r="B12902" t="str">
            <v>Jiangsu Leike Defense Technology Co., Ltd. (SZSE:002413)</v>
          </cell>
          <cell r="C12902" t="str">
            <v>China</v>
          </cell>
        </row>
        <row r="12903">
          <cell r="A12903" t="str">
            <v>Electrical Equipment</v>
          </cell>
          <cell r="B12903" t="str">
            <v>Tellhow Sci-Tech Co. Ltd (SHSE:600590)</v>
          </cell>
          <cell r="C12903" t="str">
            <v>China</v>
          </cell>
        </row>
        <row r="12904">
          <cell r="A12904" t="str">
            <v>Electrical Equipment</v>
          </cell>
          <cell r="B12904" t="str">
            <v>EVE Energy Co., Ltd (SZSE:300014)</v>
          </cell>
          <cell r="C12904" t="str">
            <v>China</v>
          </cell>
        </row>
        <row r="12905">
          <cell r="A12905" t="str">
            <v>Electrical Equipment</v>
          </cell>
          <cell r="B12905" t="str">
            <v>Nuode Investment Co., Ltd. (SHSE:600110)</v>
          </cell>
          <cell r="C12905" t="str">
            <v>China</v>
          </cell>
        </row>
        <row r="12906">
          <cell r="A12906" t="str">
            <v>Electrical Equipment</v>
          </cell>
          <cell r="B12906" t="str">
            <v>Rongyu Group Co., Ltd. (SZSE:002622)</v>
          </cell>
          <cell r="C12906" t="str">
            <v>China</v>
          </cell>
        </row>
        <row r="12907">
          <cell r="A12907" t="str">
            <v>Electrical Equipment</v>
          </cell>
          <cell r="B12907" t="str">
            <v>Titan Wind Energy (Suzhou) Co., Ltd. (SZSE:002531)</v>
          </cell>
          <cell r="C12907" t="str">
            <v>China</v>
          </cell>
        </row>
        <row r="12908">
          <cell r="A12908" t="str">
            <v>Electrical Equipment</v>
          </cell>
          <cell r="B12908" t="str">
            <v>JPMF Guangdong Co., Ltd. (SZSE:002600)</v>
          </cell>
          <cell r="C12908" t="str">
            <v>China</v>
          </cell>
        </row>
        <row r="12909">
          <cell r="A12909" t="str">
            <v>Electrical Equipment</v>
          </cell>
          <cell r="B12909" t="str">
            <v>TECO Electric &amp; Machinery Co., Ltd. (TSEC:1504)</v>
          </cell>
          <cell r="C12909" t="str">
            <v>Taiwan</v>
          </cell>
        </row>
        <row r="12910">
          <cell r="A12910" t="str">
            <v>Electrical Equipment</v>
          </cell>
          <cell r="B12910" t="str">
            <v>Wolong Electric Group Co.,Ltd. (SHSE:600580)</v>
          </cell>
          <cell r="C12910" t="str">
            <v>China</v>
          </cell>
        </row>
        <row r="12911">
          <cell r="A12911" t="str">
            <v>Electrical Equipment</v>
          </cell>
          <cell r="B12911" t="str">
            <v>Hangzhou Zhongheng Electric Co.,Ltd. (SZSE:002364)</v>
          </cell>
          <cell r="C12911" t="str">
            <v>China</v>
          </cell>
        </row>
        <row r="12912">
          <cell r="A12912" t="str">
            <v>Electrical Equipment</v>
          </cell>
          <cell r="B12912" t="str">
            <v>Shenzhen Click Technology Co.,Ltd (SZSE:002782)</v>
          </cell>
          <cell r="C12912" t="str">
            <v>China</v>
          </cell>
        </row>
        <row r="12913">
          <cell r="A12913" t="str">
            <v>Electrical Equipment</v>
          </cell>
          <cell r="B12913" t="str">
            <v>Zhefu Holding Group Co., Ltd. (SZSE:002266)</v>
          </cell>
          <cell r="C12913" t="str">
            <v>China</v>
          </cell>
        </row>
        <row r="12914">
          <cell r="A12914" t="str">
            <v>Electrical Equipment</v>
          </cell>
          <cell r="B12914" t="str">
            <v>Guangdong Ronsen Super Micro-Wire Co., Ltd. (SZSE:002141)</v>
          </cell>
          <cell r="C12914" t="str">
            <v>China</v>
          </cell>
        </row>
        <row r="12915">
          <cell r="A12915" t="str">
            <v>Electrical Equipment</v>
          </cell>
          <cell r="B12915" t="str">
            <v>JiangSu Yabaite Technology Co., Ltd. (SZSE:002323)</v>
          </cell>
          <cell r="C12915" t="str">
            <v>China</v>
          </cell>
        </row>
        <row r="12916">
          <cell r="A12916" t="str">
            <v>Electrical Equipment</v>
          </cell>
          <cell r="B12916" t="str">
            <v>Foshan Electrical &amp; Lighting Co. Ltd. (SZSE:000541)</v>
          </cell>
          <cell r="C12916" t="str">
            <v>China</v>
          </cell>
        </row>
        <row r="12917">
          <cell r="A12917" t="str">
            <v>Electrical Equipment</v>
          </cell>
          <cell r="B12917" t="str">
            <v>Xi'an Shaangu Power Co., Ltd. (SHSE:601369)</v>
          </cell>
          <cell r="C12917" t="str">
            <v>China</v>
          </cell>
        </row>
        <row r="12918">
          <cell r="A12918" t="str">
            <v>Electrical Equipment</v>
          </cell>
          <cell r="B12918" t="str">
            <v>Xiangtian (USA) Air Power Co., Ltd. (OTCPK:XTNY)</v>
          </cell>
          <cell r="C12918" t="str">
            <v>China</v>
          </cell>
        </row>
        <row r="12919">
          <cell r="A12919" t="str">
            <v>Electrical Equipment</v>
          </cell>
          <cell r="B12919" t="str">
            <v>Beijing Dinghan Technology Co., Ltd. (SZSE:300011)</v>
          </cell>
          <cell r="C12919" t="str">
            <v>China</v>
          </cell>
        </row>
        <row r="12920">
          <cell r="A12920" t="str">
            <v>Electrical Equipment</v>
          </cell>
          <cell r="B12920" t="str">
            <v>Nanjing Kangni Mechanical &amp; Electrical Co., Ltd. (SHSE:603111)</v>
          </cell>
          <cell r="C12920" t="str">
            <v>China</v>
          </cell>
        </row>
        <row r="12921">
          <cell r="A12921" t="str">
            <v>Electrical Equipment</v>
          </cell>
          <cell r="B12921" t="str">
            <v>Roshow Technology Co., Ltd. (SZSE:002617)</v>
          </cell>
          <cell r="C12921" t="str">
            <v>China</v>
          </cell>
        </row>
        <row r="12922">
          <cell r="A12922" t="str">
            <v>Electrical Equipment</v>
          </cell>
          <cell r="B12922" t="str">
            <v>Shenzhen Jieshun Science And Technology Industry Co., Ltd. (SZSE:002609)</v>
          </cell>
          <cell r="C12922" t="str">
            <v>China</v>
          </cell>
        </row>
        <row r="12923">
          <cell r="A12923" t="str">
            <v>Electrical Equipment</v>
          </cell>
          <cell r="B12923" t="str">
            <v>ShenZhen Clou Electronics Co., Ltd. (SZSE:002121)</v>
          </cell>
          <cell r="C12923" t="str">
            <v>China</v>
          </cell>
        </row>
        <row r="12924">
          <cell r="A12924" t="str">
            <v>Electrical Equipment</v>
          </cell>
          <cell r="B12924" t="str">
            <v>Zhejiang Yankon Group Co., Ltd. (SHSE:600261)</v>
          </cell>
          <cell r="C12924" t="str">
            <v>China</v>
          </cell>
        </row>
        <row r="12925">
          <cell r="A12925" t="str">
            <v>Electrical Equipment</v>
          </cell>
          <cell r="B12925" t="str">
            <v>Ocean's King Lighting Science &amp; Technology Co., Ltd (SZSE:002724)</v>
          </cell>
          <cell r="C12925" t="str">
            <v>China</v>
          </cell>
        </row>
        <row r="12926">
          <cell r="A12926" t="str">
            <v>Electrical Equipment</v>
          </cell>
          <cell r="B12926" t="str">
            <v>Nantong Jianghai Capacitor Co. Ltd. (SZSE:002484)</v>
          </cell>
          <cell r="C12926" t="str">
            <v>China</v>
          </cell>
        </row>
        <row r="12927">
          <cell r="A12927" t="str">
            <v>Electrical Equipment</v>
          </cell>
          <cell r="B12927" t="str">
            <v>Huayi Electric Company Limited (SHSE:600290)</v>
          </cell>
          <cell r="C12927" t="str">
            <v>China</v>
          </cell>
        </row>
        <row r="12928">
          <cell r="A12928" t="str">
            <v>Electrical Equipment</v>
          </cell>
          <cell r="B12928" t="str">
            <v>Sieyuan Electric Co., Ltd. (SZSE:002028)</v>
          </cell>
          <cell r="C12928" t="str">
            <v>China</v>
          </cell>
        </row>
        <row r="12929">
          <cell r="A12929" t="str">
            <v>Electrical Equipment</v>
          </cell>
          <cell r="B12929" t="str">
            <v>Zhejiang Yonggui Electric Equipment Co., Ltd. (SZSE:300351)</v>
          </cell>
          <cell r="C12929" t="str">
            <v>China</v>
          </cell>
        </row>
        <row r="12930">
          <cell r="A12930" t="str">
            <v>Electrical Equipment</v>
          </cell>
          <cell r="B12930" t="str">
            <v>Dalian Insulator Group Co., Ltd. (SZSE:002606)</v>
          </cell>
          <cell r="C12930" t="str">
            <v>China</v>
          </cell>
        </row>
        <row r="12931">
          <cell r="A12931" t="str">
            <v>Electrical Equipment</v>
          </cell>
          <cell r="B12931" t="str">
            <v>Anhui Sinonet and Xinlong Science and Technology Co., Ltd. (SZSE:002298)</v>
          </cell>
          <cell r="C12931" t="str">
            <v>China</v>
          </cell>
        </row>
        <row r="12932">
          <cell r="A12932" t="str">
            <v>Electrical Equipment</v>
          </cell>
          <cell r="B12932" t="str">
            <v>Ningbo Ligong Environment and Energy Technology Co., Ltd. (SZSE:002322)</v>
          </cell>
          <cell r="C12932" t="str">
            <v>China</v>
          </cell>
        </row>
        <row r="12933">
          <cell r="A12933" t="str">
            <v>Electrical Equipment</v>
          </cell>
          <cell r="B12933" t="str">
            <v>Shenzhen KSTAR Science and Technology Co., Ltd. (SZSE:002518)</v>
          </cell>
          <cell r="C12933" t="str">
            <v>China</v>
          </cell>
        </row>
        <row r="12934">
          <cell r="A12934" t="str">
            <v>Electrical Equipment</v>
          </cell>
          <cell r="B12934" t="str">
            <v>LS Corp. (KOSE:A006260)</v>
          </cell>
          <cell r="C12934" t="str">
            <v>South Korea</v>
          </cell>
        </row>
        <row r="12935">
          <cell r="A12935" t="str">
            <v>Electrical Equipment</v>
          </cell>
          <cell r="B12935" t="str">
            <v>Baoding Tianwei Baobian Electric Co., Ltd. (SHSE:600550)</v>
          </cell>
          <cell r="C12935" t="str">
            <v>China</v>
          </cell>
        </row>
        <row r="12936">
          <cell r="A12936" t="str">
            <v>Electrical Equipment</v>
          </cell>
          <cell r="B12936" t="str">
            <v>Yantai Zhenghai Magnetic Material Co., Ltd. (SZSE:300224)</v>
          </cell>
          <cell r="C12936" t="str">
            <v>China</v>
          </cell>
        </row>
        <row r="12937">
          <cell r="A12937" t="str">
            <v>Electrical Equipment</v>
          </cell>
          <cell r="B12937" t="str">
            <v>Taihan Electric Wire Co., Ltd. (KOSE:A001440)</v>
          </cell>
          <cell r="C12937" t="str">
            <v>South Korea</v>
          </cell>
        </row>
        <row r="12938">
          <cell r="A12938" t="str">
            <v>Electrical Equipment</v>
          </cell>
          <cell r="B12938" t="str">
            <v>Zhongli Science and Technology Group Co., Ltd. (SZSE:002309)</v>
          </cell>
          <cell r="C12938" t="str">
            <v>China</v>
          </cell>
        </row>
        <row r="12939">
          <cell r="A12939" t="str">
            <v>Electrical Equipment</v>
          </cell>
          <cell r="B12939" t="str">
            <v>Nanjing Quanxin Cable Technology Co., Ltd. (SZSE:300447)</v>
          </cell>
          <cell r="C12939" t="str">
            <v>China</v>
          </cell>
        </row>
        <row r="12940">
          <cell r="A12940" t="str">
            <v>Electrical Equipment</v>
          </cell>
          <cell r="B12940" t="str">
            <v>Guangzhou Zhiguang Electric Co.,Ltd (SZSE:002169)</v>
          </cell>
          <cell r="C12940" t="str">
            <v>China</v>
          </cell>
        </row>
        <row r="12941">
          <cell r="A12941" t="str">
            <v>Electrical Equipment</v>
          </cell>
          <cell r="B12941" t="str">
            <v>Shenzhen Woer Heat-Shrinkable Material Co., Ltd. (SZSE:002130)</v>
          </cell>
          <cell r="C12941" t="str">
            <v>China</v>
          </cell>
        </row>
        <row r="12942">
          <cell r="A12942" t="str">
            <v>Electrical Equipment</v>
          </cell>
          <cell r="B12942" t="str">
            <v>Guangdong Macro Co., Ltd. (SZSE:000533)</v>
          </cell>
          <cell r="C12942" t="str">
            <v>China</v>
          </cell>
        </row>
        <row r="12943">
          <cell r="A12943" t="str">
            <v>Electrical Equipment</v>
          </cell>
          <cell r="B12943" t="str">
            <v>Guangdong Nanyang Cable Group Holding Co.,Ltd. (SZSE:002212)</v>
          </cell>
          <cell r="C12943" t="str">
            <v>China</v>
          </cell>
        </row>
        <row r="12944">
          <cell r="A12944" t="str">
            <v>Electrical Equipment</v>
          </cell>
          <cell r="B12944" t="str">
            <v>Shenzhen Desay Battery Technology Co., Ltd. (SZSE:000049)</v>
          </cell>
          <cell r="C12944" t="str">
            <v>China</v>
          </cell>
        </row>
        <row r="12945">
          <cell r="A12945" t="str">
            <v>Electrical Equipment</v>
          </cell>
          <cell r="B12945" t="str">
            <v>Yuancheng Cable Co., Ltd. (SZSE:002692)</v>
          </cell>
          <cell r="C12945" t="str">
            <v>China</v>
          </cell>
        </row>
        <row r="12946">
          <cell r="A12946" t="str">
            <v>Electrical Equipment</v>
          </cell>
          <cell r="B12946" t="str">
            <v>Walsin Lihwa Corporation (TSEC:1605)</v>
          </cell>
          <cell r="C12946" t="str">
            <v>Taiwan</v>
          </cell>
        </row>
        <row r="12947">
          <cell r="A12947" t="str">
            <v>Electrical Equipment</v>
          </cell>
          <cell r="B12947" t="str">
            <v>Chengdu Techcent Environment Co., Ltd. (SZSE:300362)</v>
          </cell>
          <cell r="C12947" t="str">
            <v>China</v>
          </cell>
        </row>
        <row r="12948">
          <cell r="A12948" t="str">
            <v>Electrical Equipment</v>
          </cell>
          <cell r="B12948" t="str">
            <v>Qingdao Tianneng Electric Power Engineering Machinery Co., Ltd. (SZSE:300569)</v>
          </cell>
          <cell r="C12948" t="str">
            <v>China</v>
          </cell>
        </row>
        <row r="12949">
          <cell r="A12949" t="str">
            <v>Electrical Equipment</v>
          </cell>
          <cell r="B12949" t="str">
            <v>Hangzhou Cable Co., Ltd. (SHSE:603618)</v>
          </cell>
          <cell r="C12949" t="str">
            <v>China</v>
          </cell>
        </row>
        <row r="12950">
          <cell r="A12950" t="str">
            <v>Electrical Equipment</v>
          </cell>
          <cell r="B12950" t="str">
            <v>MIG Unmobi Technology Inc. (SZSE:300242)</v>
          </cell>
          <cell r="C12950" t="str">
            <v>China</v>
          </cell>
        </row>
        <row r="12951">
          <cell r="A12951" t="str">
            <v>Electrical Equipment</v>
          </cell>
          <cell r="B12951" t="str">
            <v>Shenzhen V&amp;T Technologies Co., Ltd. (SZSE:300484)</v>
          </cell>
          <cell r="C12951" t="str">
            <v>China</v>
          </cell>
        </row>
        <row r="12952">
          <cell r="A12952" t="str">
            <v>Electrical Equipment</v>
          </cell>
          <cell r="B12952" t="str">
            <v>Guangzhou Great Power Energy &amp;Technology CO.,LTD (SZSE:300438)</v>
          </cell>
          <cell r="C12952" t="str">
            <v>China</v>
          </cell>
        </row>
        <row r="12953">
          <cell r="A12953" t="str">
            <v>Electrical Equipment</v>
          </cell>
          <cell r="B12953" t="str">
            <v>Beijing Sifang Automation Co.,Ltd (SHSE:601126)</v>
          </cell>
          <cell r="C12953" t="str">
            <v>China</v>
          </cell>
        </row>
        <row r="12954">
          <cell r="A12954" t="str">
            <v>Electrical Equipment</v>
          </cell>
          <cell r="B12954" t="str">
            <v>GE T&amp;D India Limited (BSE:522275)</v>
          </cell>
          <cell r="C12954" t="str">
            <v>India</v>
          </cell>
        </row>
        <row r="12955">
          <cell r="A12955" t="str">
            <v>Electrical Equipment</v>
          </cell>
          <cell r="B12955" t="str">
            <v>Jiangsu Zhongchao Holding Co., Ltd. (SZSE:002471)</v>
          </cell>
          <cell r="C12955" t="str">
            <v>China</v>
          </cell>
        </row>
        <row r="12956">
          <cell r="A12956" t="str">
            <v>Electrical Equipment</v>
          </cell>
          <cell r="B12956" t="str">
            <v>Jiangsu Sunrain Solar Energy Co.,Ltd. (SHSE:603366)</v>
          </cell>
          <cell r="C12956" t="str">
            <v>China</v>
          </cell>
        </row>
        <row r="12957">
          <cell r="A12957" t="str">
            <v>Electrical Equipment</v>
          </cell>
          <cell r="B12957" t="str">
            <v>Hangzhou Weiguang Electronic Co., Ltd. (SZSE:002801)</v>
          </cell>
          <cell r="C12957" t="str">
            <v>China</v>
          </cell>
        </row>
        <row r="12958">
          <cell r="A12958" t="str">
            <v>Electrical Equipment</v>
          </cell>
          <cell r="B12958" t="str">
            <v>Changshu Tianyin Electromechanical Co.,Ltd (SZSE:300342)</v>
          </cell>
          <cell r="C12958" t="str">
            <v>China</v>
          </cell>
        </row>
        <row r="12959">
          <cell r="A12959" t="str">
            <v>Electrical Equipment</v>
          </cell>
          <cell r="B12959" t="str">
            <v>Voltronic Power Technology Corporation (TSEC:6409)</v>
          </cell>
          <cell r="C12959" t="str">
            <v>Taiwan</v>
          </cell>
        </row>
        <row r="12960">
          <cell r="A12960" t="str">
            <v>Electrical Equipment</v>
          </cell>
          <cell r="B12960" t="str">
            <v>VPower Group International Holdings Limited (SEHK:1608)</v>
          </cell>
          <cell r="C12960" t="str">
            <v>Hong Kong</v>
          </cell>
        </row>
        <row r="12961">
          <cell r="A12961" t="str">
            <v>Electrical Equipment</v>
          </cell>
          <cell r="B12961" t="str">
            <v>Ingenious Ene-Carbon New Materials Co., Ltd. (SZSE:000511)</v>
          </cell>
          <cell r="C12961" t="str">
            <v>China</v>
          </cell>
        </row>
        <row r="12962">
          <cell r="A12962" t="str">
            <v>Electrical Equipment</v>
          </cell>
          <cell r="B12962" t="str">
            <v>Jiangxi Lianchuang Optoelectronic Science And Technology Co., Ltd. (SHSE:600363)</v>
          </cell>
          <cell r="C12962" t="str">
            <v>China</v>
          </cell>
        </row>
        <row r="12963">
          <cell r="A12963" t="str">
            <v>Electrical Equipment</v>
          </cell>
          <cell r="B12963" t="str">
            <v>Integrated Electronic Systems Lab Co.,Ltd. (SZSE:002339)</v>
          </cell>
          <cell r="C12963" t="str">
            <v>China</v>
          </cell>
        </row>
        <row r="12964">
          <cell r="A12964" t="str">
            <v>Electrical Equipment</v>
          </cell>
          <cell r="B12964" t="str">
            <v>Shenzhen Center Power Tech. Co., Ltd (SZSE:002733)</v>
          </cell>
          <cell r="C12964" t="str">
            <v>China</v>
          </cell>
        </row>
        <row r="12965">
          <cell r="A12965" t="str">
            <v>Electrical Equipment</v>
          </cell>
          <cell r="B12965" t="str">
            <v>Suzlon Energy Limited (BSE:532667)</v>
          </cell>
          <cell r="C12965" t="str">
            <v>India</v>
          </cell>
        </row>
        <row r="12966">
          <cell r="A12966" t="str">
            <v>Electrical Equipment</v>
          </cell>
          <cell r="B12966" t="str">
            <v>Broadex Technologies Co., Ltd. (SZSE:300548)</v>
          </cell>
          <cell r="C12966" t="str">
            <v>China</v>
          </cell>
        </row>
        <row r="12967">
          <cell r="A12967" t="str">
            <v>Electrical Equipment</v>
          </cell>
          <cell r="B12967" t="str">
            <v>Hangzhou Innover Technology Co., Ltd. (SZSE:002767)</v>
          </cell>
          <cell r="C12967" t="str">
            <v>China</v>
          </cell>
        </row>
        <row r="12968">
          <cell r="A12968" t="str">
            <v>Electrical Equipment</v>
          </cell>
          <cell r="B12968" t="str">
            <v>Shanghai Morn Electric Equipment Co., Ltd. (SZSE:002451)</v>
          </cell>
          <cell r="C12968" t="str">
            <v>China</v>
          </cell>
        </row>
        <row r="12969">
          <cell r="A12969" t="str">
            <v>Electrical Equipment</v>
          </cell>
          <cell r="B12969" t="str">
            <v>Gunkul Engineering Public Company Limited (SET:GUNKUL)</v>
          </cell>
          <cell r="C12969" t="str">
            <v>Thailand</v>
          </cell>
        </row>
        <row r="12970">
          <cell r="A12970" t="str">
            <v>Electrical Equipment</v>
          </cell>
          <cell r="B12970" t="str">
            <v>Harbin Electric Corporation Jiamusi Electric Machine Co., Ltd. (SZSE:000922)</v>
          </cell>
          <cell r="C12970" t="str">
            <v>China</v>
          </cell>
        </row>
        <row r="12971">
          <cell r="A12971" t="str">
            <v>Electrical Equipment</v>
          </cell>
          <cell r="B12971" t="str">
            <v>FDG Electric Vehicles Limited (SEHK:729)</v>
          </cell>
          <cell r="C12971" t="str">
            <v>Hong Kong</v>
          </cell>
        </row>
        <row r="12972">
          <cell r="A12972" t="str">
            <v>Electrical Equipment</v>
          </cell>
          <cell r="B12972" t="str">
            <v>Shanghai Weihong Electronic Technology Co., Ltd. (SZSE:300508)</v>
          </cell>
          <cell r="C12972" t="str">
            <v>China</v>
          </cell>
        </row>
        <row r="12973">
          <cell r="A12973" t="str">
            <v>Electrical Equipment</v>
          </cell>
          <cell r="B12973" t="str">
            <v>Beijing SOJO Electric Co., Ltd. (SZSE:300444)</v>
          </cell>
          <cell r="C12973" t="str">
            <v>China</v>
          </cell>
        </row>
        <row r="12974">
          <cell r="A12974" t="str">
            <v>Electrical Equipment</v>
          </cell>
          <cell r="B12974" t="str">
            <v>Shenzhen Changfang Group Co., Ltd. (SZSE:300301)</v>
          </cell>
          <cell r="C12974" t="str">
            <v>China</v>
          </cell>
        </row>
        <row r="12975">
          <cell r="A12975" t="str">
            <v>Electrical Equipment</v>
          </cell>
          <cell r="B12975" t="str">
            <v>Shandong Laiwu Jinlei Wind Power Technology Co., Ltd. (SZSE:300443)</v>
          </cell>
          <cell r="C12975" t="str">
            <v>China</v>
          </cell>
        </row>
        <row r="12976">
          <cell r="A12976" t="str">
            <v>Electrical Equipment</v>
          </cell>
          <cell r="B12976" t="str">
            <v>Shanghai Liangxin Electrical Co., Ltd. (SZSE:002706)</v>
          </cell>
          <cell r="C12976" t="str">
            <v>China</v>
          </cell>
        </row>
        <row r="12977">
          <cell r="A12977" t="str">
            <v>Electrical Equipment</v>
          </cell>
          <cell r="B12977" t="str">
            <v>LSIS Co., Ltd. (KOSE:A010120)</v>
          </cell>
          <cell r="C12977" t="str">
            <v>South Korea</v>
          </cell>
        </row>
        <row r="12978">
          <cell r="A12978" t="str">
            <v>Electrical Equipment</v>
          </cell>
          <cell r="B12978" t="str">
            <v>Shenzhen Kaizhong Precision Technology Co., Ltd. (SZSE:002823)</v>
          </cell>
          <cell r="C12978" t="str">
            <v>China</v>
          </cell>
        </row>
        <row r="12979">
          <cell r="A12979" t="str">
            <v>Electrical Equipment</v>
          </cell>
          <cell r="B12979" t="str">
            <v>Dianguang Explosion-Proof Technology Co., Ltd. (SZSE:002730)</v>
          </cell>
          <cell r="C12979" t="str">
            <v>China</v>
          </cell>
        </row>
        <row r="12980">
          <cell r="A12980" t="str">
            <v>Electrical Equipment</v>
          </cell>
          <cell r="B12980" t="str">
            <v>Finolex Cables Limited (BSE:500144)</v>
          </cell>
          <cell r="C12980" t="str">
            <v>India</v>
          </cell>
        </row>
        <row r="12981">
          <cell r="A12981" t="str">
            <v>Electrical Equipment</v>
          </cell>
          <cell r="B12981" t="str">
            <v>Hiconics Eco-energy Technology Co., Ltd. (SZSE:300048)</v>
          </cell>
          <cell r="C12981" t="str">
            <v>China</v>
          </cell>
        </row>
        <row r="12982">
          <cell r="A12982" t="str">
            <v>Electrical Equipment</v>
          </cell>
          <cell r="B12982" t="str">
            <v>Shanghai Taisheng Wind Power Equipment Co., Ltd. (SZSE:300129)</v>
          </cell>
          <cell r="C12982" t="str">
            <v>China</v>
          </cell>
        </row>
        <row r="12983">
          <cell r="A12983" t="str">
            <v>Electrical Equipment</v>
          </cell>
          <cell r="B12983" t="str">
            <v>Zhejiang Founder Motor Co., Ltd. (SZSE:002196)</v>
          </cell>
          <cell r="C12983" t="str">
            <v>China</v>
          </cell>
        </row>
        <row r="12984">
          <cell r="A12984" t="str">
            <v>Electrical Equipment</v>
          </cell>
          <cell r="B12984" t="str">
            <v>Elsewedy Electric Co (CASE:SWDY)</v>
          </cell>
          <cell r="C12984" t="str">
            <v>Egypt</v>
          </cell>
        </row>
        <row r="12985">
          <cell r="A12985" t="str">
            <v>Electrical Equipment</v>
          </cell>
          <cell r="B12985" t="str">
            <v>Shanghai Guangdian Electric Group Co., Ltd. (SHSE:601616)</v>
          </cell>
          <cell r="C12985" t="str">
            <v>China</v>
          </cell>
        </row>
        <row r="12986">
          <cell r="A12986" t="str">
            <v>Electrical Equipment</v>
          </cell>
          <cell r="B12986" t="str">
            <v>Shenzhen INVT Electric Co., Ltd. (SZSE:002334)</v>
          </cell>
          <cell r="C12986" t="str">
            <v>China</v>
          </cell>
        </row>
        <row r="12987">
          <cell r="A12987" t="str">
            <v>Electrical Equipment</v>
          </cell>
          <cell r="B12987" t="str">
            <v>Shijiazhuang Tonhe Electronics Technologies Co., Ltd. (SZSE:300491)</v>
          </cell>
          <cell r="C12987" t="str">
            <v>China</v>
          </cell>
        </row>
        <row r="12988">
          <cell r="A12988" t="str">
            <v>Electrical Equipment</v>
          </cell>
          <cell r="B12988" t="str">
            <v>Jilin Jinguan Electric Co., Ltd. (SZSE:300510)</v>
          </cell>
          <cell r="C12988" t="str">
            <v>China</v>
          </cell>
        </row>
        <row r="12989">
          <cell r="A12989" t="str">
            <v>Electrical Equipment</v>
          </cell>
          <cell r="B12989" t="str">
            <v>Bode Energy Equipment Co., Ltd. (SZSE:300023)</v>
          </cell>
          <cell r="C12989" t="str">
            <v>China</v>
          </cell>
        </row>
        <row r="12990">
          <cell r="A12990" t="str">
            <v>Electrical Equipment</v>
          </cell>
          <cell r="B12990" t="str">
            <v>Shanghai Cooltech Power Co., Ltd. (SZSE:300153)</v>
          </cell>
          <cell r="C12990" t="str">
            <v>China</v>
          </cell>
        </row>
        <row r="12991">
          <cell r="A12991" t="str">
            <v>Electrical Equipment</v>
          </cell>
          <cell r="B12991" t="str">
            <v>Guodian Nanjing Automation Co., Ltd. (SHSE:600268)</v>
          </cell>
          <cell r="C12991" t="str">
            <v>China</v>
          </cell>
        </row>
        <row r="12992">
          <cell r="A12992" t="str">
            <v>Electrical Equipment</v>
          </cell>
          <cell r="B12992" t="str">
            <v>Hangzhou Steam Turbine Co., Ltd. (SZSE:200771)</v>
          </cell>
          <cell r="C12992" t="str">
            <v>China</v>
          </cell>
        </row>
        <row r="12993">
          <cell r="A12993" t="str">
            <v>Electrical Equipment</v>
          </cell>
          <cell r="B12993" t="str">
            <v>Goldcup Electric Apparatus Co., Ltd. (SZSE:002533)</v>
          </cell>
          <cell r="C12993" t="str">
            <v>China</v>
          </cell>
        </row>
        <row r="12994">
          <cell r="A12994" t="str">
            <v>Electrical Equipment</v>
          </cell>
          <cell r="B12994" t="str">
            <v>Youngy Co., Ltd. (SZSE:002192)</v>
          </cell>
          <cell r="C12994" t="str">
            <v>China</v>
          </cell>
        </row>
        <row r="12995">
          <cell r="A12995" t="str">
            <v>Electrical Equipment</v>
          </cell>
          <cell r="B12995" t="str">
            <v>Wuhan Zhongyuan Huadian Science &amp; Technology Co.,Ltd. (SZSE:300018)</v>
          </cell>
          <cell r="C12995" t="str">
            <v>China</v>
          </cell>
        </row>
        <row r="12996">
          <cell r="A12996" t="str">
            <v>Electrical Equipment</v>
          </cell>
          <cell r="B12996" t="str">
            <v>Guizhou Changzheng Tiancheng Holding Co., Ltd. (SHSE:600112)</v>
          </cell>
          <cell r="C12996" t="str">
            <v>China</v>
          </cell>
        </row>
        <row r="12997">
          <cell r="A12997" t="str">
            <v>Electrical Equipment</v>
          </cell>
          <cell r="B12997" t="str">
            <v>Xi'an Qiyuan Mechanical and Electrical Equipment Co., Ltd. (SZSE:300140)</v>
          </cell>
          <cell r="C12997" t="str">
            <v>China</v>
          </cell>
        </row>
        <row r="12998">
          <cell r="A12998" t="str">
            <v>Electrical Equipment</v>
          </cell>
          <cell r="B12998" t="str">
            <v>Motic (Xiamen) Electric Group Co.,Ltd (SZSE:300341)</v>
          </cell>
          <cell r="C12998" t="str">
            <v>China</v>
          </cell>
        </row>
        <row r="12999">
          <cell r="A12999" t="str">
            <v>Electrical Equipment</v>
          </cell>
          <cell r="B12999" t="str">
            <v>Sec Electric Machinery Co., Ltd. (SHSE:603988)</v>
          </cell>
          <cell r="C12999" t="str">
            <v>China</v>
          </cell>
        </row>
        <row r="13000">
          <cell r="A13000" t="str">
            <v>Electrical Equipment</v>
          </cell>
          <cell r="B13000" t="str">
            <v>Northeast Electric Development Company Limited (SEHK:42)</v>
          </cell>
          <cell r="C13000" t="str">
            <v>China</v>
          </cell>
        </row>
        <row r="13001">
          <cell r="A13001" t="str">
            <v>Electrical Equipment</v>
          </cell>
          <cell r="B13001" t="str">
            <v>Shenzhen Auto Electric Power Plant Co., Ltd. (SZSE:002227)</v>
          </cell>
          <cell r="C13001" t="str">
            <v>China</v>
          </cell>
        </row>
        <row r="13002">
          <cell r="A13002" t="str">
            <v>Electrical Equipment</v>
          </cell>
          <cell r="B13002" t="str">
            <v>Jiangsu JIXIN Wind Energy Technology Co., Ltd. (SHSE:601218)</v>
          </cell>
          <cell r="C13002" t="str">
            <v>China</v>
          </cell>
        </row>
        <row r="13003">
          <cell r="A13003" t="str">
            <v>Electrical Equipment</v>
          </cell>
          <cell r="B13003" t="str">
            <v>Sichuan Star Cable Co., Ltd. (SHSE:603333)</v>
          </cell>
          <cell r="C13003" t="str">
            <v>China</v>
          </cell>
        </row>
        <row r="13004">
          <cell r="A13004" t="str">
            <v>Electrical Equipment</v>
          </cell>
          <cell r="B13004" t="str">
            <v>Sichuan Zhongguang Lightning Protection Technologies Co., Ltd. (SZSE:300414)</v>
          </cell>
          <cell r="C13004" t="str">
            <v>China</v>
          </cell>
        </row>
        <row r="13005">
          <cell r="A13005" t="str">
            <v>Electrical Equipment</v>
          </cell>
          <cell r="B13005" t="str">
            <v>Hubei TKD Crystal Electronic Science and Technology Co., Ltd. (SHSE:603738)</v>
          </cell>
          <cell r="C13005" t="str">
            <v>China</v>
          </cell>
        </row>
        <row r="13006">
          <cell r="A13006" t="str">
            <v>Electrical Equipment</v>
          </cell>
          <cell r="B13006" t="str">
            <v>Fujian Nanping Sun Cable Co., Ltd. (SZSE:002300)</v>
          </cell>
          <cell r="C13006" t="str">
            <v>China</v>
          </cell>
        </row>
        <row r="13007">
          <cell r="A13007" t="str">
            <v>Electrical Equipment</v>
          </cell>
          <cell r="B13007" t="str">
            <v>Ceepower Co., Ltd. (SZSE:300062)</v>
          </cell>
          <cell r="C13007" t="str">
            <v>China</v>
          </cell>
        </row>
        <row r="13008">
          <cell r="A13008" t="str">
            <v>Electrical Equipment</v>
          </cell>
          <cell r="B13008" t="str">
            <v>V-Guard Industries Limited (BSE:532953)</v>
          </cell>
          <cell r="C13008" t="str">
            <v>India</v>
          </cell>
        </row>
        <row r="13009">
          <cell r="A13009" t="str">
            <v>Electrical Equipment</v>
          </cell>
          <cell r="B13009" t="str">
            <v>Shaanxi Baoguang Vacuum Electric Device Co., Ltd. (SHSE:600379)</v>
          </cell>
          <cell r="C13009" t="str">
            <v>China</v>
          </cell>
        </row>
        <row r="13010">
          <cell r="A13010" t="str">
            <v>Electrical Equipment</v>
          </cell>
          <cell r="B13010" t="str">
            <v>Jiangsu Tongguang Electronic Wire &amp; Cable Co., Ltd. (SZSE:300265)</v>
          </cell>
          <cell r="C13010" t="str">
            <v>China</v>
          </cell>
        </row>
        <row r="13011">
          <cell r="A13011" t="str">
            <v>Electrical Equipment</v>
          </cell>
          <cell r="B13011" t="str">
            <v>Cnlight Co.,Ltd (SZSE:002076)</v>
          </cell>
          <cell r="C13011" t="str">
            <v>China</v>
          </cell>
        </row>
        <row r="13012">
          <cell r="A13012" t="str">
            <v>Electrical Equipment</v>
          </cell>
          <cell r="B13012" t="str">
            <v>Zhaoqing Huafeng Electronic Aluminium Foil Holdings Co., Ltd. (SZSE:002806)</v>
          </cell>
          <cell r="C13012" t="str">
            <v>China</v>
          </cell>
        </row>
        <row r="13013">
          <cell r="A13013" t="str">
            <v>Electrical Equipment</v>
          </cell>
          <cell r="B13013" t="str">
            <v>Hunan Changgao High Voltage Switchgear Group Co., LTD. (SZSE:002452)</v>
          </cell>
          <cell r="C13013" t="str">
            <v>China</v>
          </cell>
        </row>
        <row r="13014">
          <cell r="A13014" t="str">
            <v>Electrical Equipment</v>
          </cell>
          <cell r="B13014" t="str">
            <v>Shanghai Laimu Electronics Co., Ltd. (SHSE:603633)</v>
          </cell>
          <cell r="C13014" t="str">
            <v>China</v>
          </cell>
        </row>
        <row r="13015">
          <cell r="A13015" t="str">
            <v>Electrical Equipment</v>
          </cell>
          <cell r="B13015" t="str">
            <v>Tianjin Keyvia Electric Co.,Ltd (SZSE:300407)</v>
          </cell>
          <cell r="C13015" t="str">
            <v>China</v>
          </cell>
        </row>
        <row r="13016">
          <cell r="A13016" t="str">
            <v>Electrical Equipment</v>
          </cell>
          <cell r="B13016" t="str">
            <v>Beijing Dynamic Power Co., Ltd. (SHSE:600405)</v>
          </cell>
          <cell r="C13016" t="str">
            <v>China</v>
          </cell>
        </row>
        <row r="13017">
          <cell r="A13017" t="str">
            <v>Electrical Equipment</v>
          </cell>
          <cell r="B13017" t="str">
            <v>Shanghai Guao Electronic Technology Co., Ltd. (SZSE:300551)</v>
          </cell>
          <cell r="C13017" t="str">
            <v>China</v>
          </cell>
        </row>
        <row r="13018">
          <cell r="A13018" t="str">
            <v>Electrical Equipment</v>
          </cell>
          <cell r="B13018" t="str">
            <v>Dajin Heavy Industry Corporation (SZSE:002487)</v>
          </cell>
          <cell r="C13018" t="str">
            <v>China</v>
          </cell>
        </row>
        <row r="13019">
          <cell r="A13019" t="str">
            <v>Electrical Equipment</v>
          </cell>
          <cell r="B13019" t="str">
            <v>Yantai Longyuan Power Technology Co.,Ltd. (SZSE:300105)</v>
          </cell>
          <cell r="C13019" t="str">
            <v>China</v>
          </cell>
        </row>
        <row r="13020">
          <cell r="A13020" t="str">
            <v>Electrical Equipment</v>
          </cell>
          <cell r="B13020" t="str">
            <v>Ningbo Orient Wires &amp; Cables Co.,Ltd. (SHSE:603606)</v>
          </cell>
          <cell r="C13020" t="str">
            <v>China</v>
          </cell>
        </row>
        <row r="13021">
          <cell r="A13021" t="str">
            <v>Electrical Equipment</v>
          </cell>
          <cell r="B13021" t="str">
            <v>Kennede Electronics MFG. CO., LTD. (SZSE:002723)</v>
          </cell>
          <cell r="C13021" t="str">
            <v>China</v>
          </cell>
        </row>
        <row r="13022">
          <cell r="A13022" t="str">
            <v>Electrical Equipment</v>
          </cell>
          <cell r="B13022" t="str">
            <v>Korea Electric Terminal Co., Ltd. (KOSE:A025540)</v>
          </cell>
          <cell r="C13022" t="str">
            <v>South Korea</v>
          </cell>
        </row>
        <row r="13023">
          <cell r="A13023" t="str">
            <v>Electrical Equipment</v>
          </cell>
          <cell r="B13023" t="str">
            <v>Henan Tong-da Cable Co., Ltd. (SZSE:002560)</v>
          </cell>
          <cell r="C13023" t="str">
            <v>China</v>
          </cell>
        </row>
        <row r="13024">
          <cell r="A13024" t="str">
            <v>Electrical Equipment</v>
          </cell>
          <cell r="B13024" t="str">
            <v>Continental Controls Limited (BSE:531460)</v>
          </cell>
          <cell r="C13024" t="str">
            <v>India</v>
          </cell>
        </row>
        <row r="13025">
          <cell r="A13025" t="str">
            <v>Electrical Equipment</v>
          </cell>
          <cell r="B13025" t="str">
            <v>SC Grupul Industrial Electrocontact SA (BVB:ECT)</v>
          </cell>
          <cell r="C13025" t="str">
            <v>Romania</v>
          </cell>
        </row>
        <row r="13026">
          <cell r="A13026" t="str">
            <v>Electrical Equipment</v>
          </cell>
          <cell r="B13026" t="str">
            <v>Graphite Corp. (OTCPK:GRPH)</v>
          </cell>
          <cell r="C13026" t="str">
            <v>Israel</v>
          </cell>
        </row>
        <row r="13027">
          <cell r="A13027" t="str">
            <v>Electrical Equipment</v>
          </cell>
          <cell r="B13027" t="str">
            <v>China Teletech Holding, Inc. (OTCPK:CNCT)</v>
          </cell>
          <cell r="C13027" t="str">
            <v>China</v>
          </cell>
        </row>
        <row r="13028">
          <cell r="A13028" t="str">
            <v>Electrical Equipment</v>
          </cell>
          <cell r="B13028" t="str">
            <v>China Power Equipment, Inc. (OTCPK:CPQQ)</v>
          </cell>
          <cell r="C13028" t="str">
            <v>China</v>
          </cell>
        </row>
        <row r="13029">
          <cell r="A13029" t="str">
            <v>Electrical Equipment</v>
          </cell>
          <cell r="B13029" t="str">
            <v>China Solar &amp; Clean Energy Solutions, Inc. (OTCPK:CSOL)</v>
          </cell>
          <cell r="C13029" t="str">
            <v>China</v>
          </cell>
        </row>
        <row r="13030">
          <cell r="A13030" t="str">
            <v>Electrical Equipment</v>
          </cell>
          <cell r="B13030" t="str">
            <v>China TMK Battery Systems Inc. (OTCPK:DFEL)</v>
          </cell>
          <cell r="C13030" t="str">
            <v>China</v>
          </cell>
        </row>
        <row r="13031">
          <cell r="A13031" t="str">
            <v>Electrical Equipment</v>
          </cell>
          <cell r="B13031" t="str">
            <v>Lihua International, Inc. (OTCPK:LIWA)</v>
          </cell>
          <cell r="C13031" t="str">
            <v>China</v>
          </cell>
        </row>
        <row r="13032">
          <cell r="A13032" t="str">
            <v>Electrical Equipment</v>
          </cell>
          <cell r="B13032" t="str">
            <v>Rishabhdev Technocable Limited (BSE:533083)</v>
          </cell>
          <cell r="C13032" t="str">
            <v>India</v>
          </cell>
        </row>
        <row r="13033">
          <cell r="A13033" t="str">
            <v>Electrical Equipment</v>
          </cell>
          <cell r="B13033" t="str">
            <v>Globus Corpooration Limited (BSE:531904)</v>
          </cell>
          <cell r="C13033" t="str">
            <v>India</v>
          </cell>
        </row>
        <row r="13034">
          <cell r="A13034" t="str">
            <v>Electrical Equipment</v>
          </cell>
          <cell r="B13034" t="str">
            <v>China Energy Recovery, Inc. (OTCPK:CGYV)</v>
          </cell>
          <cell r="C13034" t="str">
            <v>China</v>
          </cell>
        </row>
        <row r="13035">
          <cell r="A13035" t="str">
            <v>Electrical Equipment</v>
          </cell>
          <cell r="B13035" t="str">
            <v>Lightscape Technologies, Inc. (OTCPK:LTSC)</v>
          </cell>
          <cell r="C13035" t="str">
            <v>Hong Kong</v>
          </cell>
        </row>
        <row r="13036">
          <cell r="A13036" t="str">
            <v>Electrical Equipment</v>
          </cell>
          <cell r="B13036" t="str">
            <v>Pakistan Cables Limited (KASE:PCAL)</v>
          </cell>
          <cell r="C13036" t="str">
            <v>Pakistan</v>
          </cell>
        </row>
        <row r="13037">
          <cell r="A13037" t="str">
            <v>Electrical Equipment</v>
          </cell>
          <cell r="B13037" t="str">
            <v>Huan Yue Interactive Holdings Limited (SEHK:505)</v>
          </cell>
          <cell r="C13037" t="str">
            <v>Hong Kong</v>
          </cell>
        </row>
        <row r="13038">
          <cell r="A13038" t="str">
            <v>Electrical Equipment</v>
          </cell>
          <cell r="B13038" t="str">
            <v>Ta Ya Electric Wire &amp; Cable Co., Ltd. (TSEC:1609)</v>
          </cell>
          <cell r="C13038" t="str">
            <v>Taiwan</v>
          </cell>
        </row>
        <row r="13039">
          <cell r="A13039" t="str">
            <v>Electrical Equipment</v>
          </cell>
          <cell r="B13039" t="str">
            <v>Elecon Engineering Company Limited (BSE:505700)</v>
          </cell>
          <cell r="C13039" t="str">
            <v>India</v>
          </cell>
        </row>
        <row r="13040">
          <cell r="A13040" t="str">
            <v>Electrical Equipment</v>
          </cell>
          <cell r="B13040" t="str">
            <v>Bothhand Enterprise Inc (GTSM:3299)</v>
          </cell>
          <cell r="C13040" t="str">
            <v>Taiwan</v>
          </cell>
        </row>
        <row r="13041">
          <cell r="A13041" t="str">
            <v>Electrical Equipment</v>
          </cell>
          <cell r="B13041" t="str">
            <v>Vitzro Tech Co., Ltd. (KOSDAQ:A042370)</v>
          </cell>
          <cell r="C13041" t="str">
            <v>South Korea</v>
          </cell>
        </row>
        <row r="13042">
          <cell r="A13042" t="str">
            <v>Electrical Equipment</v>
          </cell>
          <cell r="B13042" t="str">
            <v>HPL Electric &amp; Power Limited (BSE:540136)</v>
          </cell>
          <cell r="C13042" t="str">
            <v>India</v>
          </cell>
        </row>
        <row r="13043">
          <cell r="A13043" t="str">
            <v>Electrical Equipment</v>
          </cell>
          <cell r="B13043" t="str">
            <v>Paru Co., Ltd (KOSDAQ:A043200)</v>
          </cell>
          <cell r="C13043" t="str">
            <v>South Korea</v>
          </cell>
        </row>
        <row r="13044">
          <cell r="A13044" t="str">
            <v>Electrical Equipment</v>
          </cell>
          <cell r="B13044" t="str">
            <v>China Electric Mfg. Corporation (TSEC:1611)</v>
          </cell>
          <cell r="C13044" t="str">
            <v>Taiwan</v>
          </cell>
        </row>
        <row r="13045">
          <cell r="A13045" t="str">
            <v>Electrical Equipment</v>
          </cell>
          <cell r="B13045" t="str">
            <v>Taiwan Line Tek Electronic Co., Ltd. (TSEC:2462)</v>
          </cell>
          <cell r="C13045" t="str">
            <v>Taiwan</v>
          </cell>
        </row>
        <row r="13046">
          <cell r="A13046" t="str">
            <v>Electrical Equipment</v>
          </cell>
          <cell r="B13046" t="str">
            <v>Changs Ascending Enterprise Co., Ltd. (GTSM:8038)</v>
          </cell>
          <cell r="C13046" t="str">
            <v>Taiwan</v>
          </cell>
        </row>
        <row r="13047">
          <cell r="A13047" t="str">
            <v>Electrical Equipment</v>
          </cell>
          <cell r="B13047" t="str">
            <v>PT Voksel Electric Tbk (JKSE:VOKS)</v>
          </cell>
          <cell r="C13047" t="str">
            <v>Indonesia</v>
          </cell>
        </row>
        <row r="13048">
          <cell r="A13048" t="str">
            <v>Electrical Equipment</v>
          </cell>
          <cell r="B13048" t="str">
            <v>HEG Limited (BSE:509631)</v>
          </cell>
          <cell r="C13048" t="str">
            <v>India</v>
          </cell>
        </row>
        <row r="13049">
          <cell r="A13049" t="str">
            <v>Electrical Equipment</v>
          </cell>
          <cell r="B13049" t="str">
            <v>Dien Quang Lamp Joint Stock Company (HOSE:DQC)</v>
          </cell>
          <cell r="C13049" t="str">
            <v>Vietnam</v>
          </cell>
        </row>
        <row r="13050">
          <cell r="A13050" t="str">
            <v>Electrical Equipment</v>
          </cell>
          <cell r="B13050" t="str">
            <v>Hong Tai Electric Industrial Co., Ltd. (TSEC:1612)</v>
          </cell>
          <cell r="C13050" t="str">
            <v>Taiwan</v>
          </cell>
        </row>
        <row r="13051">
          <cell r="A13051" t="str">
            <v>Electrical Equipment</v>
          </cell>
          <cell r="B13051" t="str">
            <v>TD Power Systems Limited (BSE:533553)</v>
          </cell>
          <cell r="C13051" t="str">
            <v>India</v>
          </cell>
        </row>
        <row r="13052">
          <cell r="A13052" t="str">
            <v>Electrical Equipment</v>
          </cell>
          <cell r="B13052" t="str">
            <v>PS TEC Co., Ltd. (KOSDAQ:A002230)</v>
          </cell>
          <cell r="C13052" t="str">
            <v>South Korea</v>
          </cell>
        </row>
        <row r="13053">
          <cell r="A13053" t="str">
            <v>Electrical Equipment</v>
          </cell>
          <cell r="B13053" t="str">
            <v>Dongyang E&amp;P Inc. (KOSDAQ:A079960)</v>
          </cell>
          <cell r="C13053" t="str">
            <v>South Korea</v>
          </cell>
        </row>
        <row r="13054">
          <cell r="A13054" t="str">
            <v>Electrical Equipment</v>
          </cell>
          <cell r="B13054" t="str">
            <v>PT KMI Wire and Cable Tbk (JKSE:KBLI)</v>
          </cell>
          <cell r="C13054" t="str">
            <v>Indonesia</v>
          </cell>
        </row>
        <row r="13055">
          <cell r="A13055" t="str">
            <v>Electrical Equipment</v>
          </cell>
          <cell r="B13055" t="str">
            <v>Solteam Electronics Co., Ltd. (GTSM:3484)</v>
          </cell>
          <cell r="C13055" t="str">
            <v>Taiwan</v>
          </cell>
        </row>
        <row r="13056">
          <cell r="A13056" t="str">
            <v>Electrical Equipment</v>
          </cell>
          <cell r="B13056" t="str">
            <v>RFTech Co.,Ltd. (KOSDAQ:A061040)</v>
          </cell>
          <cell r="C13056" t="str">
            <v>South Korea</v>
          </cell>
        </row>
        <row r="13057">
          <cell r="A13057" t="str">
            <v>Electrical Equipment</v>
          </cell>
          <cell r="B13057" t="str">
            <v>Ravindra Energy Limited (BSE:504341)</v>
          </cell>
          <cell r="C13057" t="str">
            <v>India</v>
          </cell>
        </row>
        <row r="13058">
          <cell r="A13058" t="str">
            <v>Electrical Equipment</v>
          </cell>
          <cell r="B13058" t="str">
            <v>Voltamp Energy SAOG (MSM:VOES)</v>
          </cell>
          <cell r="C13058" t="str">
            <v>Oman</v>
          </cell>
        </row>
        <row r="13059">
          <cell r="A13059" t="str">
            <v>Electrical Equipment</v>
          </cell>
          <cell r="B13059" t="str">
            <v>Unison Co. Ltd. (KOSDAQ:A018000)</v>
          </cell>
          <cell r="C13059" t="str">
            <v>South Korea</v>
          </cell>
        </row>
        <row r="13060">
          <cell r="A13060" t="str">
            <v>Electrical Equipment</v>
          </cell>
          <cell r="B13060" t="str">
            <v>China Oil Gangran Energy Group Holdings Limited (SEHK:8132)</v>
          </cell>
          <cell r="C13060" t="str">
            <v>Hong Kong</v>
          </cell>
        </row>
        <row r="13061">
          <cell r="A13061" t="str">
            <v>Electrical Equipment</v>
          </cell>
          <cell r="B13061" t="str">
            <v>Cheryong Electric Co.,Ltd. (KOSDAQ:A033100)</v>
          </cell>
          <cell r="C13061" t="str">
            <v>South Korea</v>
          </cell>
        </row>
        <row r="13062">
          <cell r="A13062" t="str">
            <v>Electrical Equipment</v>
          </cell>
          <cell r="B13062" t="str">
            <v>ENG Electric Co. Ltd. (GTSM:8287)</v>
          </cell>
          <cell r="C13062" t="str">
            <v>Taiwan</v>
          </cell>
        </row>
        <row r="13063">
          <cell r="A13063" t="str">
            <v>Electrical Equipment</v>
          </cell>
          <cell r="B13063" t="str">
            <v>Sarawak Cable Berhad (KLSE:SCABLE)</v>
          </cell>
          <cell r="C13063" t="str">
            <v>Malaysia</v>
          </cell>
        </row>
        <row r="13064">
          <cell r="A13064" t="str">
            <v>Electrical Equipment</v>
          </cell>
          <cell r="B13064" t="str">
            <v>Vietnam Electric Cable Corporation (HOSE:CAV)</v>
          </cell>
          <cell r="C13064" t="str">
            <v>Vietnam</v>
          </cell>
        </row>
        <row r="13065">
          <cell r="A13065" t="str">
            <v>Electrical Equipment</v>
          </cell>
          <cell r="B13065" t="str">
            <v>GAON Cable Co., Ltd. (KOSE:A000500)</v>
          </cell>
          <cell r="C13065" t="str">
            <v>South Korea</v>
          </cell>
        </row>
        <row r="13066">
          <cell r="A13066" t="str">
            <v>Electrical Equipment</v>
          </cell>
          <cell r="B13066" t="str">
            <v>Sacom Development and Investment Corporation (HOSE:SAM)</v>
          </cell>
          <cell r="C13066" t="str">
            <v>Vietnam</v>
          </cell>
        </row>
        <row r="13067">
          <cell r="A13067" t="str">
            <v>Electrical Equipment</v>
          </cell>
          <cell r="B13067" t="str">
            <v>Daewon Cable Co.,Ltd. (KOSE:A006340)</v>
          </cell>
          <cell r="C13067" t="str">
            <v>South Korea</v>
          </cell>
        </row>
        <row r="13068">
          <cell r="A13068" t="str">
            <v>Electrical Equipment</v>
          </cell>
          <cell r="B13068" t="str">
            <v>Semyung Electric Machinery Co., Ltd. (KOSDAQ:A017510)</v>
          </cell>
          <cell r="C13068" t="str">
            <v>South Korea</v>
          </cell>
        </row>
        <row r="13069">
          <cell r="A13069" t="str">
            <v>Electrical Equipment</v>
          </cell>
          <cell r="B13069" t="str">
            <v>Feelux Co., Ltd (KOSE:A033180)</v>
          </cell>
          <cell r="C13069" t="str">
            <v>South Korea</v>
          </cell>
        </row>
        <row r="13070">
          <cell r="A13070" t="str">
            <v>Electrical Equipment</v>
          </cell>
          <cell r="B13070" t="str">
            <v>Cvilux Corporation (TSEC:8103)</v>
          </cell>
          <cell r="C13070" t="str">
            <v>Taiwan</v>
          </cell>
        </row>
        <row r="13071">
          <cell r="A13071" t="str">
            <v>Electrical Equipment</v>
          </cell>
          <cell r="B13071" t="str">
            <v>PNE Solution Co., Ltd. (KOSDAQ:A131390)</v>
          </cell>
          <cell r="C13071" t="str">
            <v>South Korea</v>
          </cell>
        </row>
        <row r="13072">
          <cell r="A13072" t="str">
            <v>Electrical Equipment</v>
          </cell>
          <cell r="B13072" t="str">
            <v>Transformers &amp; Rectifiers (India) Limited (BSE:532928)</v>
          </cell>
          <cell r="C13072" t="str">
            <v>India</v>
          </cell>
        </row>
        <row r="13073">
          <cell r="A13073" t="str">
            <v>Electrical Equipment</v>
          </cell>
          <cell r="B13073" t="str">
            <v>Solartron Public Company Limited (SET:SOLAR)</v>
          </cell>
          <cell r="C13073" t="str">
            <v>Thailand</v>
          </cell>
        </row>
        <row r="13074">
          <cell r="A13074" t="str">
            <v>Electrical Equipment</v>
          </cell>
          <cell r="B13074" t="str">
            <v>Seondo Electric Co., Ltd. (KOSE:A007610)</v>
          </cell>
          <cell r="C13074" t="str">
            <v>South Korea</v>
          </cell>
        </row>
        <row r="13075">
          <cell r="A13075" t="str">
            <v>Electrical Equipment</v>
          </cell>
          <cell r="B13075" t="str">
            <v>Inalways Corporation (GTSM:5398)</v>
          </cell>
          <cell r="C13075" t="str">
            <v>Taiwan</v>
          </cell>
        </row>
        <row r="13076">
          <cell r="A13076" t="str">
            <v>Electrical Equipment</v>
          </cell>
          <cell r="B13076" t="str">
            <v>Hotron Precision Electronic Industrial Co.,Ltd. (GTSM:3092)</v>
          </cell>
          <cell r="C13076" t="str">
            <v>Taiwan</v>
          </cell>
        </row>
        <row r="13077">
          <cell r="A13077" t="str">
            <v>Electrical Equipment</v>
          </cell>
          <cell r="B13077" t="str">
            <v>Seoul Electronics &amp; Telecom Co., Ltd. (KOSDAQ:A027040)</v>
          </cell>
          <cell r="C13077" t="str">
            <v>South Korea</v>
          </cell>
        </row>
        <row r="13078">
          <cell r="A13078" t="str">
            <v>Electrical Equipment</v>
          </cell>
          <cell r="B13078" t="str">
            <v>Bharat Bijlee Limited (BSE:503960)</v>
          </cell>
          <cell r="C13078" t="str">
            <v>India</v>
          </cell>
        </row>
        <row r="13079">
          <cell r="A13079" t="str">
            <v>Electrical Equipment</v>
          </cell>
          <cell r="B13079" t="str">
            <v>Hold-Key Electric Wire &amp; Cable Co., Ltd (TSEC:1618)</v>
          </cell>
          <cell r="C13079" t="str">
            <v>Taiwan</v>
          </cell>
        </row>
        <row r="13080">
          <cell r="A13080" t="str">
            <v>Electrical Equipment</v>
          </cell>
          <cell r="B13080" t="str">
            <v>Solueta Co., Ltd. (KOSDAQ:A154040)</v>
          </cell>
          <cell r="C13080" t="str">
            <v>South Korea</v>
          </cell>
        </row>
        <row r="13081">
          <cell r="A13081" t="str">
            <v>Electrical Equipment</v>
          </cell>
          <cell r="B13081" t="str">
            <v>Allis Electric Co., Ltd. (TSEC:1514)</v>
          </cell>
          <cell r="C13081" t="str">
            <v>Taiwan</v>
          </cell>
        </row>
        <row r="13082">
          <cell r="A13082" t="str">
            <v>Electrical Equipment</v>
          </cell>
          <cell r="B13082" t="str">
            <v>Excel Cell Electronic Co., Ltd. (TSEC:2483)</v>
          </cell>
          <cell r="C13082" t="str">
            <v>Taiwan</v>
          </cell>
        </row>
        <row r="13083">
          <cell r="A13083" t="str">
            <v>Electrical Equipment</v>
          </cell>
          <cell r="B13083" t="str">
            <v>Chernan Metal Industrial Corp. (GTSM:3631)</v>
          </cell>
          <cell r="C13083" t="str">
            <v>Taiwan</v>
          </cell>
        </row>
        <row r="13084">
          <cell r="A13084" t="str">
            <v>Electrical Equipment</v>
          </cell>
          <cell r="B13084" t="str">
            <v>GnCenergy Co.,Ltd (KOSDAQ:A119850)</v>
          </cell>
          <cell r="C13084" t="str">
            <v>South Korea</v>
          </cell>
        </row>
        <row r="13085">
          <cell r="A13085" t="str">
            <v>Electrical Equipment</v>
          </cell>
          <cell r="B13085" t="str">
            <v>Moatech Co., Ltd. (KOSDAQ:A033200)</v>
          </cell>
          <cell r="C13085" t="str">
            <v>South Korea</v>
          </cell>
        </row>
        <row r="13086">
          <cell r="A13086" t="str">
            <v>Electrical Equipment</v>
          </cell>
          <cell r="B13086" t="str">
            <v>Leader Electronics Inc. (TSEC:3058)</v>
          </cell>
          <cell r="C13086" t="str">
            <v>Taiwan</v>
          </cell>
        </row>
        <row r="13087">
          <cell r="A13087" t="str">
            <v>Electrical Equipment</v>
          </cell>
          <cell r="B13087" t="str">
            <v>ISDN Holdings Limited (SGX:I07)</v>
          </cell>
          <cell r="C13087" t="str">
            <v>Singapore</v>
          </cell>
        </row>
        <row r="13088">
          <cell r="A13088" t="str">
            <v>Electrical Equipment</v>
          </cell>
          <cell r="B13088" t="str">
            <v>Indo National Limited (BSE:504058)</v>
          </cell>
          <cell r="C13088" t="str">
            <v>India</v>
          </cell>
        </row>
        <row r="13089">
          <cell r="A13089" t="str">
            <v>Electrical Equipment</v>
          </cell>
          <cell r="B13089" t="str">
            <v>Ablerex Electronics Co., Ltd. (GTSM:3628)</v>
          </cell>
          <cell r="C13089" t="str">
            <v>Taiwan</v>
          </cell>
        </row>
        <row r="13090">
          <cell r="A13090" t="str">
            <v>Electrical Equipment</v>
          </cell>
          <cell r="B13090" t="str">
            <v>Koncar- DISTRIBUTION AND SPECIAL TRANSFORMERS Inc. (ZGSE:KODT-R-A)</v>
          </cell>
          <cell r="C13090" t="str">
            <v>Croatia</v>
          </cell>
        </row>
        <row r="13091">
          <cell r="A13091" t="str">
            <v>Electrical Equipment</v>
          </cell>
          <cell r="B13091" t="str">
            <v>Cincon Electronics Co., Ltd. (GTSM:3332)</v>
          </cell>
          <cell r="C13091" t="str">
            <v>Taiwan</v>
          </cell>
        </row>
        <row r="13092">
          <cell r="A13092" t="str">
            <v>Electrical Equipment</v>
          </cell>
          <cell r="B13092" t="str">
            <v>Quasem Drycells Limited (DSE:QSMDRYCELL)</v>
          </cell>
          <cell r="C13092" t="str">
            <v>Bangladesh</v>
          </cell>
        </row>
        <row r="13093">
          <cell r="A13093" t="str">
            <v>Electrical Equipment</v>
          </cell>
          <cell r="B13093" t="str">
            <v>AS Harju Elekter (TLSE:HAE1T)</v>
          </cell>
          <cell r="C13093" t="str">
            <v>Estonia</v>
          </cell>
        </row>
        <row r="13094">
          <cell r="A13094" t="str">
            <v>Electrical Equipment</v>
          </cell>
          <cell r="B13094" t="str">
            <v>GEM Terminal Ind. Co., Ltd. (TSEC:2460)</v>
          </cell>
          <cell r="C13094" t="str">
            <v>Taiwan</v>
          </cell>
        </row>
        <row r="13095">
          <cell r="A13095" t="str">
            <v>Electrical Equipment</v>
          </cell>
          <cell r="B13095" t="str">
            <v>Sintronic Technology Inc. (TSEC:3536)</v>
          </cell>
          <cell r="C13095" t="str">
            <v>Taiwan</v>
          </cell>
        </row>
        <row r="13096">
          <cell r="A13096" t="str">
            <v>Electrical Equipment</v>
          </cell>
          <cell r="B13096" t="str">
            <v>Success Transformer Corporation Berhad (KLSE:SUCCESS)</v>
          </cell>
          <cell r="C13096" t="str">
            <v>Malaysia</v>
          </cell>
        </row>
        <row r="13097">
          <cell r="A13097" t="str">
            <v>Electrical Equipment</v>
          </cell>
          <cell r="B13097" t="str">
            <v>Shinsung Delta Tech Co., Ltd (KOSDAQ:A065350)</v>
          </cell>
          <cell r="C13097" t="str">
            <v>South Korea</v>
          </cell>
        </row>
        <row r="13098">
          <cell r="A13098" t="str">
            <v>Electrical Equipment</v>
          </cell>
          <cell r="B13098" t="str">
            <v>RedT Energy plc (AIM:RED)</v>
          </cell>
          <cell r="C13098" t="str">
            <v>Channel Islands</v>
          </cell>
        </row>
        <row r="13099">
          <cell r="A13099" t="str">
            <v>Electrical Equipment</v>
          </cell>
          <cell r="B13099" t="str">
            <v>Manho Rope &amp; Wire Co., Ltd. (KOSE:A001080)</v>
          </cell>
          <cell r="C13099" t="str">
            <v>South Korea</v>
          </cell>
        </row>
        <row r="13100">
          <cell r="A13100" t="str">
            <v>Electrical Equipment</v>
          </cell>
          <cell r="B13100" t="str">
            <v>Rangdong Light Source and Vacuum Flask Joint Stock Company (HOSE:RAL)</v>
          </cell>
          <cell r="C13100" t="str">
            <v>Vietnam</v>
          </cell>
        </row>
        <row r="13101">
          <cell r="A13101" t="str">
            <v>Electrical Equipment</v>
          </cell>
          <cell r="B13101" t="str">
            <v>ACL Cables PLC (COSE:ACL-N-0000)</v>
          </cell>
          <cell r="C13101" t="str">
            <v>Sri Lanka</v>
          </cell>
        </row>
        <row r="13102">
          <cell r="A13102" t="str">
            <v>Electrical Equipment</v>
          </cell>
          <cell r="B13102" t="str">
            <v>Swelect Energy Systems Limited (BSE:532051)</v>
          </cell>
          <cell r="C13102" t="str">
            <v>India</v>
          </cell>
        </row>
        <row r="13103">
          <cell r="A13103" t="str">
            <v>Electrical Equipment</v>
          </cell>
          <cell r="B13103" t="str">
            <v>Kumho Electric, Inc. (KOSE:A001210)</v>
          </cell>
          <cell r="C13103" t="str">
            <v>South Korea</v>
          </cell>
        </row>
        <row r="13104">
          <cell r="A13104" t="str">
            <v>Electrical Equipment</v>
          </cell>
          <cell r="B13104" t="str">
            <v>Seoho Electric Co.,Ltd. (KOSDAQ:A065710)</v>
          </cell>
          <cell r="C13104" t="str">
            <v>South Korea</v>
          </cell>
        </row>
        <row r="13105">
          <cell r="A13105" t="str">
            <v>Electrical Equipment</v>
          </cell>
          <cell r="B13105" t="str">
            <v>SYNergy ScienTech Corp. (GTSM:6558)</v>
          </cell>
          <cell r="C13105" t="str">
            <v>Taiwan</v>
          </cell>
        </row>
        <row r="13106">
          <cell r="A13106" t="str">
            <v>Electrical Equipment</v>
          </cell>
          <cell r="B13106" t="str">
            <v>Wonderful Hi-tech Co., Ltd. (GTSM:6190)</v>
          </cell>
          <cell r="C13106" t="str">
            <v>Taiwan</v>
          </cell>
        </row>
        <row r="13107">
          <cell r="A13107" t="str">
            <v>Electrical Equipment</v>
          </cell>
          <cell r="B13107" t="str">
            <v>Ways Technical Corp., Ltd. (GTSM:3508)</v>
          </cell>
          <cell r="C13107" t="str">
            <v>Taiwan</v>
          </cell>
        </row>
        <row r="13108">
          <cell r="A13108" t="str">
            <v>Electrical Equipment</v>
          </cell>
          <cell r="B13108" t="str">
            <v>Metrod Holdings Berhad (KLSE:METROD)</v>
          </cell>
          <cell r="C13108" t="str">
            <v>Malaysia</v>
          </cell>
        </row>
        <row r="13109">
          <cell r="A13109" t="str">
            <v>Electrical Equipment</v>
          </cell>
          <cell r="B13109" t="str">
            <v>Perennial International Limited (SEHK:725)</v>
          </cell>
          <cell r="C13109" t="str">
            <v>Hong Kong</v>
          </cell>
        </row>
        <row r="13110">
          <cell r="A13110" t="str">
            <v>Electrical Equipment</v>
          </cell>
          <cell r="B13110" t="str">
            <v>Ekarat Engineering Public Company Limited (SET:AKR)</v>
          </cell>
          <cell r="C13110" t="str">
            <v>Thailand</v>
          </cell>
        </row>
        <row r="13111">
          <cell r="A13111" t="str">
            <v>Electrical Equipment</v>
          </cell>
          <cell r="B13111" t="str">
            <v>SDN Company Limited (KOSDAQ:A099220)</v>
          </cell>
          <cell r="C13111" t="str">
            <v>South Korea</v>
          </cell>
        </row>
        <row r="13112">
          <cell r="A13112" t="str">
            <v>Electrical Equipment</v>
          </cell>
          <cell r="B13112" t="str">
            <v>Dee Van Enterprise Co., Ltd. (GTSM:8115)</v>
          </cell>
          <cell r="C13112" t="str">
            <v>Taiwan</v>
          </cell>
        </row>
        <row r="13113">
          <cell r="A13113" t="str">
            <v>Electrical Equipment</v>
          </cell>
          <cell r="B13113" t="str">
            <v>Axis Corporation (GTSM:6292)</v>
          </cell>
          <cell r="C13113" t="str">
            <v>Taiwan</v>
          </cell>
        </row>
        <row r="13114">
          <cell r="A13114" t="str">
            <v>Electrical Equipment</v>
          </cell>
          <cell r="B13114" t="str">
            <v>Eastern Cables Ltd. (DSE:ECABLES)</v>
          </cell>
          <cell r="C13114" t="str">
            <v>Bangladesh</v>
          </cell>
        </row>
        <row r="13115">
          <cell r="A13115" t="str">
            <v>Electrical Equipment</v>
          </cell>
          <cell r="B13115" t="str">
            <v>Tons Lightology Inc. (GTSM:4972)</v>
          </cell>
          <cell r="C13115" t="str">
            <v>Taiwan</v>
          </cell>
        </row>
        <row r="13116">
          <cell r="A13116" t="str">
            <v>Electrical Equipment</v>
          </cell>
          <cell r="B13116" t="str">
            <v>Long Time Technology Co., Ltd. (GTSM:6555)</v>
          </cell>
          <cell r="C13116" t="str">
            <v>Taiwan</v>
          </cell>
        </row>
        <row r="13117">
          <cell r="A13117" t="str">
            <v>Electrical Equipment</v>
          </cell>
          <cell r="B13117" t="str">
            <v>Wooree Lighting Co., Ltd. (KOSDAQ:A037400)</v>
          </cell>
          <cell r="C13117" t="str">
            <v>South Korea</v>
          </cell>
        </row>
        <row r="13118">
          <cell r="A13118" t="str">
            <v>Electrical Equipment</v>
          </cell>
          <cell r="B13118" t="str">
            <v>Seojeon Electric Machinery Co.,Ltd.  (KOSDAQ:A189860)</v>
          </cell>
          <cell r="C13118" t="str">
            <v>South Korea</v>
          </cell>
        </row>
        <row r="13119">
          <cell r="A13119" t="str">
            <v>Electrical Equipment</v>
          </cell>
          <cell r="B13119" t="str">
            <v>Kirloskar Electric Company Limited (BSE:533193)</v>
          </cell>
          <cell r="C13119" t="str">
            <v>India</v>
          </cell>
        </row>
        <row r="13120">
          <cell r="A13120" t="str">
            <v>Electrical Equipment</v>
          </cell>
          <cell r="B13120" t="str">
            <v>Powertech Industrial Co., Ltd. (TSEC:3296)</v>
          </cell>
          <cell r="C13120" t="str">
            <v>Taiwan</v>
          </cell>
        </row>
        <row r="13121">
          <cell r="A13121" t="str">
            <v>Electrical Equipment</v>
          </cell>
          <cell r="B13121" t="str">
            <v>Pioneer Motor Public Company Limited (SET:PIMO)</v>
          </cell>
          <cell r="C13121" t="str">
            <v>Thailand</v>
          </cell>
        </row>
        <row r="13122">
          <cell r="A13122" t="str">
            <v>Electrical Equipment</v>
          </cell>
          <cell r="B13122" t="str">
            <v>Precision Wires India Ltd. (BSE:523539)</v>
          </cell>
          <cell r="C13122" t="str">
            <v>India</v>
          </cell>
        </row>
        <row r="13123">
          <cell r="A13123" t="str">
            <v>Electrical Equipment</v>
          </cell>
          <cell r="B13123" t="str">
            <v>PT Jembo Cable Company Tbk (JKSE:JECC)</v>
          </cell>
          <cell r="C13123" t="str">
            <v>Indonesia</v>
          </cell>
        </row>
        <row r="13124">
          <cell r="A13124" t="str">
            <v>Electrical Equipment</v>
          </cell>
          <cell r="B13124" t="str">
            <v>Copartner Technology Corporation (TSEC:3550)</v>
          </cell>
          <cell r="C13124" t="str">
            <v>Taiwan</v>
          </cell>
        </row>
        <row r="13125">
          <cell r="A13125" t="str">
            <v>Electrical Equipment</v>
          </cell>
          <cell r="B13125" t="str">
            <v>Asia Pacific Wire &amp; Cable Corp. Ltd. (NasdaqGM:APWC)</v>
          </cell>
          <cell r="C13125" t="str">
            <v>Taiwan</v>
          </cell>
        </row>
        <row r="13126">
          <cell r="A13126" t="str">
            <v>Electrical Equipment</v>
          </cell>
          <cell r="B13126" t="str">
            <v>Lighting and Equipment Public Company Limited (SET:L&amp;E)</v>
          </cell>
          <cell r="C13126" t="str">
            <v>Thailand</v>
          </cell>
        </row>
        <row r="13127">
          <cell r="A13127" t="str">
            <v>Electrical Equipment</v>
          </cell>
          <cell r="B13127" t="str">
            <v>Space Shuttle Hi-Tech Co., Ltd. (TSEC:2440)</v>
          </cell>
          <cell r="C13127" t="str">
            <v>Taiwan</v>
          </cell>
        </row>
        <row r="13128">
          <cell r="A13128" t="str">
            <v>Electrical Equipment</v>
          </cell>
          <cell r="B13128" t="str">
            <v>Sangsin Energy Display Precision Co.,Ltd. (KOSDAQ:A091580)</v>
          </cell>
          <cell r="C13128" t="str">
            <v>South Korea</v>
          </cell>
        </row>
        <row r="13129">
          <cell r="A13129" t="str">
            <v>Electrical Equipment</v>
          </cell>
          <cell r="B13129" t="str">
            <v>Enertork, Ltd. (KOSDAQ:A019990)</v>
          </cell>
          <cell r="C13129" t="str">
            <v>South Korea</v>
          </cell>
        </row>
        <row r="13130">
          <cell r="A13130" t="str">
            <v>Electrical Equipment</v>
          </cell>
          <cell r="B13130" t="str">
            <v>Veto Switchgears and Cables Limited (NSEI:VETO)</v>
          </cell>
          <cell r="C13130" t="str">
            <v>India</v>
          </cell>
        </row>
        <row r="13131">
          <cell r="A13131" t="str">
            <v>Electrical Equipment</v>
          </cell>
          <cell r="B13131" t="str">
            <v>Highpower International, Inc. (NasdaqGM:HPJ)</v>
          </cell>
          <cell r="C13131" t="str">
            <v>China</v>
          </cell>
        </row>
        <row r="13132">
          <cell r="A13132" t="str">
            <v>Electrical Equipment</v>
          </cell>
          <cell r="B13132" t="str">
            <v>Dah San Electric Wire &amp; Cable Corp. (TSEC:1615)</v>
          </cell>
          <cell r="C13132" t="str">
            <v>Taiwan</v>
          </cell>
        </row>
        <row r="13133">
          <cell r="A13133" t="str">
            <v>Electrical Equipment</v>
          </cell>
          <cell r="B13133" t="str">
            <v>Salzer Electronics Limited (BSE:517059)</v>
          </cell>
          <cell r="C13133" t="str">
            <v>India</v>
          </cell>
        </row>
        <row r="13134">
          <cell r="A13134" t="str">
            <v>Electrical Equipment</v>
          </cell>
          <cell r="B13134" t="str">
            <v>Tirathai Public Company Limited (SET:TRT)</v>
          </cell>
          <cell r="C13134" t="str">
            <v>Thailand</v>
          </cell>
        </row>
        <row r="13135">
          <cell r="A13135" t="str">
            <v>Electrical Equipment</v>
          </cell>
          <cell r="B13135" t="str">
            <v>Jung Shing Wire Co., Ltd. (TSEC:1617)</v>
          </cell>
          <cell r="C13135" t="str">
            <v>Taiwan</v>
          </cell>
        </row>
        <row r="13136">
          <cell r="A13136" t="str">
            <v>Electrical Equipment</v>
          </cell>
          <cell r="B13136" t="str">
            <v>Indo Tech Transformers Limited (BSE:532717)</v>
          </cell>
          <cell r="C13136" t="str">
            <v>India</v>
          </cell>
        </row>
        <row r="13137">
          <cell r="A13137" t="str">
            <v>Electrical Equipment</v>
          </cell>
          <cell r="B13137" t="str">
            <v>AHOKU Electronic Company (TSEC:3002)</v>
          </cell>
          <cell r="C13137" t="str">
            <v>Taiwan</v>
          </cell>
        </row>
        <row r="13138">
          <cell r="A13138" t="str">
            <v>Electrical Equipment</v>
          </cell>
          <cell r="B13138" t="str">
            <v>Golden Bridge Electech Inc. (TSEC:6133)</v>
          </cell>
          <cell r="C13138" t="str">
            <v>Taiwan</v>
          </cell>
        </row>
        <row r="13139">
          <cell r="A13139" t="str">
            <v>Electrical Equipment</v>
          </cell>
          <cell r="B13139" t="str">
            <v>Panasonic Carbon India Co. Limited (BSE:508941)</v>
          </cell>
          <cell r="C13139" t="str">
            <v>India</v>
          </cell>
        </row>
        <row r="13140">
          <cell r="A13140" t="str">
            <v>Electrical Equipment</v>
          </cell>
          <cell r="B13140" t="str">
            <v>Nexans Maroc SA (CBSE:NEX)</v>
          </cell>
          <cell r="C13140" t="str">
            <v>Morocco</v>
          </cell>
        </row>
        <row r="13141">
          <cell r="A13141" t="str">
            <v>Electrical Equipment</v>
          </cell>
          <cell r="B13141" t="str">
            <v>Universal Cables Limited (BSE:504212)</v>
          </cell>
          <cell r="C13141" t="str">
            <v>India</v>
          </cell>
        </row>
        <row r="13142">
          <cell r="A13142" t="str">
            <v>Electrical Equipment</v>
          </cell>
          <cell r="B13142" t="str">
            <v>Payton Industries Ltd. (TASE:PAYT-L)</v>
          </cell>
          <cell r="C13142" t="str">
            <v>Israel</v>
          </cell>
        </row>
        <row r="13143">
          <cell r="A13143" t="str">
            <v>Electrical Equipment</v>
          </cell>
          <cell r="B13143" t="str">
            <v>L'Accumulateur Tunisien Assad SA (BVMT:ASSAD)</v>
          </cell>
          <cell r="C13143" t="str">
            <v>Tunisia</v>
          </cell>
        </row>
        <row r="13144">
          <cell r="A13144" t="str">
            <v>Electrical Equipment</v>
          </cell>
          <cell r="B13144" t="str">
            <v>Amita Technologies Inc. (GTSM:5233)</v>
          </cell>
          <cell r="C13144" t="str">
            <v>Taiwan</v>
          </cell>
        </row>
        <row r="13145">
          <cell r="A13145" t="str">
            <v>Electrical Equipment</v>
          </cell>
          <cell r="B13145" t="str">
            <v>Panasonic Energy India Co. Ltd. (BSE:504093)</v>
          </cell>
          <cell r="C13145" t="str">
            <v>India</v>
          </cell>
        </row>
        <row r="13146">
          <cell r="A13146" t="str">
            <v>Electrical Equipment</v>
          </cell>
          <cell r="B13146" t="str">
            <v>Klingon Aerospace Inc (TSEC:1529)</v>
          </cell>
          <cell r="C13146" t="str">
            <v>Taiwan</v>
          </cell>
        </row>
        <row r="13147">
          <cell r="A13147" t="str">
            <v>Electrical Equipment</v>
          </cell>
          <cell r="B13147" t="str">
            <v>PT Sumi Indo Kabel Tbk (JKSE:IKBI)</v>
          </cell>
          <cell r="C13147" t="str">
            <v>Indonesia</v>
          </cell>
        </row>
        <row r="13148">
          <cell r="A13148" t="str">
            <v>Electrical Equipment</v>
          </cell>
          <cell r="B13148" t="str">
            <v>Evertop Wire Cable Corporation (TSEC:1616)</v>
          </cell>
          <cell r="C13148" t="str">
            <v>Taiwan</v>
          </cell>
        </row>
        <row r="13149">
          <cell r="A13149" t="str">
            <v>Electrical Equipment</v>
          </cell>
          <cell r="B13149" t="str">
            <v>CMI Limited (BSE:517330)</v>
          </cell>
          <cell r="C13149" t="str">
            <v>India</v>
          </cell>
        </row>
        <row r="13150">
          <cell r="A13150" t="str">
            <v>Electrical Equipment</v>
          </cell>
          <cell r="B13150" t="str">
            <v>StrongLED Lighting System (Cayman) Co., Ltd. (GTSM:5281)</v>
          </cell>
          <cell r="C13150" t="str">
            <v>China</v>
          </cell>
        </row>
        <row r="13151">
          <cell r="A13151" t="str">
            <v>Electrical Equipment</v>
          </cell>
          <cell r="B13151" t="str">
            <v>Atech OEM Inc. (GTSM:6109)</v>
          </cell>
          <cell r="C13151" t="str">
            <v>Taiwan</v>
          </cell>
        </row>
        <row r="13152">
          <cell r="A13152" t="str">
            <v>Electrical Equipment</v>
          </cell>
          <cell r="B13152" t="str">
            <v>Modison Metals Limited (BSE:506261)</v>
          </cell>
          <cell r="C13152" t="str">
            <v>India</v>
          </cell>
        </row>
        <row r="13153">
          <cell r="A13153" t="str">
            <v>Electrical Equipment</v>
          </cell>
          <cell r="B13153" t="str">
            <v>EMCO Limited (BSE:504008)</v>
          </cell>
          <cell r="C13153" t="str">
            <v>India</v>
          </cell>
        </row>
        <row r="13154">
          <cell r="A13154" t="str">
            <v>Electrical Equipment</v>
          </cell>
          <cell r="B13154" t="str">
            <v>Wanshih Electronic Co., Ltd. (GTSM:6134)</v>
          </cell>
          <cell r="C13154" t="str">
            <v>Taiwan</v>
          </cell>
        </row>
        <row r="13155">
          <cell r="A13155" t="str">
            <v>Electrical Equipment</v>
          </cell>
          <cell r="B13155" t="str">
            <v>Teera-Mongkol Industry Public Company Limited (SET:TMI)</v>
          </cell>
          <cell r="C13155" t="str">
            <v>Thailand</v>
          </cell>
        </row>
        <row r="13156">
          <cell r="A13156" t="str">
            <v>Electrical Equipment</v>
          </cell>
          <cell r="B13156" t="str">
            <v>Sunf Pu Technology Co., Ltd. (GTSM:5488)</v>
          </cell>
          <cell r="C13156" t="str">
            <v>Taiwan</v>
          </cell>
        </row>
        <row r="13157">
          <cell r="A13157" t="str">
            <v>Electrical Equipment</v>
          </cell>
          <cell r="B13157" t="str">
            <v>Electro Cable Egypt Company (S.A.E.) (CASE:ELEC)</v>
          </cell>
          <cell r="C13157" t="str">
            <v>Egypt</v>
          </cell>
        </row>
        <row r="13158">
          <cell r="A13158" t="str">
            <v>Electrical Equipment</v>
          </cell>
          <cell r="B13158" t="str">
            <v>Trive Property Group Berhad (KLSE:TRIVE)</v>
          </cell>
          <cell r="C13158" t="str">
            <v>Malaysia</v>
          </cell>
        </row>
        <row r="13159">
          <cell r="A13159" t="str">
            <v>Electrical Equipment</v>
          </cell>
          <cell r="B13159" t="str">
            <v>ECE Industries Limited (NSEI:ECEIND)</v>
          </cell>
          <cell r="C13159" t="str">
            <v>India</v>
          </cell>
        </row>
        <row r="13160">
          <cell r="A13160" t="str">
            <v>Electrical Equipment</v>
          </cell>
          <cell r="B13160" t="str">
            <v>Diamond Power Infrastructure Limited (BSE:522163)</v>
          </cell>
          <cell r="C13160" t="str">
            <v>India</v>
          </cell>
        </row>
        <row r="13161">
          <cell r="A13161" t="str">
            <v>Electrical Equipment</v>
          </cell>
          <cell r="B13161" t="str">
            <v>BH Global Corporation Limited (SGX:BQN)</v>
          </cell>
          <cell r="C13161" t="str">
            <v>Singapore</v>
          </cell>
        </row>
        <row r="13162">
          <cell r="A13162" t="str">
            <v>Electrical Equipment</v>
          </cell>
          <cell r="B13162" t="str">
            <v>EMKA AD (BUL:57E)</v>
          </cell>
          <cell r="C13162" t="str">
            <v>Bulgaria</v>
          </cell>
        </row>
        <row r="13163">
          <cell r="A13163" t="str">
            <v>Electrical Equipment</v>
          </cell>
          <cell r="B13163" t="str">
            <v>Grand-Tek Technology Co., LTD. (GTSM:3684)</v>
          </cell>
          <cell r="C13163" t="str">
            <v>Taiwan</v>
          </cell>
        </row>
        <row r="13164">
          <cell r="A13164" t="str">
            <v>Electrical Equipment</v>
          </cell>
          <cell r="B13164" t="str">
            <v>Bestec Power Electronics Co., Ltd. (TSEC:3308)</v>
          </cell>
          <cell r="C13164" t="str">
            <v>Taiwan</v>
          </cell>
        </row>
        <row r="13165">
          <cell r="A13165" t="str">
            <v>Electrical Equipment</v>
          </cell>
          <cell r="B13165" t="str">
            <v>Logah Technology Corp. (TSEC:3593)</v>
          </cell>
          <cell r="C13165" t="str">
            <v>Taiwan</v>
          </cell>
        </row>
        <row r="13166">
          <cell r="A13166" t="str">
            <v>Electrical Equipment</v>
          </cell>
          <cell r="B13166" t="str">
            <v>TEM Holdings Limited (SEHK:8346)</v>
          </cell>
          <cell r="C13166" t="str">
            <v>Hong Kong</v>
          </cell>
        </row>
        <row r="13167">
          <cell r="A13167" t="str">
            <v>Electrical Equipment</v>
          </cell>
          <cell r="B13167" t="str">
            <v>Ultracab (India) Limited (BSE:538706)</v>
          </cell>
          <cell r="C13167" t="str">
            <v>India</v>
          </cell>
        </row>
        <row r="13168">
          <cell r="A13168" t="str">
            <v>Electrical Equipment</v>
          </cell>
          <cell r="B13168" t="str">
            <v>PT Tembaga Mulia Semanan Tbk (JKSE:TBMS)</v>
          </cell>
          <cell r="C13168" t="str">
            <v>Indonesia</v>
          </cell>
        </row>
        <row r="13169">
          <cell r="A13169" t="str">
            <v>Electrical Equipment</v>
          </cell>
          <cell r="B13169" t="str">
            <v>Energoremont Holding AD (BUL:6EG)</v>
          </cell>
          <cell r="C13169" t="str">
            <v>Bulgaria</v>
          </cell>
        </row>
        <row r="13170">
          <cell r="A13170" t="str">
            <v>Electrical Equipment</v>
          </cell>
          <cell r="B13170" t="str">
            <v>Ums-Neiken Group Berhad (KLSE:UMSNGB)</v>
          </cell>
          <cell r="C13170" t="str">
            <v>Malaysia</v>
          </cell>
        </row>
        <row r="13171">
          <cell r="A13171" t="str">
            <v>Electrical Equipment</v>
          </cell>
          <cell r="B13171" t="str">
            <v>Ram Ratna Wires Limited (BSE:522281)</v>
          </cell>
          <cell r="C13171" t="str">
            <v>India</v>
          </cell>
        </row>
        <row r="13172">
          <cell r="A13172" t="str">
            <v>Electrical Equipment</v>
          </cell>
          <cell r="B13172" t="str">
            <v>Bangladesh Lamps Limited (DSE:BDLAMPS)</v>
          </cell>
          <cell r="C13172" t="str">
            <v>Bangladesh</v>
          </cell>
        </row>
        <row r="13173">
          <cell r="A13173" t="str">
            <v>Electrical Equipment</v>
          </cell>
          <cell r="B13173" t="str">
            <v>Pitti Laminations Limited (BSE:513519)</v>
          </cell>
          <cell r="C13173" t="str">
            <v>India</v>
          </cell>
        </row>
        <row r="13174">
          <cell r="A13174" t="str">
            <v>Electrical Equipment</v>
          </cell>
          <cell r="B13174" t="str">
            <v>Amba Enterprises Limited (BSE:539196)</v>
          </cell>
          <cell r="C13174" t="str">
            <v>India</v>
          </cell>
        </row>
        <row r="13175">
          <cell r="A13175" t="str">
            <v>Electrical Equipment</v>
          </cell>
          <cell r="B13175" t="str">
            <v>United Cable Industries Company (ASE:UCIC)</v>
          </cell>
          <cell r="C13175" t="str">
            <v>Jordan</v>
          </cell>
        </row>
        <row r="13176">
          <cell r="A13176" t="str">
            <v>Electrical Equipment</v>
          </cell>
          <cell r="B13176" t="str">
            <v>CNPLUS Co., Ltd. (KOSDAQ:A115530)</v>
          </cell>
          <cell r="C13176" t="str">
            <v>South Korea</v>
          </cell>
        </row>
        <row r="13177">
          <cell r="A13177" t="str">
            <v>Electrical Equipment</v>
          </cell>
          <cell r="B13177" t="str">
            <v>PT Kabelindo Murni Tbk (JKSE:KBLM)</v>
          </cell>
          <cell r="C13177" t="str">
            <v>Indonesia</v>
          </cell>
        </row>
        <row r="13178">
          <cell r="A13178" t="str">
            <v>Electrical Equipment</v>
          </cell>
          <cell r="B13178" t="str">
            <v>De Nora India Limited (BSE:590031)</v>
          </cell>
          <cell r="C13178" t="str">
            <v>India</v>
          </cell>
        </row>
        <row r="13179">
          <cell r="A13179" t="str">
            <v>Electrical Equipment</v>
          </cell>
          <cell r="B13179" t="str">
            <v>Hind Rectifiers Limited (BSE:504036)</v>
          </cell>
          <cell r="C13179" t="str">
            <v>India</v>
          </cell>
        </row>
        <row r="13180">
          <cell r="A13180" t="str">
            <v>Electrical Equipment</v>
          </cell>
          <cell r="B13180" t="str">
            <v>Kelani Cables PLC (COSE:KCAB-N-0000)</v>
          </cell>
          <cell r="C13180" t="str">
            <v>Sri Lanka</v>
          </cell>
        </row>
        <row r="13181">
          <cell r="A13181" t="str">
            <v>Electrical Equipment</v>
          </cell>
          <cell r="B13181" t="str">
            <v>TransCentury Limited (NASE:TCL.O)</v>
          </cell>
          <cell r="C13181" t="str">
            <v>Kenya</v>
          </cell>
        </row>
        <row r="13182">
          <cell r="A13182" t="str">
            <v>Electrical Equipment</v>
          </cell>
          <cell r="B13182" t="str">
            <v>Bhagyanagar India Limited (BSE:512296)</v>
          </cell>
          <cell r="C13182" t="str">
            <v>India</v>
          </cell>
        </row>
        <row r="13183">
          <cell r="A13183" t="str">
            <v>Electrical Equipment</v>
          </cell>
          <cell r="B13183" t="str">
            <v>S.C. Romcab S.A. (BVB:MCAB)</v>
          </cell>
          <cell r="C13183" t="str">
            <v>Romania</v>
          </cell>
        </row>
        <row r="13184">
          <cell r="A13184" t="str">
            <v>Electrical Equipment</v>
          </cell>
          <cell r="B13184" t="str">
            <v>Golden Power Group Holdings Limited (SEHK:8038)</v>
          </cell>
          <cell r="C13184" t="str">
            <v>Hong Kong</v>
          </cell>
        </row>
        <row r="13185">
          <cell r="A13185" t="str">
            <v>Electrical Equipment</v>
          </cell>
          <cell r="B13185" t="str">
            <v>Elspec Engineering Ltd. (TASE:ELSPC)</v>
          </cell>
          <cell r="C13185" t="str">
            <v>Israel</v>
          </cell>
        </row>
        <row r="13186">
          <cell r="A13186" t="str">
            <v>Electrical Equipment</v>
          </cell>
          <cell r="B13186" t="str">
            <v>Tai-I Electric Wire &amp; Cable Co., Ltd. (TSEC:1613)</v>
          </cell>
          <cell r="C13186" t="str">
            <v>Taiwan</v>
          </cell>
        </row>
        <row r="13187">
          <cell r="A13187" t="str">
            <v>Electrical Equipment</v>
          </cell>
          <cell r="B13187" t="str">
            <v>Elhim-Iskra JSC (BUL:52E)</v>
          </cell>
          <cell r="C13187" t="str">
            <v>Bulgaria</v>
          </cell>
        </row>
        <row r="13188">
          <cell r="A13188" t="str">
            <v>Electrical Equipment</v>
          </cell>
          <cell r="B13188" t="str">
            <v>Hindusthan Urban Infrastructure Limited (BSE:539984)</v>
          </cell>
          <cell r="C13188" t="str">
            <v>India</v>
          </cell>
        </row>
        <row r="13189">
          <cell r="A13189" t="str">
            <v>Electrical Equipment</v>
          </cell>
          <cell r="B13189" t="str">
            <v>Feng Ching Metal Corporation (GTSM:2061)</v>
          </cell>
          <cell r="C13189" t="str">
            <v>Taiwan</v>
          </cell>
        </row>
        <row r="13190">
          <cell r="A13190" t="str">
            <v>Electrical Equipment</v>
          </cell>
          <cell r="B13190" t="str">
            <v>Lakshmi Electrical Control Systems Limited (BSE:504258)</v>
          </cell>
          <cell r="C13190" t="str">
            <v>India</v>
          </cell>
        </row>
        <row r="13191">
          <cell r="A13191" t="str">
            <v>Electrical Equipment</v>
          </cell>
          <cell r="B13191" t="str">
            <v>Falcon Power Co., Ltd. (TSEC:1516)</v>
          </cell>
          <cell r="C13191" t="str">
            <v>Taiwan</v>
          </cell>
        </row>
        <row r="13192">
          <cell r="A13192" t="str">
            <v>Electrical Equipment</v>
          </cell>
          <cell r="B13192" t="str">
            <v>Jasco Electronics Holdings Limited (JSE:JSC)</v>
          </cell>
          <cell r="C13192" t="str">
            <v>South Africa</v>
          </cell>
        </row>
        <row r="13193">
          <cell r="A13193" t="str">
            <v>Electrical Equipment</v>
          </cell>
          <cell r="B13193" t="str">
            <v>SICABLE - Société Ivoirienne De Cables S.A. (BRVM:CABC)</v>
          </cell>
          <cell r="C13193" t="str">
            <v>Ivory Coast</v>
          </cell>
        </row>
        <row r="13194">
          <cell r="A13194" t="str">
            <v>Electrical Equipment</v>
          </cell>
          <cell r="B13194" t="str">
            <v>Formosa Electronic Industries Inc. (GTSM:8171)</v>
          </cell>
          <cell r="C13194" t="str">
            <v>Taiwan</v>
          </cell>
        </row>
        <row r="13195">
          <cell r="A13195" t="str">
            <v>Electrical Equipment</v>
          </cell>
          <cell r="B13195" t="str">
            <v>East African Cables Limited (NASE:CABL.O)</v>
          </cell>
          <cell r="C13195" t="str">
            <v>Kenya</v>
          </cell>
        </row>
        <row r="13196">
          <cell r="A13196" t="str">
            <v>Electrical Equipment</v>
          </cell>
          <cell r="B13196" t="str">
            <v>Societe Industrielle d'Appareillage et de Materiel Electriq (BVMT:SIAME)</v>
          </cell>
          <cell r="C13196" t="str">
            <v>Tunisia</v>
          </cell>
        </row>
        <row r="13197">
          <cell r="A13197" t="str">
            <v>Electrical Equipment</v>
          </cell>
          <cell r="B13197" t="str">
            <v>Taya (Vietnam) Electric Wire and Cable Joint Stock Company (HOSE:TYA)</v>
          </cell>
          <cell r="C13197" t="str">
            <v>Vietnam</v>
          </cell>
        </row>
        <row r="13198">
          <cell r="A13198" t="str">
            <v>Electrical Equipment</v>
          </cell>
          <cell r="B13198" t="str">
            <v>Goldstone Infratech Limited (BSE:532439)</v>
          </cell>
          <cell r="C13198" t="str">
            <v>India</v>
          </cell>
        </row>
        <row r="13199">
          <cell r="A13199" t="str">
            <v>Electrical Equipment</v>
          </cell>
          <cell r="B13199" t="str">
            <v>Quang Nam Rubber Investment Joint Stock Company (HOSE:VHG)</v>
          </cell>
          <cell r="C13199" t="str">
            <v>Vietnam</v>
          </cell>
        </row>
        <row r="13200">
          <cell r="A13200" t="str">
            <v>Electrical Equipment</v>
          </cell>
          <cell r="B13200" t="str">
            <v>Wieson Technologies Co., Ltd. (GTSM:6272)</v>
          </cell>
          <cell r="C13200" t="str">
            <v>Taiwan</v>
          </cell>
        </row>
        <row r="13201">
          <cell r="A13201" t="str">
            <v>Electrical Equipment</v>
          </cell>
          <cell r="B13201" t="str">
            <v>Cords Cable Industries Limited (BSE:532941)</v>
          </cell>
          <cell r="C13201" t="str">
            <v>India</v>
          </cell>
        </row>
        <row r="13202">
          <cell r="A13202" t="str">
            <v>Electrical Equipment</v>
          </cell>
          <cell r="B13202" t="str">
            <v>Metal Fabricators of Zambia PLC (LUSE:ZAMEFA)</v>
          </cell>
          <cell r="C13202" t="str">
            <v>Zambia</v>
          </cell>
        </row>
        <row r="13203">
          <cell r="A13203" t="str">
            <v>Electrical Equipment</v>
          </cell>
          <cell r="B13203" t="str">
            <v>Eon Electric Limited (BSE:532658)</v>
          </cell>
          <cell r="C13203" t="str">
            <v>India</v>
          </cell>
        </row>
        <row r="13204">
          <cell r="A13204" t="str">
            <v>Electrical Equipment</v>
          </cell>
          <cell r="B13204" t="str">
            <v>Starlite Components Limited (BSE:517548)</v>
          </cell>
          <cell r="C13204" t="str">
            <v>India</v>
          </cell>
        </row>
        <row r="13205">
          <cell r="A13205" t="str">
            <v>Electrical Equipment</v>
          </cell>
          <cell r="B13205" t="str">
            <v>Powercom Co., Ltd (TSEC:3043)</v>
          </cell>
          <cell r="C13205" t="str">
            <v>Taiwan</v>
          </cell>
        </row>
        <row r="13206">
          <cell r="A13206" t="str">
            <v>Electrical Equipment</v>
          </cell>
          <cell r="B13206" t="str">
            <v>Ho Wah Genting Berhad (KLSE:HWGB)</v>
          </cell>
          <cell r="C13206" t="str">
            <v>Malaysia</v>
          </cell>
        </row>
        <row r="13207">
          <cell r="A13207" t="str">
            <v>Electrical Equipment</v>
          </cell>
          <cell r="B13207" t="str">
            <v>FIBON Berhad (KLSE:FIBON)</v>
          </cell>
          <cell r="C13207" t="str">
            <v>Malaysia</v>
          </cell>
        </row>
        <row r="13208">
          <cell r="A13208" t="str">
            <v>Electrical Equipment</v>
          </cell>
          <cell r="B13208" t="str">
            <v>El Nasr Transformers &amp; Electrical Products Co. (CASE:NASR)</v>
          </cell>
          <cell r="C13208" t="str">
            <v>Egypt</v>
          </cell>
        </row>
        <row r="13209">
          <cell r="A13209" t="str">
            <v>Electrical Equipment</v>
          </cell>
          <cell r="B13209" t="str">
            <v>Sierra Cables PLC (COSE:SIRA-N-0000)</v>
          </cell>
          <cell r="C13209" t="str">
            <v>Sri Lanka</v>
          </cell>
        </row>
        <row r="13210">
          <cell r="A13210" t="str">
            <v>Electrical Equipment</v>
          </cell>
          <cell r="B13210" t="str">
            <v>Easun Reyrolle Limited (BSE:532751)</v>
          </cell>
          <cell r="C13210" t="str">
            <v>India</v>
          </cell>
        </row>
        <row r="13211">
          <cell r="A13211" t="str">
            <v>Electrical Equipment</v>
          </cell>
          <cell r="B13211" t="str">
            <v>IMP Powers Limited (BSE:517571)</v>
          </cell>
          <cell r="C13211" t="str">
            <v>India</v>
          </cell>
        </row>
        <row r="13212">
          <cell r="A13212" t="str">
            <v>Electrical Equipment</v>
          </cell>
          <cell r="B13212" t="str">
            <v>Viet Duc Welding Electrode Joint Stock Company (HASTC:QHD)</v>
          </cell>
          <cell r="C13212" t="str">
            <v>Vietnam</v>
          </cell>
        </row>
        <row r="13213">
          <cell r="A13213" t="str">
            <v>Electrical Equipment</v>
          </cell>
          <cell r="B13213" t="str">
            <v>Yodn Lighting Corp. (GTSM:5216)</v>
          </cell>
          <cell r="C13213" t="str">
            <v>Taiwan</v>
          </cell>
        </row>
        <row r="13214">
          <cell r="A13214" t="str">
            <v>Electrical Equipment</v>
          </cell>
          <cell r="B13214" t="str">
            <v>S.C. Electroputere S.A. (BVB:EPT)</v>
          </cell>
          <cell r="C13214" t="str">
            <v>Romania</v>
          </cell>
        </row>
        <row r="13215">
          <cell r="A13215" t="str">
            <v>Electrical Equipment</v>
          </cell>
          <cell r="B13215" t="str">
            <v>Jyoti Limited (BSE:504076)</v>
          </cell>
          <cell r="C13215" t="str">
            <v>India</v>
          </cell>
        </row>
        <row r="13216">
          <cell r="A13216" t="str">
            <v>Electrical Equipment</v>
          </cell>
          <cell r="B13216" t="str">
            <v>The National Cable &amp; Wire Manufacturing Company (ASE:WIRE)</v>
          </cell>
          <cell r="C13216" t="str">
            <v>Jordan</v>
          </cell>
        </row>
        <row r="13217">
          <cell r="A13217" t="str">
            <v>Electrical Equipment</v>
          </cell>
          <cell r="B13217" t="str">
            <v>Elektromotive Group Limited (Catalist:5VU)</v>
          </cell>
          <cell r="C13217" t="str">
            <v>Singapore</v>
          </cell>
        </row>
        <row r="13218">
          <cell r="A13218" t="str">
            <v>Electrical Equipment</v>
          </cell>
          <cell r="B13218" t="str">
            <v>Surana Telecom and Power Limited (BSE:517530)</v>
          </cell>
          <cell r="C13218" t="str">
            <v>India</v>
          </cell>
        </row>
        <row r="13219">
          <cell r="A13219" t="str">
            <v>Electrical Equipment</v>
          </cell>
          <cell r="B13219" t="str">
            <v>Supercomnet Technologies Berhad (KLSE:SCOMNET)</v>
          </cell>
          <cell r="C13219" t="str">
            <v>Malaysia</v>
          </cell>
        </row>
        <row r="13220">
          <cell r="A13220" t="str">
            <v>Electrical Equipment</v>
          </cell>
          <cell r="B13220" t="str">
            <v>SC Retrasib SA (BVB:RTRA)</v>
          </cell>
          <cell r="C13220" t="str">
            <v>Romania</v>
          </cell>
        </row>
        <row r="13221">
          <cell r="A13221" t="str">
            <v>Electrical Equipment</v>
          </cell>
          <cell r="B13221" t="str">
            <v>TECO Electro Devices Co., Ltd. (GTSM:8041)</v>
          </cell>
          <cell r="C13221" t="str">
            <v>Taiwan</v>
          </cell>
        </row>
        <row r="13222">
          <cell r="A13222" t="str">
            <v>Electrical Equipment</v>
          </cell>
          <cell r="B13222" t="str">
            <v>Arab Electrical Industries PLC (ASE:AEIN)</v>
          </cell>
          <cell r="C13222" t="str">
            <v>Jordan</v>
          </cell>
        </row>
        <row r="13223">
          <cell r="A13223" t="str">
            <v>Electrical Equipment</v>
          </cell>
          <cell r="B13223" t="str">
            <v>Entery Industrial Co., Ltd. (GTSM:1333)</v>
          </cell>
          <cell r="C13223" t="str">
            <v>Taiwan</v>
          </cell>
        </row>
        <row r="13224">
          <cell r="A13224" t="str">
            <v>Electrical Equipment</v>
          </cell>
          <cell r="B13224" t="str">
            <v>Thu Duc Electro Mechanical Joint Stock Company (HOSE:EMC)</v>
          </cell>
          <cell r="C13224" t="str">
            <v>Vietnam</v>
          </cell>
        </row>
        <row r="13225">
          <cell r="A13225" t="str">
            <v>Electrical Equipment</v>
          </cell>
          <cell r="B13225" t="str">
            <v>Middle East Specialized Cables Company / Mesc_jordan Plc (ASE:JNCC)</v>
          </cell>
          <cell r="C13225" t="str">
            <v>Jordan</v>
          </cell>
        </row>
        <row r="13226">
          <cell r="A13226" t="str">
            <v>Electrical Equipment</v>
          </cell>
          <cell r="B13226" t="str">
            <v>Paramount Communications Limited (BSE:530555)</v>
          </cell>
          <cell r="C13226" t="str">
            <v>India</v>
          </cell>
        </row>
        <row r="13227">
          <cell r="A13227" t="str">
            <v>Electrical Equipment</v>
          </cell>
          <cell r="B13227" t="str">
            <v>Cutix Plc (NGSE:CUTIX)</v>
          </cell>
          <cell r="C13227" t="str">
            <v>Nigeria</v>
          </cell>
        </row>
        <row r="13228">
          <cell r="A13228" t="str">
            <v>Electrical Equipment</v>
          </cell>
          <cell r="B13228" t="str">
            <v>VibroPower Corporation Limited (SGX:BJD)</v>
          </cell>
          <cell r="C13228" t="str">
            <v>Singapore</v>
          </cell>
        </row>
        <row r="13229">
          <cell r="A13229" t="str">
            <v>Electrical Equipment</v>
          </cell>
          <cell r="B13229" t="str">
            <v>South Ocean Holdings Limited (JSE:SOH)</v>
          </cell>
          <cell r="C13229" t="str">
            <v>South Africa</v>
          </cell>
        </row>
        <row r="13230">
          <cell r="A13230" t="str">
            <v>Electrical Equipment</v>
          </cell>
          <cell r="B13230" t="str">
            <v>KONCAR - INSTRUMENT TRANSFORMERS Inc. (ZGSE:KOTR-P-A)</v>
          </cell>
          <cell r="C13230" t="str">
            <v>Croatia</v>
          </cell>
        </row>
        <row r="13231">
          <cell r="A13231" t="str">
            <v>Electrical Equipment</v>
          </cell>
          <cell r="B13231" t="str">
            <v>Ta Win Holdings Berhad (KLSE:TAWIN)</v>
          </cell>
          <cell r="C13231" t="str">
            <v>Malaysia</v>
          </cell>
        </row>
        <row r="13232">
          <cell r="A13232" t="str">
            <v>Electrical Equipment</v>
          </cell>
          <cell r="B13232" t="str">
            <v>Marsons Limited (BSE:517467)</v>
          </cell>
          <cell r="C13232" t="str">
            <v>India</v>
          </cell>
        </row>
        <row r="13233">
          <cell r="A13233" t="str">
            <v>Electrical Equipment</v>
          </cell>
          <cell r="B13233" t="str">
            <v>Sunlight Group Hldg Ltd (Catalist:5AI)</v>
          </cell>
          <cell r="C13233" t="str">
            <v>Singapore</v>
          </cell>
        </row>
        <row r="13234">
          <cell r="A13234" t="str">
            <v>Electrical Equipment</v>
          </cell>
          <cell r="B13234" t="str">
            <v>Star Delta Transformers Limited (BSE:539255)</v>
          </cell>
          <cell r="C13234" t="str">
            <v>India</v>
          </cell>
        </row>
        <row r="13235">
          <cell r="A13235" t="str">
            <v>Electrical Equipment</v>
          </cell>
          <cell r="B13235" t="str">
            <v>Delta EMD Limited (JSE:DTA)</v>
          </cell>
          <cell r="C13235" t="str">
            <v>South Africa</v>
          </cell>
        </row>
        <row r="13236">
          <cell r="A13236" t="str">
            <v>Electrical Equipment</v>
          </cell>
          <cell r="B13236" t="str">
            <v>New Energy Exchange Ltd. (OTCPK:EBOD.F)</v>
          </cell>
          <cell r="C13236" t="str">
            <v>Hong Kong</v>
          </cell>
        </row>
        <row r="13237">
          <cell r="A13237" t="str">
            <v>Electrical Equipment</v>
          </cell>
          <cell r="B13237" t="str">
            <v>IHB Electric JSC (BUL:55E)</v>
          </cell>
          <cell r="C13237" t="str">
            <v>Bulgaria</v>
          </cell>
        </row>
        <row r="13238">
          <cell r="A13238" t="str">
            <v>Electrical Equipment</v>
          </cell>
          <cell r="B13238" t="str">
            <v>New Asia Energy, Inc. (OTCPK:NAEI)</v>
          </cell>
          <cell r="C13238" t="str">
            <v>Singapore</v>
          </cell>
        </row>
        <row r="13239">
          <cell r="A13239" t="str">
            <v>Electrical Equipment</v>
          </cell>
          <cell r="B13239" t="str">
            <v>Samya Technology Co., Ltd. (GTSM:3465)</v>
          </cell>
          <cell r="C13239" t="str">
            <v>Taiwan</v>
          </cell>
        </row>
        <row r="13240">
          <cell r="A13240" t="str">
            <v>Electrical Equipment</v>
          </cell>
          <cell r="B13240" t="str">
            <v>Kaycee Industries Limited (BSE:504084)</v>
          </cell>
          <cell r="C13240" t="str">
            <v>India</v>
          </cell>
        </row>
        <row r="13241">
          <cell r="A13241" t="str">
            <v>Electrical Equipment</v>
          </cell>
          <cell r="B13241" t="str">
            <v>CAFCA Limited (JSE:CAC)</v>
          </cell>
          <cell r="C13241" t="str">
            <v>Zimbabwe</v>
          </cell>
        </row>
        <row r="13242">
          <cell r="A13242" t="str">
            <v>Electrical Equipment</v>
          </cell>
          <cell r="B13242" t="str">
            <v>RTS Power Corporation Limited (BSE:531215)</v>
          </cell>
          <cell r="C13242" t="str">
            <v>India</v>
          </cell>
        </row>
        <row r="13243">
          <cell r="A13243" t="str">
            <v>Electrical Equipment</v>
          </cell>
          <cell r="B13243" t="str">
            <v>Tiasang Battery Joint stock company (HASTC:TSB)</v>
          </cell>
          <cell r="C13243" t="str">
            <v>Vietnam</v>
          </cell>
        </row>
        <row r="13244">
          <cell r="A13244" t="str">
            <v>Electrical Equipment</v>
          </cell>
          <cell r="B13244" t="str">
            <v>Delta Magnets Limited (BSE:504286)</v>
          </cell>
          <cell r="C13244" t="str">
            <v>India</v>
          </cell>
        </row>
        <row r="13245">
          <cell r="A13245" t="str">
            <v>Electrical Equipment</v>
          </cell>
          <cell r="B13245" t="str">
            <v>Interlinked Technologies Plc (NGSE:INTERLINK)</v>
          </cell>
          <cell r="C13245" t="str">
            <v>Nigeria</v>
          </cell>
        </row>
        <row r="13246">
          <cell r="A13246" t="str">
            <v>Electrical Equipment</v>
          </cell>
          <cell r="B13246" t="str">
            <v>Hu An Cable Holdings Ltd. (SGX:KI3)</v>
          </cell>
          <cell r="C13246" t="str">
            <v>China</v>
          </cell>
        </row>
        <row r="13247">
          <cell r="A13247" t="str">
            <v>Electrical Equipment</v>
          </cell>
          <cell r="B13247" t="str">
            <v>Laxapana Batteries PLC (COSE:LITE-N-0000)</v>
          </cell>
          <cell r="C13247" t="str">
            <v>Sri Lanka</v>
          </cell>
        </row>
        <row r="13248">
          <cell r="A13248" t="str">
            <v>Electrical Equipment</v>
          </cell>
          <cell r="B13248" t="str">
            <v>Switching Technologies Gunther Limited (BSE:517201)</v>
          </cell>
          <cell r="C13248" t="str">
            <v>India</v>
          </cell>
        </row>
        <row r="13249">
          <cell r="A13249" t="str">
            <v>Electrical Equipment</v>
          </cell>
          <cell r="B13249" t="str">
            <v>Dzi An Manufacturing Public Limited Company (HASTC:DZM)</v>
          </cell>
          <cell r="C13249" t="str">
            <v>Vietnam</v>
          </cell>
        </row>
        <row r="13250">
          <cell r="A13250" t="str">
            <v>Electrical Equipment</v>
          </cell>
          <cell r="B13250" t="str">
            <v>Cosmo Ferrites Limited (BSE:523100)</v>
          </cell>
          <cell r="C13250" t="str">
            <v>India</v>
          </cell>
        </row>
        <row r="13251">
          <cell r="A13251" t="str">
            <v>Electrical Equipment</v>
          </cell>
          <cell r="B13251" t="str">
            <v>Reelcause, Inc. (OTCPK:RCIT)</v>
          </cell>
          <cell r="C13251" t="str">
            <v>China</v>
          </cell>
        </row>
        <row r="13252">
          <cell r="A13252" t="str">
            <v>Electrical Equipment</v>
          </cell>
          <cell r="B13252" t="str">
            <v>CokyVina Joint Stock Company (HASTC:CKV)</v>
          </cell>
          <cell r="C13252" t="str">
            <v>Vietnam</v>
          </cell>
        </row>
        <row r="13253">
          <cell r="A13253" t="str">
            <v>Electrical Equipment</v>
          </cell>
          <cell r="B13253" t="str">
            <v>Delton Cables Limited (BSE:504240)</v>
          </cell>
          <cell r="C13253" t="str">
            <v>India</v>
          </cell>
        </row>
        <row r="13254">
          <cell r="A13254" t="str">
            <v>Electrical Equipment</v>
          </cell>
          <cell r="B13254" t="str">
            <v>Viet Thai Electric Cable Corporation (HASTC:VTH)</v>
          </cell>
          <cell r="C13254" t="str">
            <v>Vietnam</v>
          </cell>
        </row>
        <row r="13255">
          <cell r="A13255" t="str">
            <v>Electrical Equipment</v>
          </cell>
          <cell r="B13255" t="str">
            <v>Johnson &amp; Phillips (Pakistan) Limited (KASE:JOPP)</v>
          </cell>
          <cell r="C13255" t="str">
            <v>Pakistan</v>
          </cell>
        </row>
        <row r="13256">
          <cell r="A13256" t="str">
            <v>Electrical Equipment</v>
          </cell>
          <cell r="B13256" t="str">
            <v>Shalimar Wires Industries Limited (BSE:532455)</v>
          </cell>
          <cell r="C13256" t="str">
            <v>India</v>
          </cell>
        </row>
        <row r="13257">
          <cell r="A13257" t="str">
            <v>Electrical Equipment</v>
          </cell>
          <cell r="B13257" t="str">
            <v>Alfa Transformers Limited (BSE:517546)</v>
          </cell>
          <cell r="C13257" t="str">
            <v>India</v>
          </cell>
        </row>
        <row r="13258">
          <cell r="A13258" t="str">
            <v>Electrical Equipment</v>
          </cell>
          <cell r="B13258" t="str">
            <v>Mackwoods Energy PLC (COSE:MEL-N-0000)</v>
          </cell>
          <cell r="C13258" t="str">
            <v>Sri Lanka</v>
          </cell>
        </row>
        <row r="13259">
          <cell r="A13259" t="str">
            <v>Electrical Equipment</v>
          </cell>
          <cell r="B13259" t="str">
            <v>Relicab Cable Manufacturing Limited (BSE:539760)</v>
          </cell>
          <cell r="C13259" t="str">
            <v>India</v>
          </cell>
        </row>
        <row r="13260">
          <cell r="A13260" t="str">
            <v>Electrical Equipment</v>
          </cell>
          <cell r="B13260" t="str">
            <v>Tarapur Transformers Limited (BSE:533203)</v>
          </cell>
          <cell r="C13260" t="str">
            <v>India</v>
          </cell>
        </row>
        <row r="13261">
          <cell r="A13261" t="str">
            <v>Electrical Equipment</v>
          </cell>
          <cell r="B13261" t="str">
            <v>Iritel AD Beograd (BELEX:IRTL)</v>
          </cell>
          <cell r="C13261" t="str">
            <v>Serbia</v>
          </cell>
        </row>
        <row r="13262">
          <cell r="A13262" t="str">
            <v>Electrical Equipment</v>
          </cell>
          <cell r="B13262" t="str">
            <v>NEPC India Limited (NSEI:NEPCMICON)</v>
          </cell>
          <cell r="C13262" t="str">
            <v>India</v>
          </cell>
        </row>
        <row r="13263">
          <cell r="A13263" t="str">
            <v>Electrical Equipment</v>
          </cell>
          <cell r="B13263" t="str">
            <v>ColorStars Group (OTCPK:CSTU)</v>
          </cell>
          <cell r="C13263" t="str">
            <v>Taiwan</v>
          </cell>
        </row>
        <row r="13264">
          <cell r="A13264" t="str">
            <v>Electrical Equipment</v>
          </cell>
          <cell r="B13264" t="str">
            <v>Ramsarup Industries Limited (BSE:532690)</v>
          </cell>
          <cell r="C13264" t="str">
            <v>India</v>
          </cell>
        </row>
        <row r="13265">
          <cell r="A13265" t="str">
            <v>Electrical Equipment</v>
          </cell>
          <cell r="B13265" t="str">
            <v>Viet Nam Trading And Construction Development Investment Joint Stock Company (HASTC:MBG)</v>
          </cell>
          <cell r="C13265" t="str">
            <v>Vietnam</v>
          </cell>
        </row>
        <row r="13266">
          <cell r="A13266" t="str">
            <v>Electrical Equipment</v>
          </cell>
          <cell r="B13266" t="str">
            <v>Cybele Industries Ltd (BSE:531472)</v>
          </cell>
          <cell r="C13266" t="str">
            <v>India</v>
          </cell>
        </row>
        <row r="13267">
          <cell r="A13267" t="str">
            <v>Electrical Equipment</v>
          </cell>
          <cell r="B13267" t="str">
            <v>Galada Power And Telecommunication Limited (BSE:504697)</v>
          </cell>
          <cell r="C13267" t="str">
            <v>India</v>
          </cell>
        </row>
        <row r="13268">
          <cell r="A13268" t="str">
            <v>Electrical Equipment</v>
          </cell>
          <cell r="B13268" t="str">
            <v>Epic Energy Limited (BSE:530407)</v>
          </cell>
          <cell r="C13268" t="str">
            <v>India</v>
          </cell>
        </row>
        <row r="13269">
          <cell r="A13269" t="str">
            <v>Electrical Equipment</v>
          </cell>
          <cell r="B13269" t="str">
            <v>Nicco Corporation Limited (BSE:590028)</v>
          </cell>
          <cell r="C13269" t="str">
            <v>India</v>
          </cell>
        </row>
        <row r="13270">
          <cell r="A13270" t="str">
            <v>Electrical Equipment</v>
          </cell>
          <cell r="B13270" t="str">
            <v>Uniprom a.d. (BELEX:UNPR)</v>
          </cell>
          <cell r="C13270" t="str">
            <v>Serbia</v>
          </cell>
        </row>
        <row r="13271">
          <cell r="A13271" t="str">
            <v>Electrical Equipment</v>
          </cell>
          <cell r="B13271" t="str">
            <v>Beijing Creative Distribution Automation Co., Ltd. (SZSE:002350)</v>
          </cell>
          <cell r="C13271" t="str">
            <v>China</v>
          </cell>
        </row>
        <row r="13272">
          <cell r="A13272" t="str">
            <v>Electrical Equipment</v>
          </cell>
          <cell r="B13272" t="str">
            <v>Shihlin Electric &amp; Engineering Corporation (TSEC:1503)</v>
          </cell>
          <cell r="C13272" t="str">
            <v>Taiwan</v>
          </cell>
        </row>
        <row r="13273">
          <cell r="A13273" t="str">
            <v>Electrical Equipment</v>
          </cell>
          <cell r="B13273" t="str">
            <v>Harbin Electric Company Limited (SEHK:1133)</v>
          </cell>
          <cell r="C13273" t="str">
            <v>China</v>
          </cell>
        </row>
        <row r="13274">
          <cell r="A13274" t="str">
            <v>Electrical Equipment</v>
          </cell>
          <cell r="B13274" t="str">
            <v>Shanghai Welltech Automation Co., Ltd. (SZSE:002058)</v>
          </cell>
          <cell r="C13274" t="str">
            <v>China</v>
          </cell>
        </row>
        <row r="13275">
          <cell r="A13275" t="str">
            <v>Electrical Equipment</v>
          </cell>
          <cell r="B13275" t="str">
            <v>Harbin Jiuzhou Electric Co., Ltd. (SZSE:300040)</v>
          </cell>
          <cell r="C13275" t="str">
            <v>China</v>
          </cell>
        </row>
        <row r="13276">
          <cell r="A13276" t="str">
            <v>Electrical Equipment</v>
          </cell>
          <cell r="B13276" t="str">
            <v>Shenzhen MOSO Power Supply Technology Co, Ltd. (SZSE:002660)</v>
          </cell>
          <cell r="C13276" t="str">
            <v>China</v>
          </cell>
        </row>
        <row r="13277">
          <cell r="A13277" t="str">
            <v>Electrical Equipment</v>
          </cell>
          <cell r="B13277" t="str">
            <v>Inox Wind Limited (NSEI:INOXWIND)</v>
          </cell>
          <cell r="C13277" t="str">
            <v>India</v>
          </cell>
        </row>
        <row r="13278">
          <cell r="A13278" t="str">
            <v>Electrical Equipment</v>
          </cell>
          <cell r="B13278" t="str">
            <v>Lanzhou Great Wall Electrical Co.,Ltd (SHSE:600192)</v>
          </cell>
          <cell r="C13278" t="str">
            <v>China</v>
          </cell>
        </row>
        <row r="13279">
          <cell r="A13279" t="str">
            <v>Electrical Equipment</v>
          </cell>
          <cell r="B13279" t="str">
            <v>Sichuan Huiyuan Optical Communication Co., Ltd. (SZSE:000586)</v>
          </cell>
          <cell r="C13279" t="str">
            <v>China</v>
          </cell>
        </row>
        <row r="13280">
          <cell r="A13280" t="str">
            <v>Electrical Equipment</v>
          </cell>
          <cell r="B13280" t="str">
            <v>Chongqing Wanli New Energy Co., Ltd. (SHSE:600847)</v>
          </cell>
          <cell r="C13280" t="str">
            <v>China</v>
          </cell>
        </row>
        <row r="13281">
          <cell r="A13281" t="str">
            <v>Electrical Equipment</v>
          </cell>
          <cell r="B13281" t="str">
            <v>Jiangsu Tongda Power Technology Co., Ltd. (SZSE:002576)</v>
          </cell>
          <cell r="C13281" t="str">
            <v>China</v>
          </cell>
        </row>
        <row r="13282">
          <cell r="A13282" t="str">
            <v>Electrical Equipment</v>
          </cell>
          <cell r="B13282" t="str">
            <v>Triveni Turbine Limited (BSE:533655)</v>
          </cell>
          <cell r="C13282" t="str">
            <v>India</v>
          </cell>
        </row>
        <row r="13283">
          <cell r="A13283" t="str">
            <v>Electrical Equipment</v>
          </cell>
          <cell r="B13283" t="str">
            <v>Jiangnan Group Limited (SEHK:1366)</v>
          </cell>
          <cell r="C13283" t="str">
            <v>China</v>
          </cell>
        </row>
        <row r="13284">
          <cell r="A13284" t="str">
            <v>Electrical Equipment</v>
          </cell>
          <cell r="B13284" t="str">
            <v>Shandong Sacred Sun Power Sources Co., Ltd. (SZSE:002580)</v>
          </cell>
          <cell r="C13284" t="str">
            <v>China</v>
          </cell>
        </row>
        <row r="13285">
          <cell r="A13285" t="str">
            <v>Electrical Equipment</v>
          </cell>
          <cell r="B13285" t="str">
            <v>Suzhou Industrial Park Heshun Electric Co., Ltd. (SZSE:300141)</v>
          </cell>
          <cell r="C13285" t="str">
            <v>China</v>
          </cell>
        </row>
        <row r="13286">
          <cell r="A13286" t="str">
            <v>Electrical Equipment</v>
          </cell>
          <cell r="B13286" t="str">
            <v>Chicony Power Technology Co., Ltd. (TSEC:6412)</v>
          </cell>
          <cell r="C13286" t="str">
            <v>Taiwan</v>
          </cell>
        </row>
        <row r="13287">
          <cell r="A13287" t="str">
            <v>Electrical Equipment</v>
          </cell>
          <cell r="B13287" t="str">
            <v>Shanghai Acrel Co., Ltd. (SZSE:300286)</v>
          </cell>
          <cell r="C13287" t="str">
            <v>China</v>
          </cell>
        </row>
        <row r="13288">
          <cell r="A13288" t="str">
            <v>Electrical Equipment</v>
          </cell>
          <cell r="B13288" t="str">
            <v>San Bian Science &amp; Technology Co., Ltd. (SZSE:002112)</v>
          </cell>
          <cell r="C13288" t="str">
            <v>China</v>
          </cell>
        </row>
        <row r="13289">
          <cell r="A13289" t="str">
            <v>Electrical Equipment</v>
          </cell>
          <cell r="B13289" t="str">
            <v>Shenzhen Maxonic Automation Control Co., Ltd. (SZSE:300112)</v>
          </cell>
          <cell r="C13289" t="str">
            <v>China</v>
          </cell>
        </row>
        <row r="13290">
          <cell r="A13290" t="str">
            <v>Electrical Equipment</v>
          </cell>
          <cell r="B13290" t="str">
            <v>Crompton Greaves Limited (BSE:500093)</v>
          </cell>
          <cell r="C13290" t="str">
            <v>India</v>
          </cell>
        </row>
        <row r="13291">
          <cell r="A13291" t="str">
            <v>Electrical Equipment</v>
          </cell>
          <cell r="B13291" t="str">
            <v>Welling Holding Limited (SEHK:382)</v>
          </cell>
          <cell r="C13291" t="str">
            <v>China</v>
          </cell>
        </row>
        <row r="13292">
          <cell r="A13292" t="str">
            <v>Electrical Equipment</v>
          </cell>
          <cell r="B13292" t="str">
            <v>Beijing AriTime Intelligent Control Co., Ltd. (SHSE:600560)</v>
          </cell>
          <cell r="C13292" t="str">
            <v>China</v>
          </cell>
        </row>
        <row r="13293">
          <cell r="A13293" t="str">
            <v>Electrical Equipment</v>
          </cell>
          <cell r="B13293" t="str">
            <v>Shandong Luyitong Intelligent Electric Plc. (SZSE:300423)</v>
          </cell>
          <cell r="C13293" t="str">
            <v>China</v>
          </cell>
        </row>
        <row r="13294">
          <cell r="A13294" t="str">
            <v>Electrical Equipment</v>
          </cell>
          <cell r="B13294" t="str">
            <v>Bizlink Holding Inc. (TSEC:3665)</v>
          </cell>
          <cell r="C13294" t="str">
            <v>Cayman Islands</v>
          </cell>
        </row>
        <row r="13295">
          <cell r="A13295" t="str">
            <v>Electrical Equipment</v>
          </cell>
          <cell r="B13295" t="str">
            <v>Schneider Electric Infrastructure Limited (BSE:534139)</v>
          </cell>
          <cell r="C13295" t="str">
            <v>India</v>
          </cell>
        </row>
        <row r="13296">
          <cell r="A13296" t="str">
            <v>Electrical Equipment</v>
          </cell>
          <cell r="B13296" t="str">
            <v>Tianjin Jing Wei Electric Wire Co., Ltd. (SZSE:300120)</v>
          </cell>
          <cell r="C13296" t="str">
            <v>China</v>
          </cell>
        </row>
        <row r="13297">
          <cell r="A13297" t="str">
            <v>Electrical Equipment</v>
          </cell>
          <cell r="B13297" t="str">
            <v>Guodian Technology &amp; Environment Group Corporation Limited (SEHK:1296)</v>
          </cell>
          <cell r="C13297" t="str">
            <v>China</v>
          </cell>
        </row>
        <row r="13298">
          <cell r="A13298" t="str">
            <v>Electrical Equipment</v>
          </cell>
          <cell r="B13298" t="str">
            <v>XP Power Limited (LSE:XPP)</v>
          </cell>
          <cell r="C13298" t="str">
            <v>Singapore</v>
          </cell>
        </row>
        <row r="13299">
          <cell r="A13299" t="str">
            <v>Electrical Equipment</v>
          </cell>
          <cell r="B13299" t="str">
            <v>Kung Long Batteries Industrial Co., Ltd (TSEC:1537)</v>
          </cell>
          <cell r="C13299" t="str">
            <v>Taiwan</v>
          </cell>
        </row>
        <row r="13300">
          <cell r="A13300" t="str">
            <v>Electrical Equipment</v>
          </cell>
          <cell r="B13300" t="str">
            <v>AcBel Polytech Inc. (TSEC:6282)</v>
          </cell>
          <cell r="C13300" t="str">
            <v>Taiwan</v>
          </cell>
        </row>
        <row r="13301">
          <cell r="A13301" t="str">
            <v>Electrical Equipment</v>
          </cell>
          <cell r="B13301" t="str">
            <v>Oman Cables Industry SAOG (MSM:OCAI)</v>
          </cell>
          <cell r="C13301" t="str">
            <v>Oman</v>
          </cell>
        </row>
        <row r="13302">
          <cell r="A13302" t="str">
            <v>Electrical Equipment</v>
          </cell>
          <cell r="B13302" t="str">
            <v>Pak Elektron Limited (KASE:PAEL)</v>
          </cell>
          <cell r="C13302" t="str">
            <v>Pakistan</v>
          </cell>
        </row>
        <row r="13303">
          <cell r="A13303" t="str">
            <v>Electrical Equipment</v>
          </cell>
          <cell r="B13303" t="str">
            <v>Invexans S.A. (SNSE:INVEXANS)</v>
          </cell>
          <cell r="C13303" t="str">
            <v>Chile</v>
          </cell>
        </row>
        <row r="13304">
          <cell r="A13304" t="str">
            <v>Electrical Equipment</v>
          </cell>
          <cell r="B13304" t="str">
            <v>China Energine International (Holdings) Limited (SEHK:1185)</v>
          </cell>
          <cell r="C13304" t="str">
            <v>Hong Kong</v>
          </cell>
        </row>
        <row r="13305">
          <cell r="A13305" t="str">
            <v>Electrical Equipment</v>
          </cell>
          <cell r="B13305" t="str">
            <v>Shilpi Cable Technologies Limited (BSE:533389)</v>
          </cell>
          <cell r="C13305" t="str">
            <v>India</v>
          </cell>
        </row>
        <row r="13306">
          <cell r="A13306" t="str">
            <v>Electrical Equipment</v>
          </cell>
          <cell r="B13306" t="str">
            <v>Boer Power Holdings Limited (SEHK:1685)</v>
          </cell>
          <cell r="C13306" t="str">
            <v>China</v>
          </cell>
        </row>
        <row r="13307">
          <cell r="A13307" t="str">
            <v>Electrical Equipment</v>
          </cell>
          <cell r="B13307" t="str">
            <v>Electrical Industries Company (SASE:1303)</v>
          </cell>
          <cell r="C13307" t="str">
            <v>Saudi Arabia</v>
          </cell>
        </row>
        <row r="13308">
          <cell r="A13308" t="str">
            <v>Electrical Equipment</v>
          </cell>
          <cell r="B13308" t="str">
            <v>Enerchina Holdings Limited (SEHK:622)</v>
          </cell>
          <cell r="C13308" t="str">
            <v>Hong Kong</v>
          </cell>
        </row>
        <row r="13309">
          <cell r="A13309" t="str">
            <v>Electrical Equipment</v>
          </cell>
          <cell r="B13309" t="str">
            <v>Neo-Neon Holdings Limited (SEHK:1868)</v>
          </cell>
          <cell r="C13309" t="str">
            <v>Hong Kong</v>
          </cell>
        </row>
        <row r="13310">
          <cell r="A13310" t="str">
            <v>Electrical Equipment</v>
          </cell>
          <cell r="B13310" t="str">
            <v>Sun.King Power Electronics Group Limited (SEHK:580)</v>
          </cell>
          <cell r="C13310" t="str">
            <v>China</v>
          </cell>
        </row>
        <row r="13311">
          <cell r="A13311" t="str">
            <v>Electrical Equipment</v>
          </cell>
          <cell r="B13311" t="str">
            <v>Pihsiang Energy Technology Co., Ltd. (GTSM:6551)</v>
          </cell>
          <cell r="C13311" t="str">
            <v>Taiwan</v>
          </cell>
        </row>
        <row r="13312">
          <cell r="A13312" t="str">
            <v>Electrical Equipment</v>
          </cell>
          <cell r="B13312" t="str">
            <v>Gulf Cable and Electrical Industries Company - Kuwaiti Public Shareholding Company (KWSE:CABLE)</v>
          </cell>
          <cell r="C13312" t="str">
            <v>Kuwait</v>
          </cell>
        </row>
        <row r="13313">
          <cell r="A13313" t="str">
            <v>Electrical Equipment</v>
          </cell>
          <cell r="B13313" t="str">
            <v>Koncar - Elektroindustrija d.d. (ZGSE:KOEI-R-A)</v>
          </cell>
          <cell r="C13313" t="str">
            <v>Croatia</v>
          </cell>
        </row>
        <row r="13314">
          <cell r="A13314" t="str">
            <v>Electrical Equipment</v>
          </cell>
          <cell r="B13314" t="str">
            <v>I-Sheng Electric Wire &amp; Cable Co., Ltd. (TSEC:6115)</v>
          </cell>
          <cell r="C13314" t="str">
            <v>Taiwan</v>
          </cell>
        </row>
        <row r="13315">
          <cell r="A13315" t="str">
            <v>Electrical Equipment</v>
          </cell>
          <cell r="B13315" t="str">
            <v>Chung Hsin Electric &amp; Machinery Mfg. Corp. Ltd. (TSEC:1513)</v>
          </cell>
          <cell r="C13315" t="str">
            <v>Taiwan</v>
          </cell>
        </row>
        <row r="13316">
          <cell r="A13316" t="str">
            <v>Electrical Equipment</v>
          </cell>
          <cell r="B13316" t="str">
            <v>DeTai New Energy Group Limited (SEHK:559)</v>
          </cell>
          <cell r="C13316" t="str">
            <v>Hong Kong</v>
          </cell>
        </row>
        <row r="13317">
          <cell r="A13317" t="str">
            <v>Electrical Equipment</v>
          </cell>
          <cell r="B13317" t="str">
            <v>Bosung Power Technology Co., Ltd. (KOSDAQ:A006910)</v>
          </cell>
          <cell r="C13317" t="str">
            <v>South Korea</v>
          </cell>
        </row>
        <row r="13318">
          <cell r="A13318" t="str">
            <v>Electrical Equipment</v>
          </cell>
          <cell r="B13318" t="str">
            <v>CS Wind Corporation (KOSE:A112610)</v>
          </cell>
          <cell r="C13318" t="str">
            <v>South Korea</v>
          </cell>
        </row>
        <row r="13319">
          <cell r="A13319" t="str">
            <v>Electrical Equipment</v>
          </cell>
          <cell r="B13319" t="str">
            <v>ILJIN Holdings Co., Ltd. (KOSE:A015860)</v>
          </cell>
          <cell r="C13319" t="str">
            <v>South Korea</v>
          </cell>
        </row>
        <row r="13320">
          <cell r="A13320" t="str">
            <v>Electrical Equipment</v>
          </cell>
          <cell r="B13320" t="str">
            <v>Mega Medical Technology Limited (SEHK:876)</v>
          </cell>
          <cell r="C13320" t="str">
            <v>Hong Kong</v>
          </cell>
        </row>
        <row r="13321">
          <cell r="A13321" t="str">
            <v>Electrical Equipment</v>
          </cell>
          <cell r="B13321" t="str">
            <v>Graphite India Limited (BSE:509488)</v>
          </cell>
          <cell r="C13321" t="str">
            <v>India</v>
          </cell>
        </row>
        <row r="13322">
          <cell r="A13322" t="str">
            <v>Electrical Equipment</v>
          </cell>
          <cell r="B13322" t="str">
            <v>Orient Paper &amp; Industries Limited (BSE:502420)</v>
          </cell>
          <cell r="C13322" t="str">
            <v>India</v>
          </cell>
        </row>
        <row r="13323">
          <cell r="A13323" t="str">
            <v>Electrical Equipment</v>
          </cell>
          <cell r="B13323" t="str">
            <v>CII Bridges and Roads Investment Joint Stock Company (HOSE:LGC)</v>
          </cell>
          <cell r="C13323" t="str">
            <v>Vietnam</v>
          </cell>
        </row>
        <row r="13324">
          <cell r="A13324" t="str">
            <v>Electrical Equipment</v>
          </cell>
          <cell r="B13324" t="str">
            <v>Advanced Lithium Electrochemistry (Cayman) Co., Ltd. (GTSM:5227)</v>
          </cell>
          <cell r="C13324" t="str">
            <v>Taiwan</v>
          </cell>
        </row>
        <row r="13325">
          <cell r="A13325" t="str">
            <v>Electrical Equipment</v>
          </cell>
          <cell r="B13325" t="str">
            <v>MonBat AD (BUL:5MB)</v>
          </cell>
          <cell r="C13325" t="str">
            <v>Bulgaria</v>
          </cell>
        </row>
        <row r="13326">
          <cell r="A13326" t="str">
            <v>Electrical Equipment</v>
          </cell>
          <cell r="B13326" t="str">
            <v>One Tech Holding Société Anonyme (BVMT:OTH)</v>
          </cell>
          <cell r="C13326" t="str">
            <v>Tunisia</v>
          </cell>
        </row>
        <row r="13327">
          <cell r="A13327" t="str">
            <v>Electrical Equipment</v>
          </cell>
          <cell r="B13327" t="str">
            <v>Well Shin Technology Co., Ltd. (TSEC:3501)</v>
          </cell>
          <cell r="C13327" t="str">
            <v>Taiwan</v>
          </cell>
        </row>
        <row r="13328">
          <cell r="A13328" t="str">
            <v>Electrical Equipment</v>
          </cell>
          <cell r="B13328" t="str">
            <v>Ten Pao Group Holdings Limited (SEHK:1979)</v>
          </cell>
          <cell r="C13328" t="str">
            <v>Hong Kong</v>
          </cell>
        </row>
        <row r="13329">
          <cell r="A13329" t="str">
            <v>Electrical Equipment</v>
          </cell>
          <cell r="B13329" t="str">
            <v>K.S. Terminals Inc. (TSEC:3003)</v>
          </cell>
          <cell r="C13329" t="str">
            <v>Taiwan</v>
          </cell>
        </row>
        <row r="13330">
          <cell r="A13330" t="str">
            <v>Electrical Equipment</v>
          </cell>
          <cell r="B13330" t="str">
            <v>InvesTech Holdings Limited (SEHK:1087)</v>
          </cell>
          <cell r="C13330" t="str">
            <v>China</v>
          </cell>
        </row>
        <row r="13331">
          <cell r="A13331" t="str">
            <v>Electrical Equipment</v>
          </cell>
          <cell r="B13331" t="str">
            <v>Sino-American Electronics Co., Ltd. (GTSM:6107)</v>
          </cell>
          <cell r="C13331" t="str">
            <v>Taiwan</v>
          </cell>
        </row>
        <row r="13332">
          <cell r="A13332" t="str">
            <v>Electrical Equipment</v>
          </cell>
          <cell r="B13332" t="str">
            <v>Yeh-Chiang Technology Corp. (GTSM:6124)</v>
          </cell>
          <cell r="C13332" t="str">
            <v>Taiwan</v>
          </cell>
        </row>
        <row r="13333">
          <cell r="A13333" t="str">
            <v>Electrical Equipment</v>
          </cell>
          <cell r="B13333" t="str">
            <v>VITZROCELL Co., Ltd. (KOSDAQ:A082920)</v>
          </cell>
          <cell r="C13333" t="str">
            <v>South Korea</v>
          </cell>
        </row>
        <row r="13334">
          <cell r="A13334" t="str">
            <v>Electrical Equipment</v>
          </cell>
          <cell r="B13334" t="str">
            <v>Zippy Technology Corp. (TSEC:2420)</v>
          </cell>
          <cell r="C13334" t="str">
            <v>Taiwan</v>
          </cell>
        </row>
        <row r="13335">
          <cell r="A13335" t="str">
            <v>Electrical Equipment</v>
          </cell>
          <cell r="B13335" t="str">
            <v>Tech Pro Technology Development Limited (SEHK:3823)</v>
          </cell>
          <cell r="C13335" t="str">
            <v>Hong Kong</v>
          </cell>
        </row>
        <row r="13336">
          <cell r="A13336" t="str">
            <v>Electrical Equipment</v>
          </cell>
          <cell r="B13336" t="str">
            <v>Leoch International Technology Ltd. (SEHK:842)</v>
          </cell>
          <cell r="C13336" t="str">
            <v>China</v>
          </cell>
        </row>
        <row r="13337">
          <cell r="A13337" t="str">
            <v>Electrical Equipment</v>
          </cell>
          <cell r="B13337" t="str">
            <v>Iljin Electric Co., Ltd. (KOSE:A103590)</v>
          </cell>
          <cell r="C13337" t="str">
            <v>South Korea</v>
          </cell>
        </row>
        <row r="13338">
          <cell r="A13338" t="str">
            <v>Electrical Equipment</v>
          </cell>
          <cell r="B13338" t="str">
            <v>Lloyd Electric &amp; Engineering Limited (BSE:517518)</v>
          </cell>
          <cell r="C13338" t="str">
            <v>India</v>
          </cell>
        </row>
        <row r="13339">
          <cell r="A13339" t="str">
            <v>Electrical Equipment</v>
          </cell>
          <cell r="B13339" t="str">
            <v>Fortune Electric Co., Ltd. (TSEC:1519)</v>
          </cell>
          <cell r="C13339" t="str">
            <v>Taiwan</v>
          </cell>
        </row>
        <row r="13340">
          <cell r="A13340" t="str">
            <v>Electrical Equipment</v>
          </cell>
          <cell r="B13340" t="str">
            <v>P.I.E. Industrial Berhad (KLSE:PIE)</v>
          </cell>
          <cell r="C13340" t="str">
            <v>Malaysia</v>
          </cell>
        </row>
        <row r="13341">
          <cell r="A13341" t="str">
            <v>Electrical Equipment</v>
          </cell>
          <cell r="B13341" t="str">
            <v>LS Cable &amp; System Asia Ltd. (KOSE:A229640)</v>
          </cell>
          <cell r="C13341" t="str">
            <v>South Korea</v>
          </cell>
        </row>
        <row r="13342">
          <cell r="A13342" t="str">
            <v>Electrical Equipment</v>
          </cell>
          <cell r="B13342" t="str">
            <v>Dawood Lawrencepur Limited (KASE:DLL)</v>
          </cell>
          <cell r="C13342" t="str">
            <v>Pakistan</v>
          </cell>
        </row>
        <row r="13343">
          <cell r="A13343" t="str">
            <v>Electrical Equipment</v>
          </cell>
          <cell r="B13343" t="str">
            <v>KEI Industries Limited (BSE:517569)</v>
          </cell>
          <cell r="C13343" t="str">
            <v>India</v>
          </cell>
        </row>
        <row r="13344">
          <cell r="A13344" t="str">
            <v>Electrical Equipment</v>
          </cell>
          <cell r="B13344" t="str">
            <v>Solartech International Holdings Limited (SEHK:1166)</v>
          </cell>
          <cell r="C13344" t="str">
            <v>Hong Kong</v>
          </cell>
        </row>
        <row r="13345">
          <cell r="A13345" t="str">
            <v>Electrical Equipment</v>
          </cell>
          <cell r="B13345" t="str">
            <v>FSP Technology Inc. (TSEC:3015)</v>
          </cell>
          <cell r="C13345" t="str">
            <v>Taiwan</v>
          </cell>
        </row>
        <row r="13346">
          <cell r="A13346" t="str">
            <v>Electrical Equipment</v>
          </cell>
          <cell r="B13346" t="str">
            <v>China Titans Energy Technology Group Co., Limited (SEHK:2188)</v>
          </cell>
          <cell r="C13346" t="str">
            <v>China</v>
          </cell>
        </row>
        <row r="13347">
          <cell r="A13347" t="str">
            <v>Electrical Equipment</v>
          </cell>
          <cell r="B13347" t="str">
            <v>QTC Energy Public Company Limited (SET:QTC)</v>
          </cell>
          <cell r="C13347" t="str">
            <v>Thailand</v>
          </cell>
        </row>
        <row r="13348">
          <cell r="A13348" t="str">
            <v>Electrical Equipment</v>
          </cell>
          <cell r="B13348" t="str">
            <v>HBL Power Systems Limited (BSE:517271)</v>
          </cell>
          <cell r="C13348" t="str">
            <v>India</v>
          </cell>
        </row>
        <row r="13349">
          <cell r="A13349" t="str">
            <v>Electrical Equipment</v>
          </cell>
          <cell r="B13349" t="str">
            <v>Voltamp Transformers Limited (BSE:532757)</v>
          </cell>
          <cell r="C13349" t="str">
            <v>India</v>
          </cell>
        </row>
        <row r="13350">
          <cell r="A13350" t="str">
            <v>Electrical Equipment</v>
          </cell>
          <cell r="B13350" t="str">
            <v>Middle East Specialized Cables Co. (SASE:2370)</v>
          </cell>
          <cell r="C13350" t="str">
            <v>Saudi Arabia</v>
          </cell>
        </row>
        <row r="13351">
          <cell r="A13351" t="str">
            <v>Electrical Equipment</v>
          </cell>
          <cell r="B13351" t="str">
            <v>Ujaas Energy Ltd. (BSE:533644)</v>
          </cell>
          <cell r="C13351" t="str">
            <v>India</v>
          </cell>
        </row>
        <row r="13352">
          <cell r="A13352" t="str">
            <v>Electrical Equipment</v>
          </cell>
          <cell r="B13352" t="str">
            <v>Yuyang D&amp;U Co.,Ltd. (KOSE:A011690)</v>
          </cell>
          <cell r="C13352" t="str">
            <v>South Korea</v>
          </cell>
        </row>
        <row r="13353">
          <cell r="A13353" t="str">
            <v>Electrical Equipment</v>
          </cell>
          <cell r="B13353" t="str">
            <v>Topower Co., Ltd. (GTSM:3226)</v>
          </cell>
          <cell r="C13353" t="str">
            <v>Taiwan</v>
          </cell>
        </row>
        <row r="13354">
          <cell r="A13354" t="str">
            <v>Electrical Equipment</v>
          </cell>
          <cell r="B13354" t="str">
            <v>STX Engine Co., Ltd. (KOSE:A077970)</v>
          </cell>
          <cell r="C13354" t="str">
            <v>South Korea</v>
          </cell>
        </row>
        <row r="13355">
          <cell r="A13355" t="str">
            <v>Electrical Equipment</v>
          </cell>
          <cell r="B13355" t="str">
            <v>Saudi Cable Company (SASE:2110)</v>
          </cell>
          <cell r="C13355" t="str">
            <v>Saudi Arabia</v>
          </cell>
        </row>
        <row r="13356">
          <cell r="A13356" t="str">
            <v>Electrical Equipment</v>
          </cell>
          <cell r="B13356" t="str">
            <v>BGR Energy Systems Limited (BSE:532930)</v>
          </cell>
          <cell r="C13356" t="str">
            <v>India</v>
          </cell>
        </row>
        <row r="13357">
          <cell r="A13357" t="str">
            <v>Electrical Equipment</v>
          </cell>
          <cell r="B13357" t="str">
            <v>Power Mate Technology Co., Ltd. (GTSM:8109)</v>
          </cell>
          <cell r="C13357" t="str">
            <v>Taiwan</v>
          </cell>
        </row>
        <row r="13358">
          <cell r="A13358" t="str">
            <v>Electrical Equipment</v>
          </cell>
          <cell r="B13358" t="str">
            <v>Audix Corporation (TSEC:2459)</v>
          </cell>
          <cell r="C13358" t="str">
            <v>Taiwan</v>
          </cell>
        </row>
        <row r="13359">
          <cell r="A13359" t="str">
            <v>Electrical Equipment</v>
          </cell>
          <cell r="B13359" t="str">
            <v>Arrow Syndicate Public Company Limited (SET:ARROW)</v>
          </cell>
          <cell r="C13359" t="str">
            <v>Thailand</v>
          </cell>
        </row>
        <row r="13360">
          <cell r="A13360" t="str">
            <v>Electrical Equipment</v>
          </cell>
          <cell r="B13360" t="str">
            <v>Kwang Myung Electric Engineering Co. Ltd. (KOSE:A017040)</v>
          </cell>
          <cell r="C13360" t="str">
            <v>South Korea</v>
          </cell>
        </row>
        <row r="13361">
          <cell r="A13361" t="str">
            <v>Electrical Equipment</v>
          </cell>
          <cell r="B13361" t="str">
            <v>Asefa Public Company Limited (SET:ASEFA)</v>
          </cell>
          <cell r="C13361" t="str">
            <v>Thailand</v>
          </cell>
        </row>
        <row r="13362">
          <cell r="A13362" t="str">
            <v>Electrical Equipment</v>
          </cell>
          <cell r="B13362" t="str">
            <v>Longwell Company (GTSM:6290)</v>
          </cell>
          <cell r="C13362" t="str">
            <v>Taiwan</v>
          </cell>
        </row>
        <row r="13363">
          <cell r="A13363" t="str">
            <v>Electrical Equipment</v>
          </cell>
          <cell r="B13363" t="str">
            <v>Charoong Thai Wire and Cable Public Company Limited (SET:CTW)</v>
          </cell>
          <cell r="C13363" t="str">
            <v>Thailand</v>
          </cell>
        </row>
        <row r="13364">
          <cell r="A13364" t="str">
            <v>Electrical Equipment</v>
          </cell>
          <cell r="B13364" t="str">
            <v>Phihong Technology Co., Ltd. (TSEC:2457)</v>
          </cell>
          <cell r="C13364" t="str">
            <v>Taiwan</v>
          </cell>
        </row>
        <row r="13365">
          <cell r="A13365" t="str">
            <v>Electrical Equipment</v>
          </cell>
          <cell r="B13365" t="str">
            <v>China Wire &amp; Cable Co., Ltd. (TSEC:1603)</v>
          </cell>
          <cell r="C13365" t="str">
            <v>Taiwan</v>
          </cell>
        </row>
        <row r="13366">
          <cell r="A13366" t="str">
            <v>Electrical Equipment</v>
          </cell>
          <cell r="B13366" t="str">
            <v>Tai Sin Electric Limited (SGX:500)</v>
          </cell>
          <cell r="C13366" t="str">
            <v>Singapore</v>
          </cell>
        </row>
        <row r="13367">
          <cell r="A13367" t="str">
            <v>Electrical Equipment</v>
          </cell>
          <cell r="B13367" t="str">
            <v>PT Supreme Cable Manufacturing &amp; Commerce Tbk (JKSE:SCCO)</v>
          </cell>
          <cell r="C13367" t="str">
            <v>Indonesia</v>
          </cell>
        </row>
        <row r="13368">
          <cell r="A13368" t="str">
            <v>Electrical Equipment</v>
          </cell>
          <cell r="B13368" t="str">
            <v>Daeyang Electric Co., Ltd. (KOSDAQ:A108380)</v>
          </cell>
          <cell r="C13368" t="str">
            <v>South Korea</v>
          </cell>
        </row>
        <row r="13369">
          <cell r="A13369" t="str">
            <v>Electrical Equipment</v>
          </cell>
          <cell r="B13369" t="str">
            <v>Hua Eng Wire &amp; Cable Co., Ltd. (TSEC:1608)</v>
          </cell>
          <cell r="C13369" t="str">
            <v>Taiwan</v>
          </cell>
        </row>
        <row r="13370">
          <cell r="A13370" t="str">
            <v>Electrical Equipment</v>
          </cell>
          <cell r="B13370" t="str">
            <v>FineTek Co., Ltd. (GTSM:4549)</v>
          </cell>
          <cell r="C13370" t="str">
            <v>Taiwan</v>
          </cell>
        </row>
        <row r="13371">
          <cell r="A13371" t="str">
            <v>Electrical Equipment</v>
          </cell>
          <cell r="B13371" t="str">
            <v>DSR Wire Corp (KOSE:A069730)</v>
          </cell>
          <cell r="C13371" t="str">
            <v>South Korea</v>
          </cell>
        </row>
        <row r="13372">
          <cell r="A13372" t="str">
            <v>Electrical Equipment</v>
          </cell>
          <cell r="B13372" t="str">
            <v>EHWA Technologies Information Co. Ltd. (KOSDAQ:A024810)</v>
          </cell>
          <cell r="C13372" t="str">
            <v>South Korea</v>
          </cell>
        </row>
        <row r="13373">
          <cell r="A13373" t="str">
            <v>Electrical Equipment</v>
          </cell>
          <cell r="B13373" t="str">
            <v>Min Aik Precision Industrial Co., Ltd. (TSEC:4545)</v>
          </cell>
          <cell r="C13373" t="str">
            <v>Taiwan</v>
          </cell>
        </row>
        <row r="13374">
          <cell r="A13374" t="str">
            <v>Electrical Equipment</v>
          </cell>
          <cell r="B13374" t="str">
            <v>New Best Wire Industrial Co., Ltd. (GTSM:5013)</v>
          </cell>
          <cell r="C13374" t="str">
            <v>Taiwan</v>
          </cell>
        </row>
        <row r="13375">
          <cell r="A13375" t="str">
            <v>Electrical Equipment</v>
          </cell>
          <cell r="B13375" t="str">
            <v>Elentec Co., Ltd. (KOSDAQ:A054210)</v>
          </cell>
          <cell r="C13375" t="str">
            <v>South Korea</v>
          </cell>
        </row>
        <row r="13376">
          <cell r="A13376" t="str">
            <v>Electrical Equipment</v>
          </cell>
          <cell r="B13376" t="str">
            <v>Cheryong Industrial Co. Ltd. (KOSDAQ:A147830)</v>
          </cell>
          <cell r="C13376" t="str">
            <v>South Korea</v>
          </cell>
        </row>
        <row r="13377">
          <cell r="A13377" t="str">
            <v>Electrical Equipment</v>
          </cell>
          <cell r="B13377" t="str">
            <v>SPG Co., Ltd. (KOSDAQ:A058610)</v>
          </cell>
          <cell r="C13377" t="str">
            <v>South Korea</v>
          </cell>
        </row>
        <row r="13378">
          <cell r="A13378" t="str">
            <v>Electrical Equipment</v>
          </cell>
          <cell r="B13378" t="str">
            <v>Mitsubishi Electric Corporation (TSE:6503)</v>
          </cell>
          <cell r="C13378" t="str">
            <v>Japan</v>
          </cell>
        </row>
        <row r="13379">
          <cell r="A13379" t="str">
            <v>Electrical Equipment</v>
          </cell>
          <cell r="B13379" t="str">
            <v>Nidec Corporation (TSE:6594)</v>
          </cell>
          <cell r="C13379" t="str">
            <v>Japan</v>
          </cell>
        </row>
        <row r="13380">
          <cell r="A13380" t="str">
            <v>Electrical Equipment</v>
          </cell>
          <cell r="B13380" t="str">
            <v>Fuji Electric Co., Ltd. (TSE:6504)</v>
          </cell>
          <cell r="C13380" t="str">
            <v>Japan</v>
          </cell>
        </row>
        <row r="13381">
          <cell r="A13381" t="str">
            <v>Electrical Equipment</v>
          </cell>
          <cell r="B13381" t="str">
            <v>Mabuchi Motor Co., Ltd. (TSE:6592)</v>
          </cell>
          <cell r="C13381" t="str">
            <v>Japan</v>
          </cell>
        </row>
        <row r="13382">
          <cell r="A13382" t="str">
            <v>Electrical Equipment</v>
          </cell>
          <cell r="B13382" t="str">
            <v>Furukawa Electric Co., Ltd. (TSE:5801)</v>
          </cell>
          <cell r="C13382" t="str">
            <v>Japan</v>
          </cell>
        </row>
        <row r="13383">
          <cell r="A13383" t="str">
            <v>Electrical Equipment</v>
          </cell>
          <cell r="B13383" t="str">
            <v>GS Yuasa Corporation (TSE:6674)</v>
          </cell>
          <cell r="C13383" t="str">
            <v>Japan</v>
          </cell>
        </row>
        <row r="13384">
          <cell r="A13384" t="str">
            <v>Electrical Equipment</v>
          </cell>
          <cell r="B13384" t="str">
            <v>Ushio Inc. (TSE:6925)</v>
          </cell>
          <cell r="C13384" t="str">
            <v>Japan</v>
          </cell>
        </row>
        <row r="13385">
          <cell r="A13385" t="str">
            <v>Electrical Equipment</v>
          </cell>
          <cell r="B13385" t="str">
            <v>Fujikura Ltd. (TSE:5803)</v>
          </cell>
          <cell r="C13385" t="str">
            <v>Japan</v>
          </cell>
        </row>
        <row r="13386">
          <cell r="A13386" t="str">
            <v>Electrical Equipment</v>
          </cell>
          <cell r="B13386" t="str">
            <v>Nissin Electric Co.,Ltd. (TSE:6641)</v>
          </cell>
          <cell r="C13386" t="str">
            <v>Japan</v>
          </cell>
        </row>
        <row r="13387">
          <cell r="A13387" t="str">
            <v>Electrical Equipment</v>
          </cell>
          <cell r="B13387" t="str">
            <v>DAIHEN Corporation (TSE:6622)</v>
          </cell>
          <cell r="C13387" t="str">
            <v>Japan</v>
          </cell>
        </row>
        <row r="13388">
          <cell r="A13388" t="str">
            <v>Electrical Equipment</v>
          </cell>
          <cell r="B13388" t="str">
            <v>Futaba Corporation (TSE:6986)</v>
          </cell>
          <cell r="C13388" t="str">
            <v>Japan</v>
          </cell>
        </row>
        <row r="13389">
          <cell r="A13389" t="str">
            <v>Electrical Equipment</v>
          </cell>
          <cell r="B13389" t="str">
            <v>Sec Carbon, Limited (TSE:5304)</v>
          </cell>
          <cell r="C13389" t="str">
            <v>Japan</v>
          </cell>
        </row>
        <row r="13390">
          <cell r="A13390" t="str">
            <v>Electrical Equipment</v>
          </cell>
          <cell r="B13390" t="str">
            <v>Helios Techno Holding Co., Ltd. (TSE:6927)</v>
          </cell>
          <cell r="C13390" t="str">
            <v>Japan</v>
          </cell>
        </row>
        <row r="13391">
          <cell r="A13391" t="str">
            <v>Electrical Equipment</v>
          </cell>
          <cell r="B13391" t="str">
            <v>Totoku Electric Co., Ltd. (TSE:5807)</v>
          </cell>
          <cell r="C13391" t="str">
            <v>Japan</v>
          </cell>
        </row>
        <row r="13392">
          <cell r="A13392" t="str">
            <v>Electrical Equipment</v>
          </cell>
          <cell r="B13392" t="str">
            <v>Fuji Electric Industry Co. Ltd. (TSE:6654)</v>
          </cell>
          <cell r="C13392" t="str">
            <v>Japan</v>
          </cell>
        </row>
        <row r="13393">
          <cell r="A13393" t="str">
            <v>Electrical Equipment</v>
          </cell>
          <cell r="B13393" t="str">
            <v>Oki Electric Cable Co., Ltd. (TSE:5815)</v>
          </cell>
          <cell r="C13393" t="str">
            <v>Japan</v>
          </cell>
        </row>
        <row r="13394">
          <cell r="A13394" t="str">
            <v>Electrical Equipment</v>
          </cell>
          <cell r="B13394" t="str">
            <v>Sansha Electric Manufacturing Co., Ltd. (TSE:6882)</v>
          </cell>
          <cell r="C13394" t="str">
            <v>Japan</v>
          </cell>
        </row>
        <row r="13395">
          <cell r="A13395" t="str">
            <v>Electrical Equipment</v>
          </cell>
          <cell r="B13395" t="str">
            <v>Daikokuya Holdings Co.,Ltd. (TSE:6993)</v>
          </cell>
          <cell r="C13395" t="str">
            <v>Japan</v>
          </cell>
        </row>
        <row r="13396">
          <cell r="A13396" t="str">
            <v>Electrical Equipment</v>
          </cell>
          <cell r="B13396" t="str">
            <v>Kawaden Corporation (JASDAQ:6648)</v>
          </cell>
          <cell r="C13396" t="str">
            <v>Japan</v>
          </cell>
        </row>
        <row r="13397">
          <cell r="A13397" t="str">
            <v>Electrical Equipment</v>
          </cell>
          <cell r="B13397" t="str">
            <v>Nishishiba Electric Co., Ltd. (TSE:6591)</v>
          </cell>
          <cell r="C13397" t="str">
            <v>Japan</v>
          </cell>
        </row>
        <row r="13398">
          <cell r="A13398" t="str">
            <v>Electrical Equipment</v>
          </cell>
          <cell r="B13398" t="str">
            <v>Iwabuchi Corporation (JASDAQ:5983)</v>
          </cell>
          <cell r="C13398" t="str">
            <v>Japan</v>
          </cell>
        </row>
        <row r="13399">
          <cell r="A13399" t="str">
            <v>Electrical Equipment</v>
          </cell>
          <cell r="B13399" t="str">
            <v>Onamba Co., Ltd. (TSE:5816)</v>
          </cell>
          <cell r="C13399" t="str">
            <v>Japan</v>
          </cell>
        </row>
        <row r="13400">
          <cell r="A13400" t="str">
            <v>Electrical Equipment</v>
          </cell>
          <cell r="B13400" t="str">
            <v>Fujitsu Component Limited (TSE:6719)</v>
          </cell>
          <cell r="C13400" t="str">
            <v>Japan</v>
          </cell>
        </row>
        <row r="13401">
          <cell r="A13401" t="str">
            <v>Electrical Equipment</v>
          </cell>
          <cell r="B13401" t="str">
            <v>Seiko Electric Co., Ltd. (FKSE:6653)</v>
          </cell>
          <cell r="C13401" t="str">
            <v>Japan</v>
          </cell>
        </row>
        <row r="13402">
          <cell r="A13402" t="str">
            <v>Electrical Equipment</v>
          </cell>
          <cell r="B13402" t="str">
            <v>Kikusui Electronics Corporation (JASDAQ:6912)</v>
          </cell>
          <cell r="C13402" t="str">
            <v>Japan</v>
          </cell>
        </row>
        <row r="13403">
          <cell r="A13403" t="str">
            <v>Electrical Equipment</v>
          </cell>
          <cell r="B13403" t="str">
            <v>Seiwa Electric Mfg. Co., Ltd. (TSE:6748)</v>
          </cell>
          <cell r="C13403" t="str">
            <v>Japan</v>
          </cell>
        </row>
        <row r="13404">
          <cell r="A13404" t="str">
            <v>Electrical Equipment</v>
          </cell>
          <cell r="B13404" t="str">
            <v>Fcm Co., Ltd. (JASDAQ:5758)</v>
          </cell>
          <cell r="C13404" t="str">
            <v>Japan</v>
          </cell>
        </row>
        <row r="13405">
          <cell r="A13405" t="str">
            <v>Electrical Equipment</v>
          </cell>
          <cell r="B13405" t="str">
            <v>Sawafuji Electric Co., Ltd. (TSE:6901)</v>
          </cell>
          <cell r="C13405" t="str">
            <v>Japan</v>
          </cell>
        </row>
        <row r="13406">
          <cell r="A13406" t="str">
            <v>Electrical Equipment</v>
          </cell>
          <cell r="B13406" t="str">
            <v>Nippon Tungsten Co., Ltd. (TSE:6998)</v>
          </cell>
          <cell r="C13406" t="str">
            <v>Japan</v>
          </cell>
        </row>
        <row r="13407">
          <cell r="A13407" t="str">
            <v>Electrical Equipment</v>
          </cell>
          <cell r="B13407" t="str">
            <v>NKK Switches Co., Ltd. (JASDAQ:6943)</v>
          </cell>
          <cell r="C13407" t="str">
            <v>Japan</v>
          </cell>
        </row>
        <row r="13408">
          <cell r="A13408" t="str">
            <v>Electrical Equipment</v>
          </cell>
          <cell r="B13408" t="str">
            <v>Nippon Shindo Company, Limited (TSE:5753)</v>
          </cell>
          <cell r="C13408" t="str">
            <v>Japan</v>
          </cell>
        </row>
        <row r="13409">
          <cell r="A13409" t="str">
            <v>Electrical Equipment</v>
          </cell>
          <cell r="B13409" t="str">
            <v>Morio Denki Co., Ltd. (TSE:6647)</v>
          </cell>
          <cell r="C13409" t="str">
            <v>Japan</v>
          </cell>
        </row>
        <row r="13410">
          <cell r="A13410" t="str">
            <v>Electrical Equipment</v>
          </cell>
          <cell r="B13410" t="str">
            <v>Mitsuboshi Co., Ltd. (JASDAQ:5820)</v>
          </cell>
          <cell r="C13410" t="str">
            <v>Japan</v>
          </cell>
        </row>
        <row r="13411">
          <cell r="A13411" t="str">
            <v>Electrical Equipment</v>
          </cell>
          <cell r="B13411" t="str">
            <v>JMACS Japan Co., Ltd. (TSE:5817)</v>
          </cell>
          <cell r="C13411" t="str">
            <v>Japan</v>
          </cell>
        </row>
        <row r="13412">
          <cell r="A13412" t="str">
            <v>Electrical Equipment</v>
          </cell>
          <cell r="B13412" t="str">
            <v>Tomita Electric Co., Ltd. (JASDAQ:6898)</v>
          </cell>
          <cell r="C13412" t="str">
            <v>Japan</v>
          </cell>
        </row>
        <row r="13413">
          <cell r="A13413" t="str">
            <v>Electrical Equipment</v>
          </cell>
          <cell r="B13413" t="str">
            <v>Chuo Seisakusho, Ltd. (NSE:6846)</v>
          </cell>
          <cell r="C13413" t="str">
            <v>Japan</v>
          </cell>
        </row>
        <row r="13414">
          <cell r="A13414" t="str">
            <v>Electrical Equipment</v>
          </cell>
          <cell r="B13414" t="str">
            <v>Aqua Power Systems Inc. (OTCPK:APSI)</v>
          </cell>
          <cell r="C13414" t="str">
            <v>Japan</v>
          </cell>
        </row>
        <row r="13415">
          <cell r="A13415" t="str">
            <v>Electrical Equipment</v>
          </cell>
          <cell r="B13415" t="str">
            <v>Nitto Kogyo Corporation (TSE:6651)</v>
          </cell>
          <cell r="C13415" t="str">
            <v>Japan</v>
          </cell>
        </row>
        <row r="13416">
          <cell r="A13416" t="str">
            <v>Electrical Equipment</v>
          </cell>
          <cell r="B13416" t="str">
            <v>Sanyo Denki Co., Ltd. (TSE:6516)</v>
          </cell>
          <cell r="C13416" t="str">
            <v>Japan</v>
          </cell>
        </row>
        <row r="13417">
          <cell r="A13417" t="str">
            <v>Electrical Equipment</v>
          </cell>
          <cell r="B13417" t="str">
            <v>Cosel Co., Ltd. (TSE:6905)</v>
          </cell>
          <cell r="C13417" t="str">
            <v>Japan</v>
          </cell>
        </row>
        <row r="13418">
          <cell r="A13418" t="str">
            <v>Electrical Equipment</v>
          </cell>
          <cell r="B13418" t="str">
            <v>Sinfonia Technology Co., Ltd. (TSE:6507)</v>
          </cell>
          <cell r="C13418" t="str">
            <v>Japan</v>
          </cell>
        </row>
        <row r="13419">
          <cell r="A13419" t="str">
            <v>Electrical Equipment</v>
          </cell>
          <cell r="B13419" t="str">
            <v>Toyo Tanso Co., Ltd. (TSE:5310)</v>
          </cell>
          <cell r="C13419" t="str">
            <v>Japan</v>
          </cell>
        </row>
        <row r="13420">
          <cell r="A13420" t="str">
            <v>Electrical Equipment</v>
          </cell>
          <cell r="B13420" t="str">
            <v>Mirai Industry Co.,Ltd. (NSE:7931)</v>
          </cell>
          <cell r="C13420" t="str">
            <v>Japan</v>
          </cell>
        </row>
        <row r="13421">
          <cell r="A13421" t="str">
            <v>Electrical Equipment</v>
          </cell>
          <cell r="B13421" t="str">
            <v>Takaoka Toko Co., Ltd. (TSE:6617)</v>
          </cell>
          <cell r="C13421" t="str">
            <v>Japan</v>
          </cell>
        </row>
        <row r="13422">
          <cell r="A13422" t="str">
            <v>Electrical Equipment</v>
          </cell>
          <cell r="B13422" t="str">
            <v>Denyo Co., Ltd. (TSE:6517)</v>
          </cell>
          <cell r="C13422" t="str">
            <v>Japan</v>
          </cell>
        </row>
        <row r="13423">
          <cell r="A13423" t="str">
            <v>Electrical Equipment</v>
          </cell>
          <cell r="B13423" t="str">
            <v>IDEC Corporation (TSE:6652)</v>
          </cell>
          <cell r="C13423" t="str">
            <v>Japan</v>
          </cell>
        </row>
        <row r="13424">
          <cell r="A13424" t="str">
            <v>Electrical Equipment</v>
          </cell>
          <cell r="B13424" t="str">
            <v>Chiyoda Integre Co.,Ltd. (TSE:6915)</v>
          </cell>
          <cell r="C13424" t="str">
            <v>Japan</v>
          </cell>
        </row>
        <row r="13425">
          <cell r="A13425" t="str">
            <v>Electrical Equipment</v>
          </cell>
          <cell r="B13425" t="str">
            <v>Tatsuta Electric Wire &amp; Cable Co., Ltd. (TSE:5809)</v>
          </cell>
          <cell r="C13425" t="str">
            <v>Japan</v>
          </cell>
        </row>
        <row r="13426">
          <cell r="A13426" t="str">
            <v>Electrical Equipment</v>
          </cell>
          <cell r="B13426" t="str">
            <v>SWCC Showa Holdings Co., Ltd. (TSE:5805)</v>
          </cell>
          <cell r="C13426" t="str">
            <v>Japan</v>
          </cell>
        </row>
        <row r="13427">
          <cell r="A13427" t="str">
            <v>Electrical Equipment</v>
          </cell>
          <cell r="B13427" t="str">
            <v>Nippon Carbon Co., Ltd. (TSE:5302)</v>
          </cell>
          <cell r="C13427" t="str">
            <v>Japan</v>
          </cell>
        </row>
        <row r="13428">
          <cell r="A13428" t="str">
            <v>Electrical Equipment</v>
          </cell>
          <cell r="B13428" t="str">
            <v>Odelic Co., Ltd. (JASDAQ:6889)</v>
          </cell>
          <cell r="C13428" t="str">
            <v>Japan</v>
          </cell>
        </row>
        <row r="13429">
          <cell r="A13429" t="str">
            <v>Electrical Equipment</v>
          </cell>
          <cell r="B13429" t="str">
            <v>Aichi Electric Co., Ltd. (NSE:6623)</v>
          </cell>
          <cell r="C13429" t="str">
            <v>Japan</v>
          </cell>
        </row>
        <row r="13430">
          <cell r="A13430" t="str">
            <v>Electrical Equipment</v>
          </cell>
          <cell r="B13430" t="str">
            <v>Hirakawa Hewtech Corp. (TSE:5821)</v>
          </cell>
          <cell r="C13430" t="str">
            <v>Japan</v>
          </cell>
        </row>
        <row r="13431">
          <cell r="A13431" t="str">
            <v>Electrical Equipment</v>
          </cell>
          <cell r="B13431" t="str">
            <v>Nippon Seisen Co., Ltd. (TSE:5659)</v>
          </cell>
          <cell r="C13431" t="str">
            <v>Japan</v>
          </cell>
        </row>
        <row r="13432">
          <cell r="A13432" t="str">
            <v>Electrical Equipment</v>
          </cell>
          <cell r="B13432" t="str">
            <v>Toyo Denki Seizo k.k. (TSE:6505)</v>
          </cell>
          <cell r="C13432" t="str">
            <v>Japan</v>
          </cell>
        </row>
        <row r="13433">
          <cell r="A13433" t="str">
            <v>Electrical Equipment</v>
          </cell>
          <cell r="B13433" t="str">
            <v>Canare Electric Co., Ltd. (TSE:5819)</v>
          </cell>
          <cell r="C13433" t="str">
            <v>Japan</v>
          </cell>
        </row>
        <row r="13434">
          <cell r="A13434" t="str">
            <v>Electrical Equipment</v>
          </cell>
          <cell r="B13434" t="str">
            <v>KI Holdings Co., Ltd. (TSE:6747)</v>
          </cell>
          <cell r="C13434" t="str">
            <v>Japan</v>
          </cell>
        </row>
        <row r="13435">
          <cell r="A13435" t="str">
            <v>Electrical Equipment</v>
          </cell>
          <cell r="B13435" t="str">
            <v>Iwasaki Electric Co., Ltd. (TSE:6924)</v>
          </cell>
          <cell r="C13435" t="str">
            <v>Japan</v>
          </cell>
        </row>
        <row r="13436">
          <cell r="A13436" t="str">
            <v>Electrical Equipment</v>
          </cell>
          <cell r="B13436" t="str">
            <v>ENDO Lighting Corporation (TSE:6932)</v>
          </cell>
          <cell r="C13436" t="str">
            <v>Japan</v>
          </cell>
        </row>
        <row r="13437">
          <cell r="A13437" t="str">
            <v>Electrical Equipment</v>
          </cell>
          <cell r="B13437" t="str">
            <v>Terasaki Electric Co., Ltd. (JASDAQ:6637)</v>
          </cell>
          <cell r="C13437" t="str">
            <v>Japan</v>
          </cell>
        </row>
        <row r="13438">
          <cell r="A13438" t="str">
            <v>Electrical Equipment</v>
          </cell>
          <cell r="B13438" t="str">
            <v>Togami Electric Mfg. Co., Ltd. (TSE:6643)</v>
          </cell>
          <cell r="C13438" t="str">
            <v>Japan</v>
          </cell>
        </row>
        <row r="13439">
          <cell r="A13439" t="str">
            <v>Electrical Equipment</v>
          </cell>
          <cell r="B13439" t="str">
            <v>Emerson Electric Co. (NYSE:EMR)</v>
          </cell>
          <cell r="C13439" t="str">
            <v>United States</v>
          </cell>
        </row>
        <row r="13440">
          <cell r="A13440" t="str">
            <v>Electrical Equipment</v>
          </cell>
          <cell r="B13440" t="str">
            <v>Rockwell Automation Inc. (NYSE:ROK)</v>
          </cell>
          <cell r="C13440" t="str">
            <v>United States</v>
          </cell>
        </row>
        <row r="13441">
          <cell r="A13441" t="str">
            <v>Electrical Equipment</v>
          </cell>
          <cell r="B13441" t="str">
            <v>AMETEK, Inc. (NYSE:AME)</v>
          </cell>
          <cell r="C13441" t="str">
            <v>United States</v>
          </cell>
        </row>
        <row r="13442">
          <cell r="A13442" t="str">
            <v>Electrical Equipment</v>
          </cell>
          <cell r="B13442" t="str">
            <v>Acuity Brands, Inc. (NYSE:AYI)</v>
          </cell>
          <cell r="C13442" t="str">
            <v>United States</v>
          </cell>
        </row>
        <row r="13443">
          <cell r="A13443" t="str">
            <v>Electrical Equipment</v>
          </cell>
          <cell r="B13443" t="str">
            <v>Acuity Brands, Inc. (NYSE:AYI)</v>
          </cell>
          <cell r="C13443" t="str">
            <v>United States</v>
          </cell>
        </row>
        <row r="13444">
          <cell r="A13444" t="str">
            <v>Electrical Equipment</v>
          </cell>
          <cell r="B13444" t="str">
            <v>Hubbell Incorporated (NYSE:HUBB)</v>
          </cell>
          <cell r="C13444" t="str">
            <v>United States</v>
          </cell>
        </row>
        <row r="13445">
          <cell r="A13445" t="str">
            <v>Electrical Equipment</v>
          </cell>
          <cell r="B13445" t="str">
            <v>EnerSys (NYSE:ENS)</v>
          </cell>
          <cell r="C13445" t="str">
            <v>United States</v>
          </cell>
        </row>
        <row r="13446">
          <cell r="A13446" t="str">
            <v>Electrical Equipment</v>
          </cell>
          <cell r="B13446" t="str">
            <v>Regal Beloit Corporation (NYSE:RBC)</v>
          </cell>
          <cell r="C13446" t="str">
            <v>United States</v>
          </cell>
        </row>
        <row r="13447">
          <cell r="A13447" t="str">
            <v>Electrical Equipment</v>
          </cell>
          <cell r="B13447" t="str">
            <v>Generac Holdings Inc. (NYSE:GNRC)</v>
          </cell>
          <cell r="C13447" t="str">
            <v>United States</v>
          </cell>
        </row>
        <row r="13448">
          <cell r="A13448" t="str">
            <v>Electrical Equipment</v>
          </cell>
          <cell r="B13448" t="str">
            <v>AZZ incorporated (NYSE:AZZ)</v>
          </cell>
          <cell r="C13448" t="str">
            <v>United States</v>
          </cell>
        </row>
        <row r="13449">
          <cell r="A13449" t="str">
            <v>Electrical Equipment</v>
          </cell>
          <cell r="B13449" t="str">
            <v>Atkore International Group Inc. (NYSE:ATKR)</v>
          </cell>
          <cell r="C13449" t="str">
            <v>United States</v>
          </cell>
        </row>
        <row r="13450">
          <cell r="A13450" t="str">
            <v>Electrical Equipment</v>
          </cell>
          <cell r="B13450" t="str">
            <v>General Cable Corporation (NYSE:BGC)</v>
          </cell>
          <cell r="C13450" t="str">
            <v>United States</v>
          </cell>
        </row>
        <row r="13451">
          <cell r="A13451" t="str">
            <v>Electrical Equipment</v>
          </cell>
          <cell r="B13451" t="str">
            <v>Encore Wire Corporation (NasdaqGS:WIRE)</v>
          </cell>
          <cell r="C13451" t="str">
            <v>United States</v>
          </cell>
        </row>
        <row r="13452">
          <cell r="A13452" t="str">
            <v>Electrical Equipment</v>
          </cell>
          <cell r="B13452" t="str">
            <v>Babcock &amp; Wilcox Enterprises, Inc. (NYSE:BW)</v>
          </cell>
          <cell r="C13452" t="str">
            <v>United States</v>
          </cell>
        </row>
        <row r="13453">
          <cell r="A13453" t="str">
            <v>Electrical Equipment</v>
          </cell>
          <cell r="B13453" t="str">
            <v>The Alpine Group, Inc. (OTCPK:APNI)</v>
          </cell>
          <cell r="C13453" t="str">
            <v>United States</v>
          </cell>
        </row>
        <row r="13454">
          <cell r="A13454" t="str">
            <v>Electrical Equipment</v>
          </cell>
          <cell r="B13454" t="str">
            <v>Powerdyne International, Inc. (OTCPK:PWDY)</v>
          </cell>
          <cell r="C13454" t="str">
            <v>United States</v>
          </cell>
        </row>
        <row r="13455">
          <cell r="A13455" t="str">
            <v>Electrical Equipment</v>
          </cell>
          <cell r="B13455" t="str">
            <v>Global Warming Solutions, Inc. (OTCPK:GWSO)</v>
          </cell>
          <cell r="C13455" t="str">
            <v>United States</v>
          </cell>
        </row>
        <row r="13456">
          <cell r="A13456" t="str">
            <v>Electrical Equipment</v>
          </cell>
          <cell r="B13456" t="str">
            <v>Trendsetter Solar Products, Inc. (OTCPK:TSSP)</v>
          </cell>
          <cell r="C13456" t="str">
            <v>United States</v>
          </cell>
        </row>
        <row r="13457">
          <cell r="A13457" t="str">
            <v>Electrical Equipment</v>
          </cell>
          <cell r="B13457" t="str">
            <v>WindStream Technologies Inc. (OTCPK:WSTI)</v>
          </cell>
          <cell r="C13457" t="str">
            <v>United States</v>
          </cell>
        </row>
        <row r="13458">
          <cell r="A13458" t="str">
            <v>Electrical Equipment</v>
          </cell>
          <cell r="B13458" t="str">
            <v>ExeLED Holdings Inc. (OTCPK:ELED)</v>
          </cell>
          <cell r="C13458" t="str">
            <v>United States</v>
          </cell>
        </row>
        <row r="13459">
          <cell r="A13459" t="str">
            <v>Electrical Equipment</v>
          </cell>
          <cell r="B13459" t="str">
            <v>Solar Wind Energy Tower, Inc. (OTCPK:SWET)</v>
          </cell>
          <cell r="C13459" t="str">
            <v>United States</v>
          </cell>
        </row>
        <row r="13460">
          <cell r="A13460" t="str">
            <v>Electrical Equipment</v>
          </cell>
          <cell r="B13460" t="str">
            <v>Brite-Strike Tactical Illumination Products, Inc. (OTCPK:BSTK)</v>
          </cell>
          <cell r="C13460" t="str">
            <v>United States</v>
          </cell>
        </row>
        <row r="13461">
          <cell r="A13461" t="str">
            <v>Electrical Equipment</v>
          </cell>
          <cell r="B13461" t="str">
            <v>Purespectrum, Inc. (OTCPK:PSRU)</v>
          </cell>
          <cell r="C13461" t="str">
            <v>United States</v>
          </cell>
        </row>
        <row r="13462">
          <cell r="A13462" t="str">
            <v>Electrical Equipment</v>
          </cell>
          <cell r="B13462" t="str">
            <v>Andalay Solar, Inc. (OTCPK:WEST)</v>
          </cell>
          <cell r="C13462" t="str">
            <v>United States</v>
          </cell>
        </row>
        <row r="13463">
          <cell r="A13463" t="str">
            <v>Electrical Equipment</v>
          </cell>
          <cell r="B13463" t="str">
            <v>Premier Power Renewable Energy, Inc. (OTCPK:PPRW)</v>
          </cell>
          <cell r="C13463" t="str">
            <v>United States</v>
          </cell>
        </row>
        <row r="13464">
          <cell r="A13464" t="str">
            <v>Electrical Equipment</v>
          </cell>
          <cell r="B13464" t="str">
            <v>Laser Energetics Inc. (OTCPK:LNGT)</v>
          </cell>
          <cell r="C13464" t="str">
            <v>United States</v>
          </cell>
        </row>
        <row r="13465">
          <cell r="A13465" t="str">
            <v>Electrical Equipment</v>
          </cell>
          <cell r="B13465" t="str">
            <v>Enable IPC Corporation (OTCPK:EIPC)</v>
          </cell>
          <cell r="C13465" t="str">
            <v>United States</v>
          </cell>
        </row>
        <row r="13466">
          <cell r="A13466" t="str">
            <v>Electrical Equipment</v>
          </cell>
          <cell r="B13466" t="str">
            <v>NexGen Holdings Corp. (OTCPK:XGEN)</v>
          </cell>
          <cell r="C13466" t="str">
            <v>United States</v>
          </cell>
        </row>
        <row r="13467">
          <cell r="A13467" t="str">
            <v>Electrical Equipment</v>
          </cell>
          <cell r="B13467" t="str">
            <v>PureRay Corporation (OTCPK:PURY)</v>
          </cell>
          <cell r="C13467" t="str">
            <v>United States</v>
          </cell>
        </row>
        <row r="13468">
          <cell r="A13468" t="str">
            <v>Electrical Equipment</v>
          </cell>
          <cell r="B13468" t="str">
            <v>Mass Megawatts Wind Power Inc. (OTCPK:MMMW)</v>
          </cell>
          <cell r="C13468" t="str">
            <v>United States</v>
          </cell>
        </row>
        <row r="13469">
          <cell r="A13469" t="str">
            <v>Electrical Equipment</v>
          </cell>
          <cell r="B13469" t="str">
            <v>Renewable Energy and Power, Inc. (OTCPK:RBNW)</v>
          </cell>
          <cell r="C13469" t="str">
            <v>United States</v>
          </cell>
        </row>
        <row r="13470">
          <cell r="A13470" t="str">
            <v>Electrical Equipment</v>
          </cell>
          <cell r="B13470" t="str">
            <v>PM&amp;E, Inc. (OTCPK:PMEA)</v>
          </cell>
          <cell r="C13470" t="str">
            <v>United States</v>
          </cell>
        </row>
        <row r="13471">
          <cell r="A13471" t="str">
            <v>Electrical Equipment</v>
          </cell>
          <cell r="B13471" t="str">
            <v>Critical Solutions, Inc. (OTCPK:CSLI)</v>
          </cell>
          <cell r="C13471" t="str">
            <v>United States</v>
          </cell>
        </row>
        <row r="13472">
          <cell r="A13472" t="str">
            <v>Electrical Equipment</v>
          </cell>
          <cell r="B13472" t="str">
            <v>PlasmaTech, Inc. (OTCPK:PMAH)</v>
          </cell>
          <cell r="C13472" t="str">
            <v>United States</v>
          </cell>
        </row>
        <row r="13473">
          <cell r="A13473" t="str">
            <v>Electrical Equipment</v>
          </cell>
          <cell r="B13473" t="str">
            <v>IX Energy Holdings, Inc. (OTCPK:IXEH)</v>
          </cell>
          <cell r="C13473" t="str">
            <v>United States</v>
          </cell>
        </row>
        <row r="13474">
          <cell r="A13474" t="str">
            <v>Electrical Equipment</v>
          </cell>
          <cell r="B13474" t="str">
            <v>Crosswind Renewable Energy Corp. (OTCPK:CWNR)</v>
          </cell>
          <cell r="C13474" t="str">
            <v>United States</v>
          </cell>
        </row>
        <row r="13475">
          <cell r="A13475" t="str">
            <v>Electrical Equipment</v>
          </cell>
          <cell r="B13475" t="str">
            <v>Hoku Corporation (OTCPK:HOKU.Q)</v>
          </cell>
          <cell r="C13475" t="str">
            <v>United States</v>
          </cell>
        </row>
        <row r="13476">
          <cell r="A13476" t="str">
            <v>Electrical Equipment</v>
          </cell>
          <cell r="B13476" t="str">
            <v>Arista Power, Inc. (OTCPK:ASPW)</v>
          </cell>
          <cell r="C13476" t="str">
            <v>United States</v>
          </cell>
        </row>
        <row r="13477">
          <cell r="A13477" t="str">
            <v>Electrical Equipment</v>
          </cell>
          <cell r="B13477" t="str">
            <v>Chapeau Inc. (OTCPK:CPEU)</v>
          </cell>
          <cell r="C13477" t="str">
            <v>United States</v>
          </cell>
        </row>
        <row r="13478">
          <cell r="A13478" t="str">
            <v>Electrical Equipment</v>
          </cell>
          <cell r="B13478" t="str">
            <v>Vu1 Corporation (OTCPK:VUOC)</v>
          </cell>
          <cell r="C13478" t="str">
            <v>United States</v>
          </cell>
        </row>
        <row r="13479">
          <cell r="A13479" t="str">
            <v>Electrical Equipment</v>
          </cell>
          <cell r="B13479" t="str">
            <v>Axis Technologies Group, Inc. (OTCPK:AXTG)</v>
          </cell>
          <cell r="C13479" t="str">
            <v>United States</v>
          </cell>
        </row>
        <row r="13480">
          <cell r="A13480" t="str">
            <v>Electrical Equipment</v>
          </cell>
          <cell r="B13480" t="str">
            <v>Solar Energy Initiatives, Inc. (OTCPK:SNRY)</v>
          </cell>
          <cell r="C13480" t="str">
            <v>United States</v>
          </cell>
        </row>
        <row r="13481">
          <cell r="A13481" t="str">
            <v>Electrical Equipment</v>
          </cell>
          <cell r="B13481" t="str">
            <v>GEI Global Energy Corp. (OTCPK:GEIG)</v>
          </cell>
          <cell r="C13481" t="str">
            <v>United States</v>
          </cell>
        </row>
        <row r="13482">
          <cell r="A13482" t="str">
            <v>Electrical Equipment</v>
          </cell>
          <cell r="B13482" t="str">
            <v>mPhase Technologies, Inc. (OTCPK:XDSL)</v>
          </cell>
          <cell r="C13482" t="str">
            <v>United States</v>
          </cell>
        </row>
        <row r="13483">
          <cell r="A13483" t="str">
            <v>Electrical Equipment</v>
          </cell>
          <cell r="B13483" t="str">
            <v>Millennium Cell Inc. (OTCPK:MCEL.Q)</v>
          </cell>
          <cell r="C13483" t="str">
            <v>United States</v>
          </cell>
        </row>
        <row r="13484">
          <cell r="A13484" t="str">
            <v>Electrical Equipment</v>
          </cell>
          <cell r="B13484" t="str">
            <v>Polar Power, Inc. (NasdaqCM:POLA)</v>
          </cell>
          <cell r="C13484" t="str">
            <v>United States</v>
          </cell>
        </row>
        <row r="13485">
          <cell r="A13485" t="str">
            <v>Electrical Equipment</v>
          </cell>
          <cell r="B13485" t="str">
            <v>Power Solutions International, Inc. (NasdaqCM:PSIX)</v>
          </cell>
          <cell r="C13485" t="str">
            <v>United States</v>
          </cell>
        </row>
        <row r="13486">
          <cell r="A13486" t="str">
            <v>Electrical Equipment</v>
          </cell>
          <cell r="B13486" t="str">
            <v>Global Power Equipment Group Inc. (OTCPK:GLPW)</v>
          </cell>
          <cell r="C13486" t="str">
            <v>United States</v>
          </cell>
        </row>
        <row r="13487">
          <cell r="A13487" t="str">
            <v>Electrical Equipment</v>
          </cell>
          <cell r="B13487" t="str">
            <v>Ultralife Corporation (NasdaqGM:ULBI)</v>
          </cell>
          <cell r="C13487" t="str">
            <v>United States</v>
          </cell>
        </row>
        <row r="13488">
          <cell r="A13488" t="str">
            <v>Electrical Equipment</v>
          </cell>
          <cell r="B13488" t="str">
            <v>Oakridge Global Energy Solutions, Inc. (OTCPK:OGES)</v>
          </cell>
          <cell r="C13488" t="str">
            <v>United States</v>
          </cell>
        </row>
        <row r="13489">
          <cell r="A13489" t="str">
            <v>Electrical Equipment</v>
          </cell>
          <cell r="B13489" t="str">
            <v>Enphase Energy, Inc. (NasdaqGM:ENPH)</v>
          </cell>
          <cell r="C13489" t="str">
            <v>United States</v>
          </cell>
        </row>
        <row r="13490">
          <cell r="A13490" t="str">
            <v>Electrical Equipment</v>
          </cell>
          <cell r="B13490" t="str">
            <v>Espey Mfg. &amp; Electronics Corp. (AMEX:ESP)</v>
          </cell>
          <cell r="C13490" t="str">
            <v>United States</v>
          </cell>
        </row>
        <row r="13491">
          <cell r="A13491" t="str">
            <v>Electrical Equipment</v>
          </cell>
          <cell r="B13491" t="str">
            <v>Orion Energy Systems, Inc (NasdaqCM:OESX)</v>
          </cell>
          <cell r="C13491" t="str">
            <v>United States</v>
          </cell>
        </row>
        <row r="13492">
          <cell r="A13492" t="str">
            <v>Electrical Equipment</v>
          </cell>
          <cell r="B13492" t="str">
            <v>Broadwind Energy, Inc. (NasdaqCM:BWEN)</v>
          </cell>
          <cell r="C13492" t="str">
            <v>United States</v>
          </cell>
        </row>
        <row r="13493">
          <cell r="A13493" t="str">
            <v>Electrical Equipment</v>
          </cell>
          <cell r="B13493" t="str">
            <v>FuelCell Energy, Inc. (NasdaqGM:FCEL)</v>
          </cell>
          <cell r="C13493" t="str">
            <v>United States</v>
          </cell>
        </row>
        <row r="13494">
          <cell r="A13494" t="str">
            <v>Electrical Equipment</v>
          </cell>
          <cell r="B13494" t="str">
            <v>Pioneer Power Solutions, Inc. (NasdaqCM:PPSI)</v>
          </cell>
          <cell r="C13494" t="str">
            <v>United States</v>
          </cell>
        </row>
        <row r="13495">
          <cell r="A13495" t="str">
            <v>Electrical Equipment</v>
          </cell>
          <cell r="B13495" t="str">
            <v>Energy Focus, Inc. (NasdaqCM:EFOI)</v>
          </cell>
          <cell r="C13495" t="str">
            <v>United States</v>
          </cell>
        </row>
        <row r="13496">
          <cell r="A13496" t="str">
            <v>Electrical Equipment</v>
          </cell>
          <cell r="B13496" t="str">
            <v>alpha-En Corporation (OTCPK:ALPE)</v>
          </cell>
          <cell r="C13496" t="str">
            <v>United States</v>
          </cell>
        </row>
        <row r="13497">
          <cell r="A13497" t="str">
            <v>Electrical Equipment</v>
          </cell>
          <cell r="B13497" t="str">
            <v>Powin Energy Corporation (OTCPK:PWON)</v>
          </cell>
          <cell r="C13497" t="str">
            <v>United States</v>
          </cell>
        </row>
        <row r="13498">
          <cell r="A13498" t="str">
            <v>Electrical Equipment</v>
          </cell>
          <cell r="B13498" t="str">
            <v>EnSync, Inc. (AMEX:ESNC)</v>
          </cell>
          <cell r="C13498" t="str">
            <v>United States</v>
          </cell>
        </row>
        <row r="13499">
          <cell r="A13499" t="str">
            <v>Electrical Equipment</v>
          </cell>
          <cell r="B13499" t="str">
            <v>Ideal Power Inc. (NasdaqCM:IPWR)</v>
          </cell>
          <cell r="C13499" t="str">
            <v>United States</v>
          </cell>
        </row>
        <row r="13500">
          <cell r="A13500" t="str">
            <v>Electrical Equipment</v>
          </cell>
          <cell r="B13500" t="str">
            <v>Capstone Turbine Corporation (NasdaqCM:CPST)</v>
          </cell>
          <cell r="C13500" t="str">
            <v>United States</v>
          </cell>
        </row>
        <row r="13501">
          <cell r="A13501" t="str">
            <v>Electrical Equipment</v>
          </cell>
          <cell r="B13501" t="str">
            <v>Servotronics, Inc. (AMEX:SVT)</v>
          </cell>
          <cell r="C13501" t="str">
            <v>United States</v>
          </cell>
        </row>
        <row r="13502">
          <cell r="A13502" t="str">
            <v>Electrical Equipment</v>
          </cell>
          <cell r="B13502" t="str">
            <v>Capstone Companies, Inc. (OTCPK:CAPC)</v>
          </cell>
          <cell r="C13502" t="str">
            <v>United States</v>
          </cell>
        </row>
        <row r="13503">
          <cell r="A13503" t="str">
            <v>Electrical Equipment</v>
          </cell>
          <cell r="B13503" t="str">
            <v>Lime Energy Co. (OTCPK:LIME)</v>
          </cell>
          <cell r="C13503" t="str">
            <v>United States</v>
          </cell>
        </row>
        <row r="13504">
          <cell r="A13504" t="str">
            <v>Electrical Equipment</v>
          </cell>
          <cell r="B13504" t="str">
            <v>Ocean Power Technologies, Inc. (NasdaqCM:OPTT)</v>
          </cell>
          <cell r="C13504" t="str">
            <v>United States</v>
          </cell>
        </row>
        <row r="13505">
          <cell r="A13505" t="str">
            <v>Electrical Equipment</v>
          </cell>
          <cell r="B13505" t="str">
            <v>Lighting Science Group Corporation (OTCPK:LSCG)</v>
          </cell>
          <cell r="C13505" t="str">
            <v>United States</v>
          </cell>
        </row>
        <row r="13506">
          <cell r="A13506" t="str">
            <v>Electrical Equipment</v>
          </cell>
          <cell r="B13506" t="str">
            <v>Orbit International Corp. (OTCPK:ORBT)</v>
          </cell>
          <cell r="C13506" t="str">
            <v>United States</v>
          </cell>
        </row>
        <row r="13507">
          <cell r="A13507" t="str">
            <v>Electrical Equipment</v>
          </cell>
          <cell r="B13507" t="str">
            <v>US Lighting Group, Inc. (OTCPK:USLG)</v>
          </cell>
          <cell r="C13507" t="str">
            <v>United States</v>
          </cell>
        </row>
        <row r="13508">
          <cell r="A13508" t="str">
            <v>Electrical Equipment</v>
          </cell>
          <cell r="B13508" t="str">
            <v>Solis Tek Inc. (OTCPK:SLTK)</v>
          </cell>
          <cell r="C13508" t="str">
            <v>United States</v>
          </cell>
        </row>
        <row r="13509">
          <cell r="A13509" t="str">
            <v>Electrical Equipment</v>
          </cell>
          <cell r="B13509" t="str">
            <v>International Automated Systems, Inc. (OTCPK:IAUS)</v>
          </cell>
          <cell r="C13509" t="str">
            <v>United States</v>
          </cell>
        </row>
        <row r="13510">
          <cell r="A13510" t="str">
            <v>Electrical Equipment</v>
          </cell>
          <cell r="B13510" t="str">
            <v>American Electric Technologies, Inc (NasdaqCM:AETI)</v>
          </cell>
          <cell r="C13510" t="str">
            <v>United States</v>
          </cell>
        </row>
        <row r="13511">
          <cell r="A13511" t="str">
            <v>Electrical Equipment</v>
          </cell>
          <cell r="B13511" t="str">
            <v>Flux Power Holdings, Inc (OTCPK:FLUX)</v>
          </cell>
          <cell r="C13511" t="str">
            <v>United States</v>
          </cell>
        </row>
        <row r="13512">
          <cell r="A13512" t="str">
            <v>Electrical Equipment</v>
          </cell>
          <cell r="B13512" t="str">
            <v>UGE International Ltd. (TSXV:UGE)</v>
          </cell>
          <cell r="C13512" t="str">
            <v>United States</v>
          </cell>
        </row>
        <row r="13513">
          <cell r="A13513" t="str">
            <v>Electrical Equipment</v>
          </cell>
          <cell r="B13513" t="str">
            <v>Real Goods Solar, Inc. (NasdaqCM:RGSE)</v>
          </cell>
          <cell r="C13513" t="str">
            <v>United States</v>
          </cell>
        </row>
        <row r="13514">
          <cell r="A13514" t="str">
            <v>Electrical Equipment</v>
          </cell>
          <cell r="B13514" t="str">
            <v>Ener-Core, Inc. (OTCPK:ENCR)</v>
          </cell>
          <cell r="C13514" t="str">
            <v>United States</v>
          </cell>
        </row>
        <row r="13515">
          <cell r="A13515" t="str">
            <v>Electrical Equipment</v>
          </cell>
          <cell r="B13515" t="str">
            <v>Lithium Technology Corp. (OTCPK:LTHU.Q)</v>
          </cell>
          <cell r="C13515" t="str">
            <v>United States</v>
          </cell>
        </row>
        <row r="13516">
          <cell r="A13516" t="str">
            <v>Electrical Equipment</v>
          </cell>
          <cell r="B13516" t="str">
            <v>Galenfeha, Inc. (OTCPK:GLFH)</v>
          </cell>
          <cell r="C13516" t="str">
            <v>United States</v>
          </cell>
        </row>
        <row r="13517">
          <cell r="A13517" t="str">
            <v>Electrical Equipment</v>
          </cell>
          <cell r="B13517" t="str">
            <v>Sauer Energy, Inc. (OTCPK:SENY)</v>
          </cell>
          <cell r="C13517" t="str">
            <v>United States</v>
          </cell>
        </row>
        <row r="13518">
          <cell r="A13518" t="str">
            <v>Electrical Equipment</v>
          </cell>
          <cell r="B13518" t="str">
            <v>Digital Power Corporation (AMEX:DPW)</v>
          </cell>
          <cell r="C13518" t="str">
            <v>United States</v>
          </cell>
        </row>
        <row r="13519">
          <cell r="A13519" t="str">
            <v>Electrical Equipment</v>
          </cell>
          <cell r="B13519" t="str">
            <v>P10 Industries, Inc. (OTCPK:PIOI)</v>
          </cell>
          <cell r="C13519" t="str">
            <v>United States</v>
          </cell>
        </row>
        <row r="13520">
          <cell r="A13520" t="str">
            <v>Electrical Equipment</v>
          </cell>
          <cell r="B13520" t="str">
            <v>Torotel, Inc. (OTCPK:TTLO)</v>
          </cell>
          <cell r="C13520" t="str">
            <v>United States</v>
          </cell>
        </row>
        <row r="13521">
          <cell r="A13521" t="str">
            <v>Electrical Equipment</v>
          </cell>
          <cell r="B13521" t="str">
            <v>Northern Power Systems Corp. (TSX:NPS)</v>
          </cell>
          <cell r="C13521" t="str">
            <v>United States</v>
          </cell>
        </row>
        <row r="13522">
          <cell r="A13522" t="str">
            <v>Electrical Equipment</v>
          </cell>
          <cell r="B13522" t="str">
            <v>PowerVerde, Inc. (OTCPK:PWVI)</v>
          </cell>
          <cell r="C13522" t="str">
            <v>United States</v>
          </cell>
        </row>
        <row r="13523">
          <cell r="A13523" t="str">
            <v>Electrical Equipment</v>
          </cell>
          <cell r="B13523" t="str">
            <v>Aura Systems, Inc. (OTCPK:AUSI)</v>
          </cell>
          <cell r="C13523" t="str">
            <v>United States</v>
          </cell>
        </row>
        <row r="13524">
          <cell r="A13524" t="str">
            <v>Electrical Equipment</v>
          </cell>
          <cell r="B13524" t="str">
            <v>Sipp Industries, Inc. (OTCPK:SIPC)</v>
          </cell>
          <cell r="C13524" t="str">
            <v>United States</v>
          </cell>
        </row>
        <row r="13525">
          <cell r="A13525" t="str">
            <v>Electrical Equipment</v>
          </cell>
          <cell r="B13525" t="str">
            <v>BioCube, Inc. (OTCPK:BICB)</v>
          </cell>
          <cell r="C13525" t="str">
            <v>United States</v>
          </cell>
        </row>
        <row r="13526">
          <cell r="A13526" t="str">
            <v>Electrical Equipment</v>
          </cell>
          <cell r="B13526" t="str">
            <v>OneRoof Energy Group, Inc. (TSXV:ON)</v>
          </cell>
          <cell r="C13526" t="str">
            <v>United States</v>
          </cell>
        </row>
        <row r="13527">
          <cell r="A13527" t="str">
            <v>Electrical Equipment</v>
          </cell>
          <cell r="B13527" t="str">
            <v>Astro Communications Inc. (OTCPK:ASTO)</v>
          </cell>
          <cell r="C13527" t="str">
            <v>United States</v>
          </cell>
        </row>
        <row r="13528">
          <cell r="A13528" t="str">
            <v>Electrical Equipment</v>
          </cell>
          <cell r="B13528" t="str">
            <v>Helix Wind, Corp. (OTCPK:HLXW)</v>
          </cell>
          <cell r="C13528" t="str">
            <v>United States</v>
          </cell>
        </row>
        <row r="13529">
          <cell r="A13529" t="str">
            <v>Electrical Equipment</v>
          </cell>
          <cell r="B13529" t="str">
            <v>Tarsier Ltd. (OTCPK:TAER)</v>
          </cell>
          <cell r="C13529" t="str">
            <v>United States</v>
          </cell>
        </row>
        <row r="13530">
          <cell r="A13530" t="str">
            <v>Electrical Equipment</v>
          </cell>
          <cell r="B13530" t="str">
            <v>Cyclone Power Technologies, Inc. (OTCPK:CYPW)</v>
          </cell>
          <cell r="C13530" t="str">
            <v>United States</v>
          </cell>
        </row>
        <row r="13531">
          <cell r="A13531" t="str">
            <v>Electrical Equipment</v>
          </cell>
          <cell r="B13531" t="str">
            <v>China Carbon Graphite Group, Inc. (OTCPK:CHGI)</v>
          </cell>
          <cell r="C13531" t="str">
            <v>United States</v>
          </cell>
        </row>
        <row r="13532">
          <cell r="A13532" t="str">
            <v>Electrical Equipment</v>
          </cell>
          <cell r="B13532" t="str">
            <v>Light Engine Design Corp. (OTCPK:TLED.D)</v>
          </cell>
          <cell r="C13532" t="str">
            <v>United States</v>
          </cell>
        </row>
        <row r="13533">
          <cell r="A13533" t="str">
            <v>Electrical Equipment</v>
          </cell>
          <cell r="B13533" t="str">
            <v>3DIcon Corporation (OTCPK:TDCP)</v>
          </cell>
          <cell r="C13533" t="str">
            <v>United States</v>
          </cell>
        </row>
        <row r="13534">
          <cell r="A13534" t="str">
            <v>Electrical Equipment</v>
          </cell>
          <cell r="B13534" t="str">
            <v>Cyber Apps World, Inc. (OTCPK:CYAP)</v>
          </cell>
          <cell r="C13534" t="str">
            <v>United States</v>
          </cell>
        </row>
        <row r="13535">
          <cell r="A13535" t="str">
            <v>Electrical Equipment</v>
          </cell>
          <cell r="B13535" t="str">
            <v>Power Efficiency Corporation (OTCPK:PEFF)</v>
          </cell>
          <cell r="C13535" t="str">
            <v>United States</v>
          </cell>
        </row>
        <row r="13536">
          <cell r="A13536" t="str">
            <v>Electrical Equipment</v>
          </cell>
          <cell r="B13536" t="str">
            <v>Hydrogen Future Corporation (OTCPK:HFCO)</v>
          </cell>
          <cell r="C13536" t="str">
            <v>United States</v>
          </cell>
        </row>
        <row r="13537">
          <cell r="A13537" t="str">
            <v>Electrical Equipment</v>
          </cell>
          <cell r="B13537" t="str">
            <v>Axion Power International, Inc. (OTCPK:AXPW)</v>
          </cell>
          <cell r="C13537" t="str">
            <v>United States</v>
          </cell>
        </row>
        <row r="13538">
          <cell r="A13538" t="str">
            <v>Electrical Equipment</v>
          </cell>
          <cell r="B13538" t="str">
            <v>Axion Power International, Inc. (OTCPK:AXPW)</v>
          </cell>
          <cell r="C13538" t="str">
            <v>United States</v>
          </cell>
        </row>
        <row r="13539">
          <cell r="A13539" t="str">
            <v>Electrical Equipment</v>
          </cell>
          <cell r="B13539" t="str">
            <v>Comarco, Inc. (OTCPK:CMRO)</v>
          </cell>
          <cell r="C13539" t="str">
            <v>United States</v>
          </cell>
        </row>
        <row r="13540">
          <cell r="A13540" t="str">
            <v>Electrical Equipment</v>
          </cell>
          <cell r="B13540" t="str">
            <v>Clean Energy Technologies, Inc. (OTCPK:CETY)</v>
          </cell>
          <cell r="C13540" t="str">
            <v>United States</v>
          </cell>
        </row>
        <row r="13541">
          <cell r="A13541" t="str">
            <v>Electrical Equipment</v>
          </cell>
          <cell r="B13541" t="str">
            <v>Neah Power Systems, Inc. (OTCPK:NPWZ)</v>
          </cell>
          <cell r="C13541" t="str">
            <v>United States</v>
          </cell>
        </row>
        <row r="13542">
          <cell r="A13542" t="str">
            <v>Electrical Equipment</v>
          </cell>
          <cell r="B13542" t="str">
            <v>Green Ballast, Inc. (OTCPK:GBLL)</v>
          </cell>
          <cell r="C13542" t="str">
            <v>United States</v>
          </cell>
        </row>
        <row r="13543">
          <cell r="A13543" t="str">
            <v>Electrical Equipment</v>
          </cell>
          <cell r="B13543" t="str">
            <v>Dominovas Energy Corporation (OTCPK:DNRG)</v>
          </cell>
          <cell r="C13543" t="str">
            <v>United States</v>
          </cell>
        </row>
        <row r="13544">
          <cell r="A13544" t="str">
            <v>Electrical Equipment</v>
          </cell>
          <cell r="B13544" t="str">
            <v>Thermon Group Holdings, Inc. (NYSE:THR)</v>
          </cell>
          <cell r="C13544" t="str">
            <v>United States</v>
          </cell>
        </row>
        <row r="13545">
          <cell r="A13545" t="str">
            <v>Electrical Equipment</v>
          </cell>
          <cell r="B13545" t="str">
            <v>Vicor Corporation (NasdaqGS:VICR)</v>
          </cell>
          <cell r="C13545" t="str">
            <v>United States</v>
          </cell>
        </row>
        <row r="13546">
          <cell r="A13546" t="str">
            <v>Electrical Equipment</v>
          </cell>
          <cell r="B13546" t="str">
            <v>Sunrun Inc. (NasdaqGS:RUN)</v>
          </cell>
          <cell r="C13546" t="str">
            <v>United States</v>
          </cell>
        </row>
        <row r="13547">
          <cell r="A13547" t="str">
            <v>Electrical Equipment</v>
          </cell>
          <cell r="B13547" t="str">
            <v>TPI Composites, Inc. (NasdaqGM:TPIC)</v>
          </cell>
          <cell r="C13547" t="str">
            <v>United States</v>
          </cell>
        </row>
        <row r="13548">
          <cell r="A13548" t="str">
            <v>Electrical Equipment</v>
          </cell>
          <cell r="B13548" t="str">
            <v>Powell Industries, Inc. (NasdaqGS:POWL)</v>
          </cell>
          <cell r="C13548" t="str">
            <v>United States</v>
          </cell>
        </row>
        <row r="13549">
          <cell r="A13549" t="str">
            <v>Electrical Equipment</v>
          </cell>
          <cell r="B13549" t="str">
            <v>Ionix Technology, Inc. (OTCPK:IINX)</v>
          </cell>
          <cell r="C13549" t="str">
            <v>United States</v>
          </cell>
        </row>
        <row r="13550">
          <cell r="A13550" t="str">
            <v>Electrical Equipment</v>
          </cell>
          <cell r="B13550" t="str">
            <v>Energous Corporation (NasdaqCM:WATT)</v>
          </cell>
          <cell r="C13550" t="str">
            <v>United States</v>
          </cell>
        </row>
        <row r="13551">
          <cell r="A13551" t="str">
            <v>Electrical Equipment</v>
          </cell>
          <cell r="B13551" t="str">
            <v>Preformed Line Products Company (NasdaqGS:PLPC)</v>
          </cell>
          <cell r="C13551" t="str">
            <v>United States</v>
          </cell>
        </row>
        <row r="13552">
          <cell r="A13552" t="str">
            <v>Electrical Equipment</v>
          </cell>
          <cell r="B13552" t="str">
            <v>LSI Industries Inc. (NasdaqGS:LYTS)</v>
          </cell>
          <cell r="C13552" t="str">
            <v>United States</v>
          </cell>
        </row>
        <row r="13553">
          <cell r="A13553" t="str">
            <v>Electrical Equipment</v>
          </cell>
          <cell r="B13553" t="str">
            <v>Plug Power Inc. (NasdaqCM:PLUG)</v>
          </cell>
          <cell r="C13553" t="str">
            <v>United States</v>
          </cell>
        </row>
        <row r="13554">
          <cell r="A13554" t="str">
            <v>Electrical Equipment</v>
          </cell>
          <cell r="B13554" t="str">
            <v>Allied Motion Technologies Inc. (NasdaqGM:AMOT)</v>
          </cell>
          <cell r="C13554" t="str">
            <v>United States</v>
          </cell>
        </row>
        <row r="13555">
          <cell r="A13555" t="str">
            <v>Electrical Equipment</v>
          </cell>
          <cell r="B13555" t="str">
            <v>International Wire Group Holdings, Inc. (OTCPK:ITWG)</v>
          </cell>
          <cell r="C13555" t="str">
            <v>United States</v>
          </cell>
        </row>
        <row r="13556">
          <cell r="A13556" t="str">
            <v>Electrical Equipment</v>
          </cell>
          <cell r="B13556" t="str">
            <v>Revolution Lighting Technologies, Inc. (NasdaqCM:RVLT)</v>
          </cell>
          <cell r="C13556" t="str">
            <v>United States</v>
          </cell>
        </row>
        <row r="13557">
          <cell r="A13557" t="str">
            <v>Electrical Equipment</v>
          </cell>
          <cell r="B13557" t="str">
            <v>American Superconductor Corporation (NasdaqGS:AMSC)</v>
          </cell>
          <cell r="C13557" t="str">
            <v>United States</v>
          </cell>
        </row>
        <row r="13558">
          <cell r="A13558" t="str">
            <v>Electronics (Consumer &amp; Office)</v>
          </cell>
          <cell r="B13558" t="str">
            <v>D-Box Technologies Inc. (TSX:DBO)</v>
          </cell>
          <cell r="C13558" t="str">
            <v>Canada</v>
          </cell>
        </row>
        <row r="13559">
          <cell r="A13559" t="str">
            <v>Electronics (Consumer &amp; Office)</v>
          </cell>
          <cell r="B13559" t="str">
            <v>IOT Group Limited (ASX:IOT)</v>
          </cell>
          <cell r="C13559" t="str">
            <v>Australia</v>
          </cell>
        </row>
        <row r="13560">
          <cell r="A13560" t="str">
            <v>Electronics (Consumer &amp; Office)</v>
          </cell>
          <cell r="B13560" t="str">
            <v>HIT Technologies Inc. (TSXV:HIT)</v>
          </cell>
          <cell r="C13560" t="str">
            <v>Canada</v>
          </cell>
        </row>
        <row r="13561">
          <cell r="A13561" t="str">
            <v>Electronics (Consumer &amp; Office)</v>
          </cell>
          <cell r="B13561" t="str">
            <v>International Parkside Products Inc. (TSXV:IPD)</v>
          </cell>
          <cell r="C13561" t="str">
            <v>Canada</v>
          </cell>
        </row>
        <row r="13562">
          <cell r="A13562" t="str">
            <v>Electronics (Consumer &amp; Office)</v>
          </cell>
          <cell r="B13562" t="str">
            <v>Audio Pixels Holdings Limited (ASX:AKP)</v>
          </cell>
          <cell r="C13562" t="str">
            <v>Australia</v>
          </cell>
        </row>
        <row r="13563">
          <cell r="A13563" t="str">
            <v>Electronics (Consumer &amp; Office)</v>
          </cell>
          <cell r="B13563" t="str">
            <v>Garmin Ltd. (NasdaqGS:GRMN)</v>
          </cell>
          <cell r="C13563" t="str">
            <v>Switzerland</v>
          </cell>
        </row>
        <row r="13564">
          <cell r="A13564" t="str">
            <v>Electronics (Consumer &amp; Office)</v>
          </cell>
          <cell r="B13564" t="str">
            <v>TomTom N.V. (ENXTAM:TOM2)</v>
          </cell>
          <cell r="C13564" t="str">
            <v>Netherlands</v>
          </cell>
        </row>
        <row r="13565">
          <cell r="A13565" t="str">
            <v>Electronics (Consumer &amp; Office)</v>
          </cell>
          <cell r="B13565" t="str">
            <v>TC Unterhaltungselektronik AG (DB:TCU)</v>
          </cell>
          <cell r="C13565" t="str">
            <v>Germany</v>
          </cell>
        </row>
        <row r="13566">
          <cell r="A13566" t="str">
            <v>Electronics (Consumer &amp; Office)</v>
          </cell>
          <cell r="B13566" t="str">
            <v>Vedia Spólka Akcyjna (WSE:VED)</v>
          </cell>
          <cell r="C13566" t="str">
            <v>Poland</v>
          </cell>
        </row>
        <row r="13567">
          <cell r="A13567" t="str">
            <v>Electronics (Consumer &amp; Office)</v>
          </cell>
          <cell r="B13567" t="str">
            <v>B&amp;C Speakers S.p.A. (BIT:BEC)</v>
          </cell>
          <cell r="C13567" t="str">
            <v>Italy</v>
          </cell>
        </row>
        <row r="13568">
          <cell r="A13568" t="str">
            <v>Electronics (Consumer &amp; Office)</v>
          </cell>
          <cell r="B13568" t="str">
            <v>Vivanco Gruppe AG (DB:VG0K)</v>
          </cell>
          <cell r="C13568" t="str">
            <v>Germany</v>
          </cell>
        </row>
        <row r="13569">
          <cell r="A13569" t="str">
            <v>Electronics (Consumer &amp; Office)</v>
          </cell>
          <cell r="B13569" t="str">
            <v>Lexibook - Linguistic Electronic System Société anonyme (ENXTPA:ALLEX)</v>
          </cell>
          <cell r="C13569" t="str">
            <v>France</v>
          </cell>
        </row>
        <row r="13570">
          <cell r="A13570" t="str">
            <v>Electronics (Consumer &amp; Office)</v>
          </cell>
          <cell r="B13570" t="str">
            <v>Dantax A/S (CPSE:DANT)</v>
          </cell>
          <cell r="C13570" t="str">
            <v>Denmark</v>
          </cell>
        </row>
        <row r="13571">
          <cell r="A13571" t="str">
            <v>Electronics (Consumer &amp; Office)</v>
          </cell>
          <cell r="B13571" t="str">
            <v>Jays AB (publ) (OM:JAYS)</v>
          </cell>
          <cell r="C13571" t="str">
            <v>Sweden</v>
          </cell>
        </row>
        <row r="13572">
          <cell r="A13572" t="str">
            <v>Electronics (Consumer &amp; Office)</v>
          </cell>
          <cell r="B13572" t="str">
            <v>Pylon S.A. (WSE:PYL)</v>
          </cell>
          <cell r="C13572" t="str">
            <v>Poland</v>
          </cell>
        </row>
        <row r="13573">
          <cell r="A13573" t="str">
            <v>Electronics (Consumer &amp; Office)</v>
          </cell>
          <cell r="B13573" t="str">
            <v>Vestel Elektronik Sanayi ve Ticaret Anonim Sirketi (IBSE:VESTL)</v>
          </cell>
          <cell r="C13573" t="str">
            <v>Turkey</v>
          </cell>
        </row>
        <row r="13574">
          <cell r="A13574" t="str">
            <v>Electronics (Consumer &amp; Office)</v>
          </cell>
          <cell r="B13574" t="str">
            <v>Bang &amp; Olufsen a/s (CPSE:BO)</v>
          </cell>
          <cell r="C13574" t="str">
            <v>Denmark</v>
          </cell>
        </row>
        <row r="13575">
          <cell r="A13575" t="str">
            <v>Electronics (Consumer &amp; Office)</v>
          </cell>
          <cell r="B13575" t="str">
            <v>The Vitec Group plc (LSE:VTC)</v>
          </cell>
          <cell r="C13575" t="str">
            <v>United Kingdom</v>
          </cell>
        </row>
        <row r="13576">
          <cell r="A13576" t="str">
            <v>Electronics (Consumer &amp; Office)</v>
          </cell>
          <cell r="B13576" t="str">
            <v>Focusrite Plc (AIM:TUNE)</v>
          </cell>
          <cell r="C13576" t="str">
            <v>United Kingdom</v>
          </cell>
        </row>
        <row r="13577">
          <cell r="A13577" t="str">
            <v>Electronics (Consumer &amp; Office)</v>
          </cell>
          <cell r="B13577" t="str">
            <v>BigBen Interactive (ENXTPA:BIG)</v>
          </cell>
          <cell r="C13577" t="str">
            <v>France</v>
          </cell>
        </row>
        <row r="13578">
          <cell r="A13578" t="str">
            <v>Electronics (Consumer &amp; Office)</v>
          </cell>
          <cell r="B13578" t="str">
            <v>Sprue Aegis PLC (AIM:SPRP)</v>
          </cell>
          <cell r="C13578" t="str">
            <v>United Kingdom</v>
          </cell>
        </row>
        <row r="13579">
          <cell r="A13579" t="str">
            <v>Electronics (Consumer &amp; Office)</v>
          </cell>
          <cell r="B13579" t="str">
            <v>LG Electronics Inc. (KOSE:A066570)</v>
          </cell>
          <cell r="C13579" t="str">
            <v>South Korea</v>
          </cell>
        </row>
        <row r="13580">
          <cell r="A13580" t="str">
            <v>Electronics (Consumer &amp; Office)</v>
          </cell>
          <cell r="B13580" t="str">
            <v>TCL Corporation (SZSE:000100)</v>
          </cell>
          <cell r="C13580" t="str">
            <v>China</v>
          </cell>
        </row>
        <row r="13581">
          <cell r="A13581" t="str">
            <v>Electronics (Consumer &amp; Office)</v>
          </cell>
          <cell r="B13581" t="str">
            <v>Hisense Electric Co., Ltd. (SHSE:600060)</v>
          </cell>
          <cell r="C13581" t="str">
            <v>China</v>
          </cell>
        </row>
        <row r="13582">
          <cell r="A13582" t="str">
            <v>Electronics (Consumer &amp; Office)</v>
          </cell>
          <cell r="B13582" t="str">
            <v>NavInfo Co., Ltd. (SZSE:002405)</v>
          </cell>
          <cell r="C13582" t="str">
            <v>China</v>
          </cell>
        </row>
        <row r="13583">
          <cell r="A13583" t="str">
            <v>Electronics (Consumer &amp; Office)</v>
          </cell>
          <cell r="B13583" t="str">
            <v>Sichuan Changhong Electric Co., Ltd. (SHSE:600839)</v>
          </cell>
          <cell r="C13583" t="str">
            <v>China</v>
          </cell>
        </row>
        <row r="13584">
          <cell r="A13584" t="str">
            <v>Electronics (Consumer &amp; Office)</v>
          </cell>
          <cell r="B13584" t="str">
            <v>Shenzhen MTC Co., Ltd. (SZSE:002429)</v>
          </cell>
          <cell r="C13584" t="str">
            <v>China</v>
          </cell>
        </row>
        <row r="13585">
          <cell r="A13585" t="str">
            <v>Electronics (Consumer &amp; Office)</v>
          </cell>
          <cell r="B13585" t="str">
            <v>Skyworth Digital Holdings Limited (SEHK:751)</v>
          </cell>
          <cell r="C13585" t="str">
            <v>Hong Kong</v>
          </cell>
        </row>
        <row r="13586">
          <cell r="A13586" t="str">
            <v>Electronics (Consumer &amp; Office)</v>
          </cell>
          <cell r="B13586" t="str">
            <v>Sichuan Jiuzhou Electronic Co., Ltd. (SZSE:000801)</v>
          </cell>
          <cell r="C13586" t="str">
            <v>China</v>
          </cell>
        </row>
        <row r="13587">
          <cell r="A13587" t="str">
            <v>Electronics (Consumer &amp; Office)</v>
          </cell>
          <cell r="B13587" t="str">
            <v>Janus (Dongguan) Precision Components Co., Ltd. (SZSE:300083)</v>
          </cell>
          <cell r="C13587" t="str">
            <v>China</v>
          </cell>
        </row>
        <row r="13588">
          <cell r="A13588" t="str">
            <v>Electronics (Consumer &amp; Office)</v>
          </cell>
          <cell r="B13588" t="str">
            <v>Konka Group Co., Ltd. (SZSE:000016)</v>
          </cell>
          <cell r="C13588" t="str">
            <v>China</v>
          </cell>
        </row>
        <row r="13589">
          <cell r="A13589" t="str">
            <v>Electronics (Consumer &amp; Office)</v>
          </cell>
          <cell r="B13589" t="str">
            <v>Edifier Technology Co., Ltd. (SZSE:002351)</v>
          </cell>
          <cell r="C13589" t="str">
            <v>China</v>
          </cell>
        </row>
        <row r="13590">
          <cell r="A13590" t="str">
            <v>Electronics (Consumer &amp; Office)</v>
          </cell>
          <cell r="B13590" t="str">
            <v>Shenzhen Soling Industrial Co., Ltd. (SZSE:002766)</v>
          </cell>
          <cell r="C13590" t="str">
            <v>China</v>
          </cell>
        </row>
        <row r="13591">
          <cell r="A13591" t="str">
            <v>Electronics (Consumer &amp; Office)</v>
          </cell>
          <cell r="B13591" t="str">
            <v>Guangdong Anjubao Digital Technology Co., Ltd. (SZSE:300155)</v>
          </cell>
          <cell r="C13591" t="str">
            <v>China</v>
          </cell>
        </row>
        <row r="13592">
          <cell r="A13592" t="str">
            <v>Electronics (Consumer &amp; Office)</v>
          </cell>
          <cell r="B13592" t="str">
            <v>TCL Multimedia Technology Holdings Ltd. (SEHK:1070)</v>
          </cell>
          <cell r="C13592" t="str">
            <v>China</v>
          </cell>
        </row>
        <row r="13593">
          <cell r="A13593" t="str">
            <v>Electronics (Consumer &amp; Office)</v>
          </cell>
          <cell r="B13593" t="str">
            <v>Chunghsin Technology Group Co., Ltd. (SHSE:603996)</v>
          </cell>
          <cell r="C13593" t="str">
            <v>China</v>
          </cell>
        </row>
        <row r="13594">
          <cell r="A13594" t="str">
            <v>Electronics (Consumer &amp; Office)</v>
          </cell>
          <cell r="B13594" t="str">
            <v>Guoguang Electric Company Limited (SZSE:002045)</v>
          </cell>
          <cell r="C13594" t="str">
            <v>China</v>
          </cell>
        </row>
        <row r="13595">
          <cell r="A13595" t="str">
            <v>Electronics (Consumer &amp; Office)</v>
          </cell>
          <cell r="B13595" t="str">
            <v>Xiamen Overseas Chinese Electronic Co.,Ltd. (SHSE:600870)</v>
          </cell>
          <cell r="C13595" t="str">
            <v>China</v>
          </cell>
        </row>
        <row r="13596">
          <cell r="A13596" t="str">
            <v>Electronics (Consumer &amp; Office)</v>
          </cell>
          <cell r="B13596" t="str">
            <v>Tatung Co., Ltd. (TSEC:2371)</v>
          </cell>
          <cell r="C13596" t="str">
            <v>Taiwan</v>
          </cell>
        </row>
        <row r="13597">
          <cell r="A13597" t="str">
            <v>Electronics (Consumer &amp; Office)</v>
          </cell>
          <cell r="B13597" t="str">
            <v>Noesis Industries Limited (BSE:530435)</v>
          </cell>
          <cell r="C13597" t="str">
            <v>India</v>
          </cell>
        </row>
        <row r="13598">
          <cell r="A13598" t="str">
            <v>Electronics (Consumer &amp; Office)</v>
          </cell>
          <cell r="B13598" t="str">
            <v>Aivtech International Group Co. (OTCPK:AIVI)</v>
          </cell>
          <cell r="C13598" t="str">
            <v>China</v>
          </cell>
        </row>
        <row r="13599">
          <cell r="A13599" t="str">
            <v>Electronics (Consumer &amp; Office)</v>
          </cell>
          <cell r="B13599" t="str">
            <v>Easylink Solutions Corp. (OTCPK:ESYL)</v>
          </cell>
          <cell r="C13599" t="str">
            <v>Hong Kong</v>
          </cell>
        </row>
        <row r="13600">
          <cell r="A13600" t="str">
            <v>Electronics (Consumer &amp; Office)</v>
          </cell>
          <cell r="B13600" t="str">
            <v>Calcom Vision Limited (BSE:517236)</v>
          </cell>
          <cell r="C13600" t="str">
            <v>India</v>
          </cell>
        </row>
        <row r="13601">
          <cell r="A13601" t="str">
            <v>Electronics (Consumer &amp; Office)</v>
          </cell>
          <cell r="B13601" t="str">
            <v>Wizcom Technologies Ltd. (DB:WZM)</v>
          </cell>
          <cell r="C13601" t="str">
            <v>Israel</v>
          </cell>
        </row>
        <row r="13602">
          <cell r="A13602" t="str">
            <v>Electronics (Consumer &amp; Office)</v>
          </cell>
          <cell r="B13602" t="str">
            <v>I.I.S. Intelligent Information Systems Ltd. (OTCPK:IISL.F)</v>
          </cell>
          <cell r="C13602" t="str">
            <v>Israel</v>
          </cell>
        </row>
        <row r="13603">
          <cell r="A13603" t="str">
            <v>Electronics (Consumer &amp; Office)</v>
          </cell>
          <cell r="B13603" t="str">
            <v>Arion Technology Inc. (KOSDAQ:A058220)</v>
          </cell>
          <cell r="C13603" t="str">
            <v>South Korea</v>
          </cell>
        </row>
        <row r="13604">
          <cell r="A13604" t="str">
            <v>Electronics (Consumer &amp; Office)</v>
          </cell>
          <cell r="B13604" t="str">
            <v>Daesung Eltec Co., Ltd. (KOSDAQ:A025440)</v>
          </cell>
          <cell r="C13604" t="str">
            <v>South Korea</v>
          </cell>
        </row>
        <row r="13605">
          <cell r="A13605" t="str">
            <v>Electronics (Consumer &amp; Office)</v>
          </cell>
          <cell r="B13605" t="str">
            <v>IDT International Limited (SEHK:167)</v>
          </cell>
          <cell r="C13605" t="str">
            <v>Hong Kong</v>
          </cell>
        </row>
        <row r="13606">
          <cell r="A13606" t="str">
            <v>Electronics (Consumer &amp; Office)</v>
          </cell>
          <cell r="B13606" t="str">
            <v>YaHorng Electronic Co., Ltd. (TSEC:6201)</v>
          </cell>
          <cell r="C13606" t="str">
            <v>Taiwan</v>
          </cell>
        </row>
        <row r="13607">
          <cell r="A13607" t="str">
            <v>Electronics (Consumer &amp; Office)</v>
          </cell>
          <cell r="B13607" t="str">
            <v>United Pacific Industries Limited (SEHK:176)</v>
          </cell>
          <cell r="C13607" t="str">
            <v>Hong Kong</v>
          </cell>
        </row>
        <row r="13608">
          <cell r="A13608" t="str">
            <v>Electronics (Consumer &amp; Office)</v>
          </cell>
          <cell r="B13608" t="str">
            <v>Midong &amp; Cinema Co., Ltd. (KOSDAQ:A161570)</v>
          </cell>
          <cell r="C13608" t="str">
            <v>South Korea</v>
          </cell>
        </row>
        <row r="13609">
          <cell r="A13609" t="str">
            <v>Electronics (Consumer &amp; Office)</v>
          </cell>
          <cell r="B13609" t="str">
            <v>Suga International Holdings Limited (SEHK:912)</v>
          </cell>
          <cell r="C13609" t="str">
            <v>Hong Kong</v>
          </cell>
        </row>
        <row r="13610">
          <cell r="A13610" t="str">
            <v>Electronics (Consumer &amp; Office)</v>
          </cell>
          <cell r="B13610" t="str">
            <v>ESTec Corporation (KOSDAQ:A069510)</v>
          </cell>
          <cell r="C13610" t="str">
            <v>South Korea</v>
          </cell>
        </row>
        <row r="13611">
          <cell r="A13611" t="str">
            <v>Electronics (Consumer &amp; Office)</v>
          </cell>
          <cell r="B13611" t="str">
            <v>THINKWARE Corporation (KOSDAQ:A084730)</v>
          </cell>
          <cell r="C13611" t="str">
            <v>South Korea</v>
          </cell>
        </row>
        <row r="13612">
          <cell r="A13612" t="str">
            <v>Electronics (Consumer &amp; Office)</v>
          </cell>
          <cell r="B13612" t="str">
            <v>Tekom Technologies, Inc (GTSM:6294)</v>
          </cell>
          <cell r="C13612" t="str">
            <v>Taiwan</v>
          </cell>
        </row>
        <row r="13613">
          <cell r="A13613" t="str">
            <v>Electronics (Consumer &amp; Office)</v>
          </cell>
          <cell r="B13613" t="str">
            <v>Global View Co., Ltd. (TSEC:3040)</v>
          </cell>
          <cell r="C13613" t="str">
            <v>Taiwan</v>
          </cell>
        </row>
        <row r="13614">
          <cell r="A13614" t="str">
            <v>Electronics (Consumer &amp; Office)</v>
          </cell>
          <cell r="B13614" t="str">
            <v>Anam Electronics Co.,Ltd. (KOSE:A008700)</v>
          </cell>
          <cell r="C13614" t="str">
            <v>South Korea</v>
          </cell>
        </row>
        <row r="13615">
          <cell r="A13615" t="str">
            <v>Electronics (Consumer &amp; Office)</v>
          </cell>
          <cell r="B13615" t="str">
            <v>China Sinostar Group Company Limited (SEHK:485)</v>
          </cell>
          <cell r="C13615" t="str">
            <v>Hong Kong</v>
          </cell>
        </row>
        <row r="13616">
          <cell r="A13616" t="str">
            <v>Electronics (Consumer &amp; Office)</v>
          </cell>
          <cell r="B13616" t="str">
            <v>AVerMedia Technologies, Inc. (TSEC:2417)</v>
          </cell>
          <cell r="C13616" t="str">
            <v>Taiwan</v>
          </cell>
        </row>
        <row r="13617">
          <cell r="A13617" t="str">
            <v>Electronics (Consumer &amp; Office)</v>
          </cell>
          <cell r="B13617" t="str">
            <v>BG T&amp;A Co., Ltd. (KOSDAQ:A046310)</v>
          </cell>
          <cell r="C13617" t="str">
            <v>South Korea</v>
          </cell>
        </row>
        <row r="13618">
          <cell r="A13618" t="str">
            <v>Electronics (Consumer &amp; Office)</v>
          </cell>
          <cell r="B13618" t="str">
            <v>Action Electronics Co., Ltd. (TSEC:3024)</v>
          </cell>
          <cell r="C13618" t="str">
            <v>Taiwan</v>
          </cell>
        </row>
        <row r="13619">
          <cell r="A13619" t="str">
            <v>Electronics (Consumer &amp; Office)</v>
          </cell>
          <cell r="B13619" t="str">
            <v>Fujikon Industrial Holdings Limited (SEHK:927)</v>
          </cell>
          <cell r="C13619" t="str">
            <v>Hong Kong</v>
          </cell>
        </row>
        <row r="13620">
          <cell r="A13620" t="str">
            <v>Electronics (Consumer &amp; Office)</v>
          </cell>
          <cell r="B13620" t="str">
            <v>Eastern Technologies Holding Limited (TSEC:5225)</v>
          </cell>
          <cell r="C13620" t="str">
            <v>Cayman Islands</v>
          </cell>
        </row>
        <row r="13621">
          <cell r="A13621" t="str">
            <v>Electronics (Consumer &amp; Office)</v>
          </cell>
          <cell r="B13621" t="str">
            <v>TJ media Co., Ltd. (KOSDAQ:A032540)</v>
          </cell>
          <cell r="C13621" t="str">
            <v>South Korea</v>
          </cell>
        </row>
        <row r="13622">
          <cell r="A13622" t="str">
            <v>Electronics (Consumer &amp; Office)</v>
          </cell>
          <cell r="B13622" t="str">
            <v>Formosa Prosonic Industries Berhad (KLSE:FPI)</v>
          </cell>
          <cell r="C13622" t="str">
            <v>Malaysia</v>
          </cell>
        </row>
        <row r="13623">
          <cell r="A13623" t="str">
            <v>Electronics (Consumer &amp; Office)</v>
          </cell>
          <cell r="B13623" t="str">
            <v>Inter-M Corporation (KOSDAQ:A017250)</v>
          </cell>
          <cell r="C13623" t="str">
            <v>South Korea</v>
          </cell>
        </row>
        <row r="13624">
          <cell r="A13624" t="str">
            <v>Electronics (Consumer &amp; Office)</v>
          </cell>
          <cell r="B13624" t="str">
            <v>Sincetimes Co., Ltd. (KOSDAQ:A056000)</v>
          </cell>
          <cell r="C13624" t="str">
            <v>South Korea</v>
          </cell>
        </row>
        <row r="13625">
          <cell r="A13625" t="str">
            <v>Electronics (Consumer &amp; Office)</v>
          </cell>
          <cell r="B13625" t="str">
            <v>Kolen Co. Ltd. (KOSDAQ:A078650)</v>
          </cell>
          <cell r="C13625" t="str">
            <v>South Korea</v>
          </cell>
        </row>
        <row r="13626">
          <cell r="A13626" t="str">
            <v>Electronics (Consumer &amp; Office)</v>
          </cell>
          <cell r="B13626" t="str">
            <v>BPL Limited (BSE:500074)</v>
          </cell>
          <cell r="C13626" t="str">
            <v>India</v>
          </cell>
        </row>
        <row r="13627">
          <cell r="A13627" t="str">
            <v>Electronics (Consumer &amp; Office)</v>
          </cell>
          <cell r="B13627" t="str">
            <v>Jetvox Acoustic Corporation (GTSM:5294)</v>
          </cell>
          <cell r="C13627" t="str">
            <v>Taiwan</v>
          </cell>
        </row>
        <row r="13628">
          <cell r="A13628" t="str">
            <v>Electronics (Consumer &amp; Office)</v>
          </cell>
          <cell r="B13628" t="str">
            <v>Topfield Co., Ltd. (KOSDAQ:A057880)</v>
          </cell>
          <cell r="C13628" t="str">
            <v>South Korea</v>
          </cell>
        </row>
        <row r="13629">
          <cell r="A13629" t="str">
            <v>Electronics (Consumer &amp; Office)</v>
          </cell>
          <cell r="B13629" t="str">
            <v>Brinno Inc (GTSM:7402)</v>
          </cell>
          <cell r="C13629" t="str">
            <v>Taiwan</v>
          </cell>
        </row>
        <row r="13630">
          <cell r="A13630" t="str">
            <v>Electronics (Consumer &amp; Office)</v>
          </cell>
          <cell r="B13630" t="str">
            <v>EG Industries Berhad (KLSE:EG)</v>
          </cell>
          <cell r="C13630" t="str">
            <v>Malaysia</v>
          </cell>
        </row>
        <row r="13631">
          <cell r="A13631" t="str">
            <v>Electronics (Consumer &amp; Office)</v>
          </cell>
          <cell r="B13631" t="str">
            <v>SAMJIN Co., Ltd. (KOSDAQ:A032750)</v>
          </cell>
          <cell r="C13631" t="str">
            <v>South Korea</v>
          </cell>
        </row>
        <row r="13632">
          <cell r="A13632" t="str">
            <v>Electronics (Consumer &amp; Office)</v>
          </cell>
          <cell r="B13632" t="str">
            <v>MIRC Electronics Limited (BSE:500279)</v>
          </cell>
          <cell r="C13632" t="str">
            <v>India</v>
          </cell>
        </row>
        <row r="13633">
          <cell r="A13633" t="str">
            <v>Electronics (Consumer &amp; Office)</v>
          </cell>
          <cell r="B13633" t="str">
            <v>SGOCO Group, Ltd. (NasdaqCM:SGOC)</v>
          </cell>
          <cell r="C13633" t="str">
            <v>Hong Kong</v>
          </cell>
        </row>
        <row r="13634">
          <cell r="A13634" t="str">
            <v>Electronics (Consumer &amp; Office)</v>
          </cell>
          <cell r="B13634" t="str">
            <v>Top Union Electronics Corp. (GTSM:6266)</v>
          </cell>
          <cell r="C13634" t="str">
            <v>Taiwan</v>
          </cell>
        </row>
        <row r="13635">
          <cell r="A13635" t="str">
            <v>Electronics (Consumer &amp; Office)</v>
          </cell>
          <cell r="B13635" t="str">
            <v>Namsung Corp. (KOSE:A004270)</v>
          </cell>
          <cell r="C13635" t="str">
            <v>South Korea</v>
          </cell>
        </row>
        <row r="13636">
          <cell r="A13636" t="str">
            <v>Electronics (Consumer &amp; Office)</v>
          </cell>
          <cell r="B13636" t="str">
            <v>Topview Optronics Corporation (GTSM:6556)</v>
          </cell>
          <cell r="C13636" t="str">
            <v>Taiwan</v>
          </cell>
        </row>
        <row r="13637">
          <cell r="A13637" t="str">
            <v>Electronics (Consumer &amp; Office)</v>
          </cell>
          <cell r="B13637" t="str">
            <v>Globalsat Worldcom Corporation (GTSM:3499)</v>
          </cell>
          <cell r="C13637" t="str">
            <v>Taiwan</v>
          </cell>
        </row>
        <row r="13638">
          <cell r="A13638" t="str">
            <v>Electronics (Consumer &amp; Office)</v>
          </cell>
          <cell r="B13638" t="str">
            <v>Kyungin Electronics Co., Ltd (KOSE:A009140)</v>
          </cell>
          <cell r="C13638" t="str">
            <v>South Korea</v>
          </cell>
        </row>
        <row r="13639">
          <cell r="A13639" t="str">
            <v>Electronics (Consumer &amp; Office)</v>
          </cell>
          <cell r="B13639" t="str">
            <v>Acoustech Berhad (KLSE:ACOSTEC)</v>
          </cell>
          <cell r="C13639" t="str">
            <v>Malaysia</v>
          </cell>
        </row>
        <row r="13640">
          <cell r="A13640" t="str">
            <v>Electronics (Consumer &amp; Office)</v>
          </cell>
          <cell r="B13640" t="str">
            <v>Sharp India Limited (BSE:523449)</v>
          </cell>
          <cell r="C13640" t="str">
            <v>India</v>
          </cell>
        </row>
        <row r="13641">
          <cell r="A13641" t="str">
            <v>Electronics (Consumer &amp; Office)</v>
          </cell>
          <cell r="B13641" t="str">
            <v>Lung Hwa Electronics Co., Ltd. (TSEC:2424)</v>
          </cell>
          <cell r="C13641" t="str">
            <v>Taiwan</v>
          </cell>
        </row>
        <row r="13642">
          <cell r="A13642" t="str">
            <v>Electronics (Consumer &amp; Office)</v>
          </cell>
          <cell r="B13642" t="str">
            <v>Inventec Besta Co., Ltd. (TSEC:8201)</v>
          </cell>
          <cell r="C13642" t="str">
            <v>Taiwan</v>
          </cell>
        </row>
        <row r="13643">
          <cell r="A13643" t="str">
            <v>Electronics (Consumer &amp; Office)</v>
          </cell>
          <cell r="B13643" t="str">
            <v>Phonic Corporation (GTSM:3067)</v>
          </cell>
          <cell r="C13643" t="str">
            <v>Taiwan</v>
          </cell>
        </row>
        <row r="13644">
          <cell r="A13644" t="str">
            <v>Electronics (Consumer &amp; Office)</v>
          </cell>
          <cell r="B13644" t="str">
            <v>AIPTEK International Inc. (TSEC:6225)</v>
          </cell>
          <cell r="C13644" t="str">
            <v>Taiwan</v>
          </cell>
        </row>
        <row r="13645">
          <cell r="A13645" t="str">
            <v>Electronics (Consumer &amp; Office)</v>
          </cell>
          <cell r="B13645" t="str">
            <v>Holux Technology Inc. (GTSM:3431)</v>
          </cell>
          <cell r="C13645" t="str">
            <v>Taiwan</v>
          </cell>
        </row>
        <row r="13646">
          <cell r="A13646" t="str">
            <v>Electronics (Consumer &amp; Office)</v>
          </cell>
          <cell r="B13646" t="str">
            <v>Viettronics Tan Binh Joint Stock Company (HOSE:VTB)</v>
          </cell>
          <cell r="C13646" t="str">
            <v>Vietnam</v>
          </cell>
        </row>
        <row r="13647">
          <cell r="A13647" t="str">
            <v>Electronics (Consumer &amp; Office)</v>
          </cell>
          <cell r="B13647" t="str">
            <v>IGB Eletronica S.A. (BOVESPA:IGBR3)</v>
          </cell>
          <cell r="C13647" t="str">
            <v>Brazil</v>
          </cell>
        </row>
        <row r="13648">
          <cell r="A13648" t="str">
            <v>Electronics (Consumer &amp; Office)</v>
          </cell>
          <cell r="B13648" t="str">
            <v>TSH Corporation Limited (Catalist:574)</v>
          </cell>
          <cell r="C13648" t="str">
            <v>Singapore</v>
          </cell>
        </row>
        <row r="13649">
          <cell r="A13649" t="str">
            <v>Electronics (Consumer &amp; Office)</v>
          </cell>
          <cell r="B13649" t="str">
            <v>Trend Electronics Limited (BSE:517228)</v>
          </cell>
          <cell r="C13649" t="str">
            <v>India</v>
          </cell>
        </row>
        <row r="13650">
          <cell r="A13650" t="str">
            <v>Electronics (Consumer &amp; Office)</v>
          </cell>
          <cell r="B13650" t="str">
            <v>Q Technology (Group) Company Limited (SEHK:1478)</v>
          </cell>
          <cell r="C13650" t="str">
            <v>China</v>
          </cell>
        </row>
        <row r="13651">
          <cell r="A13651" t="str">
            <v>Electronics (Consumer &amp; Office)</v>
          </cell>
          <cell r="B13651" t="str">
            <v>AmTRAN Technology Co.,Ltd (TSEC:2489)</v>
          </cell>
          <cell r="C13651" t="str">
            <v>Taiwan</v>
          </cell>
        </row>
        <row r="13652">
          <cell r="A13652" t="str">
            <v>Electronics (Consumer &amp; Office)</v>
          </cell>
          <cell r="B13652" t="str">
            <v>Guanghe Landscape Culture Communication Co., Ltd. (SHSE:600234)</v>
          </cell>
          <cell r="C13652" t="str">
            <v>China</v>
          </cell>
        </row>
        <row r="13653">
          <cell r="A13653" t="str">
            <v>Electronics (Consumer &amp; Office)</v>
          </cell>
          <cell r="B13653" t="str">
            <v>Videocon Industries Limited (BSE:511389)</v>
          </cell>
          <cell r="C13653" t="str">
            <v>India</v>
          </cell>
        </row>
        <row r="13654">
          <cell r="A13654" t="str">
            <v>Electronics (Consumer &amp; Office)</v>
          </cell>
          <cell r="B13654" t="str">
            <v>Kinpo Electronics, Inc. (TSEC:2312)</v>
          </cell>
          <cell r="C13654" t="str">
            <v>Taiwan</v>
          </cell>
        </row>
        <row r="13655">
          <cell r="A13655" t="str">
            <v>Electronics (Consumer &amp; Office)</v>
          </cell>
          <cell r="B13655" t="str">
            <v>Yuxing InfoTech Investment Holdings Limited (SEHK:8005)</v>
          </cell>
          <cell r="C13655" t="str">
            <v>Hong Kong</v>
          </cell>
        </row>
        <row r="13656">
          <cell r="A13656" t="str">
            <v>Electronics (Consumer &amp; Office)</v>
          </cell>
          <cell r="B13656" t="str">
            <v>HongDa Financial Holding Limited (SEHK:1822)</v>
          </cell>
          <cell r="C13656" t="str">
            <v>Hong Kong</v>
          </cell>
        </row>
        <row r="13657">
          <cell r="A13657" t="str">
            <v>Electronics (Consumer &amp; Office)</v>
          </cell>
          <cell r="B13657" t="str">
            <v>Sampo Corporation (TSEC:1604)</v>
          </cell>
          <cell r="C13657" t="str">
            <v>Taiwan</v>
          </cell>
        </row>
        <row r="13658">
          <cell r="A13658" t="str">
            <v>Electronics (Consumer &amp; Office)</v>
          </cell>
          <cell r="B13658" t="str">
            <v>Sky Light Holdings Limited (SEHK:3882)</v>
          </cell>
          <cell r="C13658" t="str">
            <v>China</v>
          </cell>
        </row>
        <row r="13659">
          <cell r="A13659" t="str">
            <v>Electronics (Consumer &amp; Office)</v>
          </cell>
          <cell r="B13659" t="str">
            <v>Altek Corporation (TSEC:3059)</v>
          </cell>
          <cell r="C13659" t="str">
            <v>Taiwan</v>
          </cell>
        </row>
        <row r="13660">
          <cell r="A13660" t="str">
            <v>Electronics (Consumer &amp; Office)</v>
          </cell>
          <cell r="B13660" t="str">
            <v>Alco Holdings Limited (SEHK:328)</v>
          </cell>
          <cell r="C13660" t="str">
            <v>Hong Kong</v>
          </cell>
        </row>
        <row r="13661">
          <cell r="A13661" t="str">
            <v>Electronics (Consumer &amp; Office)</v>
          </cell>
          <cell r="B13661" t="str">
            <v>Namuga Co., Ltd. (KOSDAQ:A190510)</v>
          </cell>
          <cell r="C13661" t="str">
            <v>South Korea</v>
          </cell>
        </row>
        <row r="13662">
          <cell r="A13662" t="str">
            <v>Electronics (Consumer &amp; Office)</v>
          </cell>
          <cell r="B13662" t="str">
            <v>Ability Enterprise Co., Ltd. (TSEC:2374)</v>
          </cell>
          <cell r="C13662" t="str">
            <v>Taiwan</v>
          </cell>
        </row>
        <row r="13663">
          <cell r="A13663" t="str">
            <v>Electronics (Consumer &amp; Office)</v>
          </cell>
          <cell r="B13663" t="str">
            <v>iRiver Limited (KOSDAQ:A060570)</v>
          </cell>
          <cell r="C13663" t="str">
            <v>South Korea</v>
          </cell>
        </row>
        <row r="13664">
          <cell r="A13664" t="str">
            <v>Electronics (Consumer &amp; Office)</v>
          </cell>
          <cell r="B13664" t="str">
            <v>Tonly Electronics Holdings Limited (SEHK:1249)</v>
          </cell>
          <cell r="C13664" t="str">
            <v>Hong Kong</v>
          </cell>
        </row>
        <row r="13665">
          <cell r="A13665" t="str">
            <v>Electronics (Consumer &amp; Office)</v>
          </cell>
          <cell r="B13665" t="str">
            <v>Meiloon Industrial Co., Ltd. (TSEC:2477)</v>
          </cell>
          <cell r="C13665" t="str">
            <v>Taiwan</v>
          </cell>
        </row>
        <row r="13666">
          <cell r="A13666" t="str">
            <v>Electronics (Consumer &amp; Office)</v>
          </cell>
          <cell r="B13666" t="str">
            <v>Yuhua Energy Holdings Limited (SEHK:2728)</v>
          </cell>
          <cell r="C13666" t="str">
            <v>Hong Kong</v>
          </cell>
        </row>
        <row r="13667">
          <cell r="A13667" t="str">
            <v>Electronics (Consumer &amp; Office)</v>
          </cell>
          <cell r="B13667" t="str">
            <v>Kaonmedia Co, Ltd. (KOSDAQ:A078890)</v>
          </cell>
          <cell r="C13667" t="str">
            <v>South Korea</v>
          </cell>
        </row>
        <row r="13668">
          <cell r="A13668" t="str">
            <v>Electronics (Consumer &amp; Office)</v>
          </cell>
          <cell r="B13668" t="str">
            <v>Hanpin Electron Co., Ltd. (TSEC:2488)</v>
          </cell>
          <cell r="C13668" t="str">
            <v>Taiwan</v>
          </cell>
        </row>
        <row r="13669">
          <cell r="A13669" t="str">
            <v>Electronics (Consumer &amp; Office)</v>
          </cell>
          <cell r="B13669" t="str">
            <v>Yorkey Optical International (Cayman) Ltd. (SEHK:2788)</v>
          </cell>
          <cell r="C13669" t="str">
            <v>Hong Kong</v>
          </cell>
        </row>
        <row r="13670">
          <cell r="A13670" t="str">
            <v>Electronics (Consumer &amp; Office)</v>
          </cell>
          <cell r="B13670" t="str">
            <v>Group Sense (International) Limited (SEHK:601)</v>
          </cell>
          <cell r="C13670" t="str">
            <v>Hong Kong</v>
          </cell>
        </row>
        <row r="13671">
          <cell r="A13671" t="str">
            <v>Electronics (Consumer &amp; Office)</v>
          </cell>
          <cell r="B13671" t="str">
            <v>Sony Corporation (TSE:6758)</v>
          </cell>
          <cell r="C13671" t="str">
            <v>Japan</v>
          </cell>
        </row>
        <row r="13672">
          <cell r="A13672" t="str">
            <v>Electronics (Consumer &amp; Office)</v>
          </cell>
          <cell r="B13672" t="str">
            <v>Panasonic Corporation (TSE:6752)</v>
          </cell>
          <cell r="C13672" t="str">
            <v>Japan</v>
          </cell>
        </row>
        <row r="13673">
          <cell r="A13673" t="str">
            <v>Electronics (Consumer &amp; Office)</v>
          </cell>
          <cell r="B13673" t="str">
            <v>Sharp Corporation (TSE:6753)</v>
          </cell>
          <cell r="C13673" t="str">
            <v>Japan</v>
          </cell>
        </row>
        <row r="13674">
          <cell r="A13674" t="str">
            <v>Electronics (Consumer &amp; Office)</v>
          </cell>
          <cell r="B13674" t="str">
            <v>Nikon Corporation (TSE:7731)</v>
          </cell>
          <cell r="C13674" t="str">
            <v>Japan</v>
          </cell>
        </row>
        <row r="13675">
          <cell r="A13675" t="str">
            <v>Electronics (Consumer &amp; Office)</v>
          </cell>
          <cell r="B13675" t="str">
            <v>Casio Computer Co., Ltd. (TSE:6952)</v>
          </cell>
          <cell r="C13675" t="str">
            <v>Japan</v>
          </cell>
        </row>
        <row r="13676">
          <cell r="A13676" t="str">
            <v>Electronics (Consumer &amp; Office)</v>
          </cell>
          <cell r="B13676" t="str">
            <v>Clarion Co., Ltd. (TSE:6796)</v>
          </cell>
          <cell r="C13676" t="str">
            <v>Japan</v>
          </cell>
        </row>
        <row r="13677">
          <cell r="A13677" t="str">
            <v>Electronics (Consumer &amp; Office)</v>
          </cell>
          <cell r="B13677" t="str">
            <v>Alpine Electronics, Inc. (TSE:6816)</v>
          </cell>
          <cell r="C13677" t="str">
            <v>Japan</v>
          </cell>
        </row>
        <row r="13678">
          <cell r="A13678" t="str">
            <v>Electronics (Consumer &amp; Office)</v>
          </cell>
          <cell r="B13678" t="str">
            <v>Pioneer Corporation (TSE:6773)</v>
          </cell>
          <cell r="C13678" t="str">
            <v>Japan</v>
          </cell>
        </row>
        <row r="13679">
          <cell r="A13679" t="str">
            <v>Electronics (Consumer &amp; Office)</v>
          </cell>
          <cell r="B13679" t="str">
            <v>Miyakoshi Holdings, Inc. (TSE:6620)</v>
          </cell>
          <cell r="C13679" t="str">
            <v>Japan</v>
          </cell>
        </row>
        <row r="13680">
          <cell r="A13680" t="str">
            <v>Electronics (Consumer &amp; Office)</v>
          </cell>
          <cell r="B13680" t="str">
            <v>Nippon Columbia Co., Ltd. (TSE:6791)</v>
          </cell>
          <cell r="C13680" t="str">
            <v>Japan</v>
          </cell>
        </row>
        <row r="13681">
          <cell r="A13681" t="str">
            <v>Electronics (Consumer &amp; Office)</v>
          </cell>
          <cell r="B13681" t="str">
            <v>ONKYO Corporation (JASDAQ:6628)</v>
          </cell>
          <cell r="C13681" t="str">
            <v>Japan</v>
          </cell>
        </row>
        <row r="13682">
          <cell r="A13682" t="str">
            <v>Electronics (Consumer &amp; Office)</v>
          </cell>
          <cell r="B13682" t="str">
            <v>Foster Electric Company, Limited (TSE:6794)</v>
          </cell>
          <cell r="C13682" t="str">
            <v>Japan</v>
          </cell>
        </row>
        <row r="13683">
          <cell r="A13683" t="str">
            <v>Electronics (Consumer &amp; Office)</v>
          </cell>
          <cell r="B13683" t="str">
            <v>Tamron Co.,Ltd. (TSE:7740)</v>
          </cell>
          <cell r="C13683" t="str">
            <v>Japan</v>
          </cell>
        </row>
        <row r="13684">
          <cell r="A13684" t="str">
            <v>Electronics (Consumer &amp; Office)</v>
          </cell>
          <cell r="B13684" t="str">
            <v>JVC KENWOOD Corporation (TSE:6632)</v>
          </cell>
          <cell r="C13684" t="str">
            <v>Japan</v>
          </cell>
        </row>
        <row r="13685">
          <cell r="A13685" t="str">
            <v>Electronics (Consumer &amp; Office)</v>
          </cell>
          <cell r="B13685" t="str">
            <v>TOA Corporation (TSE:6809)</v>
          </cell>
          <cell r="C13685" t="str">
            <v>Japan</v>
          </cell>
        </row>
        <row r="13686">
          <cell r="A13686" t="str">
            <v>Electronics (Consumer &amp; Office)</v>
          </cell>
          <cell r="B13686" t="str">
            <v>Funai Electric Co., Ltd. (TSE:6839)</v>
          </cell>
          <cell r="C13686" t="str">
            <v>Japan</v>
          </cell>
        </row>
        <row r="13687">
          <cell r="A13687" t="str">
            <v>Electronics (Consumer &amp; Office)</v>
          </cell>
          <cell r="B13687" t="str">
            <v>Harman International Industries, Incorporated (NYSE:HAR)</v>
          </cell>
          <cell r="C13687" t="str">
            <v>United States</v>
          </cell>
        </row>
        <row r="13688">
          <cell r="A13688" t="str">
            <v>Electronics (Consumer &amp; Office)</v>
          </cell>
          <cell r="B13688" t="str">
            <v>GoPro, Inc. (NasdaqGS:GPRO)</v>
          </cell>
          <cell r="C13688" t="str">
            <v>United States</v>
          </cell>
        </row>
        <row r="13689">
          <cell r="A13689" t="str">
            <v>Electronics (Consumer &amp; Office)</v>
          </cell>
          <cell r="B13689" t="str">
            <v>Universal Electronics Inc. (NasdaqGS:UEIC)</v>
          </cell>
          <cell r="C13689" t="str">
            <v>United States</v>
          </cell>
        </row>
        <row r="13690">
          <cell r="A13690" t="str">
            <v>Electronics (Consumer &amp; Office)</v>
          </cell>
          <cell r="B13690" t="str">
            <v>iWallet Corporation (OTCPK:IWAL)</v>
          </cell>
          <cell r="C13690" t="str">
            <v>United States</v>
          </cell>
        </row>
        <row r="13691">
          <cell r="A13691" t="str">
            <v>Electronics (Consumer &amp; Office)</v>
          </cell>
          <cell r="B13691" t="str">
            <v>Medifirst Solutions, Inc (OTCPK:MFST)</v>
          </cell>
          <cell r="C13691" t="str">
            <v>United States</v>
          </cell>
        </row>
        <row r="13692">
          <cell r="A13692" t="str">
            <v>Electronics (Consumer &amp; Office)</v>
          </cell>
          <cell r="B13692" t="str">
            <v>LOUD Technologies Inc. (OTCPK:LTEC)</v>
          </cell>
          <cell r="C13692" t="str">
            <v>United States</v>
          </cell>
        </row>
        <row r="13693">
          <cell r="A13693" t="str">
            <v>Electronics (Consumer &amp; Office)</v>
          </cell>
          <cell r="B13693" t="str">
            <v>GeneSYS ID, Inc. (OTCPK:GNID)</v>
          </cell>
          <cell r="C13693" t="str">
            <v>United States</v>
          </cell>
        </row>
        <row r="13694">
          <cell r="A13694" t="str">
            <v>Electronics (Consumer &amp; Office)</v>
          </cell>
          <cell r="B13694" t="str">
            <v>Revolutionary Concepts, Inc. (OTCPK:REVO)</v>
          </cell>
          <cell r="C13694" t="str">
            <v>United States</v>
          </cell>
        </row>
        <row r="13695">
          <cell r="A13695" t="str">
            <v>Electronics (Consumer &amp; Office)</v>
          </cell>
          <cell r="B13695" t="str">
            <v>GoTraq Inc. (OTCPK:GTRQ)</v>
          </cell>
          <cell r="C13695" t="str">
            <v>United States</v>
          </cell>
        </row>
        <row r="13696">
          <cell r="A13696" t="str">
            <v>Electronics (Consumer &amp; Office)</v>
          </cell>
          <cell r="B13696" t="str">
            <v>Rockford Corporation (OTCPK:ROFO)</v>
          </cell>
          <cell r="C13696" t="str">
            <v>United States</v>
          </cell>
        </row>
        <row r="13697">
          <cell r="A13697" t="str">
            <v>Electronics (Consumer &amp; Office)</v>
          </cell>
          <cell r="B13697" t="str">
            <v>Turtle Beach Corporation (NasdaqGM:HEAR)</v>
          </cell>
          <cell r="C13697" t="str">
            <v>United States</v>
          </cell>
        </row>
        <row r="13698">
          <cell r="A13698" t="str">
            <v>Electronics (Consumer &amp; Office)</v>
          </cell>
          <cell r="B13698" t="str">
            <v>Emerson Radio Corp. (AMEX:MSN)</v>
          </cell>
          <cell r="C13698" t="str">
            <v>United States</v>
          </cell>
        </row>
        <row r="13699">
          <cell r="A13699" t="str">
            <v>Electronics (Consumer &amp; Office)</v>
          </cell>
          <cell r="B13699" t="str">
            <v>The Singing Machine Company, Inc. (OTCPK:SMDM)</v>
          </cell>
          <cell r="C13699" t="str">
            <v>United States</v>
          </cell>
        </row>
        <row r="13700">
          <cell r="A13700" t="str">
            <v>Electronics (Consumer &amp; Office)</v>
          </cell>
          <cell r="B13700" t="str">
            <v>Exeo Entertainment, Inc. (OTCPK:EXEO)</v>
          </cell>
          <cell r="C13700" t="str">
            <v>United States</v>
          </cell>
        </row>
        <row r="13701">
          <cell r="A13701" t="str">
            <v>Electronics (Consumer &amp; Office)</v>
          </cell>
          <cell r="B13701" t="str">
            <v>Koss Corporation (NasdaqCM:KOSS)</v>
          </cell>
          <cell r="C13701" t="str">
            <v>United States</v>
          </cell>
        </row>
        <row r="13702">
          <cell r="A13702" t="str">
            <v>Electronics (Consumer &amp; Office)</v>
          </cell>
          <cell r="B13702" t="str">
            <v>Mad Catz Interactive, Inc. (AMEX:MCZ)</v>
          </cell>
          <cell r="C13702" t="str">
            <v>United States</v>
          </cell>
        </row>
        <row r="13703">
          <cell r="A13703" t="str">
            <v>Electronics (Consumer &amp; Office)</v>
          </cell>
          <cell r="B13703" t="str">
            <v>Digital Caddies, Inc. (OTCPK:CADY)</v>
          </cell>
          <cell r="C13703" t="str">
            <v>United States</v>
          </cell>
        </row>
        <row r="13704">
          <cell r="A13704" t="str">
            <v>Electronics (Consumer &amp; Office)</v>
          </cell>
          <cell r="B13704" t="str">
            <v>The Guitammer Company (OTCPK:GTMM)</v>
          </cell>
          <cell r="C13704" t="str">
            <v>United States</v>
          </cell>
        </row>
        <row r="13705">
          <cell r="A13705" t="str">
            <v>Electronics (Consumer &amp; Office)</v>
          </cell>
          <cell r="B13705" t="str">
            <v>GTX Corp (OTCPK:GTXO)</v>
          </cell>
          <cell r="C13705" t="str">
            <v>United States</v>
          </cell>
        </row>
        <row r="13706">
          <cell r="A13706" t="str">
            <v>Electronics (Consumer &amp; Office)</v>
          </cell>
          <cell r="B13706" t="str">
            <v>Life Clips, Inc. (OTCPK:LCLP)</v>
          </cell>
          <cell r="C13706" t="str">
            <v>United States</v>
          </cell>
        </row>
        <row r="13707">
          <cell r="A13707" t="str">
            <v>Electronics (Consumer &amp; Office)</v>
          </cell>
          <cell r="B13707" t="str">
            <v>LifeLogger Technologies Corp. (OTCPK:LOGG)</v>
          </cell>
          <cell r="C13707" t="str">
            <v>United States</v>
          </cell>
        </row>
        <row r="13708">
          <cell r="A13708" t="str">
            <v>Electronics (Consumer &amp; Office)</v>
          </cell>
          <cell r="B13708" t="str">
            <v>Location Based Technologies, Inc. (OTCPK:LBAS)</v>
          </cell>
          <cell r="C13708" t="str">
            <v>United States</v>
          </cell>
        </row>
        <row r="13709">
          <cell r="A13709" t="str">
            <v>Electronics (Consumer &amp; Office)</v>
          </cell>
          <cell r="B13709" t="str">
            <v>ZAGG Inc (NasdaqGS:ZAGG)</v>
          </cell>
          <cell r="C13709" t="str">
            <v>United States</v>
          </cell>
        </row>
        <row r="13710">
          <cell r="A13710" t="str">
            <v>Electronics (Consumer &amp; Office)</v>
          </cell>
          <cell r="B13710" t="str">
            <v>Vuzix Corporation (NasdaqCM:VUZI)</v>
          </cell>
          <cell r="C13710" t="str">
            <v>United States</v>
          </cell>
        </row>
        <row r="13711">
          <cell r="A13711" t="str">
            <v>Electronics (General)</v>
          </cell>
          <cell r="B13711" t="str">
            <v>Celestica Inc. (TSX:CLS)</v>
          </cell>
          <cell r="C13711" t="str">
            <v>Canada</v>
          </cell>
        </row>
        <row r="13712">
          <cell r="A13712" t="str">
            <v>Electronics (General)</v>
          </cell>
          <cell r="B13712" t="str">
            <v>Evertz Technologies Limited (TSX:ET)</v>
          </cell>
          <cell r="C13712" t="str">
            <v>Canada</v>
          </cell>
        </row>
        <row r="13713">
          <cell r="A13713" t="str">
            <v>Electronics (General)</v>
          </cell>
          <cell r="B13713" t="str">
            <v>Jemtec Inc. (TSXV:JTC)</v>
          </cell>
          <cell r="C13713" t="str">
            <v>Canada</v>
          </cell>
        </row>
        <row r="13714">
          <cell r="A13714" t="str">
            <v>Electronics (General)</v>
          </cell>
          <cell r="B13714" t="str">
            <v>ATI Airtest Technologies Inc. (TSXV:AAT)</v>
          </cell>
          <cell r="C13714" t="str">
            <v>Canada</v>
          </cell>
        </row>
        <row r="13715">
          <cell r="A13715" t="str">
            <v>Electronics (General)</v>
          </cell>
          <cell r="B13715" t="str">
            <v>Mantra Venture Group Ltd. (OTCPK:MVTG)</v>
          </cell>
          <cell r="C13715" t="str">
            <v>Canada</v>
          </cell>
        </row>
        <row r="13716">
          <cell r="A13716" t="str">
            <v>Electronics (General)</v>
          </cell>
          <cell r="B13716" t="str">
            <v>Deploy Technologies Inc. (OTCPK:DPLY)</v>
          </cell>
          <cell r="C13716" t="str">
            <v>Canada</v>
          </cell>
        </row>
        <row r="13717">
          <cell r="A13717" t="str">
            <v>Electronics (General)</v>
          </cell>
          <cell r="B13717" t="str">
            <v>Creative Vistas Inc. (OTCPK:CVAS)</v>
          </cell>
          <cell r="C13717" t="str">
            <v>Canada</v>
          </cell>
        </row>
        <row r="13718">
          <cell r="A13718" t="str">
            <v>Electronics (General)</v>
          </cell>
          <cell r="B13718" t="str">
            <v>Viscount Systems, Inc. (OTCPK:VSYS)</v>
          </cell>
          <cell r="C13718" t="str">
            <v>Canada</v>
          </cell>
        </row>
        <row r="13719">
          <cell r="A13719" t="str">
            <v>Electronics (General)</v>
          </cell>
          <cell r="B13719" t="str">
            <v>Opsens Inc. (TSXV:OPS)</v>
          </cell>
          <cell r="C13719" t="str">
            <v>Canada</v>
          </cell>
        </row>
        <row r="13720">
          <cell r="A13720" t="str">
            <v>Electronics (General)</v>
          </cell>
          <cell r="B13720" t="str">
            <v>Photon Control Inc. (TSXV:PHO)</v>
          </cell>
          <cell r="C13720" t="str">
            <v>Canada</v>
          </cell>
        </row>
        <row r="13721">
          <cell r="A13721" t="str">
            <v>Electronics (General)</v>
          </cell>
          <cell r="B13721" t="str">
            <v>Hills Limited (ASX:HIL)</v>
          </cell>
          <cell r="C13721" t="str">
            <v>Australia</v>
          </cell>
        </row>
        <row r="13722">
          <cell r="A13722" t="str">
            <v>Electronics (General)</v>
          </cell>
          <cell r="B13722" t="str">
            <v>Smart Parking Limited (ASX:SPZ)</v>
          </cell>
          <cell r="C13722" t="str">
            <v>Australia</v>
          </cell>
        </row>
        <row r="13723">
          <cell r="A13723" t="str">
            <v>Electronics (General)</v>
          </cell>
          <cell r="B13723" t="str">
            <v>EROAD Limited (NZSE:ERD)</v>
          </cell>
          <cell r="C13723" t="str">
            <v>New Zealand</v>
          </cell>
        </row>
        <row r="13724">
          <cell r="A13724" t="str">
            <v>Electronics (General)</v>
          </cell>
          <cell r="B13724" t="str">
            <v>Firan Technology Group Corporation (TSX:FTG)</v>
          </cell>
          <cell r="C13724" t="str">
            <v>Canada</v>
          </cell>
        </row>
        <row r="13725">
          <cell r="A13725" t="str">
            <v>Electronics (General)</v>
          </cell>
          <cell r="B13725" t="str">
            <v>Seeing Machines Limited (AIM:SEE)</v>
          </cell>
          <cell r="C13725" t="str">
            <v>Australia</v>
          </cell>
        </row>
        <row r="13726">
          <cell r="A13726" t="str">
            <v>Electronics (General)</v>
          </cell>
          <cell r="B13726" t="str">
            <v>Cannabix Technologies Inc. (OTCPK:BLOZ.F)</v>
          </cell>
          <cell r="C13726" t="str">
            <v>Canada</v>
          </cell>
        </row>
        <row r="13727">
          <cell r="A13727" t="str">
            <v>Electronics (General)</v>
          </cell>
          <cell r="B13727" t="str">
            <v>Redflex Holdings Limited (ASX:RDF)</v>
          </cell>
          <cell r="C13727" t="str">
            <v>Australia</v>
          </cell>
        </row>
        <row r="13728">
          <cell r="A13728" t="str">
            <v>Electronics (General)</v>
          </cell>
          <cell r="B13728" t="str">
            <v>DTI Group Ltd (ASX:DTI)</v>
          </cell>
          <cell r="C13728" t="str">
            <v>Australia</v>
          </cell>
        </row>
        <row r="13729">
          <cell r="A13729" t="str">
            <v>Electronics (General)</v>
          </cell>
          <cell r="B13729" t="str">
            <v>Baylin Technologies Inc. (TSX:BYL)</v>
          </cell>
          <cell r="C13729" t="str">
            <v>Canada</v>
          </cell>
        </row>
        <row r="13730">
          <cell r="A13730" t="str">
            <v>Electronics (General)</v>
          </cell>
          <cell r="B13730" t="str">
            <v>Sensera Limited (ASX:SE1)</v>
          </cell>
          <cell r="C13730" t="str">
            <v>Australia</v>
          </cell>
        </row>
        <row r="13731">
          <cell r="A13731" t="str">
            <v>Electronics (General)</v>
          </cell>
          <cell r="B13731" t="str">
            <v>Rakon Limited (NZSE:RAK)</v>
          </cell>
          <cell r="C13731" t="str">
            <v>New Zealand</v>
          </cell>
        </row>
        <row r="13732">
          <cell r="A13732" t="str">
            <v>Electronics (General)</v>
          </cell>
          <cell r="B13732" t="str">
            <v>International Road Dynamics Inc. (TSX:IRD)</v>
          </cell>
          <cell r="C13732" t="str">
            <v>Canada</v>
          </cell>
        </row>
        <row r="13733">
          <cell r="A13733" t="str">
            <v>Electronics (General)</v>
          </cell>
          <cell r="B13733" t="str">
            <v>NexOptic Technology Corp. (TSXV:NXO)</v>
          </cell>
          <cell r="C13733" t="str">
            <v>Canada</v>
          </cell>
        </row>
        <row r="13734">
          <cell r="A13734" t="str">
            <v>Electronics (General)</v>
          </cell>
          <cell r="B13734" t="str">
            <v>SMTC Corporation (NasdaqGM:SMTX)</v>
          </cell>
          <cell r="C13734" t="str">
            <v>Canada</v>
          </cell>
        </row>
        <row r="13735">
          <cell r="A13735" t="str">
            <v>Electronics (General)</v>
          </cell>
          <cell r="B13735" t="str">
            <v>Legend Power Systems Inc. (TSXV:LPS)</v>
          </cell>
          <cell r="C13735" t="str">
            <v>Canada</v>
          </cell>
        </row>
        <row r="13736">
          <cell r="A13736" t="str">
            <v>Electronics (General)</v>
          </cell>
          <cell r="B13736" t="str">
            <v>TZ Limited (ASX:TZL)</v>
          </cell>
          <cell r="C13736" t="str">
            <v>Australia</v>
          </cell>
        </row>
        <row r="13737">
          <cell r="A13737" t="str">
            <v>Electronics (General)</v>
          </cell>
          <cell r="B13737" t="str">
            <v>ikeGPS Group Limited (NZSE:IKE)</v>
          </cell>
          <cell r="C13737" t="str">
            <v>New Zealand</v>
          </cell>
        </row>
        <row r="13738">
          <cell r="A13738" t="str">
            <v>Electronics (General)</v>
          </cell>
          <cell r="B13738" t="str">
            <v>Cap-XX Limited (AIM:CPX)</v>
          </cell>
          <cell r="C13738" t="str">
            <v>Australia</v>
          </cell>
        </row>
        <row r="13739">
          <cell r="A13739" t="str">
            <v>Electronics (General)</v>
          </cell>
          <cell r="B13739" t="str">
            <v>Future Fibre Technologies Limited (ASX:FFT)</v>
          </cell>
          <cell r="C13739" t="str">
            <v>Australia</v>
          </cell>
        </row>
        <row r="13740">
          <cell r="A13740" t="str">
            <v>Electronics (General)</v>
          </cell>
          <cell r="B13740" t="str">
            <v>Nesscap Energy Inc. (TSXV:NCE)</v>
          </cell>
          <cell r="C13740" t="str">
            <v>Canada</v>
          </cell>
        </row>
        <row r="13741">
          <cell r="A13741" t="str">
            <v>Electronics (General)</v>
          </cell>
          <cell r="B13741" t="str">
            <v>Gatekeeper Systems, Inc. (TSXV:GSI)</v>
          </cell>
          <cell r="C13741" t="str">
            <v>Canada</v>
          </cell>
        </row>
        <row r="13742">
          <cell r="A13742" t="str">
            <v>Electronics (General)</v>
          </cell>
          <cell r="B13742" t="str">
            <v>Mobilarm Limited (ASX:MBO)</v>
          </cell>
          <cell r="C13742" t="str">
            <v>Australia</v>
          </cell>
        </row>
        <row r="13743">
          <cell r="A13743" t="str">
            <v>Electronics (General)</v>
          </cell>
          <cell r="B13743" t="str">
            <v>Titan Logix Corp. (TSXV:TLA)</v>
          </cell>
          <cell r="C13743" t="str">
            <v>Canada</v>
          </cell>
        </row>
        <row r="13744">
          <cell r="A13744" t="str">
            <v>Electronics (General)</v>
          </cell>
          <cell r="B13744" t="str">
            <v>Posera Ltd. (TSX:PAY)</v>
          </cell>
          <cell r="C13744" t="str">
            <v>Canada</v>
          </cell>
        </row>
        <row r="13745">
          <cell r="A13745" t="str">
            <v>Electronics (General)</v>
          </cell>
          <cell r="B13745" t="str">
            <v>Maxsec Group Limited (ASX:MSP)</v>
          </cell>
          <cell r="C13745" t="str">
            <v>Australia</v>
          </cell>
        </row>
        <row r="13746">
          <cell r="A13746" t="str">
            <v>Electronics (General)</v>
          </cell>
          <cell r="B13746" t="str">
            <v>Bluechiip Limited (ASX:BCT)</v>
          </cell>
          <cell r="C13746" t="str">
            <v>Australia</v>
          </cell>
        </row>
        <row r="13747">
          <cell r="A13747" t="str">
            <v>Electronics (General)</v>
          </cell>
          <cell r="B13747" t="str">
            <v>Shark Mitigation Systems Limited (ASX:SM8)</v>
          </cell>
          <cell r="C13747" t="str">
            <v>Australia</v>
          </cell>
        </row>
        <row r="13748">
          <cell r="A13748" t="str">
            <v>Electronics (General)</v>
          </cell>
          <cell r="B13748" t="str">
            <v>CCP Technologies Limited (ASX:CT1)</v>
          </cell>
          <cell r="C13748" t="str">
            <v>Australia</v>
          </cell>
        </row>
        <row r="13749">
          <cell r="A13749" t="str">
            <v>Electronics (General)</v>
          </cell>
          <cell r="B13749" t="str">
            <v>Aurora Solar Technologies Inc. (TSXV:ACU)</v>
          </cell>
          <cell r="C13749" t="str">
            <v>Canada</v>
          </cell>
        </row>
        <row r="13750">
          <cell r="A13750" t="str">
            <v>Electronics (General)</v>
          </cell>
          <cell r="B13750" t="str">
            <v>Kollakorn Corporation Limited (ASX:KKL)</v>
          </cell>
          <cell r="C13750" t="str">
            <v>Australia</v>
          </cell>
        </row>
        <row r="13751">
          <cell r="A13751" t="str">
            <v>Electronics (General)</v>
          </cell>
          <cell r="B13751" t="str">
            <v>E.S.I. Environmental Sensors Inc. (TSXV:ESV)</v>
          </cell>
          <cell r="C13751" t="str">
            <v>Canada</v>
          </cell>
        </row>
        <row r="13752">
          <cell r="A13752" t="str">
            <v>Electronics (General)</v>
          </cell>
          <cell r="B13752" t="str">
            <v>ZTEST Electronics Inc. (OTCPK:ZTST.F)</v>
          </cell>
          <cell r="C13752" t="str">
            <v>Canada</v>
          </cell>
        </row>
        <row r="13753">
          <cell r="A13753" t="str">
            <v>Electronics (General)</v>
          </cell>
          <cell r="B13753" t="str">
            <v>Avigilon Corporation (TSX:AVO)</v>
          </cell>
          <cell r="C13753" t="str">
            <v>Canada</v>
          </cell>
        </row>
        <row r="13754">
          <cell r="A13754" t="str">
            <v>Electronics (General)</v>
          </cell>
          <cell r="B13754" t="str">
            <v>Catapult Group International Limited (ASX:CAT)</v>
          </cell>
          <cell r="C13754" t="str">
            <v>Australia</v>
          </cell>
        </row>
        <row r="13755">
          <cell r="A13755" t="str">
            <v>Electronics (General)</v>
          </cell>
          <cell r="B13755" t="str">
            <v>Codan Limited (ASX:CDA)</v>
          </cell>
          <cell r="C13755" t="str">
            <v>Australia</v>
          </cell>
        </row>
        <row r="13756">
          <cell r="A13756" t="str">
            <v>Electronics (General)</v>
          </cell>
          <cell r="B13756" t="str">
            <v>Pure Technologies Ltd. (TSX:PUR)</v>
          </cell>
          <cell r="C13756" t="str">
            <v>Canada</v>
          </cell>
        </row>
        <row r="13757">
          <cell r="A13757" t="str">
            <v>Electronics (General)</v>
          </cell>
          <cell r="B13757" t="str">
            <v>5N Plus Inc. (TSX:VNP)</v>
          </cell>
          <cell r="C13757" t="str">
            <v>Canada</v>
          </cell>
        </row>
        <row r="13758">
          <cell r="A13758" t="str">
            <v>Electronics (General)</v>
          </cell>
          <cell r="B13758" t="str">
            <v>TE Connectivity Ltd. (NYSE:TEL)</v>
          </cell>
          <cell r="C13758" t="str">
            <v>Switzerland</v>
          </cell>
        </row>
        <row r="13759">
          <cell r="A13759" t="str">
            <v>Electronics (General)</v>
          </cell>
          <cell r="B13759" t="str">
            <v>Hexagon AB (OM:HEXA B)</v>
          </cell>
          <cell r="C13759" t="str">
            <v>Sweden</v>
          </cell>
        </row>
        <row r="13760">
          <cell r="A13760" t="str">
            <v>Electronics (General)</v>
          </cell>
          <cell r="B13760" t="str">
            <v>Ingenico Group (ENXTPA:ING)</v>
          </cell>
          <cell r="C13760" t="str">
            <v>France</v>
          </cell>
        </row>
        <row r="13761">
          <cell r="A13761" t="str">
            <v>Electronics (General)</v>
          </cell>
          <cell r="B13761" t="str">
            <v>Halma plc (LSE:HLMA)</v>
          </cell>
          <cell r="C13761" t="str">
            <v>United Kingdom</v>
          </cell>
        </row>
        <row r="13762">
          <cell r="A13762" t="str">
            <v>Electronics (General)</v>
          </cell>
          <cell r="B13762" t="str">
            <v>Spectris plc (LSE:SXS)</v>
          </cell>
          <cell r="C13762" t="str">
            <v>United Kingdom</v>
          </cell>
        </row>
        <row r="13763">
          <cell r="A13763" t="str">
            <v>Electronics (General)</v>
          </cell>
          <cell r="B13763" t="str">
            <v>Axis AB (publ) (OM:AXIS)</v>
          </cell>
          <cell r="C13763" t="str">
            <v>Sweden</v>
          </cell>
        </row>
        <row r="13764">
          <cell r="A13764" t="str">
            <v>Electronics (General)</v>
          </cell>
          <cell r="B13764" t="str">
            <v>Renishaw plc (LSE:RSW)</v>
          </cell>
          <cell r="C13764" t="str">
            <v>United Kingdom</v>
          </cell>
        </row>
        <row r="13765">
          <cell r="A13765" t="str">
            <v>Electronics (General)</v>
          </cell>
          <cell r="B13765" t="str">
            <v>Fingerprint Cards AB (publ) (OM:FING B)</v>
          </cell>
          <cell r="C13765" t="str">
            <v>Sweden</v>
          </cell>
        </row>
        <row r="13766">
          <cell r="A13766" t="str">
            <v>Electronics (General)</v>
          </cell>
          <cell r="B13766" t="str">
            <v>Datalogic S.p.A. (BIT:DAL)</v>
          </cell>
          <cell r="C13766" t="str">
            <v>Italy</v>
          </cell>
        </row>
        <row r="13767">
          <cell r="A13767" t="str">
            <v>Electronics (General)</v>
          </cell>
          <cell r="B13767" t="str">
            <v>LEM Holding SA (SWX:LEHN)</v>
          </cell>
          <cell r="C13767" t="str">
            <v>Switzerland</v>
          </cell>
        </row>
        <row r="13768">
          <cell r="A13768" t="str">
            <v>Electronics (General)</v>
          </cell>
          <cell r="B13768" t="str">
            <v>Mycronic AB (publ) (OM:MYCR)</v>
          </cell>
          <cell r="C13768" t="str">
            <v>Sweden</v>
          </cell>
        </row>
        <row r="13769">
          <cell r="A13769" t="str">
            <v>Electronics (General)</v>
          </cell>
          <cell r="B13769" t="str">
            <v>Barco NV (ENXTBR:BAR)</v>
          </cell>
          <cell r="C13769" t="str">
            <v>Belgium</v>
          </cell>
        </row>
        <row r="13770">
          <cell r="A13770" t="str">
            <v>Electronics (General)</v>
          </cell>
          <cell r="B13770" t="str">
            <v>Jenoptik AG (XTRA:JEN)</v>
          </cell>
          <cell r="C13770" t="str">
            <v>Germany</v>
          </cell>
        </row>
        <row r="13771">
          <cell r="A13771" t="str">
            <v>Electronics (General)</v>
          </cell>
          <cell r="B13771" t="str">
            <v>Kudelski SA (SWX:KUD)</v>
          </cell>
          <cell r="C13771" t="str">
            <v>Switzerland</v>
          </cell>
        </row>
        <row r="13772">
          <cell r="A13772" t="str">
            <v>Electronics (General)</v>
          </cell>
          <cell r="B13772" t="str">
            <v>INFICON Holding AG (SWX:IFCN)</v>
          </cell>
          <cell r="C13772" t="str">
            <v>Switzerland</v>
          </cell>
        </row>
        <row r="13773">
          <cell r="A13773" t="str">
            <v>Electronics (General)</v>
          </cell>
          <cell r="B13773" t="str">
            <v>Comet Holding AG (SWX:COTN)</v>
          </cell>
          <cell r="C13773" t="str">
            <v>Switzerland</v>
          </cell>
        </row>
        <row r="13774">
          <cell r="A13774" t="str">
            <v>Electronics (General)</v>
          </cell>
          <cell r="B13774" t="str">
            <v>e2v Technologies plc (LSE:E2V)</v>
          </cell>
          <cell r="C13774" t="str">
            <v>United Kingdom</v>
          </cell>
        </row>
        <row r="13775">
          <cell r="A13775" t="str">
            <v>Electronics (General)</v>
          </cell>
          <cell r="B13775" t="str">
            <v>Nexis International Industries, Inc. (OTCPK:NXSI)</v>
          </cell>
          <cell r="C13775" t="str">
            <v>Switzerland</v>
          </cell>
        </row>
        <row r="13776">
          <cell r="A13776" t="str">
            <v>Electronics (General)</v>
          </cell>
          <cell r="B13776" t="str">
            <v>Binary Helix Spólka Akcyjna (WSE:BHX)</v>
          </cell>
          <cell r="C13776" t="str">
            <v>Poland</v>
          </cell>
        </row>
        <row r="13777">
          <cell r="A13777" t="str">
            <v>Electronics (General)</v>
          </cell>
          <cell r="B13777" t="str">
            <v>Böwe Systec AG (DB:BSY)</v>
          </cell>
          <cell r="C13777" t="str">
            <v>Germany</v>
          </cell>
        </row>
        <row r="13778">
          <cell r="A13778" t="str">
            <v>Electronics (General)</v>
          </cell>
          <cell r="B13778" t="str">
            <v>Neonode, Inc. (NasdaqCM:NEON)</v>
          </cell>
          <cell r="C13778" t="str">
            <v>Sweden</v>
          </cell>
        </row>
        <row r="13779">
          <cell r="A13779" t="str">
            <v>Electronics (General)</v>
          </cell>
          <cell r="B13779" t="str">
            <v>Beijer Electronics AB (OM:BELE)</v>
          </cell>
          <cell r="C13779" t="str">
            <v>Sweden</v>
          </cell>
        </row>
        <row r="13780">
          <cell r="A13780" t="str">
            <v>Electronics (General)</v>
          </cell>
          <cell r="B13780" t="str">
            <v>StrongPoint ASA (OB:STRONG)</v>
          </cell>
          <cell r="C13780" t="str">
            <v>Norway</v>
          </cell>
        </row>
        <row r="13781">
          <cell r="A13781" t="str">
            <v>Electronics (General)</v>
          </cell>
          <cell r="B13781" t="str">
            <v>Q-Free ASA (OB:QFR)</v>
          </cell>
          <cell r="C13781" t="str">
            <v>Norway</v>
          </cell>
        </row>
        <row r="13782">
          <cell r="A13782" t="str">
            <v>Electronics (General)</v>
          </cell>
          <cell r="B13782" t="str">
            <v>Aures Technologies S.A. (ENXTPA:AURS)</v>
          </cell>
          <cell r="C13782" t="str">
            <v>France</v>
          </cell>
        </row>
        <row r="13783">
          <cell r="A13783" t="str">
            <v>Electronics (General)</v>
          </cell>
          <cell r="B13783" t="str">
            <v>Cicor Technologies Ltd. (SWX:CICN)</v>
          </cell>
          <cell r="C13783" t="str">
            <v>Switzerland</v>
          </cell>
        </row>
        <row r="13784">
          <cell r="A13784" t="str">
            <v>Electronics (General)</v>
          </cell>
          <cell r="B13784" t="str">
            <v>Elma Electronic AG (SWX:ELMN)</v>
          </cell>
          <cell r="C13784" t="str">
            <v>Switzerland</v>
          </cell>
        </row>
        <row r="13785">
          <cell r="A13785" t="str">
            <v>Electronics (General)</v>
          </cell>
          <cell r="B13785" t="str">
            <v>Zytronic plc (AIM:ZYT)</v>
          </cell>
          <cell r="C13785" t="str">
            <v>United Kingdom</v>
          </cell>
        </row>
        <row r="13786">
          <cell r="A13786" t="str">
            <v>Electronics (General)</v>
          </cell>
          <cell r="B13786" t="str">
            <v>Digital Barriers plc (AIM:DGB)</v>
          </cell>
          <cell r="C13786" t="str">
            <v>United Kingdom</v>
          </cell>
        </row>
        <row r="13787">
          <cell r="A13787" t="str">
            <v>Electronics (General)</v>
          </cell>
          <cell r="B13787" t="str">
            <v>Schweizer Electronic AG (DB:SCE)</v>
          </cell>
          <cell r="C13787" t="str">
            <v>Germany</v>
          </cell>
        </row>
        <row r="13788">
          <cell r="A13788" t="str">
            <v>Electronics (General)</v>
          </cell>
          <cell r="B13788" t="str">
            <v>Lacroix SA (ENXTPA:LACR)</v>
          </cell>
          <cell r="C13788" t="str">
            <v>France</v>
          </cell>
        </row>
        <row r="13789">
          <cell r="A13789" t="str">
            <v>Electronics (General)</v>
          </cell>
          <cell r="B13789" t="str">
            <v>Introl Spólka Akcyjna (WSE:INL)</v>
          </cell>
          <cell r="C13789" t="str">
            <v>Poland</v>
          </cell>
        </row>
        <row r="13790">
          <cell r="A13790" t="str">
            <v>Electronics (General)</v>
          </cell>
          <cell r="B13790" t="str">
            <v>Fortec Elektronik AG (DB:FEV)</v>
          </cell>
          <cell r="C13790" t="str">
            <v>Germany</v>
          </cell>
        </row>
        <row r="13791">
          <cell r="A13791" t="str">
            <v>Electronics (General)</v>
          </cell>
          <cell r="B13791" t="str">
            <v>NOTE AB (OM:NOTE)</v>
          </cell>
          <cell r="C13791" t="str">
            <v>Sweden</v>
          </cell>
        </row>
        <row r="13792">
          <cell r="A13792" t="str">
            <v>Electronics (General)</v>
          </cell>
          <cell r="B13792" t="str">
            <v>Smart Eye AB (OM:SEYE)</v>
          </cell>
          <cell r="C13792" t="str">
            <v>Sweden</v>
          </cell>
        </row>
        <row r="13793">
          <cell r="A13793" t="str">
            <v>Electronics (General)</v>
          </cell>
          <cell r="B13793" t="str">
            <v>Zaklady Urzadzen Komputerowych ELZAB Spólka Akcyjna (WSE:ELZ)</v>
          </cell>
          <cell r="C13793" t="str">
            <v>Poland</v>
          </cell>
        </row>
        <row r="13794">
          <cell r="A13794" t="str">
            <v>Electronics (General)</v>
          </cell>
          <cell r="B13794" t="str">
            <v>exceet Group SE (DB:EXC)</v>
          </cell>
          <cell r="C13794" t="str">
            <v>Luxembourg</v>
          </cell>
        </row>
        <row r="13795">
          <cell r="A13795" t="str">
            <v>Electronics (General)</v>
          </cell>
          <cell r="B13795" t="str">
            <v>Solid State plc (AIM:SOLI)</v>
          </cell>
          <cell r="C13795" t="str">
            <v>United Kingdom</v>
          </cell>
        </row>
        <row r="13796">
          <cell r="A13796" t="str">
            <v>Electronics (General)</v>
          </cell>
          <cell r="B13796" t="str">
            <v>Solid State plc (AIM:SOLI)</v>
          </cell>
          <cell r="C13796" t="str">
            <v>United Kingdom</v>
          </cell>
        </row>
        <row r="13797">
          <cell r="A13797" t="str">
            <v>Electronics (General)</v>
          </cell>
          <cell r="B13797" t="str">
            <v>Gefran S.p.A. (BIT:GE)</v>
          </cell>
          <cell r="C13797" t="str">
            <v>Italy</v>
          </cell>
        </row>
        <row r="13798">
          <cell r="A13798" t="str">
            <v>Electronics (General)</v>
          </cell>
          <cell r="B13798" t="str">
            <v>m-u-t AG (DB:M7U)</v>
          </cell>
          <cell r="C13798" t="str">
            <v>Germany</v>
          </cell>
        </row>
        <row r="13799">
          <cell r="A13799" t="str">
            <v>Electronics (General)</v>
          </cell>
          <cell r="B13799" t="str">
            <v>Stadium Group plc (AIM:SDM)</v>
          </cell>
          <cell r="C13799" t="str">
            <v>United Kingdom</v>
          </cell>
        </row>
        <row r="13800">
          <cell r="A13800" t="str">
            <v>Electronics (General)</v>
          </cell>
          <cell r="B13800" t="str">
            <v>Vigo System S.A. (WSE:VGO)</v>
          </cell>
          <cell r="C13800" t="str">
            <v>Poland</v>
          </cell>
        </row>
        <row r="13801">
          <cell r="A13801" t="str">
            <v>Electronics (General)</v>
          </cell>
          <cell r="B13801" t="str">
            <v>Aplisens S.A. (WSE:APN)</v>
          </cell>
          <cell r="C13801" t="str">
            <v>Poland</v>
          </cell>
        </row>
        <row r="13802">
          <cell r="A13802" t="str">
            <v>Electronics (General)</v>
          </cell>
          <cell r="B13802" t="str">
            <v>Anoto Group AB (publ) (OM:ANOT)</v>
          </cell>
          <cell r="C13802" t="str">
            <v>Sweden</v>
          </cell>
        </row>
        <row r="13803">
          <cell r="A13803" t="str">
            <v>Electronics (General)</v>
          </cell>
          <cell r="B13803" t="str">
            <v>Windar Photonics PLC (AIM:WPHO)</v>
          </cell>
          <cell r="C13803" t="str">
            <v>United Kingdom</v>
          </cell>
        </row>
        <row r="13804">
          <cell r="A13804" t="str">
            <v>Electronics (General)</v>
          </cell>
          <cell r="B13804" t="str">
            <v>Sonel SA (WSE:SON)</v>
          </cell>
          <cell r="C13804" t="str">
            <v>Poland</v>
          </cell>
        </row>
        <row r="13805">
          <cell r="A13805" t="str">
            <v>Electronics (General)</v>
          </cell>
          <cell r="B13805" t="str">
            <v>Unified Messaging Systems AS (OTCNO:UMES)</v>
          </cell>
          <cell r="C13805" t="str">
            <v>Norway</v>
          </cell>
        </row>
        <row r="13806">
          <cell r="A13806" t="str">
            <v>Electronics (General)</v>
          </cell>
          <cell r="B13806" t="str">
            <v>Synectics plc (AIM:SNX)</v>
          </cell>
          <cell r="C13806" t="str">
            <v>United Kingdom</v>
          </cell>
        </row>
        <row r="13807">
          <cell r="A13807" t="str">
            <v>Electronics (General)</v>
          </cell>
          <cell r="B13807" t="str">
            <v>AAT Holding S.A. (WSE:AHL)</v>
          </cell>
          <cell r="C13807" t="str">
            <v>Poland</v>
          </cell>
        </row>
        <row r="13808">
          <cell r="A13808" t="str">
            <v>Electronics (General)</v>
          </cell>
          <cell r="B13808" t="str">
            <v>Vianet Group plc (AIM:VNET)</v>
          </cell>
          <cell r="C13808" t="str">
            <v>United Kingdom</v>
          </cell>
        </row>
        <row r="13809">
          <cell r="A13809" t="str">
            <v>Electronics (General)</v>
          </cell>
          <cell r="B13809" t="str">
            <v>Quantel (ENXTPA:QUA)</v>
          </cell>
          <cell r="C13809" t="str">
            <v>France</v>
          </cell>
        </row>
        <row r="13810">
          <cell r="A13810" t="str">
            <v>Electronics (General)</v>
          </cell>
          <cell r="B13810" t="str">
            <v>Serstech AB (OM:SERT)</v>
          </cell>
          <cell r="C13810" t="str">
            <v>Sweden</v>
          </cell>
        </row>
        <row r="13811">
          <cell r="A13811" t="str">
            <v>Electronics (General)</v>
          </cell>
          <cell r="B13811" t="str">
            <v>Connect Group (ENXTBR:CONN)</v>
          </cell>
          <cell r="C13811" t="str">
            <v>Belgium</v>
          </cell>
        </row>
        <row r="13812">
          <cell r="A13812" t="str">
            <v>Electronics (General)</v>
          </cell>
          <cell r="B13812" t="str">
            <v>Hanza Holding AB (publ) (OM:HANZA)</v>
          </cell>
          <cell r="C13812" t="str">
            <v>Sweden</v>
          </cell>
        </row>
        <row r="13813">
          <cell r="A13813" t="str">
            <v>Electronics (General)</v>
          </cell>
          <cell r="B13813" t="str">
            <v>Incap Oyj (HLSE:ICP1V)</v>
          </cell>
          <cell r="C13813" t="str">
            <v>Finland</v>
          </cell>
        </row>
        <row r="13814">
          <cell r="A13814" t="str">
            <v>Electronics (General)</v>
          </cell>
          <cell r="B13814" t="str">
            <v>Parcel Technik S.A. (WSE:PTE)</v>
          </cell>
          <cell r="C13814" t="str">
            <v>Poland</v>
          </cell>
        </row>
        <row r="13815">
          <cell r="A13815" t="str">
            <v>Electronics (General)</v>
          </cell>
          <cell r="B13815" t="str">
            <v>Sivers IMA Holding AB(publ) (XSAT:SIVE)</v>
          </cell>
          <cell r="C13815" t="str">
            <v>Sweden</v>
          </cell>
        </row>
        <row r="13816">
          <cell r="A13816" t="str">
            <v>Electronics (General)</v>
          </cell>
          <cell r="B13816" t="str">
            <v>Westminster Group Plc (AIM:WSG)</v>
          </cell>
          <cell r="C13816" t="str">
            <v>United Kingdom</v>
          </cell>
        </row>
        <row r="13817">
          <cell r="A13817" t="str">
            <v>Electronics (General)</v>
          </cell>
          <cell r="B13817" t="str">
            <v>Insplorion AB (XSAT:INSP)</v>
          </cell>
          <cell r="C13817" t="str">
            <v>Sweden</v>
          </cell>
        </row>
        <row r="13818">
          <cell r="A13818" t="str">
            <v>Electronics (General)</v>
          </cell>
          <cell r="B13818" t="str">
            <v>Schulte-Schlagbaum AG (DUSE:SSS)</v>
          </cell>
          <cell r="C13818" t="str">
            <v>Germany</v>
          </cell>
        </row>
        <row r="13819">
          <cell r="A13819" t="str">
            <v>Electronics (General)</v>
          </cell>
          <cell r="B13819" t="str">
            <v>Drone Volt S.A. (ENXTPA:ALDRV)</v>
          </cell>
          <cell r="C13819" t="str">
            <v>France</v>
          </cell>
        </row>
        <row r="13820">
          <cell r="A13820" t="str">
            <v>Electronics (General)</v>
          </cell>
          <cell r="B13820" t="str">
            <v>InTiCa Systems AG (XTRA:IS7)</v>
          </cell>
          <cell r="C13820" t="str">
            <v>Germany</v>
          </cell>
        </row>
        <row r="13821">
          <cell r="A13821" t="str">
            <v>Electronics (General)</v>
          </cell>
          <cell r="B13821" t="str">
            <v>Opteam Spolka Akcyjna (WSE:OPM)</v>
          </cell>
          <cell r="C13821" t="str">
            <v>Poland</v>
          </cell>
        </row>
        <row r="13822">
          <cell r="A13822" t="str">
            <v>Electronics (General)</v>
          </cell>
          <cell r="B13822" t="str">
            <v>Oceasoft SA (ENXTPA:ALOCA)</v>
          </cell>
          <cell r="C13822" t="str">
            <v>France</v>
          </cell>
        </row>
        <row r="13823">
          <cell r="A13823" t="str">
            <v>Electronics (General)</v>
          </cell>
          <cell r="B13823" t="str">
            <v>Cofidur Société Anonyme (ENXTPA:ALCOF)</v>
          </cell>
          <cell r="C13823" t="str">
            <v>France</v>
          </cell>
        </row>
        <row r="13824">
          <cell r="A13824" t="str">
            <v>Electronics (General)</v>
          </cell>
          <cell r="B13824" t="str">
            <v>West International AB (OM:WINT)</v>
          </cell>
          <cell r="C13824" t="str">
            <v>Sweden</v>
          </cell>
        </row>
        <row r="13825">
          <cell r="A13825" t="str">
            <v>Electronics (General)</v>
          </cell>
          <cell r="B13825" t="str">
            <v>IndigoVision Group plc (AIM:IND)</v>
          </cell>
          <cell r="C13825" t="str">
            <v>United Kingdom</v>
          </cell>
        </row>
        <row r="13826">
          <cell r="A13826" t="str">
            <v>Electronics (General)</v>
          </cell>
          <cell r="B13826" t="str">
            <v>Egide SA (ENXTPA:GID)</v>
          </cell>
          <cell r="C13826" t="str">
            <v>France</v>
          </cell>
        </row>
        <row r="13827">
          <cell r="A13827" t="str">
            <v>Electronics (General)</v>
          </cell>
          <cell r="B13827" t="str">
            <v>CUBE.ITG SA (WSE:CTG)</v>
          </cell>
          <cell r="C13827" t="str">
            <v>Poland</v>
          </cell>
        </row>
        <row r="13828">
          <cell r="A13828" t="str">
            <v>Electronics (General)</v>
          </cell>
          <cell r="B13828" t="str">
            <v>Alpha MOS S.A. (ENXTPA:ALM)</v>
          </cell>
          <cell r="C13828" t="str">
            <v>France</v>
          </cell>
        </row>
        <row r="13829">
          <cell r="A13829" t="str">
            <v>Electronics (General)</v>
          </cell>
          <cell r="B13829" t="str">
            <v>Valoe Oyj (HLSE:VALOE)</v>
          </cell>
          <cell r="C13829" t="str">
            <v>Finland</v>
          </cell>
        </row>
        <row r="13830">
          <cell r="A13830" t="str">
            <v>Electronics (General)</v>
          </cell>
          <cell r="B13830" t="str">
            <v>Raybased AB (publ) (XSAT:RBASE)</v>
          </cell>
          <cell r="C13830" t="str">
            <v>Sweden</v>
          </cell>
        </row>
        <row r="13831">
          <cell r="A13831" t="str">
            <v>Electronics (General)</v>
          </cell>
          <cell r="B13831" t="str">
            <v>artec technologies AG (DB:A6T)</v>
          </cell>
          <cell r="C13831" t="str">
            <v>Germany</v>
          </cell>
        </row>
        <row r="13832">
          <cell r="A13832" t="str">
            <v>Electronics (General)</v>
          </cell>
          <cell r="B13832" t="str">
            <v>Aspocomp Group Oyj (HLSE:ACG1V)</v>
          </cell>
          <cell r="C13832" t="str">
            <v>Finland</v>
          </cell>
        </row>
        <row r="13833">
          <cell r="A13833" t="str">
            <v>Electronics (General)</v>
          </cell>
          <cell r="B13833" t="str">
            <v>PA Power Automation AG (DB:PPA)</v>
          </cell>
          <cell r="C13833" t="str">
            <v>Germany</v>
          </cell>
        </row>
        <row r="13834">
          <cell r="A13834" t="str">
            <v>Electronics (General)</v>
          </cell>
          <cell r="B13834" t="str">
            <v>Image Scan Holdings plc (AIM:IGE)</v>
          </cell>
          <cell r="C13834" t="str">
            <v>United Kingdom</v>
          </cell>
        </row>
        <row r="13835">
          <cell r="A13835" t="str">
            <v>Electronics (General)</v>
          </cell>
          <cell r="B13835" t="str">
            <v>Image Scan Holdings plc (AIM:IGE)</v>
          </cell>
          <cell r="C13835" t="str">
            <v>United Kingdom</v>
          </cell>
        </row>
        <row r="13836">
          <cell r="A13836" t="str">
            <v>Electronics (General)</v>
          </cell>
          <cell r="B13836" t="str">
            <v>Image Systems AB (OM:IS)</v>
          </cell>
          <cell r="C13836" t="str">
            <v>Sweden</v>
          </cell>
        </row>
        <row r="13837">
          <cell r="A13837" t="str">
            <v>Electronics (General)</v>
          </cell>
          <cell r="B13837" t="str">
            <v>AwoX S.A. (ENXTPA:AWOX)</v>
          </cell>
          <cell r="C13837" t="str">
            <v>France</v>
          </cell>
        </row>
        <row r="13838">
          <cell r="A13838" t="str">
            <v>Electronics (General)</v>
          </cell>
          <cell r="B13838" t="str">
            <v>NanoFocus AG (DB:N2F)</v>
          </cell>
          <cell r="C13838" t="str">
            <v>Germany</v>
          </cell>
        </row>
        <row r="13839">
          <cell r="A13839" t="str">
            <v>Electronics (General)</v>
          </cell>
          <cell r="B13839" t="str">
            <v>Newmark Security plc (AIM:NWT)</v>
          </cell>
          <cell r="C13839" t="str">
            <v>United Kingdom</v>
          </cell>
        </row>
        <row r="13840">
          <cell r="A13840" t="str">
            <v>Electronics (General)</v>
          </cell>
          <cell r="B13840" t="str">
            <v>Motion Display Scandinavia AB (XSAT:MODI)</v>
          </cell>
          <cell r="C13840" t="str">
            <v>Sweden</v>
          </cell>
        </row>
        <row r="13841">
          <cell r="A13841" t="str">
            <v>Electronics (General)</v>
          </cell>
          <cell r="B13841" t="str">
            <v>LightwaveRF Plc (AIM:LWRF)</v>
          </cell>
          <cell r="C13841" t="str">
            <v>United Kingdom</v>
          </cell>
        </row>
        <row r="13842">
          <cell r="A13842" t="str">
            <v>Electronics (General)</v>
          </cell>
          <cell r="B13842" t="str">
            <v>Microsaic Systems PLC (AIM:MSYS)</v>
          </cell>
          <cell r="C13842" t="str">
            <v>United Kingdom</v>
          </cell>
        </row>
        <row r="13843">
          <cell r="A13843" t="str">
            <v>Electronics (General)</v>
          </cell>
          <cell r="B13843" t="str">
            <v>Confidence International AB (OM:CONF)</v>
          </cell>
          <cell r="C13843" t="str">
            <v>Sweden</v>
          </cell>
        </row>
        <row r="13844">
          <cell r="A13844" t="str">
            <v>Electronics (General)</v>
          </cell>
          <cell r="B13844" t="str">
            <v>Ivisys AB (publ) (OM:IVISYS)</v>
          </cell>
          <cell r="C13844" t="str">
            <v>Sweden</v>
          </cell>
        </row>
        <row r="13845">
          <cell r="A13845" t="str">
            <v>Electronics (General)</v>
          </cell>
          <cell r="B13845" t="str">
            <v>Croma Security Solutions Group PLC (AIM:CSSG)</v>
          </cell>
          <cell r="C13845" t="str">
            <v>United Kingdom</v>
          </cell>
        </row>
        <row r="13846">
          <cell r="A13846" t="str">
            <v>Electronics (General)</v>
          </cell>
          <cell r="B13846" t="str">
            <v>i2S SA (ENXTPA:ALI2S)</v>
          </cell>
          <cell r="C13846" t="str">
            <v>France</v>
          </cell>
        </row>
        <row r="13847">
          <cell r="A13847" t="str">
            <v>Electronics (General)</v>
          </cell>
          <cell r="B13847" t="str">
            <v>TechnoFirst S.A. (ENXTPA:ALFST)</v>
          </cell>
          <cell r="C13847" t="str">
            <v>France</v>
          </cell>
        </row>
        <row r="13848">
          <cell r="A13848" t="str">
            <v>Electronics (General)</v>
          </cell>
          <cell r="B13848" t="str">
            <v>Swemet AB (publ) (NGM:SWEM MTF B)</v>
          </cell>
          <cell r="C13848" t="str">
            <v>Sweden</v>
          </cell>
        </row>
        <row r="13849">
          <cell r="A13849" t="str">
            <v>Electronics (General)</v>
          </cell>
          <cell r="B13849" t="str">
            <v>Miris Holding AB (XSAT:MIR)</v>
          </cell>
          <cell r="C13849" t="str">
            <v>Sweden</v>
          </cell>
        </row>
        <row r="13850">
          <cell r="A13850" t="str">
            <v>Electronics (General)</v>
          </cell>
          <cell r="B13850" t="str">
            <v>Novatech Industries (ENXTPA:MLNOV)</v>
          </cell>
          <cell r="C13850" t="str">
            <v>France</v>
          </cell>
        </row>
        <row r="13851">
          <cell r="A13851" t="str">
            <v>Electronics (General)</v>
          </cell>
          <cell r="B13851" t="str">
            <v>Made SA (ENXTPA:MLMAD)</v>
          </cell>
          <cell r="C13851" t="str">
            <v>France</v>
          </cell>
        </row>
        <row r="13852">
          <cell r="A13852" t="str">
            <v>Electronics (General)</v>
          </cell>
          <cell r="B13852" t="str">
            <v>Apanet S.A. (WSE:APA)</v>
          </cell>
          <cell r="C13852" t="str">
            <v>Poland</v>
          </cell>
        </row>
        <row r="13853">
          <cell r="A13853" t="str">
            <v>Electronics (General)</v>
          </cell>
          <cell r="B13853" t="str">
            <v>SealWacs AB (publ) (XSAT:SEAL)</v>
          </cell>
          <cell r="C13853" t="str">
            <v>Sweden</v>
          </cell>
        </row>
        <row r="13854">
          <cell r="A13854" t="str">
            <v>Electronics (General)</v>
          </cell>
          <cell r="B13854" t="str">
            <v>Sabien Technology Group Plc (AIM:SNT)</v>
          </cell>
          <cell r="C13854" t="str">
            <v>United Kingdom</v>
          </cell>
        </row>
        <row r="13855">
          <cell r="A13855" t="str">
            <v>Electronics (General)</v>
          </cell>
          <cell r="B13855" t="str">
            <v>Dignita Systems AB (publ) (XSAT:DIGS)</v>
          </cell>
          <cell r="C13855" t="str">
            <v>Sweden</v>
          </cell>
        </row>
        <row r="13856">
          <cell r="A13856" t="str">
            <v>Electronics (General)</v>
          </cell>
          <cell r="B13856" t="str">
            <v>Intuitive Aerial AB (publ) (OM:INTU)</v>
          </cell>
          <cell r="C13856" t="str">
            <v>Sweden</v>
          </cell>
        </row>
        <row r="13857">
          <cell r="A13857" t="str">
            <v>Electronics (General)</v>
          </cell>
          <cell r="B13857" t="str">
            <v>Vindico Group AB (publ) (XSAT:VSEC)</v>
          </cell>
          <cell r="C13857" t="str">
            <v>Sweden</v>
          </cell>
        </row>
        <row r="13858">
          <cell r="A13858" t="str">
            <v>Electronics (General)</v>
          </cell>
          <cell r="B13858" t="str">
            <v>True Heading AB (XSAT:TRUE B)</v>
          </cell>
          <cell r="C13858" t="str">
            <v>Sweden</v>
          </cell>
        </row>
        <row r="13859">
          <cell r="A13859" t="str">
            <v>Electronics (General)</v>
          </cell>
          <cell r="B13859" t="str">
            <v>PROGEO Holding AG (BST:POO)</v>
          </cell>
          <cell r="C13859" t="str">
            <v>Germany</v>
          </cell>
        </row>
        <row r="13860">
          <cell r="A13860" t="str">
            <v>Electronics (General)</v>
          </cell>
          <cell r="B13860" t="str">
            <v>PipeHawk plc (AIM:PIP)</v>
          </cell>
          <cell r="C13860" t="str">
            <v>United Kingdom</v>
          </cell>
        </row>
        <row r="13861">
          <cell r="A13861" t="str">
            <v>Electronics (General)</v>
          </cell>
          <cell r="B13861" t="str">
            <v>LC-Tec Holding AB (NGM:LCT MTF)</v>
          </cell>
          <cell r="C13861" t="str">
            <v>Sweden</v>
          </cell>
        </row>
        <row r="13862">
          <cell r="A13862" t="str">
            <v>Electronics (General)</v>
          </cell>
          <cell r="B13862" t="str">
            <v>Noxel Corp. (OTCPK:NOXL)</v>
          </cell>
          <cell r="C13862" t="str">
            <v>Switzerland</v>
          </cell>
        </row>
        <row r="13863">
          <cell r="A13863" t="str">
            <v>Electronics (General)</v>
          </cell>
          <cell r="B13863" t="str">
            <v>Visio Nerf (ENXTPA:MLVIS)</v>
          </cell>
          <cell r="C13863" t="str">
            <v>France</v>
          </cell>
        </row>
        <row r="13864">
          <cell r="A13864" t="str">
            <v>Electronics (General)</v>
          </cell>
          <cell r="B13864" t="str">
            <v>MODE Spólka Akcyjna (WSE:MOE)</v>
          </cell>
          <cell r="C13864" t="str">
            <v>Poland</v>
          </cell>
        </row>
        <row r="13865">
          <cell r="A13865" t="str">
            <v>Electronics (General)</v>
          </cell>
          <cell r="B13865" t="str">
            <v>Vaisala Oyj (HLSE:VAIAS)</v>
          </cell>
          <cell r="C13865" t="str">
            <v>Finland</v>
          </cell>
        </row>
        <row r="13866">
          <cell r="A13866" t="str">
            <v>Electronics (General)</v>
          </cell>
          <cell r="B13866" t="str">
            <v>Smart Metering Systems Plc (AIM:SMS)</v>
          </cell>
          <cell r="C13866" t="str">
            <v>United Kingdom</v>
          </cell>
        </row>
        <row r="13867">
          <cell r="A13867" t="str">
            <v>Electronics (General)</v>
          </cell>
          <cell r="B13867" t="str">
            <v>Oxford Instruments plc (LSE:OXIG)</v>
          </cell>
          <cell r="C13867" t="str">
            <v>United Kingdom</v>
          </cell>
        </row>
        <row r="13868">
          <cell r="A13868" t="str">
            <v>Electronics (General)</v>
          </cell>
          <cell r="B13868" t="str">
            <v>Kapsch TrafficCom AG (WBAG:KTCG)</v>
          </cell>
          <cell r="C13868" t="str">
            <v>Austria</v>
          </cell>
        </row>
        <row r="13869">
          <cell r="A13869" t="str">
            <v>Electronics (General)</v>
          </cell>
          <cell r="B13869" t="str">
            <v>Laird PLC (LSE:LRD)</v>
          </cell>
          <cell r="C13869" t="str">
            <v>United Kingdom</v>
          </cell>
        </row>
        <row r="13870">
          <cell r="A13870" t="str">
            <v>Electronics (General)</v>
          </cell>
          <cell r="B13870" t="str">
            <v>Isra Vision AG (XTRA:ISR)</v>
          </cell>
          <cell r="C13870" t="str">
            <v>Germany</v>
          </cell>
        </row>
        <row r="13871">
          <cell r="A13871" t="str">
            <v>Electronics (General)</v>
          </cell>
          <cell r="B13871" t="str">
            <v>Idex ASA (OB:IDEX)</v>
          </cell>
          <cell r="C13871" t="str">
            <v>Norway</v>
          </cell>
        </row>
        <row r="13872">
          <cell r="A13872" t="str">
            <v>Electronics (General)</v>
          </cell>
          <cell r="B13872" t="str">
            <v>accesso Technology Group plc (AIM:ACSO)</v>
          </cell>
          <cell r="C13872" t="str">
            <v>United Kingdom</v>
          </cell>
        </row>
        <row r="13873">
          <cell r="A13873" t="str">
            <v>Electronics (General)</v>
          </cell>
          <cell r="B13873" t="str">
            <v>HMS Networks AB (publ) (OM:HMS)</v>
          </cell>
          <cell r="C13873" t="str">
            <v>Sweden</v>
          </cell>
        </row>
        <row r="13874">
          <cell r="A13874" t="str">
            <v>Electronics (General)</v>
          </cell>
          <cell r="B13874" t="str">
            <v>AT &amp; S Austria Technologie &amp; Systemtechnik Aktiengesellschaft (WBAG:ATS)</v>
          </cell>
          <cell r="C13874" t="str">
            <v>Austria</v>
          </cell>
        </row>
        <row r="13875">
          <cell r="A13875" t="str">
            <v>Electronics (General)</v>
          </cell>
          <cell r="B13875" t="str">
            <v>SES-imagotag (ENXTPA:SESL)</v>
          </cell>
          <cell r="C13875" t="str">
            <v>France</v>
          </cell>
        </row>
        <row r="13876">
          <cell r="A13876" t="str">
            <v>Electronics (General)</v>
          </cell>
          <cell r="B13876" t="str">
            <v>TT Electronics plc (LSE:TTG)</v>
          </cell>
          <cell r="C13876" t="str">
            <v>United Kingdom</v>
          </cell>
        </row>
        <row r="13877">
          <cell r="A13877" t="str">
            <v>Electronics (General)</v>
          </cell>
          <cell r="B13877" t="str">
            <v>Gooch &amp; Housego plc (AIM:GHH)</v>
          </cell>
          <cell r="C13877" t="str">
            <v>United Kingdom</v>
          </cell>
        </row>
        <row r="13878">
          <cell r="A13878" t="str">
            <v>Electronics (General)</v>
          </cell>
          <cell r="B13878" t="str">
            <v>Zetes Industries SA (ENXTBR:ZTS)</v>
          </cell>
          <cell r="C13878" t="str">
            <v>Belgium</v>
          </cell>
        </row>
        <row r="13879">
          <cell r="A13879" t="str">
            <v>Electronics (General)</v>
          </cell>
          <cell r="B13879" t="str">
            <v>Nice S.p.A. (BIT:NICE)</v>
          </cell>
          <cell r="C13879" t="str">
            <v>Italy</v>
          </cell>
        </row>
        <row r="13880">
          <cell r="A13880" t="str">
            <v>Electronics (General)</v>
          </cell>
          <cell r="B13880" t="str">
            <v>SAES Getters S.p.A. (BIT:SG)</v>
          </cell>
          <cell r="C13880" t="str">
            <v>Italy</v>
          </cell>
        </row>
        <row r="13881">
          <cell r="A13881" t="str">
            <v>Electronics (General)</v>
          </cell>
          <cell r="B13881" t="str">
            <v>N.V. Nederlandsche Apparatenfabriek Nedap (ENXTAM:NEDAP)</v>
          </cell>
          <cell r="C13881" t="str">
            <v>Netherlands</v>
          </cell>
        </row>
        <row r="13882">
          <cell r="A13882" t="str">
            <v>Electronics (General)</v>
          </cell>
          <cell r="B13882" t="str">
            <v>Scanfil Oyj (HLSE:SCL1V)</v>
          </cell>
          <cell r="C13882" t="str">
            <v>Finland</v>
          </cell>
        </row>
        <row r="13883">
          <cell r="A13883" t="str">
            <v>Electronics (General)</v>
          </cell>
          <cell r="B13883" t="str">
            <v>Servelec Group plc (LSE:SERV)</v>
          </cell>
          <cell r="C13883" t="str">
            <v>United Kingdom</v>
          </cell>
        </row>
        <row r="13884">
          <cell r="A13884" t="str">
            <v>Electronics (General)</v>
          </cell>
          <cell r="B13884" t="str">
            <v>NEXT Biometrics Group ASA (OB:NEXT)</v>
          </cell>
          <cell r="C13884" t="str">
            <v>Norway</v>
          </cell>
        </row>
        <row r="13885">
          <cell r="A13885" t="str">
            <v>Electronics (General)</v>
          </cell>
          <cell r="B13885" t="str">
            <v>Apator S.A. (WSE:APT)</v>
          </cell>
          <cell r="C13885" t="str">
            <v>Poland</v>
          </cell>
        </row>
        <row r="13886">
          <cell r="A13886" t="str">
            <v>Electronics (General)</v>
          </cell>
          <cell r="B13886" t="str">
            <v>Opus Group AB (publ) (OM:OPUS)</v>
          </cell>
          <cell r="C13886" t="str">
            <v>Sweden</v>
          </cell>
        </row>
        <row r="13887">
          <cell r="A13887" t="str">
            <v>Electronics (General)</v>
          </cell>
          <cell r="B13887" t="str">
            <v>Basler AG (XTRA:BSL)</v>
          </cell>
          <cell r="C13887" t="str">
            <v>Germany</v>
          </cell>
        </row>
        <row r="13888">
          <cell r="A13888" t="str">
            <v>Electronics (General)</v>
          </cell>
          <cell r="B13888" t="str">
            <v>Mobotix AG (DB:MBQ)</v>
          </cell>
          <cell r="C13888" t="str">
            <v>Germany</v>
          </cell>
        </row>
        <row r="13889">
          <cell r="A13889" t="str">
            <v>Electronics (General)</v>
          </cell>
          <cell r="B13889" t="str">
            <v>Detection Technology Oyj (HLSE:DETEC)</v>
          </cell>
          <cell r="C13889" t="str">
            <v>Finland</v>
          </cell>
        </row>
        <row r="13890">
          <cell r="A13890" t="str">
            <v>Electronics (General)</v>
          </cell>
          <cell r="B13890" t="str">
            <v>Data Modul AG (DB:DAM)</v>
          </cell>
          <cell r="C13890" t="str">
            <v>Germany</v>
          </cell>
        </row>
        <row r="13891">
          <cell r="A13891" t="str">
            <v>Electronics (General)</v>
          </cell>
          <cell r="B13891" t="str">
            <v>LPKF Laser &amp; Electronics AG (XTRA:LPK)</v>
          </cell>
          <cell r="C13891" t="str">
            <v>Germany</v>
          </cell>
        </row>
        <row r="13892">
          <cell r="A13892" t="str">
            <v>Electronics (General)</v>
          </cell>
          <cell r="B13892" t="str">
            <v>Actia Group (ENXTPA:ATI)</v>
          </cell>
          <cell r="C13892" t="str">
            <v>France</v>
          </cell>
        </row>
        <row r="13893">
          <cell r="A13893" t="str">
            <v>Electronics (General)</v>
          </cell>
          <cell r="B13893" t="str">
            <v>Schaffner Holding AG (SWX:SAHN)</v>
          </cell>
          <cell r="C13893" t="str">
            <v>Switzerland</v>
          </cell>
        </row>
        <row r="13894">
          <cell r="A13894" t="str">
            <v>Electronics (General)</v>
          </cell>
          <cell r="B13894" t="str">
            <v>Dom Security (ENXTPA:DOMS)</v>
          </cell>
          <cell r="C13894" t="str">
            <v>France</v>
          </cell>
        </row>
        <row r="13895">
          <cell r="A13895" t="str">
            <v>Electronics (General)</v>
          </cell>
          <cell r="B13895" t="str">
            <v>Precise Biometrics AB (OM:PREC)</v>
          </cell>
          <cell r="C13895" t="str">
            <v>Sweden</v>
          </cell>
        </row>
        <row r="13896">
          <cell r="A13896" t="str">
            <v>Electronics (General)</v>
          </cell>
          <cell r="B13896" t="str">
            <v>Viscom AG (XTRA:V6C)</v>
          </cell>
          <cell r="C13896" t="str">
            <v>Germany</v>
          </cell>
        </row>
        <row r="13897">
          <cell r="A13897" t="str">
            <v>Electronics (General)</v>
          </cell>
          <cell r="B13897" t="str">
            <v>Kitron ASA (OB:KIT)</v>
          </cell>
          <cell r="C13897" t="str">
            <v>Norway</v>
          </cell>
        </row>
        <row r="13898">
          <cell r="A13898" t="str">
            <v>Electronics (General)</v>
          </cell>
          <cell r="B13898" t="str">
            <v>Consilium AB (publ) (OM:CONS B)</v>
          </cell>
          <cell r="C13898" t="str">
            <v>Sweden</v>
          </cell>
        </row>
        <row r="13899">
          <cell r="A13899" t="str">
            <v>Electronics (General)</v>
          </cell>
          <cell r="B13899" t="str">
            <v>Grenobloise d'Electronique et d'Automatismes SA (ENXTPA:GEA)</v>
          </cell>
          <cell r="C13899" t="str">
            <v>France</v>
          </cell>
        </row>
        <row r="13900">
          <cell r="A13900" t="str">
            <v>Electronics (General)</v>
          </cell>
          <cell r="B13900" t="str">
            <v>Pricer AB (OM:PRIC B)</v>
          </cell>
          <cell r="C13900" t="str">
            <v>Sweden</v>
          </cell>
        </row>
        <row r="13901">
          <cell r="A13901" t="str">
            <v>Electronics (General)</v>
          </cell>
          <cell r="B13901" t="str">
            <v>Neways Electronics International N.V. (ENXTAM:NEWAY)</v>
          </cell>
          <cell r="C13901" t="str">
            <v>Netherlands</v>
          </cell>
        </row>
        <row r="13902">
          <cell r="A13902" t="str">
            <v>Electronics (General)</v>
          </cell>
          <cell r="B13902" t="str">
            <v>Österreichische Staatsdruckerei Holding AG (WBAG:OESD)</v>
          </cell>
          <cell r="C13902" t="str">
            <v>Austria</v>
          </cell>
        </row>
        <row r="13903">
          <cell r="A13903" t="str">
            <v>Electronics (General)</v>
          </cell>
          <cell r="B13903" t="str">
            <v>Vectron Systems AG (XTRA:V3S)</v>
          </cell>
          <cell r="C13903" t="str">
            <v>Germany</v>
          </cell>
        </row>
        <row r="13904">
          <cell r="A13904" t="str">
            <v>Electronics (General)</v>
          </cell>
          <cell r="B13904" t="str">
            <v>Environnement S.A. (ENXTPA:ALTEV)</v>
          </cell>
          <cell r="C13904" t="str">
            <v>France</v>
          </cell>
        </row>
        <row r="13905">
          <cell r="A13905" t="str">
            <v>Electronics (General)</v>
          </cell>
          <cell r="B13905" t="str">
            <v>Sensys Gatso Group AB (OM:SENS)</v>
          </cell>
          <cell r="C13905" t="str">
            <v>Sweden</v>
          </cell>
        </row>
        <row r="13906">
          <cell r="A13906" t="str">
            <v>Electronics (General)</v>
          </cell>
          <cell r="B13906" t="str">
            <v>Datacolor AG (SWX:DCN)</v>
          </cell>
          <cell r="C13906" t="str">
            <v>Switzerland</v>
          </cell>
        </row>
        <row r="13907">
          <cell r="A13907" t="str">
            <v>Electronics (General)</v>
          </cell>
          <cell r="B13907" t="str">
            <v>Hon Hai Precision Industry Co., Ltd. (TSEC:2317)</v>
          </cell>
          <cell r="C13907" t="str">
            <v>Taiwan</v>
          </cell>
        </row>
        <row r="13908">
          <cell r="A13908" t="str">
            <v>Electronics (General)</v>
          </cell>
          <cell r="B13908" t="str">
            <v>Hangzhou Hikvision Digital Technology Co., Ltd. (SZSE:002415)</v>
          </cell>
          <cell r="C13908" t="str">
            <v>China</v>
          </cell>
        </row>
        <row r="13909">
          <cell r="A13909" t="str">
            <v>Electronics (General)</v>
          </cell>
          <cell r="B13909" t="str">
            <v>Largan Precision Co., Ltd. (TSEC:3008)</v>
          </cell>
          <cell r="C13909" t="str">
            <v>Taiwan</v>
          </cell>
        </row>
        <row r="13910">
          <cell r="A13910" t="str">
            <v>Electronics (General)</v>
          </cell>
          <cell r="B13910" t="str">
            <v>Delta Electronics, Inc. (TSEC:2308)</v>
          </cell>
          <cell r="C13910" t="str">
            <v>Taiwan</v>
          </cell>
        </row>
        <row r="13911">
          <cell r="A13911" t="str">
            <v>Electronics (General)</v>
          </cell>
          <cell r="B13911" t="str">
            <v>AAC Technologies Holdings Inc. (SEHK:2018)</v>
          </cell>
          <cell r="C13911" t="str">
            <v>China</v>
          </cell>
        </row>
        <row r="13912">
          <cell r="A13912" t="str">
            <v>Electronics (General)</v>
          </cell>
          <cell r="B13912" t="str">
            <v>LG Display Co., Ltd. (KOSE:A034220)</v>
          </cell>
          <cell r="C13912" t="str">
            <v>South Korea</v>
          </cell>
        </row>
        <row r="13913">
          <cell r="A13913" t="str">
            <v>Electronics (General)</v>
          </cell>
          <cell r="B13913" t="str">
            <v>Lens Technology Co., Ltd. (SZSE:300433)</v>
          </cell>
          <cell r="C13913" t="str">
            <v>China</v>
          </cell>
        </row>
        <row r="13914">
          <cell r="A13914" t="str">
            <v>Electronics (General)</v>
          </cell>
          <cell r="B13914" t="str">
            <v>Dongxu Optoelectronic Technology Co., Ltd. (SZSE:200413)</v>
          </cell>
          <cell r="C13914" t="str">
            <v>China</v>
          </cell>
        </row>
        <row r="13915">
          <cell r="A13915" t="str">
            <v>Electronics (General)</v>
          </cell>
          <cell r="B13915" t="str">
            <v>Flex Ltd. (NasdaqGS:FLEX)</v>
          </cell>
          <cell r="C13915" t="str">
            <v>Singapore</v>
          </cell>
        </row>
        <row r="13916">
          <cell r="A13916" t="str">
            <v>Electronics (General)</v>
          </cell>
          <cell r="B13916" t="str">
            <v>China Railway Signal &amp; Communication Corporation Limited (SEHK:3969)</v>
          </cell>
          <cell r="C13916" t="str">
            <v>China</v>
          </cell>
        </row>
        <row r="13917">
          <cell r="A13917" t="str">
            <v>Electronics (General)</v>
          </cell>
          <cell r="B13917" t="str">
            <v>Samsung SDI Co., Ltd. (KOSE:A006400)</v>
          </cell>
          <cell r="C13917" t="str">
            <v>South Korea</v>
          </cell>
        </row>
        <row r="13918">
          <cell r="A13918" t="str">
            <v>Electronics (General)</v>
          </cell>
          <cell r="B13918" t="str">
            <v>GoerTek Inc. (SZSE:002241)</v>
          </cell>
          <cell r="C13918" t="str">
            <v>China</v>
          </cell>
        </row>
        <row r="13919">
          <cell r="A13919" t="str">
            <v>Electronics (General)</v>
          </cell>
          <cell r="B13919" t="str">
            <v>Zhejiang Dahua Technology Co., Ltd. (SZSE:002236)</v>
          </cell>
          <cell r="C13919" t="str">
            <v>China</v>
          </cell>
        </row>
        <row r="13920">
          <cell r="A13920" t="str">
            <v>Electronics (General)</v>
          </cell>
          <cell r="B13920" t="str">
            <v>Shenzhen O-film Tech. Co., Ltd. (SZSE:002456)</v>
          </cell>
          <cell r="C13920" t="str">
            <v>China</v>
          </cell>
        </row>
        <row r="13921">
          <cell r="A13921" t="str">
            <v>Electronics (General)</v>
          </cell>
          <cell r="B13921" t="str">
            <v>Sunny Optical Technology (Group) Company Ltd. (SEHK:2382)</v>
          </cell>
          <cell r="C13921" t="str">
            <v>China</v>
          </cell>
        </row>
        <row r="13922">
          <cell r="A13922" t="str">
            <v>Electronics (General)</v>
          </cell>
          <cell r="B13922" t="str">
            <v>Jiangsu Protruly Vision Technology Group Co., Ltd. (SHSE:600074)</v>
          </cell>
          <cell r="C13922" t="str">
            <v>China</v>
          </cell>
        </row>
        <row r="13923">
          <cell r="A13923" t="str">
            <v>Electronics (General)</v>
          </cell>
          <cell r="B13923" t="str">
            <v>Suzhou Victory Precision Manufacture Co., Ltd. (SZSE:002426)</v>
          </cell>
          <cell r="C13923" t="str">
            <v>China</v>
          </cell>
        </row>
        <row r="13924">
          <cell r="A13924" t="str">
            <v>Electronics (General)</v>
          </cell>
          <cell r="B13924" t="str">
            <v>East Group Co., Ltd. (SZSE:300376)</v>
          </cell>
          <cell r="C13924" t="str">
            <v>China</v>
          </cell>
        </row>
        <row r="13925">
          <cell r="A13925" t="str">
            <v>Electronics (General)</v>
          </cell>
          <cell r="B13925" t="str">
            <v>ChaoZhou Three-Circle(Group) Co., Ltd (SZSE:300408)</v>
          </cell>
          <cell r="C13925" t="str">
            <v>China</v>
          </cell>
        </row>
        <row r="13926">
          <cell r="A13926" t="str">
            <v>Electronics (General)</v>
          </cell>
          <cell r="B13926" t="str">
            <v>CPT Technology (Group) Co., Ltd. (SZSE:000536)</v>
          </cell>
          <cell r="C13926" t="str">
            <v>China</v>
          </cell>
        </row>
        <row r="13927">
          <cell r="A13927" t="str">
            <v>Electronics (General)</v>
          </cell>
          <cell r="B13927" t="str">
            <v>Holitech Technology Co., Ltd. (SZSE:002217)</v>
          </cell>
          <cell r="C13927" t="str">
            <v>China</v>
          </cell>
        </row>
        <row r="13928">
          <cell r="A13928" t="str">
            <v>Electronics (General)</v>
          </cell>
          <cell r="B13928" t="str">
            <v>Innolux Corporation (TSEC:3481)</v>
          </cell>
          <cell r="C13928" t="str">
            <v>Taiwan</v>
          </cell>
        </row>
        <row r="13929">
          <cell r="A13929" t="str">
            <v>Electronics (General)</v>
          </cell>
          <cell r="B13929" t="str">
            <v>AU Optronics Corp. (TSEC:2409)</v>
          </cell>
          <cell r="C13929" t="str">
            <v>Taiwan</v>
          </cell>
        </row>
        <row r="13930">
          <cell r="A13930" t="str">
            <v>Electronics (General)</v>
          </cell>
          <cell r="B13930" t="str">
            <v>Shenzhen Everwin Precision Technology Co., Ltd. (SZSE:300115)</v>
          </cell>
          <cell r="C13930" t="str">
            <v>China</v>
          </cell>
        </row>
        <row r="13931">
          <cell r="A13931" t="str">
            <v>Electronics (General)</v>
          </cell>
          <cell r="B13931" t="str">
            <v>Universal Scientific Industrial (Shanghai) Co., Ltd. (SHSE:601231)</v>
          </cell>
          <cell r="C13931" t="str">
            <v>China</v>
          </cell>
        </row>
        <row r="13932">
          <cell r="A13932" t="str">
            <v>Electronics (General)</v>
          </cell>
          <cell r="B13932" t="str">
            <v>AVIC Jonhon Optronic Technology Co., Ltd. (SZSE:002179)</v>
          </cell>
          <cell r="C13932" t="str">
            <v>China</v>
          </cell>
        </row>
        <row r="13933">
          <cell r="A13933" t="str">
            <v>Electronics (General)</v>
          </cell>
          <cell r="B13933" t="str">
            <v>Kingboard Chemical Holdings Limited (SEHK:148)</v>
          </cell>
          <cell r="C13933" t="str">
            <v>Hong Kong</v>
          </cell>
        </row>
        <row r="13934">
          <cell r="A13934" t="str">
            <v>Electronics (General)</v>
          </cell>
          <cell r="B13934" t="str">
            <v>Samsung Electro-Mechanics Co., Ltd. (KOSE:A009150)</v>
          </cell>
          <cell r="C13934" t="str">
            <v>South Korea</v>
          </cell>
        </row>
        <row r="13935">
          <cell r="A13935" t="str">
            <v>Electronics (General)</v>
          </cell>
          <cell r="B13935" t="str">
            <v>Kingboard Laminates Holdings Limited (SEHK:1888)</v>
          </cell>
          <cell r="C13935" t="str">
            <v>Hong Kong</v>
          </cell>
        </row>
        <row r="13936">
          <cell r="A13936" t="str">
            <v>Electronics (General)</v>
          </cell>
          <cell r="B13936" t="str">
            <v>Unigroup Guoxin Co., Ltd. (SZSE:002049)</v>
          </cell>
          <cell r="C13936" t="str">
            <v>China</v>
          </cell>
        </row>
        <row r="13937">
          <cell r="A13937" t="str">
            <v>Electronics (General)</v>
          </cell>
          <cell r="B13937" t="str">
            <v>Delta Electronics (Thailand) Public Company Limited (SET:DELTA)</v>
          </cell>
          <cell r="C13937" t="str">
            <v>Thailand</v>
          </cell>
        </row>
        <row r="13938">
          <cell r="A13938" t="str">
            <v>Electronics (General)</v>
          </cell>
          <cell r="B13938" t="str">
            <v>Shenzhen Suntak Circuit Technology Co., Ltd. (SZSE:002815)</v>
          </cell>
          <cell r="C13938" t="str">
            <v>China</v>
          </cell>
        </row>
        <row r="13939">
          <cell r="A13939" t="str">
            <v>Electronics (General)</v>
          </cell>
          <cell r="B13939" t="str">
            <v>Tatwah Smartech Co., Ltd. (SZSE:002512)</v>
          </cell>
          <cell r="C13939" t="str">
            <v>China</v>
          </cell>
        </row>
        <row r="13940">
          <cell r="A13940" t="str">
            <v>Electronics (General)</v>
          </cell>
          <cell r="B13940" t="str">
            <v>FIH Mobile Limited (SEHK:2038)</v>
          </cell>
          <cell r="C13940" t="str">
            <v>China</v>
          </cell>
        </row>
        <row r="13941">
          <cell r="A13941" t="str">
            <v>Electronics (General)</v>
          </cell>
          <cell r="B13941" t="str">
            <v>Beijing Dahao Technology Corp., Ltd. (SHSE:603025)</v>
          </cell>
          <cell r="C13941" t="str">
            <v>China</v>
          </cell>
        </row>
        <row r="13942">
          <cell r="A13942" t="str">
            <v>Electronics (General)</v>
          </cell>
          <cell r="B13942" t="str">
            <v>Hexing Electrical Co., Ltd. (SHSE:603556)</v>
          </cell>
          <cell r="C13942" t="str">
            <v>China</v>
          </cell>
        </row>
        <row r="13943">
          <cell r="A13943" t="str">
            <v>Electronics (General)</v>
          </cell>
          <cell r="B13943" t="str">
            <v>Accelink Technologies Co., Ltd. (SZSE:002281)</v>
          </cell>
          <cell r="C13943" t="str">
            <v>China</v>
          </cell>
        </row>
        <row r="13944">
          <cell r="A13944" t="str">
            <v>Electronics (General)</v>
          </cell>
          <cell r="B13944" t="str">
            <v>Zhejiang Nanyang Technology Co., Ltd. (SZSE:002389)</v>
          </cell>
          <cell r="C13944" t="str">
            <v>China</v>
          </cell>
        </row>
        <row r="13945">
          <cell r="A13945" t="str">
            <v>Electronics (General)</v>
          </cell>
          <cell r="B13945" t="str">
            <v>Guangdong Ellington Electronics Technology Co., Ltd. (SHSE:603328)</v>
          </cell>
          <cell r="C13945" t="str">
            <v>China</v>
          </cell>
        </row>
        <row r="13946">
          <cell r="A13946" t="str">
            <v>Electronics (General)</v>
          </cell>
          <cell r="B13946" t="str">
            <v>Shengyi Technology Co.,Ltd. (SHSE:600183)</v>
          </cell>
          <cell r="C13946" t="str">
            <v>China</v>
          </cell>
        </row>
        <row r="13947">
          <cell r="A13947" t="str">
            <v>Electronics (General)</v>
          </cell>
          <cell r="B13947" t="str">
            <v>AllWinner Technology Co., Ltd. (SZSE:300458)</v>
          </cell>
          <cell r="C13947" t="str">
            <v>China</v>
          </cell>
        </row>
        <row r="13948">
          <cell r="A13948" t="str">
            <v>Electronics (General)</v>
          </cell>
          <cell r="B13948" t="str">
            <v>Jiangsu Yinhe Electronics Co., Ltd. (SZSE:002519)</v>
          </cell>
          <cell r="C13948" t="str">
            <v>China</v>
          </cell>
        </row>
        <row r="13949">
          <cell r="A13949" t="str">
            <v>Electronics (General)</v>
          </cell>
          <cell r="B13949" t="str">
            <v>Wuhan Guide Infrared Co., Ltd. (SZSE:002414)</v>
          </cell>
          <cell r="C13949" t="str">
            <v>China</v>
          </cell>
        </row>
        <row r="13950">
          <cell r="A13950" t="str">
            <v>Electronics (General)</v>
          </cell>
          <cell r="B13950" t="str">
            <v>Beijing Zhong Ke San Huan High-Tech Co., Ltd. (SZSE:000970)</v>
          </cell>
          <cell r="C13950" t="str">
            <v>China</v>
          </cell>
        </row>
        <row r="13951">
          <cell r="A13951" t="str">
            <v>Electronics (General)</v>
          </cell>
          <cell r="B13951" t="str">
            <v>Shenzhen Liantronics Co., Ltd. (SZSE:300269)</v>
          </cell>
          <cell r="C13951" t="str">
            <v>China</v>
          </cell>
        </row>
        <row r="13952">
          <cell r="A13952" t="str">
            <v>Electronics (General)</v>
          </cell>
          <cell r="B13952" t="str">
            <v>Huagong Tech Company Limited (SZSE:000988)</v>
          </cell>
          <cell r="C13952" t="str">
            <v>China</v>
          </cell>
        </row>
        <row r="13953">
          <cell r="A13953" t="str">
            <v>Electronics (General)</v>
          </cell>
          <cell r="B13953" t="str">
            <v>KCE Electronics Public Company Limited (SET:KCE)</v>
          </cell>
          <cell r="C13953" t="str">
            <v>Thailand</v>
          </cell>
        </row>
        <row r="13954">
          <cell r="A13954" t="str">
            <v>Electronics (General)</v>
          </cell>
          <cell r="B13954" t="str">
            <v>Fujian Torch Electron Technology Co., Ltd. (SHSE:603678)</v>
          </cell>
          <cell r="C13954" t="str">
            <v>China</v>
          </cell>
        </row>
        <row r="13955">
          <cell r="A13955" t="str">
            <v>Electronics (General)</v>
          </cell>
          <cell r="B13955" t="str">
            <v>Westone Information Industry Inc. (SZSE:002268)</v>
          </cell>
          <cell r="C13955" t="str">
            <v>China</v>
          </cell>
        </row>
        <row r="13956">
          <cell r="A13956" t="str">
            <v>Electronics (General)</v>
          </cell>
          <cell r="B13956" t="str">
            <v>Julong Co., Ltd. (SZSE:300202)</v>
          </cell>
          <cell r="C13956" t="str">
            <v>China</v>
          </cell>
        </row>
        <row r="13957">
          <cell r="A13957" t="str">
            <v>Electronics (General)</v>
          </cell>
          <cell r="B13957" t="str">
            <v>Nanjing Doron Technology Co., Ltd. (SHSE:603528)</v>
          </cell>
          <cell r="C13957" t="str">
            <v>China</v>
          </cell>
        </row>
        <row r="13958">
          <cell r="A13958" t="str">
            <v>Electronics (General)</v>
          </cell>
          <cell r="B13958" t="str">
            <v>Venture Corporation Limited (SGX:V03)</v>
          </cell>
          <cell r="C13958" t="str">
            <v>Singapore</v>
          </cell>
        </row>
        <row r="13959">
          <cell r="A13959" t="str">
            <v>Electronics (General)</v>
          </cell>
          <cell r="B13959" t="str">
            <v>Zhejiang Crystal-Optech Co., Ltd. (SZSE:002273)</v>
          </cell>
          <cell r="C13959" t="str">
            <v>China</v>
          </cell>
        </row>
        <row r="13960">
          <cell r="A13960" t="str">
            <v>Electronics (General)</v>
          </cell>
          <cell r="B13960" t="str">
            <v>Shenzhen Sunlord Electronics Co., Ltd. (SZSE:002138)</v>
          </cell>
          <cell r="C13960" t="str">
            <v>China</v>
          </cell>
        </row>
        <row r="13961">
          <cell r="A13961" t="str">
            <v>Electronics (General)</v>
          </cell>
          <cell r="B13961" t="str">
            <v>Vtron Technologies Ltd. (SZSE:002308)</v>
          </cell>
          <cell r="C13961" t="str">
            <v>China</v>
          </cell>
        </row>
        <row r="13962">
          <cell r="A13962" t="str">
            <v>Electronics (General)</v>
          </cell>
          <cell r="B13962" t="str">
            <v>Beijing Sevenstar Electronics Co., Ltd. (SZSE:002371)</v>
          </cell>
          <cell r="C13962" t="str">
            <v>China</v>
          </cell>
        </row>
        <row r="13963">
          <cell r="A13963" t="str">
            <v>Electronics (General)</v>
          </cell>
          <cell r="B13963" t="str">
            <v>Chengdu Santai Electronic Industrial Co., Ltd. (SZSE:002312)</v>
          </cell>
          <cell r="C13963" t="str">
            <v>China</v>
          </cell>
        </row>
        <row r="13964">
          <cell r="A13964" t="str">
            <v>Electronics (General)</v>
          </cell>
          <cell r="B13964" t="str">
            <v>LG Innotek Co., Ltd. (KOSE:A011070)</v>
          </cell>
          <cell r="C13964" t="str">
            <v>South Korea</v>
          </cell>
        </row>
        <row r="13965">
          <cell r="A13965" t="str">
            <v>Electronics (General)</v>
          </cell>
          <cell r="B13965" t="str">
            <v>Goldenmax International Technology Ltd. (SZSE:002636)</v>
          </cell>
          <cell r="C13965" t="str">
            <v>China</v>
          </cell>
        </row>
        <row r="13966">
          <cell r="A13966" t="str">
            <v>Electronics (General)</v>
          </cell>
          <cell r="B13966" t="str">
            <v>Hebei Huijin Electromechanical Co., Ltd. (SZSE:300368)</v>
          </cell>
          <cell r="C13966" t="str">
            <v>China</v>
          </cell>
        </row>
        <row r="13967">
          <cell r="A13967" t="str">
            <v>Electronics (General)</v>
          </cell>
          <cell r="B13967" t="str">
            <v>Hubei Jiuzhiyang Infrared System Co., Ltd (SZSE:300516)</v>
          </cell>
          <cell r="C13967" t="str">
            <v>China</v>
          </cell>
        </row>
        <row r="13968">
          <cell r="A13968" t="str">
            <v>Electronics (General)</v>
          </cell>
          <cell r="B13968" t="str">
            <v>Shenzhen Urovo Technology Co., Ltd. (SZSE:300531)</v>
          </cell>
          <cell r="C13968" t="str">
            <v>China</v>
          </cell>
        </row>
        <row r="13969">
          <cell r="A13969" t="str">
            <v>Electronics (General)</v>
          </cell>
          <cell r="B13969" t="str">
            <v>Oriental Times Media Corporation (SZSE:002175)</v>
          </cell>
          <cell r="C13969" t="str">
            <v>China</v>
          </cell>
        </row>
        <row r="13970">
          <cell r="A13970" t="str">
            <v>Electronics (General)</v>
          </cell>
          <cell r="B13970" t="str">
            <v>INESA Intelligent Tech Inc. (SHSE:900901)</v>
          </cell>
          <cell r="C13970" t="str">
            <v>China</v>
          </cell>
        </row>
        <row r="13971">
          <cell r="A13971" t="str">
            <v>Electronics (General)</v>
          </cell>
          <cell r="B13971" t="str">
            <v>Hengdian Group DMEGC Magnetics Co., Ltd. (SZSE:002056)</v>
          </cell>
          <cell r="C13971" t="str">
            <v>China</v>
          </cell>
        </row>
        <row r="13972">
          <cell r="A13972" t="str">
            <v>Electronics (General)</v>
          </cell>
          <cell r="B13972" t="str">
            <v>Hunan Aihua Group Co., Ltd. (SHSE:603989)</v>
          </cell>
          <cell r="C13972" t="str">
            <v>China</v>
          </cell>
        </row>
        <row r="13973">
          <cell r="A13973" t="str">
            <v>Electronics (General)</v>
          </cell>
          <cell r="B13973" t="str">
            <v>Orbotech Ltd. (NasdaqGS:ORBK)</v>
          </cell>
          <cell r="C13973" t="str">
            <v>Israel</v>
          </cell>
        </row>
        <row r="13974">
          <cell r="A13974" t="str">
            <v>Electronics (General)</v>
          </cell>
          <cell r="B13974" t="str">
            <v>Zhen Ding Technology Holding Limited (TSEC:4958)</v>
          </cell>
          <cell r="C13974" t="str">
            <v>China</v>
          </cell>
        </row>
        <row r="13975">
          <cell r="A13975" t="str">
            <v>Electronics (General)</v>
          </cell>
          <cell r="B13975" t="str">
            <v>North Electro-Optic Co.,Ltd. (SHSE:600184)</v>
          </cell>
          <cell r="C13975" t="str">
            <v>China</v>
          </cell>
        </row>
        <row r="13976">
          <cell r="A13976" t="str">
            <v>Electronics (General)</v>
          </cell>
          <cell r="B13976" t="str">
            <v>Ningbo Yunsheng  Co., Ltd. (SHSE:600366)</v>
          </cell>
          <cell r="C13976" t="str">
            <v>China</v>
          </cell>
        </row>
        <row r="13977">
          <cell r="A13977" t="str">
            <v>Electronics (General)</v>
          </cell>
          <cell r="B13977" t="str">
            <v>Hangzhou Century Co., Ltd. (SZSE:300078)</v>
          </cell>
          <cell r="C13977" t="str">
            <v>China</v>
          </cell>
        </row>
        <row r="13978">
          <cell r="A13978" t="str">
            <v>Electronics (General)</v>
          </cell>
          <cell r="B13978" t="str">
            <v>Shenzhen Deren Electronic Co., Ltd. (SZSE:002055)</v>
          </cell>
          <cell r="C13978" t="str">
            <v>China</v>
          </cell>
        </row>
        <row r="13979">
          <cell r="A13979" t="str">
            <v>Electronics (General)</v>
          </cell>
          <cell r="B13979" t="str">
            <v>Xiamen Meiya Pico Information Co., Ltd. (SZSE:300188)</v>
          </cell>
          <cell r="C13979" t="str">
            <v>China</v>
          </cell>
        </row>
        <row r="13980">
          <cell r="A13980" t="str">
            <v>Electronics (General)</v>
          </cell>
          <cell r="B13980" t="str">
            <v>Beijing SDL Technology Co.,Ltd. (SZSE:002658)</v>
          </cell>
          <cell r="C13980" t="str">
            <v>China</v>
          </cell>
        </row>
        <row r="13981">
          <cell r="A13981" t="str">
            <v>Electronics (General)</v>
          </cell>
          <cell r="B13981" t="str">
            <v>Tongda Group Holdings Limited (SEHK:698)</v>
          </cell>
          <cell r="C13981" t="str">
            <v>Hong Kong</v>
          </cell>
        </row>
        <row r="13982">
          <cell r="A13982" t="str">
            <v>Electronics (General)</v>
          </cell>
          <cell r="B13982" t="str">
            <v>Fabrinet (NYSE:FN)</v>
          </cell>
          <cell r="C13982" t="str">
            <v>Cayman Islands</v>
          </cell>
        </row>
        <row r="13983">
          <cell r="A13983" t="str">
            <v>Electronics (General)</v>
          </cell>
          <cell r="B13983" t="str">
            <v>Shenzhen Yitoa Intelligent Control Co., Ltd. (SZSE:300131)</v>
          </cell>
          <cell r="C13983" t="str">
            <v>China</v>
          </cell>
        </row>
        <row r="13984">
          <cell r="A13984" t="str">
            <v>Electronics (General)</v>
          </cell>
          <cell r="B13984" t="str">
            <v>Shenzhen Fastprint Circuit Tech Co., Ltd. (SZSE:002436)</v>
          </cell>
          <cell r="C13984" t="str">
            <v>China</v>
          </cell>
        </row>
        <row r="13985">
          <cell r="A13985" t="str">
            <v>Electronics (General)</v>
          </cell>
          <cell r="B13985" t="str">
            <v>Guangdong Zhengye Technology Co., Ltd. (SZSE:300410)</v>
          </cell>
          <cell r="C13985" t="str">
            <v>China</v>
          </cell>
        </row>
        <row r="13986">
          <cell r="A13986" t="str">
            <v>Electronics (General)</v>
          </cell>
          <cell r="B13986" t="str">
            <v>Navtech Inc. (SZSE:300456)</v>
          </cell>
          <cell r="C13986" t="str">
            <v>China</v>
          </cell>
        </row>
        <row r="13987">
          <cell r="A13987" t="str">
            <v>Electronics (General)</v>
          </cell>
          <cell r="B13987" t="str">
            <v>Newcapec Electronics Co., Ltd. (SZSE:300248)</v>
          </cell>
          <cell r="C13987" t="str">
            <v>China</v>
          </cell>
        </row>
        <row r="13988">
          <cell r="A13988" t="str">
            <v>Electronics (General)</v>
          </cell>
          <cell r="B13988" t="str">
            <v>Shenzhen Danbond Technology Co., Ltd. (SZSE:002618)</v>
          </cell>
          <cell r="C13988" t="str">
            <v>China</v>
          </cell>
        </row>
        <row r="13989">
          <cell r="A13989" t="str">
            <v>Electronics (General)</v>
          </cell>
          <cell r="B13989" t="str">
            <v>Eoptolink Technology Inc., Ltd. (SZSE:300502)</v>
          </cell>
          <cell r="C13989" t="str">
            <v>China</v>
          </cell>
        </row>
        <row r="13990">
          <cell r="A13990" t="str">
            <v>Electronics (General)</v>
          </cell>
          <cell r="B13990" t="str">
            <v>Unilumin Group Co., Ltd. (SZSE:300232)</v>
          </cell>
          <cell r="C13990" t="str">
            <v>China</v>
          </cell>
        </row>
        <row r="13991">
          <cell r="A13991" t="str">
            <v>Electronics (General)</v>
          </cell>
          <cell r="B13991" t="str">
            <v>Zhonghang Electronic Measuring Instruments Co.,Ltd. (SZSE:300114)</v>
          </cell>
          <cell r="C13991" t="str">
            <v>China</v>
          </cell>
        </row>
        <row r="13992">
          <cell r="A13992" t="str">
            <v>Electronics (General)</v>
          </cell>
          <cell r="B13992" t="str">
            <v>Shenzhen Mason Technologies Co., Ltd. (SZSE:002654)</v>
          </cell>
          <cell r="C13992" t="str">
            <v>China</v>
          </cell>
        </row>
        <row r="13993">
          <cell r="A13993" t="str">
            <v>Electronics (General)</v>
          </cell>
          <cell r="B13993" t="str">
            <v>Guangdong Fenghua Advanced Technology (Holding) Co., Ltd. (SZSE:000636)</v>
          </cell>
          <cell r="C13993" t="str">
            <v>China</v>
          </cell>
        </row>
        <row r="13994">
          <cell r="A13994" t="str">
            <v>Electronics (General)</v>
          </cell>
          <cell r="B13994" t="str">
            <v>TDG Holding Co., Ltd. (SHSE:600330)</v>
          </cell>
          <cell r="C13994" t="str">
            <v>China</v>
          </cell>
        </row>
        <row r="13995">
          <cell r="A13995" t="str">
            <v>Electronics (General)</v>
          </cell>
          <cell r="B13995" t="str">
            <v>Victory Giant Technology (HuiZhou) Co., Ltd. (SZSE:300476)</v>
          </cell>
          <cell r="C13995" t="str">
            <v>China</v>
          </cell>
        </row>
        <row r="13996">
          <cell r="A13996" t="str">
            <v>Electronics (General)</v>
          </cell>
          <cell r="B13996" t="str">
            <v>Invengo Information Technology Co., Ltd (SZSE:002161)</v>
          </cell>
          <cell r="C13996" t="str">
            <v>China</v>
          </cell>
        </row>
        <row r="13997">
          <cell r="A13997" t="str">
            <v>Electronics (General)</v>
          </cell>
          <cell r="B13997" t="str">
            <v>Shenzhen H&amp;T Intelligent Control Co., Ltd. (SZSE:002402)</v>
          </cell>
          <cell r="C13997" t="str">
            <v>China</v>
          </cell>
        </row>
        <row r="13998">
          <cell r="A13998" t="str">
            <v>Electronics (General)</v>
          </cell>
          <cell r="B13998" t="str">
            <v>Shenzhen Huakong Seg Co., Ltd. (SZSE:000068)</v>
          </cell>
          <cell r="C13998" t="str">
            <v>China</v>
          </cell>
        </row>
        <row r="13999">
          <cell r="A13999" t="str">
            <v>Electronics (General)</v>
          </cell>
          <cell r="B13999" t="str">
            <v>Xiamen Faratronic Co., Ltd. (SHSE:600563)</v>
          </cell>
          <cell r="C13999" t="str">
            <v>China</v>
          </cell>
        </row>
        <row r="14000">
          <cell r="A14000" t="str">
            <v>Electronics (General)</v>
          </cell>
          <cell r="B14000" t="str">
            <v>Shenzhen Microgate Technology Co., Ltd. (SZSE:300319)</v>
          </cell>
          <cell r="C14000" t="str">
            <v>China</v>
          </cell>
        </row>
        <row r="14001">
          <cell r="A14001" t="str">
            <v>Electronics (General)</v>
          </cell>
          <cell r="B14001" t="str">
            <v>Tripod Technology Corporation (TSEC:3044)</v>
          </cell>
          <cell r="C14001" t="str">
            <v>Taiwan</v>
          </cell>
        </row>
        <row r="14002">
          <cell r="A14002" t="str">
            <v>Electronics (General)</v>
          </cell>
          <cell r="B14002" t="str">
            <v>Honeywell Automation India Limited (BSE:517174)</v>
          </cell>
          <cell r="C14002" t="str">
            <v>India</v>
          </cell>
        </row>
        <row r="14003">
          <cell r="A14003" t="str">
            <v>Electronics (General)</v>
          </cell>
          <cell r="B14003" t="str">
            <v>Suzhou Jinfu New Material Co., Ltd (SZSE:300128)</v>
          </cell>
          <cell r="C14003" t="str">
            <v>China</v>
          </cell>
        </row>
        <row r="14004">
          <cell r="A14004" t="str">
            <v>Electronics (General)</v>
          </cell>
          <cell r="B14004" t="str">
            <v>Wus Printed Circuit (Kunshan) Co., Ltd. (SZSE:002463)</v>
          </cell>
          <cell r="C14004" t="str">
            <v>China</v>
          </cell>
        </row>
        <row r="14005">
          <cell r="A14005" t="str">
            <v>Electronics (General)</v>
          </cell>
          <cell r="B14005" t="str">
            <v>Shenzhen Laibao Hi-Tech Co., Ltd. (SZSE:002106)</v>
          </cell>
          <cell r="C14005" t="str">
            <v>China</v>
          </cell>
        </row>
        <row r="14006">
          <cell r="A14006" t="str">
            <v>Electronics (General)</v>
          </cell>
          <cell r="B14006" t="str">
            <v>Truly International Holdings Limited (SEHK:732)</v>
          </cell>
          <cell r="C14006" t="str">
            <v>Hong Kong</v>
          </cell>
        </row>
        <row r="14007">
          <cell r="A14007" t="str">
            <v>Electronics (General)</v>
          </cell>
          <cell r="B14007" t="str">
            <v>Chunghwa Precision Test Tech. Co., Ltd. (GTSM:6510)</v>
          </cell>
          <cell r="C14007" t="str">
            <v>Taiwan</v>
          </cell>
        </row>
        <row r="14008">
          <cell r="A14008" t="str">
            <v>Electronics (General)</v>
          </cell>
          <cell r="B14008" t="str">
            <v>Wuhan Jingce Electronic Technology Co., Ltd. (SZSE:300567)</v>
          </cell>
          <cell r="C14008" t="str">
            <v>China</v>
          </cell>
        </row>
        <row r="14009">
          <cell r="A14009" t="str">
            <v>Electronics (General)</v>
          </cell>
          <cell r="B14009" t="str">
            <v>Henan Ancai Hi-Tech Co., Ltd (SHSE:600207)</v>
          </cell>
          <cell r="C14009" t="str">
            <v>China</v>
          </cell>
        </row>
        <row r="14010">
          <cell r="A14010" t="str">
            <v>Electronics (General)</v>
          </cell>
          <cell r="B14010" t="str">
            <v>GCL New Energy Holdings Limited (SEHK:451)</v>
          </cell>
          <cell r="C14010" t="str">
            <v>Hong Kong</v>
          </cell>
        </row>
        <row r="14011">
          <cell r="A14011" t="str">
            <v>Electronics (General)</v>
          </cell>
          <cell r="B14011" t="str">
            <v>Shenzhen Infinova Limited (SZSE:002528)</v>
          </cell>
          <cell r="C14011" t="str">
            <v>China</v>
          </cell>
        </row>
        <row r="14012">
          <cell r="A14012" t="str">
            <v>Electronics (General)</v>
          </cell>
          <cell r="B14012" t="str">
            <v>HollySys Automation Technologies, Ltd. (NasdaqGS:HOLI)</v>
          </cell>
          <cell r="C14012" t="str">
            <v>China</v>
          </cell>
        </row>
        <row r="14013">
          <cell r="A14013" t="str">
            <v>Electronics (General)</v>
          </cell>
          <cell r="B14013" t="str">
            <v>Zhejiang Firstar Panel Technology Co., Ltd. (SZSE:300256)</v>
          </cell>
          <cell r="C14013" t="str">
            <v>China</v>
          </cell>
        </row>
        <row r="14014">
          <cell r="A14014" t="str">
            <v>Electronics (General)</v>
          </cell>
          <cell r="B14014" t="str">
            <v>Guangdong Chaohua Technology Co., Ltd (SZSE:002288)</v>
          </cell>
          <cell r="C14014" t="str">
            <v>China</v>
          </cell>
        </row>
        <row r="14015">
          <cell r="A14015" t="str">
            <v>Electronics (General)</v>
          </cell>
          <cell r="B14015" t="str">
            <v>Nanjing Xinlian Electronics Co., Ltd. (SZSE:002546)</v>
          </cell>
          <cell r="C14015" t="str">
            <v>China</v>
          </cell>
        </row>
        <row r="14016">
          <cell r="A14016" t="str">
            <v>Electronics (General)</v>
          </cell>
          <cell r="B14016" t="str">
            <v>Shenzhen Hemei Group Co., Ltd. (SZSE:002356)</v>
          </cell>
          <cell r="C14016" t="str">
            <v>China</v>
          </cell>
        </row>
        <row r="14017">
          <cell r="A14017" t="str">
            <v>Electronics (General)</v>
          </cell>
          <cell r="B14017" t="str">
            <v>Goldcard High-Tech Co., Ltd. (SZSE:300349)</v>
          </cell>
          <cell r="C14017" t="str">
            <v>China</v>
          </cell>
        </row>
        <row r="14018">
          <cell r="A14018" t="str">
            <v>Electronics (General)</v>
          </cell>
          <cell r="B14018" t="str">
            <v>Shenzhen Mindata Holding Co., Ltd. (SZSE:002137)</v>
          </cell>
          <cell r="C14018" t="str">
            <v>China</v>
          </cell>
        </row>
        <row r="14019">
          <cell r="A14019" t="str">
            <v>Electronics (General)</v>
          </cell>
          <cell r="B14019" t="str">
            <v>Sunrise Technology Co., Ltd (SZSE:300360)</v>
          </cell>
          <cell r="C14019" t="str">
            <v>China</v>
          </cell>
        </row>
        <row r="14020">
          <cell r="A14020" t="str">
            <v>Electronics (General)</v>
          </cell>
          <cell r="B14020" t="str">
            <v>Wuxi Hodgen Technology Co.,Ltd. (SZSE:300279)</v>
          </cell>
          <cell r="C14020" t="str">
            <v>China</v>
          </cell>
        </row>
        <row r="14021">
          <cell r="A14021" t="str">
            <v>Electronics (General)</v>
          </cell>
          <cell r="B14021" t="str">
            <v>SZZT Electronics Co., Ltd. (SZSE:002197)</v>
          </cell>
          <cell r="C14021" t="str">
            <v>China</v>
          </cell>
        </row>
        <row r="14022">
          <cell r="A14022" t="str">
            <v>Electronics (General)</v>
          </cell>
          <cell r="B14022" t="str">
            <v>Shenzhen Absen Optoelectronic Co., Ltd. (SZSE:300389)</v>
          </cell>
          <cell r="C14022" t="str">
            <v>China</v>
          </cell>
        </row>
        <row r="14023">
          <cell r="A14023" t="str">
            <v>Electronics (General)</v>
          </cell>
          <cell r="B14023" t="str">
            <v>Sanchuan Wisdom Technology Co., Ltd. (SZSE:300066)</v>
          </cell>
          <cell r="C14023" t="str">
            <v>China</v>
          </cell>
        </row>
        <row r="14024">
          <cell r="A14024" t="str">
            <v>Electronics (General)</v>
          </cell>
          <cell r="B14024" t="str">
            <v>EVERFINE Corporation (SZSE:300306)</v>
          </cell>
          <cell r="C14024" t="str">
            <v>China</v>
          </cell>
        </row>
        <row r="14025">
          <cell r="A14025" t="str">
            <v>Electronics (General)</v>
          </cell>
          <cell r="B14025" t="str">
            <v>Shenzhen Longood Intelligent Electric Co., Ltd (SZSE:300543)</v>
          </cell>
          <cell r="C14025" t="str">
            <v>China</v>
          </cell>
        </row>
        <row r="14026">
          <cell r="A14026" t="str">
            <v>Electronics (General)</v>
          </cell>
          <cell r="B14026" t="str">
            <v>Shenzhen Textile (Holdings) Co., Ltd. (SZSE:000045)</v>
          </cell>
          <cell r="C14026" t="str">
            <v>China</v>
          </cell>
        </row>
        <row r="14027">
          <cell r="A14027" t="str">
            <v>Electronics (General)</v>
          </cell>
          <cell r="B14027" t="str">
            <v>Guangdong Goworld Co., Ltd. (SZSE:000823)</v>
          </cell>
          <cell r="C14027" t="str">
            <v>China</v>
          </cell>
        </row>
        <row r="14028">
          <cell r="A14028" t="str">
            <v>Electronics (General)</v>
          </cell>
          <cell r="B14028" t="str">
            <v>Hi-Target Navigation Tech Co.,Ltd (SZSE:300177)</v>
          </cell>
          <cell r="C14028" t="str">
            <v>China</v>
          </cell>
        </row>
        <row r="14029">
          <cell r="A14029" t="str">
            <v>Electronics (General)</v>
          </cell>
          <cell r="B14029" t="str">
            <v>Irico Display Devices Company Limited (SHSE:600707)</v>
          </cell>
          <cell r="C14029" t="str">
            <v>China</v>
          </cell>
        </row>
        <row r="14030">
          <cell r="A14030" t="str">
            <v>Electronics (General)</v>
          </cell>
          <cell r="B14030" t="str">
            <v>SGSG Science&amp;Technology Co., Ltd. Zhuhai (SZSE:300561)</v>
          </cell>
          <cell r="C14030" t="str">
            <v>China</v>
          </cell>
        </row>
        <row r="14031">
          <cell r="A14031" t="str">
            <v>Electronics (General)</v>
          </cell>
          <cell r="B14031" t="str">
            <v>Beijing IRTOUCH Systems Co., Ltd. (SZSE:300282)</v>
          </cell>
          <cell r="C14031" t="str">
            <v>China</v>
          </cell>
        </row>
        <row r="14032">
          <cell r="A14032" t="str">
            <v>Electronics (General)</v>
          </cell>
          <cell r="B14032" t="str">
            <v>Yageo Corporation (TSEC:2327)</v>
          </cell>
          <cell r="C14032" t="str">
            <v>Taiwan</v>
          </cell>
        </row>
        <row r="14033">
          <cell r="A14033" t="str">
            <v>Electronics (General)</v>
          </cell>
          <cell r="B14033" t="str">
            <v>SFA Engineering Corporation (KOSDAQ:A056190)</v>
          </cell>
          <cell r="C14033" t="str">
            <v>South Korea</v>
          </cell>
        </row>
        <row r="14034">
          <cell r="A14034" t="str">
            <v>Electronics (General)</v>
          </cell>
          <cell r="B14034" t="str">
            <v>Changsha Kaiyuan Instruments Co., Ltd (SZSE:300338)</v>
          </cell>
          <cell r="C14034" t="str">
            <v>China</v>
          </cell>
        </row>
        <row r="14035">
          <cell r="A14035" t="str">
            <v>Electronics (General)</v>
          </cell>
          <cell r="B14035" t="str">
            <v>Chengdu Yunda Technology Co., Ltd. (SZSE:300440)</v>
          </cell>
          <cell r="C14035" t="str">
            <v>China</v>
          </cell>
        </row>
        <row r="14036">
          <cell r="A14036" t="str">
            <v>Electronics (General)</v>
          </cell>
          <cell r="B14036" t="str">
            <v>Leaguer Stock Co., Ltd. (SZSE:000532)</v>
          </cell>
          <cell r="C14036" t="str">
            <v>China</v>
          </cell>
        </row>
        <row r="14037">
          <cell r="A14037" t="str">
            <v>Electronics (General)</v>
          </cell>
          <cell r="B14037" t="str">
            <v>Wuxi New Hongtai Electrical Technology Co.,Ltd. (SHSE:603016)</v>
          </cell>
          <cell r="C14037" t="str">
            <v>China</v>
          </cell>
        </row>
        <row r="14038">
          <cell r="A14038" t="str">
            <v>Electronics (General)</v>
          </cell>
          <cell r="B14038" t="str">
            <v>Foshan NationStar Optoelectronics Co., Ltd. (SZSE:002449)</v>
          </cell>
          <cell r="C14038" t="str">
            <v>China</v>
          </cell>
        </row>
        <row r="14039">
          <cell r="A14039" t="str">
            <v>Electronics (General)</v>
          </cell>
          <cell r="B14039" t="str">
            <v>Shenzhen Sed Industry Co.,Ltd. (SZSE:000032)</v>
          </cell>
          <cell r="C14039" t="str">
            <v>China</v>
          </cell>
        </row>
        <row r="14040">
          <cell r="A14040" t="str">
            <v>Electronics (General)</v>
          </cell>
          <cell r="B14040" t="str">
            <v>Chroma ATE Inc. (TSEC:2360)</v>
          </cell>
          <cell r="C14040" t="str">
            <v>Taiwan</v>
          </cell>
        </row>
        <row r="14041">
          <cell r="A14041" t="str">
            <v>Electronics (General)</v>
          </cell>
          <cell r="B14041" t="str">
            <v>Hana Microelectronics Public Company Limited (SET:HANA)</v>
          </cell>
          <cell r="C14041" t="str">
            <v>Thailand</v>
          </cell>
        </row>
        <row r="14042">
          <cell r="A14042" t="str">
            <v>Electronics (General)</v>
          </cell>
          <cell r="B14042" t="str">
            <v>Chongqing Chuanyi Automation Co., Ltd. (SHSE:603100)</v>
          </cell>
          <cell r="C14042" t="str">
            <v>China</v>
          </cell>
        </row>
        <row r="14043">
          <cell r="A14043" t="str">
            <v>Electronics (General)</v>
          </cell>
          <cell r="B14043" t="str">
            <v>Elite Material Co., Ltd. (TSEC:2383)</v>
          </cell>
          <cell r="C14043" t="str">
            <v>Taiwan</v>
          </cell>
        </row>
        <row r="14044">
          <cell r="A14044" t="str">
            <v>Electronics (General)</v>
          </cell>
          <cell r="B14044" t="str">
            <v>Simplo Technology Co., Ltd. (GTSM:6121)</v>
          </cell>
          <cell r="C14044" t="str">
            <v>Taiwan</v>
          </cell>
        </row>
        <row r="14045">
          <cell r="A14045" t="str">
            <v>Electronics (General)</v>
          </cell>
          <cell r="B14045" t="str">
            <v>Beijing Wanji Technology Co., Ltd. (SZSE:300552)</v>
          </cell>
          <cell r="C14045" t="str">
            <v>China</v>
          </cell>
        </row>
        <row r="14046">
          <cell r="A14046" t="str">
            <v>Electronics (General)</v>
          </cell>
          <cell r="B14046" t="str">
            <v>General Interface Solution (GIS) Holding Limited (TSEC:6456)</v>
          </cell>
          <cell r="C14046" t="str">
            <v>Taiwan</v>
          </cell>
        </row>
        <row r="14047">
          <cell r="A14047" t="str">
            <v>Electronics (General)</v>
          </cell>
          <cell r="B14047" t="str">
            <v>Shenzhen Emperor Technology Co., Ltd. (SZSE:300546)</v>
          </cell>
          <cell r="C14047" t="str">
            <v>China</v>
          </cell>
        </row>
        <row r="14048">
          <cell r="A14048" t="str">
            <v>Electronics (General)</v>
          </cell>
          <cell r="B14048" t="str">
            <v>Shenzhen Topband Co., Ltd. (SZSE:002139)</v>
          </cell>
          <cell r="C14048" t="str">
            <v>China</v>
          </cell>
        </row>
        <row r="14049">
          <cell r="A14049" t="str">
            <v>Electronics (General)</v>
          </cell>
          <cell r="B14049" t="str">
            <v>Hollyland (China) Electronics Technology Corporation Limited (SZSE:002729)</v>
          </cell>
          <cell r="C14049" t="str">
            <v>China</v>
          </cell>
        </row>
        <row r="14050">
          <cell r="A14050" t="str">
            <v>Electronics (General)</v>
          </cell>
          <cell r="B14050" t="str">
            <v>Shenzhen Xinguodu Technology Co. Ltd. (SZSE:300130)</v>
          </cell>
          <cell r="C14050" t="str">
            <v>China</v>
          </cell>
        </row>
        <row r="14051">
          <cell r="A14051" t="str">
            <v>Electronics (General)</v>
          </cell>
          <cell r="B14051" t="str">
            <v>CASTECH Inc. (SZSE:002222)</v>
          </cell>
          <cell r="C14051" t="str">
            <v>China</v>
          </cell>
        </row>
        <row r="14052">
          <cell r="A14052" t="str">
            <v>Electronics (General)</v>
          </cell>
          <cell r="B14052" t="str">
            <v>Elefirst Science&amp;Tech. Co., Ltd. (SZSE:300356)</v>
          </cell>
          <cell r="C14052" t="str">
            <v>China</v>
          </cell>
        </row>
        <row r="14053">
          <cell r="A14053" t="str">
            <v>Electronics (General)</v>
          </cell>
          <cell r="B14053" t="str">
            <v>SinoSun Technology Co. Ltd. (SZSE:300333)</v>
          </cell>
          <cell r="C14053" t="str">
            <v>China</v>
          </cell>
        </row>
        <row r="14054">
          <cell r="A14054" t="str">
            <v>Electronics (General)</v>
          </cell>
          <cell r="B14054" t="str">
            <v>Henan Hanwei Electronics Co., Ltd. (SZSE:300007)</v>
          </cell>
          <cell r="C14054" t="str">
            <v>China</v>
          </cell>
        </row>
        <row r="14055">
          <cell r="A14055" t="str">
            <v>Electronics (General)</v>
          </cell>
          <cell r="B14055" t="str">
            <v>Phenix Optical Company Limited (SHSE:600071)</v>
          </cell>
          <cell r="C14055" t="str">
            <v>China</v>
          </cell>
        </row>
        <row r="14056">
          <cell r="A14056" t="str">
            <v>Electronics (General)</v>
          </cell>
          <cell r="B14056" t="str">
            <v>Chengdu Galaxy Magnets Co.,Ltd. (SZSE:300127)</v>
          </cell>
          <cell r="C14056" t="str">
            <v>China</v>
          </cell>
        </row>
        <row r="14057">
          <cell r="A14057" t="str">
            <v>Electronics (General)</v>
          </cell>
          <cell r="B14057" t="str">
            <v>Suntront Technology Co., Ltd. (SZSE:300259)</v>
          </cell>
          <cell r="C14057" t="str">
            <v>China</v>
          </cell>
        </row>
        <row r="14058">
          <cell r="A14058" t="str">
            <v>Electronics (General)</v>
          </cell>
          <cell r="B14058" t="str">
            <v>Beijing Etrol Technologies Co., Ltd. (SZSE:300370)</v>
          </cell>
          <cell r="C14058" t="str">
            <v>China</v>
          </cell>
        </row>
        <row r="14059">
          <cell r="A14059" t="str">
            <v>Electronics (General)</v>
          </cell>
          <cell r="B14059" t="str">
            <v>E Ink Holdings Inc. (GTSM:8069)</v>
          </cell>
          <cell r="C14059" t="str">
            <v>Taiwan</v>
          </cell>
        </row>
        <row r="14060">
          <cell r="A14060" t="str">
            <v>Electronics (General)</v>
          </cell>
          <cell r="B14060" t="str">
            <v>HannStar Display Corporation (TSEC:6116)</v>
          </cell>
          <cell r="C14060" t="str">
            <v>Taiwan</v>
          </cell>
        </row>
        <row r="14061">
          <cell r="A14061" t="str">
            <v>Electronics (General)</v>
          </cell>
          <cell r="B14061" t="str">
            <v>Beijing Oriental Jicheng Co., Ltd. (SZSE:002819)</v>
          </cell>
          <cell r="C14061" t="str">
            <v>China</v>
          </cell>
        </row>
        <row r="14062">
          <cell r="A14062" t="str">
            <v>Electronics (General)</v>
          </cell>
          <cell r="B14062" t="str">
            <v>Shenzhen AOTO Electronics Co., Ltd. (SZSE:002587)</v>
          </cell>
          <cell r="C14062" t="str">
            <v>China</v>
          </cell>
        </row>
        <row r="14063">
          <cell r="A14063" t="str">
            <v>Electronics (General)</v>
          </cell>
          <cell r="B14063" t="str">
            <v>Bomin Electronics Co., Ltd. (SHSE:603936)</v>
          </cell>
          <cell r="C14063" t="str">
            <v>China</v>
          </cell>
        </row>
        <row r="14064">
          <cell r="A14064" t="str">
            <v>Electronics (General)</v>
          </cell>
          <cell r="B14064" t="str">
            <v>Xiamen Red Phase Instruments Inc. (SZSE:300427)</v>
          </cell>
          <cell r="C14064" t="str">
            <v>China</v>
          </cell>
        </row>
        <row r="14065">
          <cell r="A14065" t="str">
            <v>Electronics (General)</v>
          </cell>
          <cell r="B14065" t="str">
            <v>Chin Poon Industrial Co., Ltd. (TSEC:2355)</v>
          </cell>
          <cell r="C14065" t="str">
            <v>Taiwan</v>
          </cell>
        </row>
        <row r="14066">
          <cell r="A14066" t="str">
            <v>Electronics (General)</v>
          </cell>
          <cell r="B14066" t="str">
            <v>HunanSundy Science and Technology Co., Ltd. (SZSE:300515)</v>
          </cell>
          <cell r="C14066" t="str">
            <v>China</v>
          </cell>
        </row>
        <row r="14067">
          <cell r="A14067" t="str">
            <v>Electronics (General)</v>
          </cell>
          <cell r="B14067" t="str">
            <v>PAX Global Technology Limited (SEHK:327)</v>
          </cell>
          <cell r="C14067" t="str">
            <v>Hong Kong</v>
          </cell>
        </row>
        <row r="14068">
          <cell r="A14068" t="str">
            <v>Electronics (General)</v>
          </cell>
          <cell r="B14068" t="str">
            <v>ZheJiang Dali Technology Co., Ltd. (SZSE:002214)</v>
          </cell>
          <cell r="C14068" t="str">
            <v>China</v>
          </cell>
        </row>
        <row r="14069">
          <cell r="A14069" t="str">
            <v>Electronics (General)</v>
          </cell>
          <cell r="B14069" t="str">
            <v>Chengdu Xuguang Electronics Co., Ltd. (SHSE:600353)</v>
          </cell>
          <cell r="C14069" t="str">
            <v>China</v>
          </cell>
        </row>
        <row r="14070">
          <cell r="A14070" t="str">
            <v>Electronics (General)</v>
          </cell>
          <cell r="B14070" t="str">
            <v>Shandong Gettop Acoustic Co., Ltd. (SZSE:002655)</v>
          </cell>
          <cell r="C14070" t="str">
            <v>China</v>
          </cell>
        </row>
        <row r="14071">
          <cell r="A14071" t="str">
            <v>Electronics (General)</v>
          </cell>
          <cell r="B14071" t="str">
            <v>Ledman Optoelectronic Co., Ltd. (SZSE:300162)</v>
          </cell>
          <cell r="C14071" t="str">
            <v>China</v>
          </cell>
        </row>
        <row r="14072">
          <cell r="A14072" t="str">
            <v>Electronics (General)</v>
          </cell>
          <cell r="B14072" t="str">
            <v>Inari Amertron Berhad (KLSE:INARI)</v>
          </cell>
          <cell r="C14072" t="str">
            <v>Malaysia</v>
          </cell>
        </row>
        <row r="14073">
          <cell r="A14073" t="str">
            <v>Electronics (General)</v>
          </cell>
          <cell r="B14073" t="str">
            <v>Shenzhen Sunwin Intelligent Co., Ltd. (SZSE:300044)</v>
          </cell>
          <cell r="C14073" t="str">
            <v>China</v>
          </cell>
        </row>
        <row r="14074">
          <cell r="A14074" t="str">
            <v>Electronics (General)</v>
          </cell>
          <cell r="B14074" t="str">
            <v>Ningbo Techmation Co.,Ltd. (SHSE:603015)</v>
          </cell>
          <cell r="C14074" t="str">
            <v>China</v>
          </cell>
        </row>
        <row r="14075">
          <cell r="A14075" t="str">
            <v>Electronics (General)</v>
          </cell>
          <cell r="B14075" t="str">
            <v>Hanwang Technology Co., Ltd. (SZSE:002362)</v>
          </cell>
          <cell r="C14075" t="str">
            <v>China</v>
          </cell>
        </row>
        <row r="14076">
          <cell r="A14076" t="str">
            <v>Electronics (General)</v>
          </cell>
          <cell r="B14076" t="str">
            <v>Flexium Interconnect, Inc. (TSEC:6269)</v>
          </cell>
          <cell r="C14076" t="str">
            <v>Taiwan</v>
          </cell>
        </row>
        <row r="14077">
          <cell r="A14077" t="str">
            <v>Electronics (General)</v>
          </cell>
          <cell r="B14077" t="str">
            <v>Merry Electronics Co., Ltd. (TSEC:2439)</v>
          </cell>
          <cell r="C14077" t="str">
            <v>Taiwan</v>
          </cell>
        </row>
        <row r="14078">
          <cell r="A14078" t="str">
            <v>Electronics (General)</v>
          </cell>
          <cell r="B14078" t="str">
            <v>Beijing ConST Instruments Technology Inc. (SZSE:300445)</v>
          </cell>
          <cell r="C14078" t="str">
            <v>China</v>
          </cell>
        </row>
        <row r="14079">
          <cell r="A14079" t="str">
            <v>Electronics (General)</v>
          </cell>
          <cell r="B14079" t="str">
            <v>Huizhong Instrumentation Co., Ltd. (SZSE:300371)</v>
          </cell>
          <cell r="C14079" t="str">
            <v>China</v>
          </cell>
        </row>
        <row r="14080">
          <cell r="A14080" t="str">
            <v>Electronics (General)</v>
          </cell>
          <cell r="B14080" t="str">
            <v>Shenzhen Zhongheng Huafa Co.,Ltd. (SZSE:200020)</v>
          </cell>
          <cell r="C14080" t="str">
            <v>China</v>
          </cell>
        </row>
        <row r="14081">
          <cell r="A14081" t="str">
            <v>Electronics (General)</v>
          </cell>
          <cell r="B14081" t="str">
            <v>Anhui Tongfeng Electronics Company Limited (SHSE:600237)</v>
          </cell>
          <cell r="C14081" t="str">
            <v>China</v>
          </cell>
        </row>
        <row r="14082">
          <cell r="A14082" t="str">
            <v>Electronics (General)</v>
          </cell>
          <cell r="B14082" t="str">
            <v>Sparc Systems Ltd (BSE:531370)</v>
          </cell>
          <cell r="C14082" t="str">
            <v>India</v>
          </cell>
        </row>
        <row r="14083">
          <cell r="A14083" t="str">
            <v>Electronics (General)</v>
          </cell>
          <cell r="B14083" t="str">
            <v>Integrated Technologies Ltd (BSE:531889)</v>
          </cell>
          <cell r="C14083" t="str">
            <v>India</v>
          </cell>
        </row>
        <row r="14084">
          <cell r="A14084" t="str">
            <v>Electronics (General)</v>
          </cell>
          <cell r="B14084" t="str">
            <v>Cirmaker Technology Corp. (OTCPK:CRKT)</v>
          </cell>
          <cell r="C14084" t="str">
            <v>Taiwan</v>
          </cell>
        </row>
        <row r="14085">
          <cell r="A14085" t="str">
            <v>Electronics (General)</v>
          </cell>
          <cell r="B14085" t="str">
            <v>Topoint Technology Co., Ltd. (TSEC:8021)</v>
          </cell>
          <cell r="C14085" t="str">
            <v>Taiwan</v>
          </cell>
        </row>
        <row r="14086">
          <cell r="A14086" t="str">
            <v>Electronics (General)</v>
          </cell>
          <cell r="B14086" t="str">
            <v>Ta Yang Group Holdings Limited (SEHK:1991)</v>
          </cell>
          <cell r="C14086" t="str">
            <v>Hong Kong</v>
          </cell>
        </row>
        <row r="14087">
          <cell r="A14087" t="str">
            <v>Electronics (General)</v>
          </cell>
          <cell r="B14087" t="str">
            <v>ACES Electronics Co., Ltd. (TSEC:3605)</v>
          </cell>
          <cell r="C14087" t="str">
            <v>Taiwan</v>
          </cell>
        </row>
        <row r="14088">
          <cell r="A14088" t="str">
            <v>Electronics (General)</v>
          </cell>
          <cell r="B14088" t="str">
            <v>Wong's Kong King International (Holdings) Limited (SEHK:532)</v>
          </cell>
          <cell r="C14088" t="str">
            <v>Hong Kong</v>
          </cell>
        </row>
        <row r="14089">
          <cell r="A14089" t="str">
            <v>Electronics (General)</v>
          </cell>
          <cell r="B14089" t="str">
            <v>Zen Technologies Limited (BSE:533339)</v>
          </cell>
          <cell r="C14089" t="str">
            <v>India</v>
          </cell>
        </row>
        <row r="14090">
          <cell r="A14090" t="str">
            <v>Electronics (General)</v>
          </cell>
          <cell r="B14090" t="str">
            <v>HyVISION SYSTEM.INC (KOSDAQ:A126700)</v>
          </cell>
          <cell r="C14090" t="str">
            <v>South Korea</v>
          </cell>
        </row>
        <row r="14091">
          <cell r="A14091" t="str">
            <v>Electronics (General)</v>
          </cell>
          <cell r="B14091" t="str">
            <v>Young Optics Inc. (TSEC:3504)</v>
          </cell>
          <cell r="C14091" t="str">
            <v>Taiwan</v>
          </cell>
        </row>
        <row r="14092">
          <cell r="A14092" t="str">
            <v>Electronics (General)</v>
          </cell>
          <cell r="B14092" t="str">
            <v>Hi-Light Tek Co., Ltd. (GTSM:3522)</v>
          </cell>
          <cell r="C14092" t="str">
            <v>Taiwan</v>
          </cell>
        </row>
        <row r="14093">
          <cell r="A14093" t="str">
            <v>Electronics (General)</v>
          </cell>
          <cell r="B14093" t="str">
            <v>Samwha Capacitor Co., Ltd (KOSE:A001820)</v>
          </cell>
          <cell r="C14093" t="str">
            <v>South Korea</v>
          </cell>
        </row>
        <row r="14094">
          <cell r="A14094" t="str">
            <v>Electronics (General)</v>
          </cell>
          <cell r="B14094" t="str">
            <v>ED Co., Ltd. (KOSDAQ:A033110)</v>
          </cell>
          <cell r="C14094" t="str">
            <v>South Korea</v>
          </cell>
        </row>
        <row r="14095">
          <cell r="A14095" t="str">
            <v>Electronics (General)</v>
          </cell>
          <cell r="B14095" t="str">
            <v>Siward Crystal Technology Co., Ltd. (TSEC:2484)</v>
          </cell>
          <cell r="C14095" t="str">
            <v>Taiwan</v>
          </cell>
        </row>
        <row r="14096">
          <cell r="A14096" t="str">
            <v>Electronics (General)</v>
          </cell>
          <cell r="B14096" t="str">
            <v>Utechzone Co., Ltd. (GTSM:3455)</v>
          </cell>
          <cell r="C14096" t="str">
            <v>Taiwan</v>
          </cell>
        </row>
        <row r="14097">
          <cell r="A14097" t="str">
            <v>Electronics (General)</v>
          </cell>
          <cell r="B14097" t="str">
            <v>Omnisystem Co.,Ltd. (KOSDAQ:A057540)</v>
          </cell>
          <cell r="C14097" t="str">
            <v>South Korea</v>
          </cell>
        </row>
        <row r="14098">
          <cell r="A14098" t="str">
            <v>Electronics (General)</v>
          </cell>
          <cell r="B14098" t="str">
            <v>Prosperity Dielectrics Co., Ltd. (GTSM:6173)</v>
          </cell>
          <cell r="C14098" t="str">
            <v>Taiwan</v>
          </cell>
        </row>
        <row r="14099">
          <cell r="A14099" t="str">
            <v>Electronics (General)</v>
          </cell>
          <cell r="B14099" t="str">
            <v>DK UIL Co., Ltd. (KOSDAQ:A049520)</v>
          </cell>
          <cell r="C14099" t="str">
            <v>South Korea</v>
          </cell>
        </row>
        <row r="14100">
          <cell r="A14100" t="str">
            <v>Electronics (General)</v>
          </cell>
          <cell r="B14100" t="str">
            <v>Ymc Co., Ltd. (KOSDAQ:A155650)</v>
          </cell>
          <cell r="C14100" t="str">
            <v>South Korea</v>
          </cell>
        </row>
        <row r="14101">
          <cell r="A14101" t="str">
            <v>Electronics (General)</v>
          </cell>
          <cell r="B14101" t="str">
            <v>CoAsia Holdings Co.,Ltd. (KOSDAQ:A045970)</v>
          </cell>
          <cell r="C14101" t="str">
            <v>South Korea</v>
          </cell>
        </row>
        <row r="14102">
          <cell r="A14102" t="str">
            <v>Electronics (General)</v>
          </cell>
          <cell r="B14102" t="str">
            <v>Good Will Instrument Co., Ltd. (TSEC:2423)</v>
          </cell>
          <cell r="C14102" t="str">
            <v>Taiwan</v>
          </cell>
        </row>
        <row r="14103">
          <cell r="A14103" t="str">
            <v>Electronics (General)</v>
          </cell>
          <cell r="B14103" t="str">
            <v>Avatec Co., Ltd. (KOSDAQ:A149950)</v>
          </cell>
          <cell r="C14103" t="str">
            <v>South Korea</v>
          </cell>
        </row>
        <row r="14104">
          <cell r="A14104" t="str">
            <v>Electronics (General)</v>
          </cell>
          <cell r="B14104" t="str">
            <v>Castles Technology Co., Ltd. (GTSM:5258)</v>
          </cell>
          <cell r="C14104" t="str">
            <v>Taiwan</v>
          </cell>
        </row>
        <row r="14105">
          <cell r="A14105" t="str">
            <v>Electronics (General)</v>
          </cell>
          <cell r="B14105" t="str">
            <v>Foxlink Image Technology Co., Ltd. (GTSM:6298)</v>
          </cell>
          <cell r="C14105" t="str">
            <v>Taiwan</v>
          </cell>
        </row>
        <row r="14106">
          <cell r="A14106" t="str">
            <v>Electronics (General)</v>
          </cell>
          <cell r="B14106" t="str">
            <v>Millennium Pacific Group Holdings Limited (SEHK:8147)</v>
          </cell>
          <cell r="C14106" t="str">
            <v>China</v>
          </cell>
        </row>
        <row r="14107">
          <cell r="A14107" t="str">
            <v>Electronics (General)</v>
          </cell>
          <cell r="B14107" t="str">
            <v>Silitech Technology Corporation (TSEC:3311)</v>
          </cell>
          <cell r="C14107" t="str">
            <v>Taiwan</v>
          </cell>
        </row>
        <row r="14108">
          <cell r="A14108" t="str">
            <v>Electronics (General)</v>
          </cell>
          <cell r="B14108" t="str">
            <v>Synopex Inc. (KOSDAQ:A025320)</v>
          </cell>
          <cell r="C14108" t="str">
            <v>South Korea</v>
          </cell>
        </row>
        <row r="14109">
          <cell r="A14109" t="str">
            <v>Electronics (General)</v>
          </cell>
          <cell r="B14109" t="str">
            <v>Creative Sensor Inc. (TSEC:8249)</v>
          </cell>
          <cell r="C14109" t="str">
            <v>Taiwan</v>
          </cell>
        </row>
        <row r="14110">
          <cell r="A14110" t="str">
            <v>Electronics (General)</v>
          </cell>
          <cell r="B14110" t="str">
            <v>CEC International Holdings Limited (SEHK:759)</v>
          </cell>
          <cell r="C14110" t="str">
            <v>Hong Kong</v>
          </cell>
        </row>
        <row r="14111">
          <cell r="A14111" t="str">
            <v>Electronics (General)</v>
          </cell>
          <cell r="B14111" t="str">
            <v>AKM Industrial Company Limited (SEHK:1639)</v>
          </cell>
          <cell r="C14111" t="str">
            <v>Hong Kong</v>
          </cell>
        </row>
        <row r="14112">
          <cell r="A14112" t="str">
            <v>Electronics (General)</v>
          </cell>
          <cell r="B14112" t="str">
            <v>ABCO Electronics Co., Ltd. (KOSDAQ:A036010)</v>
          </cell>
          <cell r="C14112" t="str">
            <v>South Korea</v>
          </cell>
        </row>
        <row r="14113">
          <cell r="A14113" t="str">
            <v>Electronics (General)</v>
          </cell>
          <cell r="B14113" t="str">
            <v>i-Components Co.,Ltd. (KOSDAQ:A059100)</v>
          </cell>
          <cell r="C14113" t="str">
            <v>South Korea</v>
          </cell>
        </row>
        <row r="14114">
          <cell r="A14114" t="str">
            <v>Electronics (General)</v>
          </cell>
          <cell r="B14114" t="str">
            <v>Plastron Precision Co., Ltd. (GTSM:6185)</v>
          </cell>
          <cell r="C14114" t="str">
            <v>Taiwan</v>
          </cell>
        </row>
        <row r="14115">
          <cell r="A14115" t="str">
            <v>Electronics (General)</v>
          </cell>
          <cell r="B14115" t="str">
            <v>Korea Computer Inc. (KOSDAQ:A054040)</v>
          </cell>
          <cell r="C14115" t="str">
            <v>South Korea</v>
          </cell>
        </row>
        <row r="14116">
          <cell r="A14116" t="str">
            <v>Electronics (General)</v>
          </cell>
          <cell r="B14116" t="str">
            <v>Jaeyoung Solutec Co., Ltd. (KOSDAQ:A049630)</v>
          </cell>
          <cell r="C14116" t="str">
            <v>South Korea</v>
          </cell>
        </row>
        <row r="14117">
          <cell r="A14117" t="str">
            <v>Electronics (General)</v>
          </cell>
          <cell r="B14117" t="str">
            <v>LuxNet Corporation (GTSM:4979)</v>
          </cell>
          <cell r="C14117" t="str">
            <v>Taiwan</v>
          </cell>
        </row>
        <row r="14118">
          <cell r="A14118" t="str">
            <v>Electronics (General)</v>
          </cell>
          <cell r="B14118" t="str">
            <v>Brightking Holdings Limited (TSEC:6422)</v>
          </cell>
          <cell r="C14118" t="str">
            <v>China</v>
          </cell>
        </row>
        <row r="14119">
          <cell r="A14119" t="str">
            <v>Electronics (General)</v>
          </cell>
          <cell r="B14119" t="str">
            <v>Solomon Technology Corp. (TSEC:2359)</v>
          </cell>
          <cell r="C14119" t="str">
            <v>Taiwan</v>
          </cell>
        </row>
        <row r="14120">
          <cell r="A14120" t="str">
            <v>Electronics (General)</v>
          </cell>
          <cell r="B14120" t="str">
            <v>T-Mac Techvest PCB Co., Ltd. (GTSM:5480)</v>
          </cell>
          <cell r="C14120" t="str">
            <v>Taiwan</v>
          </cell>
        </row>
        <row r="14121">
          <cell r="A14121" t="str">
            <v>Electronics (General)</v>
          </cell>
          <cell r="B14121" t="str">
            <v>AIC Inc. (GTSM:3693)</v>
          </cell>
          <cell r="C14121" t="str">
            <v>Taiwan</v>
          </cell>
        </row>
        <row r="14122">
          <cell r="A14122" t="str">
            <v>Electronics (General)</v>
          </cell>
          <cell r="B14122" t="str">
            <v>Calin Technology Co. Ltd. (TSEC:4976)</v>
          </cell>
          <cell r="C14122" t="str">
            <v>Taiwan</v>
          </cell>
        </row>
        <row r="14123">
          <cell r="A14123" t="str">
            <v>Electronics (General)</v>
          </cell>
          <cell r="B14123" t="str">
            <v>Sea Sonic Electronics Co., Ltd. (GTSM:6203)</v>
          </cell>
          <cell r="C14123" t="str">
            <v>Taiwan</v>
          </cell>
        </row>
        <row r="14124">
          <cell r="A14124" t="str">
            <v>Electronics (General)</v>
          </cell>
          <cell r="B14124" t="str">
            <v>Hanla IMS Co., Ltd. (KOSDAQ:A092460)</v>
          </cell>
          <cell r="C14124" t="str">
            <v>South Korea</v>
          </cell>
        </row>
        <row r="14125">
          <cell r="A14125" t="str">
            <v>Electronics (General)</v>
          </cell>
          <cell r="B14125" t="str">
            <v>Dynamic Electronics Co., Ltd. (TSEC:6251)</v>
          </cell>
          <cell r="C14125" t="str">
            <v>Taiwan</v>
          </cell>
        </row>
        <row r="14126">
          <cell r="A14126" t="str">
            <v>Electronics (General)</v>
          </cell>
          <cell r="B14126" t="str">
            <v>ORT Technologies Ltd. (TASE:ORTC)</v>
          </cell>
          <cell r="C14126" t="str">
            <v>Israel</v>
          </cell>
        </row>
        <row r="14127">
          <cell r="A14127" t="str">
            <v>Electronics (General)</v>
          </cell>
          <cell r="B14127" t="str">
            <v>AA Group Holdings Ltd. (Catalist:5GZ)</v>
          </cell>
          <cell r="C14127" t="str">
            <v>Malaysia</v>
          </cell>
        </row>
        <row r="14128">
          <cell r="A14128" t="str">
            <v>Electronics (General)</v>
          </cell>
          <cell r="B14128" t="str">
            <v>Viking Tech Corporation (GTSM:3624)</v>
          </cell>
          <cell r="C14128" t="str">
            <v>Taiwan</v>
          </cell>
        </row>
        <row r="14129">
          <cell r="A14129" t="str">
            <v>Electronics (General)</v>
          </cell>
          <cell r="B14129" t="str">
            <v>IM Tech Inc. (KOSDAQ:A226350)</v>
          </cell>
          <cell r="C14129" t="str">
            <v>South Korea</v>
          </cell>
        </row>
        <row r="14130">
          <cell r="A14130" t="str">
            <v>Electronics (General)</v>
          </cell>
          <cell r="B14130" t="str">
            <v>Gold Peak Industries (Holdings) Limited (SEHK:40)</v>
          </cell>
          <cell r="C14130" t="str">
            <v>Hong Kong</v>
          </cell>
        </row>
        <row r="14131">
          <cell r="A14131" t="str">
            <v>Electronics (General)</v>
          </cell>
          <cell r="B14131" t="str">
            <v>Promate Solutions Corporation (GTSM:6577)</v>
          </cell>
          <cell r="C14131" t="str">
            <v>Taiwan</v>
          </cell>
        </row>
        <row r="14132">
          <cell r="A14132" t="str">
            <v>Electronics (General)</v>
          </cell>
          <cell r="B14132" t="str">
            <v>Inzi Display Co.,Ltd (KOSDAQ:A037330)</v>
          </cell>
          <cell r="C14132" t="str">
            <v>South Korea</v>
          </cell>
        </row>
        <row r="14133">
          <cell r="A14133" t="str">
            <v>Electronics (General)</v>
          </cell>
          <cell r="B14133" t="str">
            <v>TaiSol Electronics Co., Ltd. (TSEC:3338)</v>
          </cell>
          <cell r="C14133" t="str">
            <v>Taiwan</v>
          </cell>
        </row>
        <row r="14134">
          <cell r="A14134" t="str">
            <v>Electronics (General)</v>
          </cell>
          <cell r="B14134" t="str">
            <v>U.I.Display Co.,Ltd. (KOSDAQ:A069330)</v>
          </cell>
          <cell r="C14134" t="str">
            <v>South Korea</v>
          </cell>
        </row>
        <row r="14135">
          <cell r="A14135" t="str">
            <v>Electronics (General)</v>
          </cell>
          <cell r="B14135" t="str">
            <v>Global Display Co., Ltd. (KOSDAQ:A155960)</v>
          </cell>
          <cell r="C14135" t="str">
            <v>South Korea</v>
          </cell>
        </row>
        <row r="14136">
          <cell r="A14136" t="str">
            <v>Electronics (General)</v>
          </cell>
          <cell r="B14136" t="str">
            <v>China Healthcare Enterprise Group Limited (SEHK:1143)</v>
          </cell>
          <cell r="C14136" t="str">
            <v>Hong Kong</v>
          </cell>
        </row>
        <row r="14137">
          <cell r="A14137" t="str">
            <v>Electronics (General)</v>
          </cell>
          <cell r="B14137" t="str">
            <v>SCD Co., Ltd. (KOSDAQ:A042110)</v>
          </cell>
          <cell r="C14137" t="str">
            <v>South Korea</v>
          </cell>
        </row>
        <row r="14138">
          <cell r="A14138" t="str">
            <v>Electronics (General)</v>
          </cell>
          <cell r="B14138" t="str">
            <v>Chemtronics Co., Ltd. (KOSDAQ:A089010)</v>
          </cell>
          <cell r="C14138" t="str">
            <v>South Korea</v>
          </cell>
        </row>
        <row r="14139">
          <cell r="A14139" t="str">
            <v>Electronics (General)</v>
          </cell>
          <cell r="B14139" t="str">
            <v>Advanced Vision Technology (A.V.T.) Ltd. (XTRA:VSJ)</v>
          </cell>
          <cell r="C14139" t="str">
            <v>Israel</v>
          </cell>
        </row>
        <row r="14140">
          <cell r="A14140" t="str">
            <v>Electronics (General)</v>
          </cell>
          <cell r="B14140" t="str">
            <v>Ledlink Optics, Inc. (GTSM:5230)</v>
          </cell>
          <cell r="C14140" t="str">
            <v>Taiwan</v>
          </cell>
        </row>
        <row r="14141">
          <cell r="A14141" t="str">
            <v>Electronics (General)</v>
          </cell>
          <cell r="B14141" t="str">
            <v>Aurona Industries, Inc. (GTSM:8074)</v>
          </cell>
          <cell r="C14141" t="str">
            <v>Taiwan</v>
          </cell>
        </row>
        <row r="14142">
          <cell r="A14142" t="str">
            <v>Electronics (General)</v>
          </cell>
          <cell r="B14142" t="str">
            <v>C.C.P. Contact Probes Co., Ltd. (GTSM:6217)</v>
          </cell>
          <cell r="C14142" t="str">
            <v>Taiwan</v>
          </cell>
        </row>
        <row r="14143">
          <cell r="A14143" t="str">
            <v>Electronics (General)</v>
          </cell>
          <cell r="B14143" t="str">
            <v>Juic International Corporation (GTSM:6114)</v>
          </cell>
          <cell r="C14143" t="str">
            <v>Taiwan</v>
          </cell>
        </row>
        <row r="14144">
          <cell r="A14144" t="str">
            <v>Electronics (General)</v>
          </cell>
          <cell r="B14144" t="str">
            <v>Ude Corp. (GTSM:3689)</v>
          </cell>
          <cell r="C14144" t="str">
            <v>Taiwan</v>
          </cell>
        </row>
        <row r="14145">
          <cell r="A14145" t="str">
            <v>Electronics (General)</v>
          </cell>
          <cell r="B14145" t="str">
            <v>FIC Global, Inc. (TSEC:3701)</v>
          </cell>
          <cell r="C14145" t="str">
            <v>Taiwan</v>
          </cell>
        </row>
        <row r="14146">
          <cell r="A14146" t="str">
            <v>Electronics (General)</v>
          </cell>
          <cell r="B14146" t="str">
            <v>Subtron Technology Co., Ltd (GTSM:8179)</v>
          </cell>
          <cell r="C14146" t="str">
            <v>Taiwan</v>
          </cell>
        </row>
        <row r="14147">
          <cell r="A14147" t="str">
            <v>Electronics (General)</v>
          </cell>
          <cell r="B14147" t="str">
            <v>Acme Electronics Corporation (GTSM:8121)</v>
          </cell>
          <cell r="C14147" t="str">
            <v>Taiwan</v>
          </cell>
        </row>
        <row r="14148">
          <cell r="A14148" t="str">
            <v>Electronics (General)</v>
          </cell>
          <cell r="B14148" t="str">
            <v>AV TECH Corporation (TSEC:8072)</v>
          </cell>
          <cell r="C14148" t="str">
            <v>Taiwan</v>
          </cell>
        </row>
        <row r="14149">
          <cell r="A14149" t="str">
            <v>Electronics (General)</v>
          </cell>
          <cell r="B14149" t="str">
            <v>Ability Opto-Electronics Technology Co Ltd. (GTSM:3362)</v>
          </cell>
          <cell r="C14149" t="str">
            <v>Taiwan</v>
          </cell>
        </row>
        <row r="14150">
          <cell r="A14150" t="str">
            <v>Electronics (General)</v>
          </cell>
          <cell r="B14150" t="str">
            <v>CX Technology Corporation (TSEC:2415)</v>
          </cell>
          <cell r="C14150" t="str">
            <v>Taiwan</v>
          </cell>
        </row>
        <row r="14151">
          <cell r="A14151" t="str">
            <v>Electronics (General)</v>
          </cell>
          <cell r="B14151" t="str">
            <v>JPP Holding Company Limited (GTSM:5284)</v>
          </cell>
          <cell r="C14151" t="str">
            <v>Cayman Islands</v>
          </cell>
        </row>
        <row r="14152">
          <cell r="A14152" t="str">
            <v>Electronics (General)</v>
          </cell>
          <cell r="B14152" t="str">
            <v>IM CO., LTD. (KOSDAQ:A101390)</v>
          </cell>
          <cell r="C14152" t="str">
            <v>South Korea</v>
          </cell>
        </row>
        <row r="14153">
          <cell r="A14153" t="str">
            <v>Electronics (General)</v>
          </cell>
          <cell r="B14153" t="str">
            <v>First Hi-tec Enterprise Co., Ltd. (GTSM:5439)</v>
          </cell>
          <cell r="C14153" t="str">
            <v>Taiwan</v>
          </cell>
        </row>
        <row r="14154">
          <cell r="A14154" t="str">
            <v>Electronics (General)</v>
          </cell>
          <cell r="B14154" t="str">
            <v>Haesung Optics Co., Ltd. (KOSDAQ:A076610)</v>
          </cell>
          <cell r="C14154" t="str">
            <v>South Korea</v>
          </cell>
        </row>
        <row r="14155">
          <cell r="A14155" t="str">
            <v>Electronics (General)</v>
          </cell>
          <cell r="B14155" t="str">
            <v>Apaq Technology Co., Ltd. (TSEC:6449)</v>
          </cell>
          <cell r="C14155" t="str">
            <v>Taiwan</v>
          </cell>
        </row>
        <row r="14156">
          <cell r="A14156" t="str">
            <v>Electronics (General)</v>
          </cell>
          <cell r="B14156" t="str">
            <v>TAI-TECH Advanced Electronics Co., Ltd. (GTSM:3357)</v>
          </cell>
          <cell r="C14156" t="str">
            <v>Taiwan</v>
          </cell>
        </row>
        <row r="14157">
          <cell r="A14157" t="str">
            <v>Electronics (General)</v>
          </cell>
          <cell r="B14157" t="str">
            <v>Kaimei Electronic Corp. (GTSM:5317)</v>
          </cell>
          <cell r="C14157" t="str">
            <v>Taiwan</v>
          </cell>
        </row>
        <row r="14158">
          <cell r="A14158" t="str">
            <v>Electronics (General)</v>
          </cell>
          <cell r="B14158" t="str">
            <v>Suprema HQ Inc. (KOSDAQ:A094840)</v>
          </cell>
          <cell r="C14158" t="str">
            <v>South Korea</v>
          </cell>
        </row>
        <row r="14159">
          <cell r="A14159" t="str">
            <v>Electronics (General)</v>
          </cell>
          <cell r="B14159" t="str">
            <v>Sysgration  Ltd. (GTSM:5309)</v>
          </cell>
          <cell r="C14159" t="str">
            <v>Taiwan</v>
          </cell>
        </row>
        <row r="14160">
          <cell r="A14160" t="str">
            <v>Electronics (General)</v>
          </cell>
          <cell r="B14160" t="str">
            <v>Megaforce Company Limited (GTSM:3294)</v>
          </cell>
          <cell r="C14160" t="str">
            <v>Taiwan</v>
          </cell>
        </row>
        <row r="14161">
          <cell r="A14161" t="str">
            <v>Electronics (General)</v>
          </cell>
          <cell r="B14161" t="str">
            <v>Newmax Technology Co., Ltd. (GTSM:3630)</v>
          </cell>
          <cell r="C14161" t="str">
            <v>Taiwan</v>
          </cell>
        </row>
        <row r="14162">
          <cell r="A14162" t="str">
            <v>Electronics (General)</v>
          </cell>
          <cell r="B14162" t="str">
            <v>Partner Tech Corp (GTSM:3097)</v>
          </cell>
          <cell r="C14162" t="str">
            <v>Taiwan</v>
          </cell>
        </row>
        <row r="14163">
          <cell r="A14163" t="str">
            <v>Electronics (General)</v>
          </cell>
          <cell r="B14163" t="str">
            <v>DAP Corporation (KOSDAQ:A066900)</v>
          </cell>
          <cell r="C14163" t="str">
            <v>South Korea</v>
          </cell>
        </row>
        <row r="14164">
          <cell r="A14164" t="str">
            <v>Electronics (General)</v>
          </cell>
          <cell r="B14164" t="str">
            <v>TC Orient Lighting Holdings Limited (SEHK:515)</v>
          </cell>
          <cell r="C14164" t="str">
            <v>Hong Kong</v>
          </cell>
        </row>
        <row r="14165">
          <cell r="A14165" t="str">
            <v>Electronics (General)</v>
          </cell>
          <cell r="B14165" t="str">
            <v>Chant Sincere Co., Ltd. (TSEC:6205)</v>
          </cell>
          <cell r="C14165" t="str">
            <v>Taiwan</v>
          </cell>
        </row>
        <row r="14166">
          <cell r="A14166" t="str">
            <v>Electronics (General)</v>
          </cell>
          <cell r="B14166" t="str">
            <v>Incon Co., Ltd. (KOSDAQ:A083640)</v>
          </cell>
          <cell r="C14166" t="str">
            <v>South Korea</v>
          </cell>
        </row>
        <row r="14167">
          <cell r="A14167" t="str">
            <v>Electronics (General)</v>
          </cell>
          <cell r="B14167" t="str">
            <v>Taliang Technology Co., Ltd. (TSEC:3167)</v>
          </cell>
          <cell r="C14167" t="str">
            <v>Taiwan</v>
          </cell>
        </row>
        <row r="14168">
          <cell r="A14168" t="str">
            <v>Electronics (General)</v>
          </cell>
          <cell r="B14168" t="str">
            <v>Tse Co., Ltd. (KOSDAQ:A131290)</v>
          </cell>
          <cell r="C14168" t="str">
            <v>South Korea</v>
          </cell>
        </row>
        <row r="14169">
          <cell r="A14169" t="str">
            <v>Electronics (General)</v>
          </cell>
          <cell r="B14169" t="str">
            <v>Feei Cherng Enterprise Co., Ltd. (GTSM:3313)</v>
          </cell>
          <cell r="C14169" t="str">
            <v>Taiwan</v>
          </cell>
        </row>
        <row r="14170">
          <cell r="A14170" t="str">
            <v>Electronics (General)</v>
          </cell>
          <cell r="B14170" t="str">
            <v>PJ Electronics Co., Ltd. (KOSDAQ:A006140)</v>
          </cell>
          <cell r="C14170" t="str">
            <v>South Korea</v>
          </cell>
        </row>
        <row r="14171">
          <cell r="A14171" t="str">
            <v>Electronics (General)</v>
          </cell>
          <cell r="B14171" t="str">
            <v>Tai-Saw Technology Co., Ltd. (GTSM:3221)</v>
          </cell>
          <cell r="C14171" t="str">
            <v>Taiwan</v>
          </cell>
        </row>
        <row r="14172">
          <cell r="A14172" t="str">
            <v>Electronics (General)</v>
          </cell>
          <cell r="B14172" t="str">
            <v>PCI Limited (SGX:P19)</v>
          </cell>
          <cell r="C14172" t="str">
            <v>Singapore</v>
          </cell>
        </row>
        <row r="14173">
          <cell r="A14173" t="str">
            <v>Electronics (General)</v>
          </cell>
          <cell r="B14173" t="str">
            <v>New Era Electronics Co., Ltd (GTSM:4909)</v>
          </cell>
          <cell r="C14173" t="str">
            <v>Taiwan</v>
          </cell>
        </row>
        <row r="14174">
          <cell r="A14174" t="str">
            <v>Electronics (General)</v>
          </cell>
          <cell r="B14174" t="str">
            <v>Broadway Industrial Group Limited (SGX:B69)</v>
          </cell>
          <cell r="C14174" t="str">
            <v>Singapore</v>
          </cell>
        </row>
        <row r="14175">
          <cell r="A14175" t="str">
            <v>Electronics (General)</v>
          </cell>
          <cell r="B14175" t="str">
            <v>East Tender Optoelectronics Corporation (GTSM:6588)</v>
          </cell>
          <cell r="C14175" t="str">
            <v>Taiwan</v>
          </cell>
        </row>
        <row r="14176">
          <cell r="A14176" t="str">
            <v>Electronics (General)</v>
          </cell>
          <cell r="B14176" t="str">
            <v>INPAQ Technology Co., Ltd. (GTSM:6284)</v>
          </cell>
          <cell r="C14176" t="str">
            <v>Taiwan</v>
          </cell>
        </row>
        <row r="14177">
          <cell r="A14177" t="str">
            <v>Electronics (General)</v>
          </cell>
          <cell r="B14177" t="str">
            <v>Memtech International Ltd. (SGX:BOL)</v>
          </cell>
          <cell r="C14177" t="str">
            <v>Singapore</v>
          </cell>
        </row>
        <row r="14178">
          <cell r="A14178" t="str">
            <v>Electronics (General)</v>
          </cell>
          <cell r="B14178" t="str">
            <v>Eucon Holding Limited (SGX:E27)</v>
          </cell>
          <cell r="C14178" t="str">
            <v>Singapore</v>
          </cell>
        </row>
        <row r="14179">
          <cell r="A14179" t="str">
            <v>Electronics (General)</v>
          </cell>
          <cell r="B14179" t="str">
            <v>CircuTech International Holdings Limited (SEHK:8051)</v>
          </cell>
          <cell r="C14179" t="str">
            <v>Hong Kong</v>
          </cell>
        </row>
        <row r="14180">
          <cell r="A14180" t="str">
            <v>Electronics (General)</v>
          </cell>
          <cell r="B14180" t="str">
            <v>Brave C&amp;H Supply Co., Ltd. (GTSM:6538)</v>
          </cell>
          <cell r="C14180" t="str">
            <v>Taiwan</v>
          </cell>
        </row>
        <row r="14181">
          <cell r="A14181" t="str">
            <v>Electronics (General)</v>
          </cell>
          <cell r="B14181" t="str">
            <v>Ryukil C&amp;S Co., Ltd. (KOSDAQ:A191410)</v>
          </cell>
          <cell r="C14181" t="str">
            <v>South Korea</v>
          </cell>
        </row>
        <row r="14182">
          <cell r="A14182" t="str">
            <v>Electronics (General)</v>
          </cell>
          <cell r="B14182" t="str">
            <v>Transtouch Technology Inc. (GTSM:3623)</v>
          </cell>
          <cell r="C14182" t="str">
            <v>Taiwan</v>
          </cell>
        </row>
        <row r="14183">
          <cell r="A14183" t="str">
            <v>Electronics (General)</v>
          </cell>
          <cell r="B14183" t="str">
            <v>Digital Optics Co., Ltd. (KOSDAQ:A106520)</v>
          </cell>
          <cell r="C14183" t="str">
            <v>South Korea</v>
          </cell>
        </row>
        <row r="14184">
          <cell r="A14184" t="str">
            <v>Electronics (General)</v>
          </cell>
          <cell r="B14184" t="str">
            <v>P-Two Industries Inc. (GTSM:6158)</v>
          </cell>
          <cell r="C14184" t="str">
            <v>Taiwan</v>
          </cell>
        </row>
        <row r="14185">
          <cell r="A14185" t="str">
            <v>Electronics (General)</v>
          </cell>
          <cell r="B14185" t="str">
            <v>Glory Mark Hi-Tech (Holdings) Limited (SEHK:8159)</v>
          </cell>
          <cell r="C14185" t="str">
            <v>Hong Kong</v>
          </cell>
        </row>
        <row r="14186">
          <cell r="A14186" t="str">
            <v>Electronics (General)</v>
          </cell>
          <cell r="B14186" t="str">
            <v>Apogee Optocom Co., Ltd. (GTSM:6426)</v>
          </cell>
          <cell r="C14186" t="str">
            <v>Taiwan</v>
          </cell>
        </row>
        <row r="14187">
          <cell r="A14187" t="str">
            <v>Electronics (General)</v>
          </cell>
          <cell r="B14187" t="str">
            <v>Mildex Optical Inc. (GTSM:4729)</v>
          </cell>
          <cell r="C14187" t="str">
            <v>Taiwan</v>
          </cell>
        </row>
        <row r="14188">
          <cell r="A14188" t="str">
            <v>Electronics (General)</v>
          </cell>
          <cell r="B14188" t="str">
            <v>ESV Inc. (KOSDAQ:A223310)</v>
          </cell>
          <cell r="C14188" t="str">
            <v>South Korea</v>
          </cell>
        </row>
        <row r="14189">
          <cell r="A14189" t="str">
            <v>Electronics (General)</v>
          </cell>
          <cell r="B14189" t="str">
            <v>VTC Electronics Corporation (GTSM:3307)</v>
          </cell>
          <cell r="C14189" t="str">
            <v>Taiwan</v>
          </cell>
        </row>
        <row r="14190">
          <cell r="A14190" t="str">
            <v>Electronics (General)</v>
          </cell>
          <cell r="B14190" t="str">
            <v>Yan Tat Group Holdings Limited (SEHK:1480)</v>
          </cell>
          <cell r="C14190" t="str">
            <v>Hong Kong</v>
          </cell>
        </row>
        <row r="14191">
          <cell r="A14191" t="str">
            <v>Electronics (General)</v>
          </cell>
          <cell r="B14191" t="str">
            <v>AVer Information Inc. (TSEC:3669)</v>
          </cell>
          <cell r="C14191" t="str">
            <v>Taiwan</v>
          </cell>
        </row>
        <row r="14192">
          <cell r="A14192" t="str">
            <v>Electronics (General)</v>
          </cell>
          <cell r="B14192" t="str">
            <v>Young Fast Optoelectronics Co., Ltd. (TSEC:3622)</v>
          </cell>
          <cell r="C14192" t="str">
            <v>Taiwan</v>
          </cell>
        </row>
        <row r="14193">
          <cell r="A14193" t="str">
            <v>Electronics (General)</v>
          </cell>
          <cell r="B14193" t="str">
            <v>Control Print Limited (BSE:522295)</v>
          </cell>
          <cell r="C14193" t="str">
            <v>India</v>
          </cell>
        </row>
        <row r="14194">
          <cell r="A14194" t="str">
            <v>Electronics (General)</v>
          </cell>
          <cell r="B14194" t="str">
            <v>AzureWave Technologies, Inc. (TSEC:3694)</v>
          </cell>
          <cell r="C14194" t="str">
            <v>Taiwan</v>
          </cell>
        </row>
        <row r="14195">
          <cell r="A14195" t="str">
            <v>Electronics (General)</v>
          </cell>
          <cell r="B14195" t="str">
            <v>Biolog Device Co., Ltd. (KOSDAQ:A208710)</v>
          </cell>
          <cell r="C14195" t="str">
            <v>South Korea</v>
          </cell>
        </row>
        <row r="14196">
          <cell r="A14196" t="str">
            <v>Electronics (General)</v>
          </cell>
          <cell r="B14196" t="str">
            <v>Fischer Tech Ltd (SGX:BDV)</v>
          </cell>
          <cell r="C14196" t="str">
            <v>Singapore</v>
          </cell>
        </row>
        <row r="14197">
          <cell r="A14197" t="str">
            <v>Electronics (General)</v>
          </cell>
          <cell r="B14197" t="str">
            <v>VitzroSys. Co., Ltd (KOSDAQ:A054220)</v>
          </cell>
          <cell r="C14197" t="str">
            <v>South Korea</v>
          </cell>
        </row>
        <row r="14198">
          <cell r="A14198" t="str">
            <v>Electronics (General)</v>
          </cell>
          <cell r="B14198" t="str">
            <v>Wah Hong Industrial Corp. (GTSM:8240)</v>
          </cell>
          <cell r="C14198" t="str">
            <v>Taiwan</v>
          </cell>
        </row>
        <row r="14199">
          <cell r="A14199" t="str">
            <v>Electronics (General)</v>
          </cell>
          <cell r="B14199" t="str">
            <v>Laser Tek Taiwan Co.,Ltd (GTSM:6207)</v>
          </cell>
          <cell r="C14199" t="str">
            <v>Taiwan</v>
          </cell>
        </row>
        <row r="14200">
          <cell r="A14200" t="str">
            <v>Electronics (General)</v>
          </cell>
          <cell r="B14200" t="str">
            <v>Seven Star Works Co., Ltd. (KOSDAQ:A121800)</v>
          </cell>
          <cell r="C14200" t="str">
            <v>South Korea</v>
          </cell>
        </row>
        <row r="14201">
          <cell r="A14201" t="str">
            <v>Electronics (General)</v>
          </cell>
          <cell r="B14201" t="str">
            <v>Aimcore Technology Co., Ltd. (GTSM:3615)</v>
          </cell>
          <cell r="C14201" t="str">
            <v>Taiwan</v>
          </cell>
        </row>
        <row r="14202">
          <cell r="A14202" t="str">
            <v>Electronics (General)</v>
          </cell>
          <cell r="B14202" t="str">
            <v>Globaltec Formation Berhad (KLSE:GLOTEC)</v>
          </cell>
          <cell r="C14202" t="str">
            <v>Malaysia</v>
          </cell>
        </row>
        <row r="14203">
          <cell r="A14203" t="str">
            <v>Electronics (General)</v>
          </cell>
          <cell r="B14203" t="str">
            <v>Argosy Research Inc. (GTSM:3217)</v>
          </cell>
          <cell r="C14203" t="str">
            <v>Taiwan</v>
          </cell>
        </row>
        <row r="14204">
          <cell r="A14204" t="str">
            <v>Electronics (General)</v>
          </cell>
          <cell r="B14204" t="str">
            <v>Paragon Technologies Co., Ltd. (TSEC:3518)</v>
          </cell>
          <cell r="C14204" t="str">
            <v>Taiwan</v>
          </cell>
        </row>
        <row r="14205">
          <cell r="A14205" t="str">
            <v>Electronics (General)</v>
          </cell>
          <cell r="B14205" t="str">
            <v>Datronix Holdings Limited (SEHK:889)</v>
          </cell>
          <cell r="C14205" t="str">
            <v>Hong Kong</v>
          </cell>
        </row>
        <row r="14206">
          <cell r="A14206" t="str">
            <v>Electronics (General)</v>
          </cell>
          <cell r="B14206" t="str">
            <v>Shinhwa Contech Co., Ltd (KOSDAQ:A187270)</v>
          </cell>
          <cell r="C14206" t="str">
            <v>South Korea</v>
          </cell>
        </row>
        <row r="14207">
          <cell r="A14207" t="str">
            <v>Electronics (General)</v>
          </cell>
          <cell r="B14207" t="str">
            <v>I-Chiun Precision Industry Co., Ltd. (TSEC:2486)</v>
          </cell>
          <cell r="C14207" t="str">
            <v>Taiwan</v>
          </cell>
        </row>
        <row r="14208">
          <cell r="A14208" t="str">
            <v>Electronics (General)</v>
          </cell>
          <cell r="B14208" t="str">
            <v>Prior-Tech Ltd. (TASE:PRTC)</v>
          </cell>
          <cell r="C14208" t="str">
            <v>Israel</v>
          </cell>
        </row>
        <row r="14209">
          <cell r="A14209" t="str">
            <v>Electronics (General)</v>
          </cell>
          <cell r="B14209" t="str">
            <v>Emerging Display Technologies Corp. (TSEC:3038)</v>
          </cell>
          <cell r="C14209" t="str">
            <v>Taiwan</v>
          </cell>
        </row>
        <row r="14210">
          <cell r="A14210" t="str">
            <v>Electronics (General)</v>
          </cell>
          <cell r="B14210" t="str">
            <v>Atec T&amp; Co., Ltd (KOSDAQ:A224110)</v>
          </cell>
          <cell r="C14210" t="str">
            <v>South Korea</v>
          </cell>
        </row>
        <row r="14211">
          <cell r="A14211" t="str">
            <v>Electronics (General)</v>
          </cell>
          <cell r="B14211" t="str">
            <v>Advanced-Connectek Inc. (GTSM:5491)</v>
          </cell>
          <cell r="C14211" t="str">
            <v>Taiwan</v>
          </cell>
        </row>
        <row r="14212">
          <cell r="A14212" t="str">
            <v>Electronics (General)</v>
          </cell>
          <cell r="B14212" t="str">
            <v>SuperCom Ltd. (NasdaqCM:SPCB)</v>
          </cell>
          <cell r="C14212" t="str">
            <v>Israel</v>
          </cell>
        </row>
        <row r="14213">
          <cell r="A14213" t="str">
            <v>Electronics (General)</v>
          </cell>
          <cell r="B14213" t="str">
            <v>Hwa Woei Laminate Corp. (GTSM:5481)</v>
          </cell>
          <cell r="C14213" t="str">
            <v>Taiwan</v>
          </cell>
        </row>
        <row r="14214">
          <cell r="A14214" t="str">
            <v>Electronics (General)</v>
          </cell>
          <cell r="B14214" t="str">
            <v>Info-Tek Corporation (GTSM:8183)</v>
          </cell>
          <cell r="C14214" t="str">
            <v>Taiwan</v>
          </cell>
        </row>
        <row r="14215">
          <cell r="A14215" t="str">
            <v>Electronics (General)</v>
          </cell>
          <cell r="B14215" t="str">
            <v>IQ Group Holdings Berhad (KLSE:IQGROUP)</v>
          </cell>
          <cell r="C14215" t="str">
            <v>Malaysia</v>
          </cell>
        </row>
        <row r="14216">
          <cell r="A14216" t="str">
            <v>Electronics (General)</v>
          </cell>
          <cell r="B14216" t="str">
            <v>Microtek International, Inc. (TSEC:2305)</v>
          </cell>
          <cell r="C14216" t="str">
            <v>Taiwan</v>
          </cell>
        </row>
        <row r="14217">
          <cell r="A14217" t="str">
            <v>Electronics (General)</v>
          </cell>
          <cell r="B14217" t="str">
            <v>CEI Limited (SGX:AVV)</v>
          </cell>
          <cell r="C14217" t="str">
            <v>Singapore</v>
          </cell>
        </row>
        <row r="14218">
          <cell r="A14218" t="str">
            <v>Electronics (General)</v>
          </cell>
          <cell r="B14218" t="str">
            <v>GUH Holdings Berhad (KLSE:GUH)</v>
          </cell>
          <cell r="C14218" t="str">
            <v>Malaysia</v>
          </cell>
        </row>
        <row r="14219">
          <cell r="A14219" t="str">
            <v>Electronics (General)</v>
          </cell>
          <cell r="B14219" t="str">
            <v>ONDA Entertainment Co., Ltd. (KOSDAQ:A196450)</v>
          </cell>
          <cell r="C14219" t="str">
            <v>South Korea</v>
          </cell>
        </row>
        <row r="14220">
          <cell r="A14220" t="str">
            <v>Electronics (General)</v>
          </cell>
          <cell r="B14220" t="str">
            <v>Chialin Precision Industrial Co., Ltd (GTSM:3310)</v>
          </cell>
          <cell r="C14220" t="str">
            <v>Taiwan</v>
          </cell>
        </row>
        <row r="14221">
          <cell r="A14221" t="str">
            <v>Electronics (General)</v>
          </cell>
          <cell r="B14221" t="str">
            <v>PNC Technologies Co., Ltd. (KOSDAQ:A237750)</v>
          </cell>
          <cell r="C14221" t="str">
            <v>South Korea</v>
          </cell>
        </row>
        <row r="14222">
          <cell r="A14222" t="str">
            <v>Electronics (General)</v>
          </cell>
          <cell r="B14222" t="str">
            <v>Optimax Technology Corporation (TSEC:3051)</v>
          </cell>
          <cell r="C14222" t="str">
            <v>Taiwan</v>
          </cell>
        </row>
        <row r="14223">
          <cell r="A14223" t="str">
            <v>Electronics (General)</v>
          </cell>
          <cell r="B14223" t="str">
            <v>Ledtech Electronics Corp. (TSEC:6164)</v>
          </cell>
          <cell r="C14223" t="str">
            <v>Taiwan</v>
          </cell>
        </row>
        <row r="14224">
          <cell r="A14224" t="str">
            <v>Electronics (General)</v>
          </cell>
          <cell r="B14224" t="str">
            <v>Donpon Precision Inc. (GTSM:3290)</v>
          </cell>
          <cell r="C14224" t="str">
            <v>Taiwan</v>
          </cell>
        </row>
        <row r="14225">
          <cell r="A14225" t="str">
            <v>Electronics (General)</v>
          </cell>
          <cell r="B14225" t="str">
            <v>DIVA Laboratories, Ltd (GTSM:4153)</v>
          </cell>
          <cell r="C14225" t="str">
            <v>Taiwan</v>
          </cell>
        </row>
        <row r="14226">
          <cell r="A14226" t="str">
            <v>Electronics (General)</v>
          </cell>
          <cell r="B14226" t="str">
            <v>Capxon International Electronic Company Limited (SEHK:469)</v>
          </cell>
          <cell r="C14226" t="str">
            <v>Hong Kong</v>
          </cell>
        </row>
        <row r="14227">
          <cell r="A14227" t="str">
            <v>Electronics (General)</v>
          </cell>
          <cell r="B14227" t="str">
            <v>Lien Chang Electronic Enterprise Co., Ltd. (TSEC:2431)</v>
          </cell>
          <cell r="C14227" t="str">
            <v>Taiwan</v>
          </cell>
        </row>
        <row r="14228">
          <cell r="A14228" t="str">
            <v>Electronics (General)</v>
          </cell>
          <cell r="B14228" t="str">
            <v>ICP Das Co., Ltd. (GTSM:3577)</v>
          </cell>
          <cell r="C14228" t="str">
            <v>Taiwan</v>
          </cell>
        </row>
        <row r="14229">
          <cell r="A14229" t="str">
            <v>Electronics (General)</v>
          </cell>
          <cell r="B14229" t="str">
            <v>Unitech Electronics Co., Ltd. (GTSM:3652)</v>
          </cell>
          <cell r="C14229" t="str">
            <v>Taiwan</v>
          </cell>
        </row>
        <row r="14230">
          <cell r="A14230" t="str">
            <v>Electronics (General)</v>
          </cell>
          <cell r="B14230" t="str">
            <v>PNE Industries Ltd (SGX:BDA)</v>
          </cell>
          <cell r="C14230" t="str">
            <v>Singapore</v>
          </cell>
        </row>
        <row r="14231">
          <cell r="A14231" t="str">
            <v>Electronics (General)</v>
          </cell>
          <cell r="B14231" t="str">
            <v>Ko Ja (Cayman) Co., Ltd. (TSEC:5215)</v>
          </cell>
          <cell r="C14231" t="str">
            <v>Taiwan</v>
          </cell>
        </row>
        <row r="14232">
          <cell r="A14232" t="str">
            <v>Electronics (General)</v>
          </cell>
          <cell r="B14232" t="str">
            <v>Celxpert Energy Corporation (GTSM:3323)</v>
          </cell>
          <cell r="C14232" t="str">
            <v>Taiwan</v>
          </cell>
        </row>
        <row r="14233">
          <cell r="A14233" t="str">
            <v>Electronics (General)</v>
          </cell>
          <cell r="B14233" t="str">
            <v>Neng Tyi Precision Industries Co., Ltd. (GTSM:3512)</v>
          </cell>
          <cell r="C14233" t="str">
            <v>Taiwan</v>
          </cell>
        </row>
        <row r="14234">
          <cell r="A14234" t="str">
            <v>Electronics (General)</v>
          </cell>
          <cell r="B14234" t="str">
            <v>Universal Microelectronics Co., Ltd. (TSEC:2413)</v>
          </cell>
          <cell r="C14234" t="str">
            <v>Taiwan</v>
          </cell>
        </row>
        <row r="14235">
          <cell r="A14235" t="str">
            <v>Electronics (General)</v>
          </cell>
          <cell r="B14235" t="str">
            <v>HNT Electronics Co.,Ltd (KOSDAQ:A176440)</v>
          </cell>
          <cell r="C14235" t="str">
            <v>South Korea</v>
          </cell>
        </row>
        <row r="14236">
          <cell r="A14236" t="str">
            <v>Electronics (General)</v>
          </cell>
          <cell r="B14236" t="str">
            <v>King Core Electronics Inc. (TSEC:6155)</v>
          </cell>
          <cell r="C14236" t="str">
            <v>Taiwan</v>
          </cell>
        </row>
        <row r="14237">
          <cell r="A14237" t="str">
            <v>Electronics (General)</v>
          </cell>
          <cell r="B14237" t="str">
            <v>Harmony Electronics Corp (GTSM:8182)</v>
          </cell>
          <cell r="C14237" t="str">
            <v>Taiwan</v>
          </cell>
        </row>
        <row r="14238">
          <cell r="A14238" t="str">
            <v>Electronics (General)</v>
          </cell>
          <cell r="B14238" t="str">
            <v>Teapo Electronic Corporation (TSEC:2375)</v>
          </cell>
          <cell r="C14238" t="str">
            <v>Taiwan</v>
          </cell>
        </row>
        <row r="14239">
          <cell r="A14239" t="str">
            <v>Electronics (General)</v>
          </cell>
          <cell r="B14239" t="str">
            <v>Teco Image Systems Co. Ltd. (GTSM:5438)</v>
          </cell>
          <cell r="C14239" t="str">
            <v>Taiwan</v>
          </cell>
        </row>
        <row r="14240">
          <cell r="A14240" t="str">
            <v>Electronics (General)</v>
          </cell>
          <cell r="B14240" t="str">
            <v>Nuintek Co.,Ltd. (KOSDAQ:A012340)</v>
          </cell>
          <cell r="C14240" t="str">
            <v>South Korea</v>
          </cell>
        </row>
        <row r="14241">
          <cell r="A14241" t="str">
            <v>Electronics (General)</v>
          </cell>
          <cell r="B14241" t="str">
            <v>Pantronics Holdings Limited (SEHK:1611)</v>
          </cell>
          <cell r="C14241" t="str">
            <v>Hong Kong</v>
          </cell>
        </row>
        <row r="14242">
          <cell r="A14242" t="str">
            <v>Electronics (General)</v>
          </cell>
          <cell r="B14242" t="str">
            <v>Jangwon Tech Co., Ltd. (KOSDAQ:A174880)</v>
          </cell>
          <cell r="C14242" t="str">
            <v>South Korea</v>
          </cell>
        </row>
        <row r="14243">
          <cell r="A14243" t="str">
            <v>Electronics (General)</v>
          </cell>
          <cell r="B14243" t="str">
            <v>Seronics Co., Ltd. (KOSDAQ:A042600)</v>
          </cell>
          <cell r="C14243" t="str">
            <v>South Korea</v>
          </cell>
        </row>
        <row r="14244">
          <cell r="A14244" t="str">
            <v>Electronics (General)</v>
          </cell>
          <cell r="B14244" t="str">
            <v>JHM Consolidation Berhad (KLSE:JHM)</v>
          </cell>
          <cell r="C14244" t="str">
            <v>Malaysia</v>
          </cell>
        </row>
        <row r="14245">
          <cell r="A14245" t="str">
            <v>Electronics (General)</v>
          </cell>
          <cell r="B14245" t="str">
            <v>Pavonine Co., Ltd. (KOSDAQ:A177830)</v>
          </cell>
          <cell r="C14245" t="str">
            <v>South Korea</v>
          </cell>
        </row>
        <row r="14246">
          <cell r="A14246" t="str">
            <v>Electronics (General)</v>
          </cell>
          <cell r="B14246" t="str">
            <v>HongGuang Lighting Holdings Company Limited (SEHK:8343)</v>
          </cell>
          <cell r="C14246" t="str">
            <v>China</v>
          </cell>
        </row>
        <row r="14247">
          <cell r="A14247" t="str">
            <v>Electronics (General)</v>
          </cell>
          <cell r="B14247" t="str">
            <v>Man Yue Technology Holdings Limited (SEHK:894)</v>
          </cell>
          <cell r="C14247" t="str">
            <v>Hong Kong</v>
          </cell>
        </row>
        <row r="14248">
          <cell r="A14248" t="str">
            <v>Electronics (General)</v>
          </cell>
          <cell r="B14248" t="str">
            <v>Woori Technology, Inc. (KOSDAQ:A032820)</v>
          </cell>
          <cell r="C14248" t="str">
            <v>South Korea</v>
          </cell>
        </row>
        <row r="14249">
          <cell r="A14249" t="str">
            <v>Electronics (General)</v>
          </cell>
          <cell r="B14249" t="str">
            <v>Shinyang Auracom Display Co., Ltd. (KOSDAQ:A086830)</v>
          </cell>
          <cell r="C14249" t="str">
            <v>South Korea</v>
          </cell>
        </row>
        <row r="14250">
          <cell r="A14250" t="str">
            <v>Electronics (General)</v>
          </cell>
          <cell r="B14250" t="str">
            <v>PARK &amp; OPC Co., Ltd. (KOSDAQ:A028040)</v>
          </cell>
          <cell r="C14250" t="str">
            <v>South Korea</v>
          </cell>
        </row>
        <row r="14251">
          <cell r="A14251" t="str">
            <v>Electronics (General)</v>
          </cell>
          <cell r="B14251" t="str">
            <v>Allied Circuit Co., Ltd. (GTSM:8155)</v>
          </cell>
          <cell r="C14251" t="str">
            <v>Taiwan</v>
          </cell>
        </row>
        <row r="14252">
          <cell r="A14252" t="str">
            <v>Electronics (General)</v>
          </cell>
          <cell r="B14252" t="str">
            <v>Favite Inc. (TSEC:3535)</v>
          </cell>
          <cell r="C14252" t="str">
            <v>Taiwan</v>
          </cell>
        </row>
        <row r="14253">
          <cell r="A14253" t="str">
            <v>Electronics (General)</v>
          </cell>
          <cell r="B14253" t="str">
            <v>JMT Co.,Ltd. (KOSDAQ:A094970)</v>
          </cell>
          <cell r="C14253" t="str">
            <v>South Korea</v>
          </cell>
        </row>
        <row r="14254">
          <cell r="A14254" t="str">
            <v>Electronics (General)</v>
          </cell>
          <cell r="B14254" t="str">
            <v>Singatron Enterprise Co., Ltd. (GTSM:6126)</v>
          </cell>
          <cell r="C14254" t="str">
            <v>Taiwan</v>
          </cell>
        </row>
        <row r="14255">
          <cell r="A14255" t="str">
            <v>Electronics (General)</v>
          </cell>
          <cell r="B14255" t="str">
            <v>ACT Co., Ltd. (KOSDAQ:A131400)</v>
          </cell>
          <cell r="C14255" t="str">
            <v>South Korea</v>
          </cell>
        </row>
        <row r="14256">
          <cell r="A14256" t="str">
            <v>Electronics (General)</v>
          </cell>
          <cell r="B14256" t="str">
            <v>Plotech Co.,Ltd. (TSEC:6141)</v>
          </cell>
          <cell r="C14256" t="str">
            <v>Taiwan</v>
          </cell>
        </row>
        <row r="14257">
          <cell r="A14257" t="str">
            <v>Electronics (General)</v>
          </cell>
          <cell r="B14257" t="str">
            <v>Union Community Co., Ltd. (KOSDAQ:A203450)</v>
          </cell>
          <cell r="C14257" t="str">
            <v>South Korea</v>
          </cell>
        </row>
        <row r="14258">
          <cell r="A14258" t="str">
            <v>Electronics (General)</v>
          </cell>
          <cell r="B14258" t="str">
            <v>Victory Circuit Co., Ltd. (GTSM:6101)</v>
          </cell>
          <cell r="C14258" t="str">
            <v>Taiwan</v>
          </cell>
        </row>
        <row r="14259">
          <cell r="A14259" t="str">
            <v>Electronics (General)</v>
          </cell>
          <cell r="B14259" t="str">
            <v>ABC Taiwan Electronics Corp. (GTSM:3236)</v>
          </cell>
          <cell r="C14259" t="str">
            <v>Taiwan</v>
          </cell>
        </row>
        <row r="14260">
          <cell r="A14260" t="str">
            <v>Electronics (General)</v>
          </cell>
          <cell r="B14260" t="str">
            <v>Daejin DMP Co., Ltd. (KOSDAQ:A065690)</v>
          </cell>
          <cell r="C14260" t="str">
            <v>South Korea</v>
          </cell>
        </row>
        <row r="14261">
          <cell r="A14261" t="str">
            <v>Electronics (General)</v>
          </cell>
          <cell r="B14261" t="str">
            <v>Dongil Technology Ltd. (KOSDAQ:A032960)</v>
          </cell>
          <cell r="C14261" t="str">
            <v>South Korea</v>
          </cell>
        </row>
        <row r="14262">
          <cell r="A14262" t="str">
            <v>Electronics (General)</v>
          </cell>
          <cell r="B14262" t="str">
            <v>KyungBong Co., Ltd. (KOSDAQ:A139050)</v>
          </cell>
          <cell r="C14262" t="str">
            <v>South Korea</v>
          </cell>
        </row>
        <row r="14263">
          <cell r="A14263" t="str">
            <v>Electronics (General)</v>
          </cell>
          <cell r="B14263" t="str">
            <v>APAC Opto Electronics Inc. (GTSM:4908)</v>
          </cell>
          <cell r="C14263" t="str">
            <v>Taiwan</v>
          </cell>
        </row>
        <row r="14264">
          <cell r="A14264" t="str">
            <v>Electronics (General)</v>
          </cell>
          <cell r="B14264" t="str">
            <v>Yoko International Corp. (TSEC:6131)</v>
          </cell>
          <cell r="C14264" t="str">
            <v>Taiwan</v>
          </cell>
        </row>
        <row r="14265">
          <cell r="A14265" t="str">
            <v>Electronics (General)</v>
          </cell>
          <cell r="B14265" t="str">
            <v>NewFlex Technology Co., Ltd. (KOSDAQ:A085670)</v>
          </cell>
          <cell r="C14265" t="str">
            <v>South Korea</v>
          </cell>
        </row>
        <row r="14266">
          <cell r="A14266" t="str">
            <v>Electronics (General)</v>
          </cell>
          <cell r="B14266" t="str">
            <v>C-Tech United Corp. (GTSM:3625)</v>
          </cell>
          <cell r="C14266" t="str">
            <v>Taiwan</v>
          </cell>
        </row>
        <row r="14267">
          <cell r="A14267" t="str">
            <v>Electronics (General)</v>
          </cell>
          <cell r="B14267" t="str">
            <v>Koryo Electronics Co., Ltd. (GTSM:8032)</v>
          </cell>
          <cell r="C14267" t="str">
            <v>Taiwan</v>
          </cell>
        </row>
        <row r="14268">
          <cell r="A14268" t="str">
            <v>Electronics (General)</v>
          </cell>
          <cell r="B14268" t="str">
            <v>Clover Hitech Co., Ltd. (KOSDAQ:A043590)</v>
          </cell>
          <cell r="C14268" t="str">
            <v>South Korea</v>
          </cell>
        </row>
        <row r="14269">
          <cell r="A14269" t="str">
            <v>Electronics (General)</v>
          </cell>
          <cell r="B14269" t="str">
            <v>Orad Ltd. (TASE:ORAD)</v>
          </cell>
          <cell r="C14269" t="str">
            <v>Israel</v>
          </cell>
        </row>
        <row r="14270">
          <cell r="A14270" t="str">
            <v>Electronics (General)</v>
          </cell>
          <cell r="B14270" t="str">
            <v>Fu Yu Property Co., Ltd. (GTSM:4907)</v>
          </cell>
          <cell r="C14270" t="str">
            <v>Taiwan</v>
          </cell>
        </row>
        <row r="14271">
          <cell r="A14271" t="str">
            <v>Electronics (General)</v>
          </cell>
          <cell r="B14271" t="str">
            <v>Song Shang Electronics Co., Ltd. (GTSM:6156)</v>
          </cell>
          <cell r="C14271" t="str">
            <v>Taiwan</v>
          </cell>
        </row>
        <row r="14272">
          <cell r="A14272" t="str">
            <v>Electronics (General)</v>
          </cell>
          <cell r="B14272" t="str">
            <v>Uniflex Technology Inc. (TSEC:3321)</v>
          </cell>
          <cell r="C14272" t="str">
            <v>Taiwan</v>
          </cell>
        </row>
        <row r="14273">
          <cell r="A14273" t="str">
            <v>Electronics (General)</v>
          </cell>
          <cell r="B14273" t="str">
            <v>DAIHAN Scientific Co., Ltd. (KOSDAQ:A131220)</v>
          </cell>
          <cell r="C14273" t="str">
            <v>South Korea</v>
          </cell>
        </row>
        <row r="14274">
          <cell r="A14274" t="str">
            <v>Electronics (General)</v>
          </cell>
          <cell r="B14274" t="str">
            <v>K &amp; P International Holdings Limited (SEHK:675)</v>
          </cell>
          <cell r="C14274" t="str">
            <v>Hong Kong</v>
          </cell>
        </row>
        <row r="14275">
          <cell r="A14275" t="str">
            <v>Electronics (General)</v>
          </cell>
          <cell r="B14275" t="str">
            <v>Dadny Inc. (GTSM:3089)</v>
          </cell>
          <cell r="C14275" t="str">
            <v>Taiwan</v>
          </cell>
        </row>
        <row r="14276">
          <cell r="A14276" t="str">
            <v>Electronics (General)</v>
          </cell>
          <cell r="B14276" t="str">
            <v>Daejoo Electronic Materials Co., Ltd. (KOSDAQ:A078600)</v>
          </cell>
          <cell r="C14276" t="str">
            <v>South Korea</v>
          </cell>
        </row>
        <row r="14277">
          <cell r="A14277" t="str">
            <v>Electronics (General)</v>
          </cell>
          <cell r="B14277" t="str">
            <v>Payton Planar Magnetics Ltd. (ENXTBR:PAY)</v>
          </cell>
          <cell r="C14277" t="str">
            <v>Israel</v>
          </cell>
        </row>
        <row r="14278">
          <cell r="A14278" t="str">
            <v>Electronics (General)</v>
          </cell>
          <cell r="B14278" t="str">
            <v>Yufo Electronics Co., Ltd. (GTSM:6194)</v>
          </cell>
          <cell r="C14278" t="str">
            <v>Taiwan</v>
          </cell>
        </row>
        <row r="14279">
          <cell r="A14279" t="str">
            <v>Electronics (General)</v>
          </cell>
          <cell r="B14279" t="str">
            <v>Kintech Electronics Co., Ltd. (GTSM:6210)</v>
          </cell>
          <cell r="C14279" t="str">
            <v>Taiwan</v>
          </cell>
        </row>
        <row r="14280">
          <cell r="A14280" t="str">
            <v>Electronics (General)</v>
          </cell>
          <cell r="B14280" t="str">
            <v>Hua Jung Components Co., Ltd. (GTSM:5328)</v>
          </cell>
          <cell r="C14280" t="str">
            <v>Taiwan</v>
          </cell>
        </row>
        <row r="14281">
          <cell r="A14281" t="str">
            <v>Electronics (General)</v>
          </cell>
          <cell r="B14281" t="str">
            <v>Mutual-Tek Industries Co., Ltd. (GTSM:6407)</v>
          </cell>
          <cell r="C14281" t="str">
            <v>Taiwan</v>
          </cell>
        </row>
        <row r="14282">
          <cell r="A14282" t="str">
            <v>Electronics (General)</v>
          </cell>
          <cell r="B14282" t="str">
            <v>MicroBase Technology Corp. (GTSM:3184)</v>
          </cell>
          <cell r="C14282" t="str">
            <v>Taiwan</v>
          </cell>
        </row>
        <row r="14283">
          <cell r="A14283" t="str">
            <v>Electronics (General)</v>
          </cell>
          <cell r="B14283" t="str">
            <v>Godex International Co., Ltd. (GTSM:4987)</v>
          </cell>
          <cell r="C14283" t="str">
            <v>Taiwan</v>
          </cell>
        </row>
        <row r="14284">
          <cell r="A14284" t="str">
            <v>Electronics (General)</v>
          </cell>
          <cell r="B14284" t="str">
            <v>SamwooEms co., Ltd (KOSDAQ:A082660)</v>
          </cell>
          <cell r="C14284" t="str">
            <v>South Korea</v>
          </cell>
        </row>
        <row r="14285">
          <cell r="A14285" t="str">
            <v>Electronics (General)</v>
          </cell>
          <cell r="B14285" t="str">
            <v>TERRASEM Co., Ltd. (KOSDAQ:A182690)</v>
          </cell>
          <cell r="C14285" t="str">
            <v>South Korea</v>
          </cell>
        </row>
        <row r="14286">
          <cell r="A14286" t="str">
            <v>Electronics (General)</v>
          </cell>
          <cell r="B14286" t="str">
            <v>Magic Technology Co., Ltd. (GTSM:5255)</v>
          </cell>
          <cell r="C14286" t="str">
            <v>Taiwan</v>
          </cell>
        </row>
        <row r="14287">
          <cell r="A14287" t="str">
            <v>Electronics (General)</v>
          </cell>
          <cell r="B14287" t="str">
            <v>LEATEC Fine Ceramics Co., Ltd. (GTSM:6127)</v>
          </cell>
          <cell r="C14287" t="str">
            <v>Taiwan</v>
          </cell>
        </row>
        <row r="14288">
          <cell r="A14288" t="str">
            <v>Electronics (General)</v>
          </cell>
          <cell r="B14288" t="str">
            <v>Mikro MSC Berhad (KLSE:MIKROMB)</v>
          </cell>
          <cell r="C14288" t="str">
            <v>Malaysia</v>
          </cell>
        </row>
        <row r="14289">
          <cell r="A14289" t="str">
            <v>Electronics (General)</v>
          </cell>
          <cell r="B14289" t="str">
            <v>South Sea Petroleum Holdings Limited (SEHK:76)</v>
          </cell>
          <cell r="C14289" t="str">
            <v>Hong Kong</v>
          </cell>
        </row>
        <row r="14290">
          <cell r="A14290" t="str">
            <v>Electronics (General)</v>
          </cell>
          <cell r="B14290" t="str">
            <v>Gia-Tzoong Enterprise Co., Ltd. (GTSM:5355)</v>
          </cell>
          <cell r="C14290" t="str">
            <v>Taiwan</v>
          </cell>
        </row>
        <row r="14291">
          <cell r="A14291" t="str">
            <v>Electronics (General)</v>
          </cell>
          <cell r="B14291" t="str">
            <v>Advanced Connection Technology, Inc. (GTSM:3492)</v>
          </cell>
          <cell r="C14291" t="str">
            <v>Taiwan</v>
          </cell>
        </row>
        <row r="14292">
          <cell r="A14292" t="str">
            <v>Electronics (General)</v>
          </cell>
          <cell r="B14292" t="str">
            <v>Hanyang Hitao Co., Ltd. (KOSDAQ:A064090)</v>
          </cell>
          <cell r="C14292" t="str">
            <v>South Korea</v>
          </cell>
        </row>
        <row r="14293">
          <cell r="A14293" t="str">
            <v>Electronics (General)</v>
          </cell>
          <cell r="B14293" t="str">
            <v>Tae Yang C&amp;L Co., Ltd. (KOSDAQ:A072520)</v>
          </cell>
          <cell r="C14293" t="str">
            <v>South Korea</v>
          </cell>
        </row>
        <row r="14294">
          <cell r="A14294" t="str">
            <v>Electronics (General)</v>
          </cell>
          <cell r="B14294" t="str">
            <v>Lin Horn Technology Co., Ltd. (GTSM:5464)</v>
          </cell>
          <cell r="C14294" t="str">
            <v>Taiwan</v>
          </cell>
        </row>
        <row r="14295">
          <cell r="A14295" t="str">
            <v>Electronics (General)</v>
          </cell>
          <cell r="B14295" t="str">
            <v>Daidong Electronics Co. Ltd. (KOSE:A008110)</v>
          </cell>
          <cell r="C14295" t="str">
            <v>South Korea</v>
          </cell>
        </row>
        <row r="14296">
          <cell r="A14296" t="str">
            <v>Electronics (General)</v>
          </cell>
          <cell r="B14296" t="str">
            <v>Ningbo WanHao Holdings Company Limited (SEHK:8249)</v>
          </cell>
          <cell r="C14296" t="str">
            <v>China</v>
          </cell>
        </row>
        <row r="14297">
          <cell r="A14297" t="str">
            <v>Electronics (General)</v>
          </cell>
          <cell r="B14297" t="str">
            <v>Cheer Time Enterprise Co Ltd. (TSEC:3229)</v>
          </cell>
          <cell r="C14297" t="str">
            <v>Taiwan</v>
          </cell>
        </row>
        <row r="14298">
          <cell r="A14298" t="str">
            <v>Electronics (General)</v>
          </cell>
          <cell r="B14298" t="str">
            <v>Younyi Information &amp; Communication Co.,Ltd (KOSDAQ:A090740)</v>
          </cell>
          <cell r="C14298" t="str">
            <v>South Korea</v>
          </cell>
        </row>
        <row r="14299">
          <cell r="A14299" t="str">
            <v>Electronics (General)</v>
          </cell>
          <cell r="B14299" t="str">
            <v>P.C.B. Technologies Ltd (TASE:PCBT)</v>
          </cell>
          <cell r="C14299" t="str">
            <v>Israel</v>
          </cell>
        </row>
        <row r="14300">
          <cell r="A14300" t="str">
            <v>Electronics (General)</v>
          </cell>
          <cell r="B14300" t="str">
            <v>Single Point Parts (Thailand) Public Company Limited (SET:SPPT)</v>
          </cell>
          <cell r="C14300" t="str">
            <v>Thailand</v>
          </cell>
        </row>
        <row r="14301">
          <cell r="A14301" t="str">
            <v>Electronics (General)</v>
          </cell>
          <cell r="B14301" t="str">
            <v>HDPRO Co., Ltd. (KOSDAQ:A214870)</v>
          </cell>
          <cell r="C14301" t="str">
            <v>South Korea</v>
          </cell>
        </row>
        <row r="14302">
          <cell r="A14302" t="str">
            <v>Electronics (General)</v>
          </cell>
          <cell r="B14302" t="str">
            <v>Litemax Electronics Inc. (GTSM:4995)</v>
          </cell>
          <cell r="C14302" t="str">
            <v>Taiwan</v>
          </cell>
        </row>
        <row r="14303">
          <cell r="A14303" t="str">
            <v>Electronics (General)</v>
          </cell>
          <cell r="B14303" t="str">
            <v>Sapphire Technology Co., Ltd. (KOSDAQ:A123260)</v>
          </cell>
          <cell r="C14303" t="str">
            <v>South Korea</v>
          </cell>
        </row>
        <row r="14304">
          <cell r="A14304" t="str">
            <v>Electronics (General)</v>
          </cell>
          <cell r="B14304" t="str">
            <v>Kingstate Electronics Corporation (GTSM:3206)</v>
          </cell>
          <cell r="C14304" t="str">
            <v>Taiwan</v>
          </cell>
        </row>
        <row r="14305">
          <cell r="A14305" t="str">
            <v>Electronics (General)</v>
          </cell>
          <cell r="B14305" t="str">
            <v>Hyunwoo Industrial Co., LTD (KOSDAQ:A092300)</v>
          </cell>
          <cell r="C14305" t="str">
            <v>South Korea</v>
          </cell>
        </row>
        <row r="14306">
          <cell r="A14306" t="str">
            <v>Electronics (General)</v>
          </cell>
          <cell r="B14306" t="str">
            <v>PG Electroplast Limited (BSE:533581)</v>
          </cell>
          <cell r="C14306" t="str">
            <v>India</v>
          </cell>
        </row>
        <row r="14307">
          <cell r="A14307" t="str">
            <v>Electronics (General)</v>
          </cell>
          <cell r="B14307" t="str">
            <v>Aurotek Corporation (TSEC:6215)</v>
          </cell>
          <cell r="C14307" t="str">
            <v>Taiwan</v>
          </cell>
        </row>
        <row r="14308">
          <cell r="A14308" t="str">
            <v>Electronics (General)</v>
          </cell>
          <cell r="B14308" t="str">
            <v>Sunflex Tech Co., Ltd. (GTSM:3390)</v>
          </cell>
          <cell r="C14308" t="str">
            <v>Taiwan</v>
          </cell>
        </row>
        <row r="14309">
          <cell r="A14309" t="str">
            <v>Electronics (General)</v>
          </cell>
          <cell r="B14309" t="str">
            <v>Keen Ocean International Holding Limited (SEHK:8070)</v>
          </cell>
          <cell r="C14309" t="str">
            <v>Hong Kong</v>
          </cell>
        </row>
        <row r="14310">
          <cell r="A14310" t="str">
            <v>Electronics (General)</v>
          </cell>
          <cell r="B14310" t="str">
            <v>Samwha Electric Co., Ltd. (KOSE:A009470)</v>
          </cell>
          <cell r="C14310" t="str">
            <v>South Korea</v>
          </cell>
        </row>
        <row r="14311">
          <cell r="A14311" t="str">
            <v>Electronics (General)</v>
          </cell>
          <cell r="B14311" t="str">
            <v>Baotek Industrial Materials Ltd. (GTSM:5340)</v>
          </cell>
          <cell r="C14311" t="str">
            <v>Taiwan</v>
          </cell>
        </row>
        <row r="14312">
          <cell r="A14312" t="str">
            <v>Electronics (General)</v>
          </cell>
          <cell r="B14312" t="str">
            <v>TigerElec Co., Ltd. (KOSDAQ:A219130)</v>
          </cell>
          <cell r="C14312" t="str">
            <v>South Korea</v>
          </cell>
        </row>
        <row r="14313">
          <cell r="A14313" t="str">
            <v>Electronics (General)</v>
          </cell>
          <cell r="B14313" t="str">
            <v>ANT Precision Industry Co., Ltd. (GTSM:3646)</v>
          </cell>
          <cell r="C14313" t="str">
            <v>Taiwan</v>
          </cell>
        </row>
        <row r="14314">
          <cell r="A14314" t="str">
            <v>Electronics (General)</v>
          </cell>
          <cell r="B14314" t="str">
            <v>Intelligent Digital Integrated Security Co., Ltd. (KOSDAQ:A143160)</v>
          </cell>
          <cell r="C14314" t="str">
            <v>South Korea</v>
          </cell>
        </row>
        <row r="14315">
          <cell r="A14315" t="str">
            <v>Electronics (General)</v>
          </cell>
          <cell r="B14315" t="str">
            <v>Higgstec Inc. (GTSM:5220)</v>
          </cell>
          <cell r="C14315" t="str">
            <v>Taiwan</v>
          </cell>
        </row>
        <row r="14316">
          <cell r="A14316" t="str">
            <v>Electronics (General)</v>
          </cell>
          <cell r="B14316" t="str">
            <v>Taiwan Ostor Corporation (GTSM:8080)</v>
          </cell>
          <cell r="C14316" t="str">
            <v>Taiwan</v>
          </cell>
        </row>
        <row r="14317">
          <cell r="A14317" t="str">
            <v>Electronics (General)</v>
          </cell>
          <cell r="B14317" t="str">
            <v>Tai Shing Electronics Components Corp. (GTSM:3426)</v>
          </cell>
          <cell r="C14317" t="str">
            <v>Taiwan</v>
          </cell>
        </row>
        <row r="14318">
          <cell r="A14318" t="str">
            <v>Electronics (General)</v>
          </cell>
          <cell r="B14318" t="str">
            <v>GSS Energy Limited (Catalist:41F)</v>
          </cell>
          <cell r="C14318" t="str">
            <v>Singapore</v>
          </cell>
        </row>
        <row r="14319">
          <cell r="A14319" t="str">
            <v>Electronics (General)</v>
          </cell>
          <cell r="B14319" t="str">
            <v>Deswell Industries, Inc. (NasdaqGM:DSWL)</v>
          </cell>
          <cell r="C14319" t="str">
            <v>Macau</v>
          </cell>
        </row>
        <row r="14320">
          <cell r="A14320" t="str">
            <v>Electronics (General)</v>
          </cell>
          <cell r="B14320" t="str">
            <v>Sungho Electronics Corp. (KOSDAQ:A043260)</v>
          </cell>
          <cell r="C14320" t="str">
            <v>South Korea</v>
          </cell>
        </row>
        <row r="14321">
          <cell r="A14321" t="str">
            <v>Electronics (General)</v>
          </cell>
          <cell r="B14321" t="str">
            <v>HK Co., Ltd. (KOSDAQ:A044780)</v>
          </cell>
          <cell r="C14321" t="str">
            <v>South Korea</v>
          </cell>
        </row>
        <row r="14322">
          <cell r="A14322" t="str">
            <v>Electronics (General)</v>
          </cell>
          <cell r="B14322" t="str">
            <v>Forebase International Holdings Limited (SEHK:2310)</v>
          </cell>
          <cell r="C14322" t="str">
            <v>Hong Kong</v>
          </cell>
        </row>
        <row r="14323">
          <cell r="A14323" t="str">
            <v>Electronics (General)</v>
          </cell>
          <cell r="B14323" t="str">
            <v>Solytech Enterprise Corporation (TSEC:1471)</v>
          </cell>
          <cell r="C14323" t="str">
            <v>Taiwan</v>
          </cell>
        </row>
        <row r="14324">
          <cell r="A14324" t="str">
            <v>Electronics (General)</v>
          </cell>
          <cell r="B14324" t="str">
            <v>China BAK Battery, Inc. (NasdaqGM:CBAK)</v>
          </cell>
          <cell r="C14324" t="str">
            <v>China</v>
          </cell>
        </row>
        <row r="14325">
          <cell r="A14325" t="str">
            <v>Electronics (General)</v>
          </cell>
          <cell r="B14325" t="str">
            <v>Team Precision Public Company Limited (SET:TEAM)</v>
          </cell>
          <cell r="C14325" t="str">
            <v>Thailand</v>
          </cell>
        </row>
        <row r="14326">
          <cell r="A14326" t="str">
            <v>Electronics (General)</v>
          </cell>
          <cell r="B14326" t="str">
            <v>Nextronics Engineering Corp. (GTSM:8147)</v>
          </cell>
          <cell r="C14326" t="str">
            <v>Taiwan</v>
          </cell>
        </row>
        <row r="14327">
          <cell r="A14327" t="str">
            <v>Electronics (General)</v>
          </cell>
          <cell r="B14327" t="str">
            <v>Notion VTec Berhad (KLSE:NOTION)</v>
          </cell>
          <cell r="C14327" t="str">
            <v>Malaysia</v>
          </cell>
        </row>
        <row r="14328">
          <cell r="A14328" t="str">
            <v>Electronics (General)</v>
          </cell>
          <cell r="B14328" t="str">
            <v>Ionics, Inc. (PSE:ION)</v>
          </cell>
          <cell r="C14328" t="str">
            <v>Philippines</v>
          </cell>
        </row>
        <row r="14329">
          <cell r="A14329" t="str">
            <v>Electronics (General)</v>
          </cell>
          <cell r="B14329" t="str">
            <v>Electromagnetica S.A. (BVB:ELMA)</v>
          </cell>
          <cell r="C14329" t="str">
            <v>Romania</v>
          </cell>
        </row>
        <row r="14330">
          <cell r="A14330" t="str">
            <v>Electronics (General)</v>
          </cell>
          <cell r="B14330" t="str">
            <v>Asia Electronic Material Co., Ltd. (GTSM:4939)</v>
          </cell>
          <cell r="C14330" t="str">
            <v>Taiwan</v>
          </cell>
        </row>
        <row r="14331">
          <cell r="A14331" t="str">
            <v>Electronics (General)</v>
          </cell>
          <cell r="B14331" t="str">
            <v>Inter Industries LTD. (TASE:ININ)</v>
          </cell>
          <cell r="C14331" t="str">
            <v>Israel</v>
          </cell>
        </row>
        <row r="14332">
          <cell r="A14332" t="str">
            <v>Electronics (General)</v>
          </cell>
          <cell r="B14332" t="str">
            <v>Mustang Industrial Corp. (GTSM:5460)</v>
          </cell>
          <cell r="C14332" t="str">
            <v>Taiwan</v>
          </cell>
        </row>
        <row r="14333">
          <cell r="A14333" t="str">
            <v>Electronics (General)</v>
          </cell>
          <cell r="B14333" t="str">
            <v>Best Friend Technology Co., Ltd (GTSM:5321)</v>
          </cell>
          <cell r="C14333" t="str">
            <v>Taiwan</v>
          </cell>
        </row>
        <row r="14334">
          <cell r="A14334" t="str">
            <v>Electronics (General)</v>
          </cell>
          <cell r="B14334" t="str">
            <v>Tai Twun Enterprise Co., Ltd. (TSEC:3432)</v>
          </cell>
          <cell r="C14334" t="str">
            <v>Taiwan</v>
          </cell>
        </row>
        <row r="14335">
          <cell r="A14335" t="str">
            <v>Electronics (General)</v>
          </cell>
          <cell r="B14335" t="str">
            <v>Uniform Industrial Corporation (TSEC:2482)</v>
          </cell>
          <cell r="C14335" t="str">
            <v>Taiwan</v>
          </cell>
        </row>
        <row r="14336">
          <cell r="A14336" t="str">
            <v>Electronics (General)</v>
          </cell>
          <cell r="B14336" t="str">
            <v>JSW Pacific Corporation (GTSM:5251)</v>
          </cell>
          <cell r="C14336" t="str">
            <v>Taiwan</v>
          </cell>
        </row>
        <row r="14337">
          <cell r="A14337" t="str">
            <v>Electronics (General)</v>
          </cell>
          <cell r="B14337" t="str">
            <v>Shanxi Changcheng Microlight Equipment Co. Ltd. (SEHK:8286)</v>
          </cell>
          <cell r="C14337" t="str">
            <v>China</v>
          </cell>
        </row>
        <row r="14338">
          <cell r="A14338" t="str">
            <v>Electronics (General)</v>
          </cell>
          <cell r="B14338" t="str">
            <v>Unitel High Technology Corporation (GTSM:3642)</v>
          </cell>
          <cell r="C14338" t="str">
            <v>Taiwan</v>
          </cell>
        </row>
        <row r="14339">
          <cell r="A14339" t="str">
            <v>Electronics (General)</v>
          </cell>
          <cell r="B14339" t="str">
            <v>SD System Co., Ltd. (KOSDAQ:A121890)</v>
          </cell>
          <cell r="C14339" t="str">
            <v>South Korea</v>
          </cell>
        </row>
        <row r="14340">
          <cell r="A14340" t="str">
            <v>Electronics (General)</v>
          </cell>
          <cell r="B14340" t="str">
            <v>T-Flex Techvest PCB Co., Ltd. (GTSM:3276)</v>
          </cell>
          <cell r="C14340" t="str">
            <v>Taiwan</v>
          </cell>
        </row>
        <row r="14341">
          <cell r="A14341" t="str">
            <v>Electronics (General)</v>
          </cell>
          <cell r="B14341" t="str">
            <v>Comintel Corporation Bhd (KLSE:COMCORP)</v>
          </cell>
          <cell r="C14341" t="str">
            <v>Malaysia</v>
          </cell>
        </row>
        <row r="14342">
          <cell r="A14342" t="str">
            <v>Electronics (General)</v>
          </cell>
          <cell r="B14342" t="str">
            <v>Samwha Electronics Co.,Ltd. (KOSE:A011230)</v>
          </cell>
          <cell r="C14342" t="str">
            <v>South Korea</v>
          </cell>
        </row>
        <row r="14343">
          <cell r="A14343" t="str">
            <v>Electronics (General)</v>
          </cell>
          <cell r="B14343" t="str">
            <v>Jye Tai Precision Industrial Co., Ltd. (TSEC:6165)</v>
          </cell>
          <cell r="C14343" t="str">
            <v>Taiwan</v>
          </cell>
        </row>
        <row r="14344">
          <cell r="A14344" t="str">
            <v>Electronics (General)</v>
          </cell>
          <cell r="B14344" t="str">
            <v>Taitien Electronics Co., Ltd. (GTSM:8289)</v>
          </cell>
          <cell r="C14344" t="str">
            <v>Taiwan</v>
          </cell>
        </row>
        <row r="14345">
          <cell r="A14345" t="str">
            <v>Electronics (General)</v>
          </cell>
          <cell r="B14345" t="str">
            <v>Ultracharge Limited (ASX:UTR)</v>
          </cell>
          <cell r="C14345" t="str">
            <v>Israel</v>
          </cell>
        </row>
        <row r="14346">
          <cell r="A14346" t="str">
            <v>Electronics (General)</v>
          </cell>
          <cell r="B14346" t="str">
            <v>EverFocus Electronics Corporation (TSEC:5484)</v>
          </cell>
          <cell r="C14346" t="str">
            <v>Taiwan</v>
          </cell>
        </row>
        <row r="14347">
          <cell r="A14347" t="str">
            <v>Electronics (General)</v>
          </cell>
          <cell r="B14347" t="str">
            <v>LENECO Co., Ltd. (KOSDAQ:A042940)</v>
          </cell>
          <cell r="C14347" t="str">
            <v>South Korea</v>
          </cell>
        </row>
        <row r="14348">
          <cell r="A14348" t="str">
            <v>Electronics (General)</v>
          </cell>
          <cell r="B14348" t="str">
            <v>ITX-M2M Co., Ltd. (KOSDAQ:A099520)</v>
          </cell>
          <cell r="C14348" t="str">
            <v>South Korea</v>
          </cell>
        </row>
        <row r="14349">
          <cell r="A14349" t="str">
            <v>Electronics (General)</v>
          </cell>
          <cell r="B14349" t="str">
            <v>Puloon Technology Inc (KOSDAQ:A094940)</v>
          </cell>
          <cell r="C14349" t="str">
            <v>South Korea</v>
          </cell>
        </row>
        <row r="14350">
          <cell r="A14350" t="str">
            <v>Electronics (General)</v>
          </cell>
          <cell r="B14350" t="str">
            <v>AKER Technology Co., Ltd. (GTSM:6174)</v>
          </cell>
          <cell r="C14350" t="str">
            <v>Taiwan</v>
          </cell>
        </row>
        <row r="14351">
          <cell r="A14351" t="str">
            <v>Electronics (General)</v>
          </cell>
          <cell r="B14351" t="str">
            <v>Taiwan Alpha Electronic Co., Ltd. (GTSM:6204)</v>
          </cell>
          <cell r="C14351" t="str">
            <v>Taiwan</v>
          </cell>
        </row>
        <row r="14352">
          <cell r="A14352" t="str">
            <v>Electronics (General)</v>
          </cell>
          <cell r="B14352" t="str">
            <v>Shilchar Technologies Limited (BSE:531201)</v>
          </cell>
          <cell r="C14352" t="str">
            <v>India</v>
          </cell>
        </row>
        <row r="14353">
          <cell r="A14353" t="str">
            <v>Electronics (General)</v>
          </cell>
          <cell r="B14353" t="str">
            <v>Simula Technology Inc. (GTSM:3511)</v>
          </cell>
          <cell r="C14353" t="str">
            <v>Taiwan</v>
          </cell>
        </row>
        <row r="14354">
          <cell r="A14354" t="str">
            <v>Electronics (General)</v>
          </cell>
          <cell r="B14354" t="str">
            <v>Sejin Electron Inc. (KOSDAQ:A080440)</v>
          </cell>
          <cell r="C14354" t="str">
            <v>South Korea</v>
          </cell>
        </row>
        <row r="14355">
          <cell r="A14355" t="str">
            <v>Electronics (General)</v>
          </cell>
          <cell r="B14355" t="str">
            <v>GoMax Electronics, Inc. (GTSM:6512)</v>
          </cell>
          <cell r="C14355" t="str">
            <v>Taiwan</v>
          </cell>
        </row>
        <row r="14356">
          <cell r="A14356" t="str">
            <v>Electronics (General)</v>
          </cell>
          <cell r="B14356" t="str">
            <v>Max Echo Technology Corp. (GTSM:5228)</v>
          </cell>
          <cell r="C14356" t="str">
            <v>Taiwan</v>
          </cell>
        </row>
        <row r="14357">
          <cell r="A14357" t="str">
            <v>Electronics (General)</v>
          </cell>
          <cell r="B14357" t="str">
            <v>Gamma Optical Co., Ltd. (TSEC:3557)</v>
          </cell>
          <cell r="C14357" t="str">
            <v>Taiwan</v>
          </cell>
        </row>
        <row r="14358">
          <cell r="A14358" t="str">
            <v>Electronics (General)</v>
          </cell>
          <cell r="B14358" t="str">
            <v>Glotech Industrial Corp. (GTSM:5475)</v>
          </cell>
          <cell r="C14358" t="str">
            <v>Taiwan</v>
          </cell>
        </row>
        <row r="14359">
          <cell r="A14359" t="str">
            <v>Electronics (General)</v>
          </cell>
          <cell r="B14359" t="str">
            <v>Solution Engineering Holdings Berhad (KLSE:SOLUTN)</v>
          </cell>
          <cell r="C14359" t="str">
            <v>Malaysia</v>
          </cell>
        </row>
        <row r="14360">
          <cell r="A14360" t="str">
            <v>Electronics (General)</v>
          </cell>
          <cell r="B14360" t="str">
            <v>Appro Photoelectron Inc. (GTSM:6560)</v>
          </cell>
          <cell r="C14360" t="str">
            <v>Taiwan</v>
          </cell>
        </row>
        <row r="14361">
          <cell r="A14361" t="str">
            <v>Electronics (General)</v>
          </cell>
          <cell r="B14361" t="str">
            <v>Joinsoon Electronics Manufacturing CO., LTD. (GTSM:3322)</v>
          </cell>
          <cell r="C14361" t="str">
            <v>Taiwan</v>
          </cell>
        </row>
        <row r="14362">
          <cell r="A14362" t="str">
            <v>Electronics (General)</v>
          </cell>
          <cell r="B14362" t="str">
            <v>Regal International Group Ltd. (SGX:UV1)</v>
          </cell>
          <cell r="C14362" t="str">
            <v>Singapore</v>
          </cell>
        </row>
        <row r="14363">
          <cell r="A14363" t="str">
            <v>Electronics (General)</v>
          </cell>
          <cell r="B14363" t="str">
            <v>Hold Jinn Electronics Co., Ltd (GTSM:3191)</v>
          </cell>
          <cell r="C14363" t="str">
            <v>Taiwan</v>
          </cell>
        </row>
        <row r="14364">
          <cell r="A14364" t="str">
            <v>Electronics (General)</v>
          </cell>
          <cell r="B14364" t="str">
            <v>Hitron Systems Inc. (KOSE:A019490)</v>
          </cell>
          <cell r="C14364" t="str">
            <v>South Korea</v>
          </cell>
        </row>
        <row r="14365">
          <cell r="A14365" t="str">
            <v>Electronics (General)</v>
          </cell>
          <cell r="B14365" t="str">
            <v>Para Light Electronics Co., Ltd. (TSEC:6226)</v>
          </cell>
          <cell r="C14365" t="str">
            <v>Taiwan</v>
          </cell>
        </row>
        <row r="14366">
          <cell r="A14366" t="str">
            <v>Electronics (General)</v>
          </cell>
          <cell r="B14366" t="str">
            <v>Hunt Electronic Co., Ltd. (GTSM:3297)</v>
          </cell>
          <cell r="C14366" t="str">
            <v>Taiwan</v>
          </cell>
        </row>
        <row r="14367">
          <cell r="A14367" t="str">
            <v>Electronics (General)</v>
          </cell>
          <cell r="B14367" t="str">
            <v>Advanced Integrated Manufacturing Corp. Ltd. (SGX:AXH)</v>
          </cell>
          <cell r="C14367" t="str">
            <v>Singapore</v>
          </cell>
        </row>
        <row r="14368">
          <cell r="A14368" t="str">
            <v>Electronics (General)</v>
          </cell>
          <cell r="B14368" t="str">
            <v>TMP Steel Corporation (GTSM:6248)</v>
          </cell>
          <cell r="C14368" t="str">
            <v>Taiwan</v>
          </cell>
        </row>
        <row r="14369">
          <cell r="A14369" t="str">
            <v>Electronics (General)</v>
          </cell>
          <cell r="B14369" t="str">
            <v>Tedea Technological Development and Automation Ltd. (TASE:TEDE)</v>
          </cell>
          <cell r="C14369" t="str">
            <v>Israel</v>
          </cell>
        </row>
        <row r="14370">
          <cell r="A14370" t="str">
            <v>Electronics (General)</v>
          </cell>
          <cell r="B14370" t="str">
            <v>Unique Optical Industrial Co., Ltd. (GTSM:3441)</v>
          </cell>
          <cell r="C14370" t="str">
            <v>Taiwan</v>
          </cell>
        </row>
        <row r="14371">
          <cell r="A14371" t="str">
            <v>Electronics (General)</v>
          </cell>
          <cell r="B14371" t="str">
            <v>ADO Optronics Corporation (GTSM:3516)</v>
          </cell>
          <cell r="C14371" t="str">
            <v>Taiwan</v>
          </cell>
        </row>
        <row r="14372">
          <cell r="A14372" t="str">
            <v>Electronics (General)</v>
          </cell>
          <cell r="B14372" t="str">
            <v>Pixon Technologies Corporation (GTSM:5248)</v>
          </cell>
          <cell r="C14372" t="str">
            <v>Taiwan</v>
          </cell>
        </row>
        <row r="14373">
          <cell r="A14373" t="str">
            <v>Electronics (General)</v>
          </cell>
          <cell r="B14373" t="str">
            <v>Artivision Technologies Ltd. (Catalist:5NK)</v>
          </cell>
          <cell r="C14373" t="str">
            <v>Singapore</v>
          </cell>
        </row>
        <row r="14374">
          <cell r="A14374" t="str">
            <v>Electronics (General)</v>
          </cell>
          <cell r="B14374" t="str">
            <v>ACTi Corporation (GTSM:5240)</v>
          </cell>
          <cell r="C14374" t="str">
            <v>Taiwan</v>
          </cell>
        </row>
        <row r="14375">
          <cell r="A14375" t="str">
            <v>Electronics (General)</v>
          </cell>
          <cell r="B14375" t="str">
            <v>Pal Wonn (Taiwan) Co., Ltd. (TSEC:2429)</v>
          </cell>
          <cell r="C14375" t="str">
            <v>Taiwan</v>
          </cell>
        </row>
        <row r="14376">
          <cell r="A14376" t="str">
            <v>Electronics (General)</v>
          </cell>
          <cell r="B14376" t="str">
            <v>Jiin Ming Industry Co., Ltd. (GTSM:3230)</v>
          </cell>
          <cell r="C14376" t="str">
            <v>Taiwan</v>
          </cell>
        </row>
        <row r="14377">
          <cell r="A14377" t="str">
            <v>Electronics (General)</v>
          </cell>
          <cell r="B14377" t="str">
            <v>Scope Industries Berhad (KLSE:SCOPE)</v>
          </cell>
          <cell r="C14377" t="str">
            <v>Malaysia</v>
          </cell>
        </row>
        <row r="14378">
          <cell r="A14378" t="str">
            <v>Electronics (General)</v>
          </cell>
          <cell r="B14378" t="str">
            <v>Advance Materials Corporation (GTSM:3585)</v>
          </cell>
          <cell r="C14378" t="str">
            <v>Taiwan</v>
          </cell>
        </row>
        <row r="14379">
          <cell r="A14379" t="str">
            <v>Electronics (General)</v>
          </cell>
          <cell r="B14379" t="str">
            <v>Jazz Hipster Corporation (GTSM:6247)</v>
          </cell>
          <cell r="C14379" t="str">
            <v>Taiwan</v>
          </cell>
        </row>
        <row r="14380">
          <cell r="A14380" t="str">
            <v>Electronics (General)</v>
          </cell>
          <cell r="B14380" t="str">
            <v>K-One Technology Berhad (KLSE:K1)</v>
          </cell>
          <cell r="C14380" t="str">
            <v>Malaysia</v>
          </cell>
        </row>
        <row r="14381">
          <cell r="A14381" t="str">
            <v>Electronics (General)</v>
          </cell>
          <cell r="B14381" t="str">
            <v>C.I. Group Public Company Limited (SET:CIG)</v>
          </cell>
          <cell r="C14381" t="str">
            <v>Thailand</v>
          </cell>
        </row>
        <row r="14382">
          <cell r="A14382" t="str">
            <v>Electronics (General)</v>
          </cell>
          <cell r="B14382" t="str">
            <v>PNE PCB Berhad (KLSE:PNEPCB)</v>
          </cell>
          <cell r="C14382" t="str">
            <v>Malaysia</v>
          </cell>
        </row>
        <row r="14383">
          <cell r="A14383" t="str">
            <v>Electronics (General)</v>
          </cell>
          <cell r="B14383" t="str">
            <v>HansaMatrix, SA (RISE:HMX1R)</v>
          </cell>
          <cell r="C14383" t="str">
            <v>Latvia</v>
          </cell>
        </row>
        <row r="14384">
          <cell r="A14384" t="str">
            <v>Electronics (General)</v>
          </cell>
          <cell r="B14384" t="str">
            <v>Chief Land Electronic Co., Ltd. (GTSM:3345)</v>
          </cell>
          <cell r="C14384" t="str">
            <v>Taiwan</v>
          </cell>
        </row>
        <row r="14385">
          <cell r="A14385" t="str">
            <v>Electronics (General)</v>
          </cell>
          <cell r="B14385" t="str">
            <v>Arlitech Electronic Corp. (GTSM:6432)</v>
          </cell>
          <cell r="C14385" t="str">
            <v>Taiwan</v>
          </cell>
        </row>
        <row r="14386">
          <cell r="A14386" t="str">
            <v>Electronics (General)</v>
          </cell>
          <cell r="B14386" t="str">
            <v>Hi Sharp Electronics Co., Ltd. (GTSM:3128)</v>
          </cell>
          <cell r="C14386" t="str">
            <v>Taiwan</v>
          </cell>
        </row>
        <row r="14387">
          <cell r="A14387" t="str">
            <v>Electronics (General)</v>
          </cell>
          <cell r="B14387" t="str">
            <v>HEP Tech Co., Ltd. (GTSM:3609)</v>
          </cell>
          <cell r="C14387" t="str">
            <v>Taiwan</v>
          </cell>
        </row>
        <row r="14388">
          <cell r="A14388" t="str">
            <v>Electronics (General)</v>
          </cell>
          <cell r="B14388" t="str">
            <v>EISO Enterprise Company., Ltd. (GTSM:5291)</v>
          </cell>
          <cell r="C14388" t="str">
            <v>Taiwan</v>
          </cell>
        </row>
        <row r="14389">
          <cell r="A14389" t="str">
            <v>Electronics (General)</v>
          </cell>
          <cell r="B14389" t="str">
            <v>Avertronics Inc. (GTSM:3597)</v>
          </cell>
          <cell r="C14389" t="str">
            <v>Taiwan</v>
          </cell>
        </row>
        <row r="14390">
          <cell r="A14390" t="str">
            <v>Electronics (General)</v>
          </cell>
          <cell r="B14390" t="str">
            <v>ShineMore Technology Materials Co., Ltd (GTSM:8291)</v>
          </cell>
          <cell r="C14390" t="str">
            <v>Taiwan</v>
          </cell>
        </row>
        <row r="14391">
          <cell r="A14391" t="str">
            <v>Electronics (General)</v>
          </cell>
          <cell r="B14391" t="str">
            <v>Team Young Advanced Technology Co., Ltd. (GTSM:5345)</v>
          </cell>
          <cell r="C14391" t="str">
            <v>Taiwan</v>
          </cell>
        </row>
        <row r="14392">
          <cell r="A14392" t="str">
            <v>Electronics (General)</v>
          </cell>
          <cell r="B14392" t="str">
            <v>Taiwan Thick-Film Ind. Corp (GTSM:6246)</v>
          </cell>
          <cell r="C14392" t="str">
            <v>Taiwan</v>
          </cell>
        </row>
        <row r="14393">
          <cell r="A14393" t="str">
            <v>Electronics (General)</v>
          </cell>
          <cell r="B14393" t="str">
            <v>Appro Technology Inc (GTSM:8281)</v>
          </cell>
          <cell r="C14393" t="str">
            <v>Taiwan</v>
          </cell>
        </row>
        <row r="14394">
          <cell r="A14394" t="str">
            <v>Electronics (General)</v>
          </cell>
          <cell r="B14394" t="str">
            <v>Join Well Technology Co., Ltd. (GTSM:3629)</v>
          </cell>
          <cell r="C14394" t="str">
            <v>Taiwan</v>
          </cell>
        </row>
        <row r="14395">
          <cell r="A14395" t="str">
            <v>Electronics (General)</v>
          </cell>
          <cell r="B14395" t="str">
            <v>Yao Sheng Electronic Co., Ltd. (GTSM:3207)</v>
          </cell>
          <cell r="C14395" t="str">
            <v>Taiwan</v>
          </cell>
        </row>
        <row r="14396">
          <cell r="A14396" t="str">
            <v>Electronics (General)</v>
          </cell>
          <cell r="B14396" t="str">
            <v>Mks Corp. (GTSM:3507)</v>
          </cell>
          <cell r="C14396" t="str">
            <v>Taiwan</v>
          </cell>
        </row>
        <row r="14397">
          <cell r="A14397" t="str">
            <v>Electronics (General)</v>
          </cell>
          <cell r="B14397" t="str">
            <v>Assem Technology Co., Ltd (GTSM:6475)</v>
          </cell>
          <cell r="C14397" t="str">
            <v>Taiwan</v>
          </cell>
        </row>
        <row r="14398">
          <cell r="A14398" t="str">
            <v>Electronics (General)</v>
          </cell>
          <cell r="B14398" t="str">
            <v>Zicom Electronic Security Systems Limited (BSE:531404)</v>
          </cell>
          <cell r="C14398" t="str">
            <v>India</v>
          </cell>
        </row>
        <row r="14399">
          <cell r="A14399" t="str">
            <v>Electronics (General)</v>
          </cell>
          <cell r="B14399" t="str">
            <v>Kuangli Photoelectric Technology Co., Ltd. (TSEC:6431)</v>
          </cell>
          <cell r="C14399" t="str">
            <v>China</v>
          </cell>
        </row>
        <row r="14400">
          <cell r="A14400" t="str">
            <v>Electronics (General)</v>
          </cell>
          <cell r="B14400" t="str">
            <v>Tantal Public Joint-Stock Company (RTS:TANL)</v>
          </cell>
          <cell r="C14400" t="str">
            <v>Russia</v>
          </cell>
        </row>
        <row r="14401">
          <cell r="A14401" t="str">
            <v>Electronics (General)</v>
          </cell>
          <cell r="B14401" t="str">
            <v>D.N.A Biomedical Solutions Ltd. (TASE:DNA)</v>
          </cell>
          <cell r="C14401" t="str">
            <v>Israel</v>
          </cell>
        </row>
        <row r="14402">
          <cell r="A14402" t="str">
            <v>Electronics (General)</v>
          </cell>
          <cell r="B14402" t="str">
            <v>Uniplus Electronics Co., Ltd. (GTSM:5381)</v>
          </cell>
          <cell r="C14402" t="str">
            <v>Taiwan</v>
          </cell>
        </row>
        <row r="14403">
          <cell r="A14403" t="str">
            <v>Electronics (General)</v>
          </cell>
          <cell r="B14403" t="str">
            <v>Bonso Electronics International Inc. (NasdaqCM:BNSO)</v>
          </cell>
          <cell r="C14403" t="str">
            <v>Hong Kong</v>
          </cell>
        </row>
        <row r="14404">
          <cell r="A14404" t="str">
            <v>Electronics (General)</v>
          </cell>
          <cell r="B14404" t="str">
            <v>NUUO Inc. (GTSM:6419)</v>
          </cell>
          <cell r="C14404" t="str">
            <v>Taiwan</v>
          </cell>
        </row>
        <row r="14405">
          <cell r="A14405" t="str">
            <v>Electronics (General)</v>
          </cell>
          <cell r="B14405" t="str">
            <v>Vizione Holdings Berhad (KLSE:VIZIONE)</v>
          </cell>
          <cell r="C14405" t="str">
            <v>Malaysia</v>
          </cell>
        </row>
        <row r="14406">
          <cell r="A14406" t="str">
            <v>Electronics (General)</v>
          </cell>
          <cell r="B14406" t="str">
            <v>Open Joint Stock Company Donskoy Factory of Radiocomponents (MISX:DZRD)</v>
          </cell>
          <cell r="C14406" t="str">
            <v>Russia</v>
          </cell>
        </row>
        <row r="14407">
          <cell r="A14407" t="str">
            <v>Electronics (General)</v>
          </cell>
          <cell r="B14407" t="str">
            <v>Fast Technologies Inc. (GTSM:5205)</v>
          </cell>
          <cell r="C14407" t="str">
            <v>Taiwan</v>
          </cell>
        </row>
        <row r="14408">
          <cell r="A14408" t="str">
            <v>Electronics (General)</v>
          </cell>
          <cell r="B14408" t="str">
            <v>Bartronics India Limited (BSE:532694)</v>
          </cell>
          <cell r="C14408" t="str">
            <v>India</v>
          </cell>
        </row>
        <row r="14409">
          <cell r="A14409" t="str">
            <v>Electronics (General)</v>
          </cell>
          <cell r="B14409" t="str">
            <v>Bison Electronics Inc. (GTSM:3659)</v>
          </cell>
          <cell r="C14409" t="str">
            <v>Taiwan</v>
          </cell>
        </row>
        <row r="14410">
          <cell r="A14410" t="str">
            <v>Electronics (General)</v>
          </cell>
          <cell r="B14410" t="str">
            <v>Chien Wei Precise Technology Co., Ltd. (GTSM:8092)</v>
          </cell>
          <cell r="C14410" t="str">
            <v>Taiwan</v>
          </cell>
        </row>
        <row r="14411">
          <cell r="A14411" t="str">
            <v>Electronics (General)</v>
          </cell>
          <cell r="B14411" t="str">
            <v>AE Multi Holdings Berhad (KLSE:AEM)</v>
          </cell>
          <cell r="C14411" t="str">
            <v>Malaysia</v>
          </cell>
        </row>
        <row r="14412">
          <cell r="A14412" t="str">
            <v>Electronics (General)</v>
          </cell>
          <cell r="B14412" t="str">
            <v>Mobile Telecommunications Limited (BSE:532127)</v>
          </cell>
          <cell r="C14412" t="str">
            <v>India</v>
          </cell>
        </row>
        <row r="14413">
          <cell r="A14413" t="str">
            <v>Electronics (General)</v>
          </cell>
          <cell r="B14413" t="str">
            <v>Acula Technology Corp. (GTSM:3434)</v>
          </cell>
          <cell r="C14413" t="str">
            <v>Taiwan</v>
          </cell>
        </row>
        <row r="14414">
          <cell r="A14414" t="str">
            <v>Electronics (General)</v>
          </cell>
          <cell r="B14414" t="str">
            <v>Chi Cheng Enterprise Co., Ltd. (GTSM:3095)</v>
          </cell>
          <cell r="C14414" t="str">
            <v>Taiwan</v>
          </cell>
        </row>
        <row r="14415">
          <cell r="A14415" t="str">
            <v>Electronics (General)</v>
          </cell>
          <cell r="B14415" t="str">
            <v>Antec Inc. (GTSM:6276)</v>
          </cell>
          <cell r="C14415" t="str">
            <v>Taiwan</v>
          </cell>
        </row>
        <row r="14416">
          <cell r="A14416" t="str">
            <v>Electronics (General)</v>
          </cell>
          <cell r="B14416" t="str">
            <v>Tecstar Technology Co., Ltd. (GTSM:3117)</v>
          </cell>
          <cell r="C14416" t="str">
            <v>Taiwan</v>
          </cell>
        </row>
        <row r="14417">
          <cell r="A14417" t="str">
            <v>Electronics (General)</v>
          </cell>
          <cell r="B14417" t="str">
            <v>Eltek Ltd. (NasdaqCM:ELTK)</v>
          </cell>
          <cell r="C14417" t="str">
            <v>Israel</v>
          </cell>
        </row>
        <row r="14418">
          <cell r="A14418" t="str">
            <v>Electronics (General)</v>
          </cell>
          <cell r="B14418" t="str">
            <v>ConnectCounty Holdings Berhad (KLSE:CONNECT)</v>
          </cell>
          <cell r="C14418" t="str">
            <v>Malaysia</v>
          </cell>
        </row>
        <row r="14419">
          <cell r="A14419" t="str">
            <v>Electronics (General)</v>
          </cell>
          <cell r="B14419" t="str">
            <v>Pacific Image Electronics Co., Ltd. (GTSM:6228)</v>
          </cell>
          <cell r="C14419" t="str">
            <v>Taiwan</v>
          </cell>
        </row>
        <row r="14420">
          <cell r="A14420" t="str">
            <v>Electronics (General)</v>
          </cell>
          <cell r="B14420" t="str">
            <v>Horng Tong Enterprise Co., Ltd. (GTSM:5271)</v>
          </cell>
          <cell r="C14420" t="str">
            <v>Taiwan</v>
          </cell>
        </row>
        <row r="14421">
          <cell r="A14421" t="str">
            <v>Electronics (General)</v>
          </cell>
          <cell r="B14421" t="str">
            <v>PT Sat Nusapersada Tbk (JKSE:PTSN)</v>
          </cell>
          <cell r="C14421" t="str">
            <v>Indonesia</v>
          </cell>
        </row>
        <row r="14422">
          <cell r="A14422" t="str">
            <v>Electronics (General)</v>
          </cell>
          <cell r="B14422" t="str">
            <v>Levenhuk JSC (MISX:LVHK)</v>
          </cell>
          <cell r="C14422" t="str">
            <v>Russia</v>
          </cell>
        </row>
        <row r="14423">
          <cell r="A14423" t="str">
            <v>Electronics (General)</v>
          </cell>
          <cell r="B14423" t="str">
            <v>ACS Motion Control, Ltd. (OTCPK:ACSE.F)</v>
          </cell>
          <cell r="C14423" t="str">
            <v>Israel</v>
          </cell>
        </row>
        <row r="14424">
          <cell r="A14424" t="str">
            <v>Electronics (General)</v>
          </cell>
          <cell r="B14424" t="str">
            <v>Huai I Electronics Co., Ltd. (GTSM:5295)</v>
          </cell>
          <cell r="C14424" t="str">
            <v>Taiwan</v>
          </cell>
        </row>
        <row r="14425">
          <cell r="A14425" t="str">
            <v>Electronics (General)</v>
          </cell>
          <cell r="B14425" t="str">
            <v>Pilot Plant ?20 of Civil Aviation PJSC (UKR:DEZA)</v>
          </cell>
          <cell r="C14425" t="str">
            <v>Ukraine</v>
          </cell>
        </row>
        <row r="14426">
          <cell r="A14426" t="str">
            <v>Electronics (General)</v>
          </cell>
          <cell r="B14426" t="str">
            <v>IDenta Corp. (OTCPK:IDTA)</v>
          </cell>
          <cell r="C14426" t="str">
            <v>Israel</v>
          </cell>
        </row>
        <row r="14427">
          <cell r="A14427" t="str">
            <v>Electronics (General)</v>
          </cell>
          <cell r="B14427" t="str">
            <v>BASO Precision Optics Co., LTD (GTSM:6517)</v>
          </cell>
          <cell r="C14427" t="str">
            <v>Taiwan</v>
          </cell>
        </row>
        <row r="14428">
          <cell r="A14428" t="str">
            <v>Electronics (General)</v>
          </cell>
          <cell r="B14428" t="str">
            <v>China BPIC Surveying Instruments AG (DB:CSY)</v>
          </cell>
          <cell r="C14428" t="str">
            <v>China</v>
          </cell>
        </row>
        <row r="14429">
          <cell r="A14429" t="str">
            <v>Electronics (General)</v>
          </cell>
          <cell r="B14429" t="str">
            <v>Nagpur Power and Industries Limited (BSE:532362)</v>
          </cell>
          <cell r="C14429" t="str">
            <v>India</v>
          </cell>
        </row>
        <row r="14430">
          <cell r="A14430" t="str">
            <v>Electronics (General)</v>
          </cell>
          <cell r="B14430" t="str">
            <v>Huan Hsin Holdings Ltd (SGX:H16)</v>
          </cell>
          <cell r="C14430" t="str">
            <v>Singapore</v>
          </cell>
        </row>
        <row r="14431">
          <cell r="A14431" t="str">
            <v>Electronics (General)</v>
          </cell>
          <cell r="B14431" t="str">
            <v>DGB Asia Berhad (KLSE:DGB)</v>
          </cell>
          <cell r="C14431" t="str">
            <v>Malaysia</v>
          </cell>
        </row>
        <row r="14432">
          <cell r="A14432" t="str">
            <v>Electronics (General)</v>
          </cell>
          <cell r="B14432" t="str">
            <v>Powertip Image Corp (GTSM:6498)</v>
          </cell>
          <cell r="C14432" t="str">
            <v>Taiwan</v>
          </cell>
        </row>
        <row r="14433">
          <cell r="A14433" t="str">
            <v>Electronics (General)</v>
          </cell>
          <cell r="B14433" t="str">
            <v>UniVision Engineering Limited (AIM:UVEL)</v>
          </cell>
          <cell r="C14433" t="str">
            <v>Hong Kong</v>
          </cell>
        </row>
        <row r="14434">
          <cell r="A14434" t="str">
            <v>Electronics (General)</v>
          </cell>
          <cell r="B14434" t="str">
            <v>Wintoni Group Berhad (KLSE:WINTONI)</v>
          </cell>
          <cell r="C14434" t="str">
            <v>Malaysia</v>
          </cell>
        </row>
        <row r="14435">
          <cell r="A14435" t="str">
            <v>Electronics (General)</v>
          </cell>
          <cell r="B14435" t="str">
            <v>Ushine Photonics Corporation (GTSM:3678)</v>
          </cell>
          <cell r="C14435" t="str">
            <v>Taiwan</v>
          </cell>
        </row>
        <row r="14436">
          <cell r="A14436" t="str">
            <v>Electronics (General)</v>
          </cell>
          <cell r="B14436" t="str">
            <v>Candmark Electroptics Co., Ltd. (TSEC:5259)</v>
          </cell>
          <cell r="C14436" t="str">
            <v>Taiwan</v>
          </cell>
        </row>
        <row r="14437">
          <cell r="A14437" t="str">
            <v>Electronics (General)</v>
          </cell>
          <cell r="B14437" t="str">
            <v>CPH Ltd. (Catalist:539)</v>
          </cell>
          <cell r="C14437" t="str">
            <v>Singapore</v>
          </cell>
        </row>
        <row r="14438">
          <cell r="A14438" t="str">
            <v>Electronics (General)</v>
          </cell>
          <cell r="B14438" t="str">
            <v>Industronics Berhad (KLSE:ITRONIC)</v>
          </cell>
          <cell r="C14438" t="str">
            <v>Malaysia</v>
          </cell>
        </row>
        <row r="14439">
          <cell r="A14439" t="str">
            <v>Electronics (General)</v>
          </cell>
          <cell r="B14439" t="str">
            <v>Servision PLC (AIM:SEV)</v>
          </cell>
          <cell r="C14439" t="str">
            <v>Israel</v>
          </cell>
        </row>
        <row r="14440">
          <cell r="A14440" t="str">
            <v>Electronics (General)</v>
          </cell>
          <cell r="B14440" t="str">
            <v>Incap Limited (BSE:517370)</v>
          </cell>
          <cell r="C14440" t="str">
            <v>India</v>
          </cell>
        </row>
        <row r="14441">
          <cell r="A14441" t="str">
            <v>Electronics (General)</v>
          </cell>
          <cell r="B14441" t="str">
            <v>Aplab Limited (BSE:517096)</v>
          </cell>
          <cell r="C14441" t="str">
            <v>India</v>
          </cell>
        </row>
        <row r="14442">
          <cell r="A14442" t="str">
            <v>Electronics (General)</v>
          </cell>
          <cell r="B14442" t="str">
            <v>Vintron Informatics Limited (BSE:517393)</v>
          </cell>
          <cell r="C14442" t="str">
            <v>India</v>
          </cell>
        </row>
        <row r="14443">
          <cell r="A14443" t="str">
            <v>Electronics (General)</v>
          </cell>
          <cell r="B14443" t="str">
            <v>Gujarat Poly Electronics Limited (BSE:517288)</v>
          </cell>
          <cell r="C14443" t="str">
            <v>India</v>
          </cell>
        </row>
        <row r="14444">
          <cell r="A14444" t="str">
            <v>Electronics (General)</v>
          </cell>
          <cell r="B14444" t="str">
            <v>Thakral Services (India) Limited (BSE:509015)</v>
          </cell>
          <cell r="C14444" t="str">
            <v>India</v>
          </cell>
        </row>
        <row r="14445">
          <cell r="A14445" t="str">
            <v>Electronics (General)</v>
          </cell>
          <cell r="B14445" t="str">
            <v>Maestros Electronics and Telecommunications Systems Limited (BSE:538401)</v>
          </cell>
          <cell r="C14445" t="str">
            <v>India</v>
          </cell>
        </row>
        <row r="14446">
          <cell r="A14446" t="str">
            <v>Electronics (General)</v>
          </cell>
          <cell r="B14446" t="str">
            <v>Fine-Line Circuits Limited (BSE:517264)</v>
          </cell>
          <cell r="C14446" t="str">
            <v>India</v>
          </cell>
        </row>
        <row r="14447">
          <cell r="A14447" t="str">
            <v>Electronics (General)</v>
          </cell>
          <cell r="B14447" t="str">
            <v>Samtel Color Limited (BSE:500372)</v>
          </cell>
          <cell r="C14447" t="str">
            <v>India</v>
          </cell>
        </row>
        <row r="14448">
          <cell r="A14448" t="str">
            <v>Electronics (General)</v>
          </cell>
          <cell r="B14448" t="str">
            <v>World Moto, Inc. (OTCPK:FARE)</v>
          </cell>
          <cell r="C14448" t="str">
            <v>Thailand</v>
          </cell>
        </row>
        <row r="14449">
          <cell r="A14449" t="str">
            <v>Electronics (General)</v>
          </cell>
          <cell r="B14449" t="str">
            <v>BCC Fuba India Limited (BSE:517246)</v>
          </cell>
          <cell r="C14449" t="str">
            <v>India</v>
          </cell>
        </row>
        <row r="14450">
          <cell r="A14450" t="str">
            <v>Electronics (General)</v>
          </cell>
          <cell r="B14450" t="str">
            <v>Shenzhen Success Electronic Co., Ltd. (SZSE:002289)</v>
          </cell>
          <cell r="C14450" t="str">
            <v>China</v>
          </cell>
        </row>
        <row r="14451">
          <cell r="A14451" t="str">
            <v>Electronics (General)</v>
          </cell>
          <cell r="B14451" t="str">
            <v>Nanhua Instruments Co., Ltd. (SZSE:300417)</v>
          </cell>
          <cell r="C14451" t="str">
            <v>China</v>
          </cell>
        </row>
        <row r="14452">
          <cell r="A14452" t="str">
            <v>Electronics (General)</v>
          </cell>
          <cell r="B14452" t="str">
            <v>TPK Holding Co., Ltd. (TSEC:3673)</v>
          </cell>
          <cell r="C14452" t="str">
            <v>Taiwan</v>
          </cell>
        </row>
        <row r="14453">
          <cell r="A14453" t="str">
            <v>Electronics (General)</v>
          </cell>
          <cell r="B14453" t="str">
            <v>Wuhan Huazhong Numerical Control Co., Ltd. (SZSE:300161)</v>
          </cell>
          <cell r="C14453" t="str">
            <v>China</v>
          </cell>
        </row>
        <row r="14454">
          <cell r="A14454" t="str">
            <v>Electronics (General)</v>
          </cell>
          <cell r="B14454" t="str">
            <v>Lida Optical and Electronic Co., Ltd. (SZSE:002189)</v>
          </cell>
          <cell r="C14454" t="str">
            <v>China</v>
          </cell>
        </row>
        <row r="14455">
          <cell r="A14455" t="str">
            <v>Electronics (General)</v>
          </cell>
          <cell r="B14455" t="str">
            <v>Suzhou Sushi Testing Instrument Co., Ltd. (SZSE:300416)</v>
          </cell>
          <cell r="C14455" t="str">
            <v>China</v>
          </cell>
        </row>
        <row r="14456">
          <cell r="A14456" t="str">
            <v>Electronics (General)</v>
          </cell>
          <cell r="B14456" t="str">
            <v>Shenzhen Anche Technologies Co., Ltd. (SZSE:300572)</v>
          </cell>
          <cell r="C14456" t="str">
            <v>China</v>
          </cell>
        </row>
        <row r="14457">
          <cell r="A14457" t="str">
            <v>Electronics (General)</v>
          </cell>
          <cell r="B14457" t="str">
            <v>GuangDong Failong Crystal Technology Co.,Ltd. (SZSE:300460)</v>
          </cell>
          <cell r="C14457" t="str">
            <v>China</v>
          </cell>
        </row>
        <row r="14458">
          <cell r="A14458" t="str">
            <v>Electronics (General)</v>
          </cell>
          <cell r="B14458" t="str">
            <v>Zhejiang East Crystal Electronic Co.,Ltd. (SZSE:002199)</v>
          </cell>
          <cell r="C14458" t="str">
            <v>China</v>
          </cell>
        </row>
        <row r="14459">
          <cell r="A14459" t="str">
            <v>Electronics (General)</v>
          </cell>
          <cell r="B14459" t="str">
            <v>Wuhan Ligong Guangke Co.Ltd. (SZSE:300557)</v>
          </cell>
          <cell r="C14459" t="str">
            <v>China</v>
          </cell>
        </row>
        <row r="14460">
          <cell r="A14460" t="str">
            <v>Electronics (General)</v>
          </cell>
          <cell r="B14460" t="str">
            <v>Shenzhen Sunyes Electronic Manufacturing Holding Co.,Ltd. (SZSE:002388)</v>
          </cell>
          <cell r="C14460" t="str">
            <v>China</v>
          </cell>
        </row>
        <row r="14461">
          <cell r="A14461" t="str">
            <v>Electronics (General)</v>
          </cell>
          <cell r="B14461" t="str">
            <v>Nanjing Sample Technology Company Limited (SEHK:1708)</v>
          </cell>
          <cell r="C14461" t="str">
            <v>China</v>
          </cell>
        </row>
        <row r="14462">
          <cell r="A14462" t="str">
            <v>Electronics (General)</v>
          </cell>
          <cell r="B14462" t="str">
            <v>Hangzhou Jizhi Mechatronic Co., Ltd. (SZSE:300553)</v>
          </cell>
          <cell r="C14462" t="str">
            <v>China</v>
          </cell>
        </row>
        <row r="14463">
          <cell r="A14463" t="str">
            <v>Electronics (General)</v>
          </cell>
          <cell r="B14463" t="str">
            <v>OB Telecom Electronics Co., Ltd. (SZSE:300270)</v>
          </cell>
          <cell r="C14463" t="str">
            <v>China</v>
          </cell>
        </row>
        <row r="14464">
          <cell r="A14464" t="str">
            <v>Electronics (General)</v>
          </cell>
          <cell r="B14464" t="str">
            <v>Wenzhou Hongfeng Electrical Alloy Co.,Ltd. (SZSE:300283)</v>
          </cell>
          <cell r="C14464" t="str">
            <v>China</v>
          </cell>
        </row>
        <row r="14465">
          <cell r="A14465" t="str">
            <v>Electronics (General)</v>
          </cell>
          <cell r="B14465" t="str">
            <v>AVIC International Holdings Limited (SEHK:161)</v>
          </cell>
          <cell r="C14465" t="str">
            <v>China</v>
          </cell>
        </row>
        <row r="14466">
          <cell r="A14466" t="str">
            <v>Electronics (General)</v>
          </cell>
          <cell r="B14466" t="str">
            <v>Unimicron Technology Corporation (TSEC:3037)</v>
          </cell>
          <cell r="C14466" t="str">
            <v>Taiwan</v>
          </cell>
        </row>
        <row r="14467">
          <cell r="A14467" t="str">
            <v>Electronics (General)</v>
          </cell>
          <cell r="B14467" t="str">
            <v>Yeebo (International Holdings) Limited (SEHK:259)</v>
          </cell>
          <cell r="C14467" t="str">
            <v>Hong Kong</v>
          </cell>
        </row>
        <row r="14468">
          <cell r="A14468" t="str">
            <v>Electronics (General)</v>
          </cell>
          <cell r="B14468" t="str">
            <v>Topsearch International (Holdings) Limited (SEHK:2323)</v>
          </cell>
          <cell r="C14468" t="str">
            <v>Hong Kong</v>
          </cell>
        </row>
        <row r="14469">
          <cell r="A14469" t="str">
            <v>Electronics (General)</v>
          </cell>
          <cell r="B14469" t="str">
            <v>Cheng Uei Precision Industry Co., Ltd. (TSEC:2392)</v>
          </cell>
          <cell r="C14469" t="str">
            <v>Taiwan</v>
          </cell>
        </row>
        <row r="14470">
          <cell r="A14470" t="str">
            <v>Electronics (General)</v>
          </cell>
          <cell r="B14470" t="str">
            <v>Compeq Manufacturing Co., Ltd. (TSEC:2313)</v>
          </cell>
          <cell r="C14470" t="str">
            <v>Taiwan</v>
          </cell>
        </row>
        <row r="14471">
          <cell r="A14471" t="str">
            <v>Electronics (General)</v>
          </cell>
          <cell r="B14471" t="str">
            <v>Tianjin Printronics Circuit Corporation (SZSE:002134)</v>
          </cell>
          <cell r="C14471" t="str">
            <v>China</v>
          </cell>
        </row>
        <row r="14472">
          <cell r="A14472" t="str">
            <v>Electronics (General)</v>
          </cell>
          <cell r="B14472" t="str">
            <v>Egis Technology Inc. (GTSM:6462)</v>
          </cell>
          <cell r="C14472" t="str">
            <v>Taiwan</v>
          </cell>
        </row>
        <row r="14473">
          <cell r="A14473" t="str">
            <v>Electronics (General)</v>
          </cell>
          <cell r="B14473" t="str">
            <v>Walsin Technology Corporation (TSEC:2492)</v>
          </cell>
          <cell r="C14473" t="str">
            <v>Taiwan</v>
          </cell>
        </row>
        <row r="14474">
          <cell r="A14474" t="str">
            <v>Electronics (General)</v>
          </cell>
          <cell r="B14474" t="str">
            <v>Tong Hsing Electronic Industries, Ltd. (TSEC:6271)</v>
          </cell>
          <cell r="C14474" t="str">
            <v>Taiwan</v>
          </cell>
        </row>
        <row r="14475">
          <cell r="A14475" t="str">
            <v>Electronics (General)</v>
          </cell>
          <cell r="B14475" t="str">
            <v>Wasion Group Holdings Limited (SEHK:3393)</v>
          </cell>
          <cell r="C14475" t="str">
            <v>Hong Kong</v>
          </cell>
        </row>
        <row r="14476">
          <cell r="A14476" t="str">
            <v>Electronics (General)</v>
          </cell>
          <cell r="B14476" t="str">
            <v>Beijing Xiaocheng Technology Stock Co., Ltd. (SZSE:300139)</v>
          </cell>
          <cell r="C14476" t="str">
            <v>China</v>
          </cell>
        </row>
        <row r="14477">
          <cell r="A14477" t="str">
            <v>Electronics (General)</v>
          </cell>
          <cell r="B14477" t="str">
            <v>Seouleaguer Co., Ltd. (KOSDAQ:A043710)</v>
          </cell>
          <cell r="C14477" t="str">
            <v>South Korea</v>
          </cell>
        </row>
        <row r="14478">
          <cell r="A14478" t="str">
            <v>Electronics (General)</v>
          </cell>
          <cell r="B14478" t="str">
            <v>Inventronics (Hangzhou), Inc. (SZSE:300582)</v>
          </cell>
          <cell r="C14478" t="str">
            <v>China</v>
          </cell>
        </row>
        <row r="14479">
          <cell r="A14479" t="str">
            <v>Electronics (General)</v>
          </cell>
          <cell r="B14479" t="str">
            <v>Nan Ya Printed Circuit Board Corporation (TSEC:8046)</v>
          </cell>
          <cell r="C14479" t="str">
            <v>Taiwan</v>
          </cell>
        </row>
        <row r="14480">
          <cell r="A14480" t="str">
            <v>Electronics (General)</v>
          </cell>
          <cell r="B14480" t="str">
            <v>Sinosteel Anhui Tianyuan Technology Co.,Ltd. (SZSE:002057)</v>
          </cell>
          <cell r="C14480" t="str">
            <v>China</v>
          </cell>
        </row>
        <row r="14481">
          <cell r="A14481" t="str">
            <v>Electronics (General)</v>
          </cell>
          <cell r="B14481" t="str">
            <v>SINBON Electronics Co., Ltd. (TSEC:3023)</v>
          </cell>
          <cell r="C14481" t="str">
            <v>Taiwan</v>
          </cell>
        </row>
        <row r="14482">
          <cell r="A14482" t="str">
            <v>Electronics (General)</v>
          </cell>
          <cell r="B14482" t="str">
            <v>DongHua Testing Technology Co., Ltd. (SZSE:300354)</v>
          </cell>
          <cell r="C14482" t="str">
            <v>China</v>
          </cell>
        </row>
        <row r="14483">
          <cell r="A14483" t="str">
            <v>Electronics (General)</v>
          </cell>
          <cell r="B14483" t="str">
            <v>Shenzhen Sunshine Laser &amp; Electronics Technology Co., Ltd. (SZSE:300227)</v>
          </cell>
          <cell r="C14483" t="str">
            <v>China</v>
          </cell>
        </row>
        <row r="14484">
          <cell r="A14484" t="str">
            <v>Electronics (General)</v>
          </cell>
          <cell r="B14484" t="str">
            <v>Firich Enterprises Co., Ltd. (GTSM:8076)</v>
          </cell>
          <cell r="C14484" t="str">
            <v>Taiwan</v>
          </cell>
        </row>
        <row r="14485">
          <cell r="A14485" t="str">
            <v>Electronics (General)</v>
          </cell>
          <cell r="B14485" t="str">
            <v>Coretronic Corp. (GTSM:5371)</v>
          </cell>
          <cell r="C14485" t="str">
            <v>Taiwan</v>
          </cell>
        </row>
        <row r="14486">
          <cell r="A14486" t="str">
            <v>Electronics (General)</v>
          </cell>
          <cell r="B14486" t="str">
            <v>ILJIN Materials Co., Ltd. (KOSE:A020150)</v>
          </cell>
          <cell r="C14486" t="str">
            <v>South Korea</v>
          </cell>
        </row>
        <row r="14487">
          <cell r="A14487" t="str">
            <v>Electronics (General)</v>
          </cell>
          <cell r="B14487" t="str">
            <v>Interflex Co., Ltd. (KOSDAQ:A051370)</v>
          </cell>
          <cell r="C14487" t="str">
            <v>South Korea</v>
          </cell>
        </row>
        <row r="14488">
          <cell r="A14488" t="str">
            <v>Electronics (General)</v>
          </cell>
          <cell r="B14488" t="str">
            <v>Partron Co., Ltd. (KOSDAQ:A091700)</v>
          </cell>
          <cell r="C14488" t="str">
            <v>South Korea</v>
          </cell>
        </row>
        <row r="14489">
          <cell r="A14489" t="str">
            <v>Electronics (General)</v>
          </cell>
          <cell r="B14489" t="str">
            <v>Flytech Technology Co., Ltd. (TSEC:6206)</v>
          </cell>
          <cell r="C14489" t="str">
            <v>Taiwan</v>
          </cell>
        </row>
        <row r="14490">
          <cell r="A14490" t="str">
            <v>Electronics (General)</v>
          </cell>
          <cell r="B14490" t="str">
            <v>China Aerospace International Holdings Limited (SEHK:31)</v>
          </cell>
          <cell r="C14490" t="str">
            <v>Hong Kong</v>
          </cell>
        </row>
        <row r="14491">
          <cell r="A14491" t="str">
            <v>Electronics (General)</v>
          </cell>
          <cell r="B14491" t="str">
            <v>TXC Corporation (TSEC:3042)</v>
          </cell>
          <cell r="C14491" t="str">
            <v>Taiwan</v>
          </cell>
        </row>
        <row r="14492">
          <cell r="A14492" t="str">
            <v>Electronics (General)</v>
          </cell>
          <cell r="B14492" t="str">
            <v>Pan-International Industrial Corp. (TSEC:2328)</v>
          </cell>
          <cell r="C14492" t="str">
            <v>Taiwan</v>
          </cell>
        </row>
        <row r="14493">
          <cell r="A14493" t="str">
            <v>Electronics (General)</v>
          </cell>
          <cell r="B14493" t="str">
            <v>Posiflex Technology, Inc. (TSEC:8114)</v>
          </cell>
          <cell r="C14493" t="str">
            <v>Taiwan</v>
          </cell>
        </row>
        <row r="14494">
          <cell r="A14494" t="str">
            <v>Electronics (General)</v>
          </cell>
          <cell r="B14494" t="str">
            <v>V.S. Industry Berhad (KLSE:VS)</v>
          </cell>
          <cell r="C14494" t="str">
            <v>Malaysia</v>
          </cell>
        </row>
        <row r="14495">
          <cell r="A14495" t="str">
            <v>Electronics (General)</v>
          </cell>
          <cell r="B14495" t="str">
            <v>Chaun-Choung Technology Corp. (TSEC:6230)</v>
          </cell>
          <cell r="C14495" t="str">
            <v>Taiwan</v>
          </cell>
        </row>
        <row r="14496">
          <cell r="A14496" t="str">
            <v>Electronics (General)</v>
          </cell>
          <cell r="B14496" t="str">
            <v>Ju Teng International Holdings Limited (SEHK:3336)</v>
          </cell>
          <cell r="C14496" t="str">
            <v>Hong Kong</v>
          </cell>
        </row>
        <row r="14497">
          <cell r="A14497" t="str">
            <v>Electronics (General)</v>
          </cell>
          <cell r="B14497" t="str">
            <v>Genius Electronic Optical Co., Ltd. (TSEC:3406)</v>
          </cell>
          <cell r="C14497" t="str">
            <v>Taiwan</v>
          </cell>
        </row>
        <row r="14498">
          <cell r="A14498" t="str">
            <v>Electronics (General)</v>
          </cell>
          <cell r="B14498" t="str">
            <v>Cal-Comp Electronics (Thailand) Public Company Limited (SET:CCET)</v>
          </cell>
          <cell r="C14498" t="str">
            <v>Thailand</v>
          </cell>
        </row>
        <row r="14499">
          <cell r="A14499" t="str">
            <v>Electronics (General)</v>
          </cell>
          <cell r="B14499" t="str">
            <v>SVI Public Company Limited (SET:SVI)</v>
          </cell>
          <cell r="C14499" t="str">
            <v>Thailand</v>
          </cell>
        </row>
        <row r="14500">
          <cell r="A14500" t="str">
            <v>Electronics (General)</v>
          </cell>
          <cell r="B14500" t="str">
            <v>ITEQ Corporation (TSEC:6213)</v>
          </cell>
          <cell r="C14500" t="str">
            <v>Taiwan</v>
          </cell>
        </row>
        <row r="14501">
          <cell r="A14501" t="str">
            <v>Electronics (General)</v>
          </cell>
          <cell r="B14501" t="str">
            <v>Technovator International Limited (SEHK:1206)</v>
          </cell>
          <cell r="C14501" t="str">
            <v>Singapore</v>
          </cell>
        </row>
        <row r="14502">
          <cell r="A14502" t="str">
            <v>Electronics (General)</v>
          </cell>
          <cell r="B14502" t="str">
            <v>Hi-P International Limited (SGX:H17)</v>
          </cell>
          <cell r="C14502" t="str">
            <v>Singapore</v>
          </cell>
        </row>
        <row r="14503">
          <cell r="A14503" t="str">
            <v>Electronics (General)</v>
          </cell>
          <cell r="B14503" t="str">
            <v>Daeduck Electronics Co., Ltd. (KOSE:A008060)</v>
          </cell>
          <cell r="C14503" t="str">
            <v>South Korea</v>
          </cell>
        </row>
        <row r="14504">
          <cell r="A14504" t="str">
            <v>Electronics (General)</v>
          </cell>
          <cell r="B14504" t="str">
            <v>Chilisin Electronics Corp. (TSEC:2456)</v>
          </cell>
          <cell r="C14504" t="str">
            <v>Taiwan</v>
          </cell>
        </row>
        <row r="14505">
          <cell r="A14505" t="str">
            <v>Electronics (General)</v>
          </cell>
          <cell r="B14505" t="str">
            <v>Test Research, Inc. (TSEC:3030)</v>
          </cell>
          <cell r="C14505" t="str">
            <v>Taiwan</v>
          </cell>
        </row>
        <row r="14506">
          <cell r="A14506" t="str">
            <v>Electronics (General)</v>
          </cell>
          <cell r="B14506" t="str">
            <v>Taiwan Union Technology Corporation (GTSM:6274)</v>
          </cell>
          <cell r="C14506" t="str">
            <v>Taiwan</v>
          </cell>
        </row>
        <row r="14507">
          <cell r="A14507" t="str">
            <v>Electronics (General)</v>
          </cell>
          <cell r="B14507" t="str">
            <v>Camsing International Holding Limited (SEHK:2662)</v>
          </cell>
          <cell r="C14507" t="str">
            <v>Hong Kong</v>
          </cell>
        </row>
        <row r="14508">
          <cell r="A14508" t="str">
            <v>Electronics (General)</v>
          </cell>
          <cell r="B14508" t="str">
            <v>LOTES Co., Ltd. (TSEC:3533)</v>
          </cell>
          <cell r="C14508" t="str">
            <v>Taiwan</v>
          </cell>
        </row>
        <row r="14509">
          <cell r="A14509" t="str">
            <v>Electronics (General)</v>
          </cell>
          <cell r="B14509" t="str">
            <v>Wisol Co., Ltd. (KOSDAQ:A122990)</v>
          </cell>
          <cell r="C14509" t="str">
            <v>South Korea</v>
          </cell>
        </row>
        <row r="14510">
          <cell r="A14510" t="str">
            <v>Electronics (General)</v>
          </cell>
          <cell r="B14510" t="str">
            <v>Asia Optical Co., Inc. (TSEC:3019)</v>
          </cell>
          <cell r="C14510" t="str">
            <v>Taiwan</v>
          </cell>
        </row>
        <row r="14511">
          <cell r="A14511" t="str">
            <v>Electronics (General)</v>
          </cell>
          <cell r="B14511" t="str">
            <v>Green Cross Cell corporation (KOSDAQ:A031390)</v>
          </cell>
          <cell r="C14511" t="str">
            <v>South Korea</v>
          </cell>
        </row>
        <row r="14512">
          <cell r="A14512" t="str">
            <v>Electronics (General)</v>
          </cell>
          <cell r="B14512" t="str">
            <v>Chunghwa Picture Tubes, Ltd. (TSEC:2475)</v>
          </cell>
          <cell r="C14512" t="str">
            <v>Taiwan</v>
          </cell>
        </row>
        <row r="14513">
          <cell r="A14513" t="str">
            <v>Electronics (General)</v>
          </cell>
          <cell r="B14513" t="str">
            <v>Co-Tech Development Corporation (GTSM:8358)</v>
          </cell>
          <cell r="C14513" t="str">
            <v>Taiwan</v>
          </cell>
        </row>
        <row r="14514">
          <cell r="A14514" t="str">
            <v>Electronics (General)</v>
          </cell>
          <cell r="B14514" t="str">
            <v>Taiwan Pcb Techvest Co., Ltd. (TSEC:8213)</v>
          </cell>
          <cell r="C14514" t="str">
            <v>Taiwan</v>
          </cell>
        </row>
        <row r="14515">
          <cell r="A14515" t="str">
            <v>Electronics (General)</v>
          </cell>
          <cell r="B14515" t="str">
            <v>Moda-InnoChips Co., Ltd. (KOSDAQ:A080420)</v>
          </cell>
          <cell r="C14515" t="str">
            <v>South Korea</v>
          </cell>
        </row>
        <row r="14516">
          <cell r="A14516" t="str">
            <v>Electronics (General)</v>
          </cell>
          <cell r="B14516" t="str">
            <v>Thinking Electronic Industrial Co., Ltd. (TSEC:2428)</v>
          </cell>
          <cell r="C14516" t="str">
            <v>Taiwan</v>
          </cell>
        </row>
        <row r="14517">
          <cell r="A14517" t="str">
            <v>Electronics (General)</v>
          </cell>
          <cell r="B14517" t="str">
            <v>Arad Ltd. (TASE:ARD)</v>
          </cell>
          <cell r="C14517" t="str">
            <v>Israel</v>
          </cell>
        </row>
        <row r="14518">
          <cell r="A14518" t="str">
            <v>Electronics (General)</v>
          </cell>
          <cell r="B14518" t="str">
            <v>CyberPower Systems, Inc. (TSEC:3617)</v>
          </cell>
          <cell r="C14518" t="str">
            <v>Taiwan</v>
          </cell>
        </row>
        <row r="14519">
          <cell r="A14519" t="str">
            <v>Electronics (General)</v>
          </cell>
          <cell r="B14519" t="str">
            <v>HannStar Board Corporation (TSEC:5469)</v>
          </cell>
          <cell r="C14519" t="str">
            <v>Taiwan</v>
          </cell>
        </row>
        <row r="14520">
          <cell r="A14520" t="str">
            <v>Electronics (General)</v>
          </cell>
          <cell r="B14520" t="str">
            <v>Silicon Optronics, Inc. (GTSM:3530)</v>
          </cell>
          <cell r="C14520" t="str">
            <v>Taiwan</v>
          </cell>
        </row>
        <row r="14521">
          <cell r="A14521" t="str">
            <v>Electronics (General)</v>
          </cell>
          <cell r="B14521" t="str">
            <v>L&amp;F Co., Ltd. (KOSDAQ:A066970)</v>
          </cell>
          <cell r="C14521" t="str">
            <v>South Korea</v>
          </cell>
        </row>
        <row r="14522">
          <cell r="A14522" t="str">
            <v>Electronics (General)</v>
          </cell>
          <cell r="B14522" t="str">
            <v>Cowell Fashion Co., Ltd. (KOSDAQ:A033290)</v>
          </cell>
          <cell r="C14522" t="str">
            <v>South Korea</v>
          </cell>
        </row>
        <row r="14523">
          <cell r="A14523" t="str">
            <v>Electronics (General)</v>
          </cell>
          <cell r="B14523" t="str">
            <v>Jahwa Electronics Co.,Ltd (KOSE:A033240)</v>
          </cell>
          <cell r="C14523" t="str">
            <v>South Korea</v>
          </cell>
        </row>
        <row r="14524">
          <cell r="A14524" t="str">
            <v>Electronics (General)</v>
          </cell>
          <cell r="B14524" t="str">
            <v>Integrated Micro-Electronics, Inc. (PSE:IMI)</v>
          </cell>
          <cell r="C14524" t="str">
            <v>Philippines</v>
          </cell>
        </row>
        <row r="14525">
          <cell r="A14525" t="str">
            <v>Electronics (General)</v>
          </cell>
          <cell r="B14525" t="str">
            <v>Dong A Eltek Co., Ltd. (KOSDAQ:A088130)</v>
          </cell>
          <cell r="C14525" t="str">
            <v>South Korea</v>
          </cell>
        </row>
        <row r="14526">
          <cell r="A14526" t="str">
            <v>Electronics (General)</v>
          </cell>
          <cell r="B14526" t="str">
            <v>Holy Stone Enterprise Co., Ltd. (TSEC:3026)</v>
          </cell>
          <cell r="C14526" t="str">
            <v>Taiwan</v>
          </cell>
        </row>
        <row r="14527">
          <cell r="A14527" t="str">
            <v>Electronics (General)</v>
          </cell>
          <cell r="B14527" t="str">
            <v>Korea Circuit Co., Ltd. (KOSE:A007810)</v>
          </cell>
          <cell r="C14527" t="str">
            <v>South Korea</v>
          </cell>
        </row>
        <row r="14528">
          <cell r="A14528" t="str">
            <v>Electronics (General)</v>
          </cell>
          <cell r="B14528" t="str">
            <v>KHVATEC Co., Ltd. (KOSDAQ:A060720)</v>
          </cell>
          <cell r="C14528" t="str">
            <v>South Korea</v>
          </cell>
        </row>
        <row r="14529">
          <cell r="A14529" t="str">
            <v>Electronics (General)</v>
          </cell>
          <cell r="B14529" t="str">
            <v>Chimei Materials Technology Corp. (TSEC:4960)</v>
          </cell>
          <cell r="C14529" t="str">
            <v>Taiwan</v>
          </cell>
        </row>
        <row r="14530">
          <cell r="A14530" t="str">
            <v>Electronics (General)</v>
          </cell>
          <cell r="B14530" t="str">
            <v>Giantplus Technology Co., Ltd. (TSEC:8105)</v>
          </cell>
          <cell r="C14530" t="str">
            <v>Taiwan</v>
          </cell>
        </row>
        <row r="14531">
          <cell r="A14531" t="str">
            <v>Electronics (General)</v>
          </cell>
          <cell r="B14531" t="str">
            <v>Taiflex Scientific Co., Ltd. (TSEC:8039)</v>
          </cell>
          <cell r="C14531" t="str">
            <v>Taiwan</v>
          </cell>
        </row>
        <row r="14532">
          <cell r="A14532" t="str">
            <v>Electronics (General)</v>
          </cell>
          <cell r="B14532" t="str">
            <v>Daeduck GDS Co.,Ltd. (KOSE:A004130)</v>
          </cell>
          <cell r="C14532" t="str">
            <v>South Korea</v>
          </cell>
        </row>
        <row r="14533">
          <cell r="A14533" t="str">
            <v>Electronics (General)</v>
          </cell>
          <cell r="B14533" t="str">
            <v>Cowell e Holdings Inc. (SEHK:1415)</v>
          </cell>
          <cell r="C14533" t="str">
            <v>China</v>
          </cell>
        </row>
        <row r="14534">
          <cell r="A14534" t="str">
            <v>Electronics (General)</v>
          </cell>
          <cell r="B14534" t="str">
            <v>Channel Well Technology Co., Ltd. (GTSM:3078)</v>
          </cell>
          <cell r="C14534" t="str">
            <v>Taiwan</v>
          </cell>
        </row>
        <row r="14535">
          <cell r="A14535" t="str">
            <v>Electronics (General)</v>
          </cell>
          <cell r="B14535" t="str">
            <v>Eson Precision Ind. Co., Ltd. (TSEC:5243)</v>
          </cell>
          <cell r="C14535" t="str">
            <v>Cayman Islands</v>
          </cell>
        </row>
        <row r="14536">
          <cell r="A14536" t="str">
            <v>Electronics (General)</v>
          </cell>
          <cell r="B14536" t="str">
            <v>Vivotek Inc (TSEC:3454)</v>
          </cell>
          <cell r="C14536" t="str">
            <v>Taiwan</v>
          </cell>
        </row>
        <row r="14537">
          <cell r="A14537" t="str">
            <v>Electronics (General)</v>
          </cell>
          <cell r="B14537" t="str">
            <v>BoardTek Electronics Corp (GTSM:5349)</v>
          </cell>
          <cell r="C14537" t="str">
            <v>Taiwan</v>
          </cell>
        </row>
        <row r="14538">
          <cell r="A14538" t="str">
            <v>Electronics (General)</v>
          </cell>
          <cell r="B14538" t="str">
            <v>Samyoung Electronics Co., Ltd (KOSE:A005680)</v>
          </cell>
          <cell r="C14538" t="str">
            <v>South Korea</v>
          </cell>
        </row>
        <row r="14539">
          <cell r="A14539" t="str">
            <v>Electronics (General)</v>
          </cell>
          <cell r="B14539" t="str">
            <v>Global Brands Manufacture Ltd. (TSEC:6191)</v>
          </cell>
          <cell r="C14539" t="str">
            <v>Taiwan</v>
          </cell>
        </row>
        <row r="14540">
          <cell r="A14540" t="str">
            <v>Electronics (General)</v>
          </cell>
          <cell r="B14540" t="str">
            <v>BH Co., Ltd. (KOSDAQ:A090460)</v>
          </cell>
          <cell r="C14540" t="str">
            <v>South Korea</v>
          </cell>
        </row>
        <row r="14541">
          <cell r="A14541" t="str">
            <v>Electronics (General)</v>
          </cell>
          <cell r="B14541" t="str">
            <v>Loxley Public Company Limited (SET:LOXLEY)</v>
          </cell>
          <cell r="C14541" t="str">
            <v>Thailand</v>
          </cell>
        </row>
        <row r="14542">
          <cell r="A14542" t="str">
            <v>Electronics (General)</v>
          </cell>
          <cell r="B14542" t="str">
            <v>RCG Holdings Limited (SEHK:802)</v>
          </cell>
          <cell r="C14542" t="str">
            <v>Malaysia</v>
          </cell>
        </row>
        <row r="14543">
          <cell r="A14543" t="str">
            <v>Electronics (General)</v>
          </cell>
          <cell r="B14543" t="str">
            <v>GP Industries Limited (SGX:G20)</v>
          </cell>
          <cell r="C14543" t="str">
            <v>Singapore</v>
          </cell>
        </row>
        <row r="14544">
          <cell r="A14544" t="str">
            <v>Electronics (General)</v>
          </cell>
          <cell r="B14544" t="str">
            <v>Taiwan Chinsan Electronic Industrial Co., Ltd. (GTSM:8042)</v>
          </cell>
          <cell r="C14544" t="str">
            <v>Taiwan</v>
          </cell>
        </row>
        <row r="14545">
          <cell r="A14545" t="str">
            <v>Electronics (General)</v>
          </cell>
          <cell r="B14545" t="str">
            <v>HannsTouch Solution Incorporated (TSEC:3049)</v>
          </cell>
          <cell r="C14545" t="str">
            <v>Taiwan</v>
          </cell>
        </row>
        <row r="14546">
          <cell r="A14546" t="str">
            <v>Electronics (General)</v>
          </cell>
          <cell r="B14546" t="str">
            <v>Forth Corporation Public Company Limited (SET:FORTH)</v>
          </cell>
          <cell r="C14546" t="str">
            <v>Thailand</v>
          </cell>
        </row>
        <row r="14547">
          <cell r="A14547" t="str">
            <v>Electronics (General)</v>
          </cell>
          <cell r="B14547" t="str">
            <v>NextEye Co., Ltd. (KOSDAQ:A137940)</v>
          </cell>
          <cell r="C14547" t="str">
            <v>South Korea</v>
          </cell>
        </row>
        <row r="14548">
          <cell r="A14548" t="str">
            <v>Electronics (General)</v>
          </cell>
          <cell r="B14548" t="str">
            <v>Telcon Co., Ltd. (KOSDAQ:A200230)</v>
          </cell>
          <cell r="C14548" t="str">
            <v>South Korea</v>
          </cell>
        </row>
        <row r="14549">
          <cell r="A14549" t="str">
            <v>Electronics (General)</v>
          </cell>
          <cell r="B14549" t="str">
            <v>Crucialtec Co., Ltd. (KOSDAQ:A114120)</v>
          </cell>
          <cell r="C14549" t="str">
            <v>South Korea</v>
          </cell>
        </row>
        <row r="14550">
          <cell r="A14550" t="str">
            <v>Electronics (General)</v>
          </cell>
          <cell r="B14550" t="str">
            <v>Young Bag Micro Motor Co., Ltd. (KOSDAQ:A193250)</v>
          </cell>
          <cell r="C14550" t="str">
            <v>South Korea</v>
          </cell>
        </row>
        <row r="14551">
          <cell r="A14551" t="str">
            <v>Electronics (General)</v>
          </cell>
          <cell r="B14551" t="str">
            <v>Jhen Vei Electronic Co., Ltd. (GTSM:3520)</v>
          </cell>
          <cell r="C14551" t="str">
            <v>Taiwan</v>
          </cell>
        </row>
        <row r="14552">
          <cell r="A14552" t="str">
            <v>Electronics (General)</v>
          </cell>
          <cell r="B14552" t="str">
            <v>IRICO Group New Energy Company Limited (SEHK:438)</v>
          </cell>
          <cell r="C14552" t="str">
            <v>China</v>
          </cell>
        </row>
        <row r="14553">
          <cell r="A14553" t="str">
            <v>Electronics (General)</v>
          </cell>
          <cell r="B14553" t="str">
            <v>Cypress Technology Co.,Ltd. (GTSM:3541)</v>
          </cell>
          <cell r="C14553" t="str">
            <v>Taiwan</v>
          </cell>
        </row>
        <row r="14554">
          <cell r="A14554" t="str">
            <v>Electronics (General)</v>
          </cell>
          <cell r="B14554" t="str">
            <v>Career Technology (MFG.) Co., Ltd. (TSEC:6153)</v>
          </cell>
          <cell r="C14554" t="str">
            <v>Taiwan</v>
          </cell>
        </row>
        <row r="14555">
          <cell r="A14555" t="str">
            <v>Electronics (General)</v>
          </cell>
          <cell r="B14555" t="str">
            <v>Concraft Holding Co., Ltd. (TSEC:4943)</v>
          </cell>
          <cell r="C14555" t="str">
            <v>Taiwan</v>
          </cell>
        </row>
        <row r="14556">
          <cell r="A14556" t="str">
            <v>Electronics (General)</v>
          </cell>
          <cell r="B14556" t="str">
            <v>Karrie International Holdings Limited (SEHK:1050)</v>
          </cell>
          <cell r="C14556" t="str">
            <v>Hong Kong</v>
          </cell>
        </row>
        <row r="14557">
          <cell r="A14557" t="str">
            <v>Electronics (General)</v>
          </cell>
          <cell r="B14557" t="str">
            <v>DSK Co., Ltd. (KOSDAQ:A109740)</v>
          </cell>
          <cell r="C14557" t="str">
            <v>South Korea</v>
          </cell>
        </row>
        <row r="14558">
          <cell r="A14558" t="str">
            <v>Electronics (General)</v>
          </cell>
          <cell r="B14558" t="str">
            <v>Sirtec International Co.,Ltd. (GTSM:5356)</v>
          </cell>
          <cell r="C14558" t="str">
            <v>Taiwan</v>
          </cell>
        </row>
        <row r="14559">
          <cell r="A14559" t="str">
            <v>Electronics (General)</v>
          </cell>
          <cell r="B14559" t="str">
            <v>Uchi Technologies Berhad (KLSE:UCHITEC)</v>
          </cell>
          <cell r="C14559" t="str">
            <v>Malaysia</v>
          </cell>
        </row>
        <row r="14560">
          <cell r="A14560" t="str">
            <v>Electronics (General)</v>
          </cell>
          <cell r="B14560" t="str">
            <v>Gold Circuit Electronics Ltd. (TSEC:2368)</v>
          </cell>
          <cell r="C14560" t="str">
            <v>Taiwan</v>
          </cell>
        </row>
        <row r="14561">
          <cell r="A14561" t="str">
            <v>Electronics (General)</v>
          </cell>
          <cell r="B14561" t="str">
            <v>Dynapack International Technology Corporation (GTSM:3211)</v>
          </cell>
          <cell r="C14561" t="str">
            <v>Taiwan</v>
          </cell>
        </row>
        <row r="14562">
          <cell r="A14562" t="str">
            <v>Electronics (General)</v>
          </cell>
          <cell r="B14562" t="str">
            <v>Amotech Co., Ltd. (KOSDAQ:A052710)</v>
          </cell>
          <cell r="C14562" t="str">
            <v>South Korea</v>
          </cell>
        </row>
        <row r="14563">
          <cell r="A14563" t="str">
            <v>Electronics (General)</v>
          </cell>
          <cell r="B14563" t="str">
            <v>SEOWONINTECH Co. LTD (KOSDAQ:A093920)</v>
          </cell>
          <cell r="C14563" t="str">
            <v>South Korea</v>
          </cell>
        </row>
        <row r="14564">
          <cell r="A14564" t="str">
            <v>Electronics (General)</v>
          </cell>
          <cell r="B14564" t="str">
            <v>XAC Automation Corporation (GTSM:5490)</v>
          </cell>
          <cell r="C14564" t="str">
            <v>Taiwan</v>
          </cell>
        </row>
        <row r="14565">
          <cell r="A14565" t="str">
            <v>Electronics (General)</v>
          </cell>
          <cell r="B14565" t="str">
            <v>Fulltech Fiber Glass Corp. (GTSM:1815)</v>
          </cell>
          <cell r="C14565" t="str">
            <v>Taiwan</v>
          </cell>
        </row>
        <row r="14566">
          <cell r="A14566" t="str">
            <v>Electronics (General)</v>
          </cell>
          <cell r="B14566" t="str">
            <v>Stars Microelectronics (Thailand) Public Company Limited (SET:SMT)</v>
          </cell>
          <cell r="C14566" t="str">
            <v>Thailand</v>
          </cell>
        </row>
        <row r="14567">
          <cell r="A14567" t="str">
            <v>Electronics (General)</v>
          </cell>
          <cell r="B14567" t="str">
            <v>Wong's International Holdings Limited (SEHK:99)</v>
          </cell>
          <cell r="C14567" t="str">
            <v>Hong Kong</v>
          </cell>
        </row>
        <row r="14568">
          <cell r="A14568" t="str">
            <v>Electronics (General)</v>
          </cell>
          <cell r="B14568" t="str">
            <v>Min Aik Technology Co., Ltd. (TSEC:3060)</v>
          </cell>
          <cell r="C14568" t="str">
            <v>Taiwan</v>
          </cell>
        </row>
        <row r="14569">
          <cell r="A14569" t="str">
            <v>Electronics (General)</v>
          </cell>
          <cell r="B14569" t="str">
            <v>Elcomtec Co., Ltd. (KOSDAQ:A037950)</v>
          </cell>
          <cell r="C14569" t="str">
            <v>South Korea</v>
          </cell>
        </row>
        <row r="14570">
          <cell r="A14570" t="str">
            <v>Electronics (General)</v>
          </cell>
          <cell r="B14570" t="str">
            <v>Jentech Precision Industrial Co., Ltd. (TSEC:3653)</v>
          </cell>
          <cell r="C14570" t="str">
            <v>Taiwan</v>
          </cell>
        </row>
        <row r="14571">
          <cell r="A14571" t="str">
            <v>Electronics (General)</v>
          </cell>
          <cell r="B14571" t="str">
            <v>Lelon Electronics Corp. (TSEC:2472)</v>
          </cell>
          <cell r="C14571" t="str">
            <v>Taiwan</v>
          </cell>
        </row>
        <row r="14572">
          <cell r="A14572" t="str">
            <v>Electronics (General)</v>
          </cell>
          <cell r="B14572" t="str">
            <v>Elec &amp; Eltek International Company Limited (SGX:E16)</v>
          </cell>
          <cell r="C14572" t="str">
            <v>Hong Kong</v>
          </cell>
        </row>
        <row r="14573">
          <cell r="A14573" t="str">
            <v>Electronics (General)</v>
          </cell>
          <cell r="B14573" t="str">
            <v>Unitech Printed Circuit Board Corp. (TSEC:2367)</v>
          </cell>
          <cell r="C14573" t="str">
            <v>Taiwan</v>
          </cell>
        </row>
        <row r="14574">
          <cell r="A14574" t="str">
            <v>Electronics (General)</v>
          </cell>
          <cell r="B14574" t="str">
            <v>WUS Printed Circuit Co., Ltd. (TSEC:2316)</v>
          </cell>
          <cell r="C14574" t="str">
            <v>Taiwan</v>
          </cell>
        </row>
        <row r="14575">
          <cell r="A14575" t="str">
            <v>Electronics (General)</v>
          </cell>
          <cell r="B14575" t="str">
            <v>Jiu Rong Holdings Limited (SEHK:2358)</v>
          </cell>
          <cell r="C14575" t="str">
            <v>Hong Kong</v>
          </cell>
        </row>
        <row r="14576">
          <cell r="A14576" t="str">
            <v>Electronics (General)</v>
          </cell>
          <cell r="B14576" t="str">
            <v>Ichia Technologies, Inc. (TSEC:2402)</v>
          </cell>
          <cell r="C14576" t="str">
            <v>Taiwan</v>
          </cell>
        </row>
        <row r="14577">
          <cell r="A14577" t="str">
            <v>Electronics (General)</v>
          </cell>
          <cell r="B14577" t="str">
            <v>Alltop Technology Co., Ltd. (GTSM:3526)</v>
          </cell>
          <cell r="C14577" t="str">
            <v>Taiwan</v>
          </cell>
        </row>
        <row r="14578">
          <cell r="A14578" t="str">
            <v>Electronics (General)</v>
          </cell>
          <cell r="B14578" t="str">
            <v>Chuan Hup Holdings Limited (SGX:C33)</v>
          </cell>
          <cell r="C14578" t="str">
            <v>Singapore</v>
          </cell>
        </row>
        <row r="14579">
          <cell r="A14579" t="str">
            <v>Electronics (General)</v>
          </cell>
          <cell r="B14579" t="str">
            <v>Glory Science Co.,Ltd. (GTSM:3428)</v>
          </cell>
          <cell r="C14579" t="str">
            <v>Taiwan</v>
          </cell>
        </row>
        <row r="14580">
          <cell r="A14580" t="str">
            <v>Electronics (General)</v>
          </cell>
          <cell r="B14580" t="str">
            <v>Usun Technology Co., Ltd. (GTSM:3498)</v>
          </cell>
          <cell r="C14580" t="str">
            <v>Taiwan</v>
          </cell>
        </row>
        <row r="14581">
          <cell r="A14581" t="str">
            <v>Electronics (General)</v>
          </cell>
          <cell r="B14581" t="str">
            <v>BenQ Materials Corporation (TSEC:8215)</v>
          </cell>
          <cell r="C14581" t="str">
            <v>Taiwan</v>
          </cell>
        </row>
        <row r="14582">
          <cell r="A14582" t="str">
            <v>Electronics (General)</v>
          </cell>
          <cell r="B14582" t="str">
            <v>Tianli Holdings Group Limited (SEHK:117)</v>
          </cell>
          <cell r="C14582" t="str">
            <v>Hong Kong</v>
          </cell>
        </row>
        <row r="14583">
          <cell r="A14583" t="str">
            <v>Electronics (General)</v>
          </cell>
          <cell r="B14583" t="str">
            <v>Genus Power Infrastructures Limited (BSE:530343)</v>
          </cell>
          <cell r="C14583" t="str">
            <v>India</v>
          </cell>
        </row>
        <row r="14584">
          <cell r="A14584" t="str">
            <v>Electronics (General)</v>
          </cell>
          <cell r="B14584" t="str">
            <v>AVY Precision Technology Inc. (GTSM:5392)</v>
          </cell>
          <cell r="C14584" t="str">
            <v>Taiwan</v>
          </cell>
        </row>
        <row r="14585">
          <cell r="A14585" t="str">
            <v>Electronics (General)</v>
          </cell>
          <cell r="B14585" t="str">
            <v>China Fire Safety Enterprise Group Limited (SEHK:445)</v>
          </cell>
          <cell r="C14585" t="str">
            <v>Hong Kong</v>
          </cell>
        </row>
        <row r="14586">
          <cell r="A14586" t="str">
            <v>Electronics (General)</v>
          </cell>
          <cell r="B14586" t="str">
            <v>Polytronics Technology Corporation (TSEC:6224)</v>
          </cell>
          <cell r="C14586" t="str">
            <v>Taiwan</v>
          </cell>
        </row>
        <row r="14587">
          <cell r="A14587" t="str">
            <v>Electronics (General)</v>
          </cell>
          <cell r="B14587" t="str">
            <v>Heran Co., Ltd. (GTSM:5283)</v>
          </cell>
          <cell r="C14587" t="str">
            <v>Taiwan</v>
          </cell>
        </row>
        <row r="14588">
          <cell r="A14588" t="str">
            <v>Electronics (General)</v>
          </cell>
          <cell r="B14588" t="str">
            <v>NEXCOM International Co., Ltd. (GTSM:8234)</v>
          </cell>
          <cell r="C14588" t="str">
            <v>Taiwan</v>
          </cell>
        </row>
        <row r="14589">
          <cell r="A14589" t="str">
            <v>Electronics (General)</v>
          </cell>
          <cell r="B14589" t="str">
            <v>Fine DNC Co., Ltd. (KOSDAQ:A049120)</v>
          </cell>
          <cell r="C14589" t="str">
            <v>South Korea</v>
          </cell>
        </row>
        <row r="14590">
          <cell r="A14590" t="str">
            <v>Electronics (General)</v>
          </cell>
          <cell r="B14590" t="str">
            <v>Intops Co., Ltd. (KOSDAQ:A049070)</v>
          </cell>
          <cell r="C14590" t="str">
            <v>South Korea</v>
          </cell>
        </row>
        <row r="14591">
          <cell r="A14591" t="str">
            <v>Electronics (General)</v>
          </cell>
          <cell r="B14591" t="str">
            <v>Isupetasys Co., Ltd. (KOSE:A007660)</v>
          </cell>
          <cell r="C14591" t="str">
            <v>South Korea</v>
          </cell>
        </row>
        <row r="14592">
          <cell r="A14592" t="str">
            <v>Electronics (General)</v>
          </cell>
          <cell r="B14592" t="str">
            <v>Muramoto Electron (Thailand) Public Company Limited (SET:METCO)</v>
          </cell>
          <cell r="C14592" t="str">
            <v>Thailand</v>
          </cell>
        </row>
        <row r="14593">
          <cell r="A14593" t="str">
            <v>Electronics (General)</v>
          </cell>
          <cell r="B14593" t="str">
            <v>All Ring Tech Co., Ltd. (GTSM:6187)</v>
          </cell>
          <cell r="C14593" t="str">
            <v>Taiwan</v>
          </cell>
        </row>
        <row r="14594">
          <cell r="A14594" t="str">
            <v>Electronics (General)</v>
          </cell>
          <cell r="B14594" t="str">
            <v>Valuetronics Holdings Limited (SGX:BN2)</v>
          </cell>
          <cell r="C14594" t="str">
            <v>Hong Kong</v>
          </cell>
        </row>
        <row r="14595">
          <cell r="A14595" t="str">
            <v>Electronics (General)</v>
          </cell>
          <cell r="B14595" t="str">
            <v>Mcnex Co.,Ltd. (KOSDAQ:A097520)</v>
          </cell>
          <cell r="C14595" t="str">
            <v>South Korea</v>
          </cell>
        </row>
        <row r="14596">
          <cell r="A14596" t="str">
            <v>Electronics (General)</v>
          </cell>
          <cell r="B14596" t="str">
            <v>DynaColor, Inc. (GTSM:5489)</v>
          </cell>
          <cell r="C14596" t="str">
            <v>Taiwan</v>
          </cell>
        </row>
        <row r="14597">
          <cell r="A14597" t="str">
            <v>Electronics (General)</v>
          </cell>
          <cell r="B14597" t="str">
            <v>Sekonix Co., Ltd. (KOSDAQ:A053450)</v>
          </cell>
          <cell r="C14597" t="str">
            <v>South Korea</v>
          </cell>
        </row>
        <row r="14598">
          <cell r="A14598" t="str">
            <v>Electronics (General)</v>
          </cell>
          <cell r="B14598" t="str">
            <v>APCB Inc. (TSEC:6108)</v>
          </cell>
          <cell r="C14598" t="str">
            <v>Taiwan</v>
          </cell>
        </row>
        <row r="14599">
          <cell r="A14599" t="str">
            <v>Electronics (General)</v>
          </cell>
          <cell r="B14599" t="str">
            <v>MAG.LAYERS Scientific-Technics Co.,Ltd. (GTSM:3068)</v>
          </cell>
          <cell r="C14599" t="str">
            <v>Taiwan</v>
          </cell>
        </row>
        <row r="14600">
          <cell r="A14600" t="str">
            <v>Electronics (General)</v>
          </cell>
          <cell r="B14600" t="str">
            <v>SNU Precision Co., Ltd. (KOSDAQ:A080000)</v>
          </cell>
          <cell r="C14600" t="str">
            <v>South Korea</v>
          </cell>
        </row>
        <row r="14601">
          <cell r="A14601" t="str">
            <v>Electronics (General)</v>
          </cell>
          <cell r="B14601" t="str">
            <v>Echo International Holdings Group Limited (SEHK:8218)</v>
          </cell>
          <cell r="C14601" t="str">
            <v>Hong Kong</v>
          </cell>
        </row>
        <row r="14602">
          <cell r="A14602" t="str">
            <v>Electronics (General)</v>
          </cell>
          <cell r="B14602" t="str">
            <v>Korea Materials &amp; Analysis Corp. (KOSDAQ:A043290)</v>
          </cell>
          <cell r="C14602" t="str">
            <v>South Korea</v>
          </cell>
        </row>
        <row r="14603">
          <cell r="A14603" t="str">
            <v>Electronics (General)</v>
          </cell>
          <cell r="B14603" t="str">
            <v>Speedtech Corp. (GTSM:5457)</v>
          </cell>
          <cell r="C14603" t="str">
            <v>Taiwan</v>
          </cell>
        </row>
        <row r="14604">
          <cell r="A14604" t="str">
            <v>Electronics (General)</v>
          </cell>
          <cell r="B14604" t="str">
            <v>CammSys Corp. (KOSDAQ:A050110)</v>
          </cell>
          <cell r="C14604" t="str">
            <v>South Korea</v>
          </cell>
        </row>
        <row r="14605">
          <cell r="A14605" t="str">
            <v>Electronics (General)</v>
          </cell>
          <cell r="B14605" t="str">
            <v>Coxon Precise Industrial Co., Ltd. (TSEC:3607)</v>
          </cell>
          <cell r="C14605" t="str">
            <v>Taiwan</v>
          </cell>
        </row>
        <row r="14606">
          <cell r="A14606" t="str">
            <v>Electronics (General)</v>
          </cell>
          <cell r="B14606" t="str">
            <v>UJU Electronics Co., Ltd. (KOSDAQ:A065680)</v>
          </cell>
          <cell r="C14606" t="str">
            <v>South Korea</v>
          </cell>
        </row>
        <row r="14607">
          <cell r="A14607" t="str">
            <v>Electronics (General)</v>
          </cell>
          <cell r="B14607" t="str">
            <v>Daemyung Corporation Co.,Ltd. (KOSDAQ:A007720)</v>
          </cell>
          <cell r="C14607" t="str">
            <v>South Korea</v>
          </cell>
        </row>
        <row r="14608">
          <cell r="A14608" t="str">
            <v>Electronics (General)</v>
          </cell>
          <cell r="B14608" t="str">
            <v>Suprema Inc. (KOSDAQ:A236200)</v>
          </cell>
          <cell r="C14608" t="str">
            <v>South Korea</v>
          </cell>
        </row>
        <row r="14609">
          <cell r="A14609" t="str">
            <v>Electronics (General)</v>
          </cell>
          <cell r="B14609" t="str">
            <v>Sinher Technology Inc. (TSEC:4999)</v>
          </cell>
          <cell r="C14609" t="str">
            <v>Taiwan</v>
          </cell>
        </row>
        <row r="14610">
          <cell r="A14610" t="str">
            <v>Electronics (General)</v>
          </cell>
          <cell r="B14610" t="str">
            <v>GeoVision Inc. (TSEC:3356)</v>
          </cell>
          <cell r="C14610" t="str">
            <v>Taiwan</v>
          </cell>
        </row>
        <row r="14611">
          <cell r="A14611" t="str">
            <v>Electronics (General)</v>
          </cell>
          <cell r="B14611" t="str">
            <v>Amazing Microelectronic Corp. (GTSM:6411)</v>
          </cell>
          <cell r="C14611" t="str">
            <v>Taiwan</v>
          </cell>
        </row>
        <row r="14612">
          <cell r="A14612" t="str">
            <v>Electronics (General)</v>
          </cell>
          <cell r="B14612" t="str">
            <v>I3 System Inc. (KOSDAQ:A214430)</v>
          </cell>
          <cell r="C14612" t="str">
            <v>South Korea</v>
          </cell>
        </row>
        <row r="14613">
          <cell r="A14613" t="str">
            <v>Electronics (General)</v>
          </cell>
          <cell r="B14613" t="str">
            <v>Jarllytec Co., Ltd. (GTSM:3548)</v>
          </cell>
          <cell r="C14613" t="str">
            <v>Taiwan</v>
          </cell>
        </row>
        <row r="14614">
          <cell r="A14614" t="str">
            <v>Electronics (General)</v>
          </cell>
          <cell r="B14614" t="str">
            <v>EM-Tech. Co., Ltd. (KOSDAQ:A091120)</v>
          </cell>
          <cell r="C14614" t="str">
            <v>South Korea</v>
          </cell>
        </row>
        <row r="14615">
          <cell r="A14615" t="str">
            <v>Electronics (General)</v>
          </cell>
          <cell r="B14615" t="str">
            <v>IDIS Holdings Co., Ltd. (KOSDAQ:A054800)</v>
          </cell>
          <cell r="C14615" t="str">
            <v>South Korea</v>
          </cell>
        </row>
        <row r="14616">
          <cell r="A14616" t="str">
            <v>Electronics (General)</v>
          </cell>
          <cell r="B14616" t="str">
            <v>Magal Security Systems Ltd. (NasdaqGM:MAGS)</v>
          </cell>
          <cell r="C14616" t="str">
            <v>Israel</v>
          </cell>
        </row>
        <row r="14617">
          <cell r="A14617" t="str">
            <v>Electronics (General)</v>
          </cell>
          <cell r="B14617" t="str">
            <v>Computime Group Limited (SEHK:320)</v>
          </cell>
          <cell r="C14617" t="str">
            <v>Hong Kong</v>
          </cell>
        </row>
        <row r="14618">
          <cell r="A14618" t="str">
            <v>Electronics (General)</v>
          </cell>
          <cell r="B14618" t="str">
            <v>Robostar Co., Ltd. (KOSDAQ:A090360)</v>
          </cell>
          <cell r="C14618" t="str">
            <v>South Korea</v>
          </cell>
        </row>
        <row r="14619">
          <cell r="A14619" t="str">
            <v>Electronics (General)</v>
          </cell>
          <cell r="B14619" t="str">
            <v>Apex International Co., Ltd. (TSEC:4927)</v>
          </cell>
          <cell r="C14619" t="str">
            <v>Taiwan</v>
          </cell>
        </row>
        <row r="14620">
          <cell r="A14620" t="str">
            <v>Electronics (General)</v>
          </cell>
          <cell r="B14620" t="str">
            <v>Digital Power Communications Co.,Ltd. (KOSE:A026890)</v>
          </cell>
          <cell r="C14620" t="str">
            <v>South Korea</v>
          </cell>
        </row>
        <row r="14621">
          <cell r="A14621" t="str">
            <v>Electronics (General)</v>
          </cell>
          <cell r="B14621" t="str">
            <v>Everspring Industry Co., Ltd. (TSEC:2390)</v>
          </cell>
          <cell r="C14621" t="str">
            <v>Taiwan</v>
          </cell>
        </row>
        <row r="14622">
          <cell r="A14622" t="str">
            <v>Electronics (General)</v>
          </cell>
          <cell r="B14622" t="str">
            <v>DAEA TI Co., Ltd. (KOSDAQ:A045390)</v>
          </cell>
          <cell r="C14622" t="str">
            <v>South Korea</v>
          </cell>
        </row>
        <row r="14623">
          <cell r="A14623" t="str">
            <v>Electronics (General)</v>
          </cell>
          <cell r="B14623" t="str">
            <v>S-Mac Co., Ltd. (KOSDAQ:A097780)</v>
          </cell>
          <cell r="C14623" t="str">
            <v>South Korea</v>
          </cell>
        </row>
        <row r="14624">
          <cell r="A14624" t="str">
            <v>Electronics (General)</v>
          </cell>
          <cell r="B14624" t="str">
            <v>Centum Electronics Limited (BSE:517544)</v>
          </cell>
          <cell r="C14624" t="str">
            <v>India</v>
          </cell>
        </row>
        <row r="14625">
          <cell r="A14625" t="str">
            <v>Electronics (General)</v>
          </cell>
          <cell r="B14625" t="str">
            <v>TOVIS Co.,Ltd (KOSDAQ:A051360)</v>
          </cell>
          <cell r="C14625" t="str">
            <v>South Korea</v>
          </cell>
        </row>
        <row r="14626">
          <cell r="A14626" t="str">
            <v>Electronics (General)</v>
          </cell>
          <cell r="B14626" t="str">
            <v>Salutica Berhad (KLSE:SALUTE)</v>
          </cell>
          <cell r="C14626" t="str">
            <v>Malaysia</v>
          </cell>
        </row>
        <row r="14627">
          <cell r="A14627" t="str">
            <v>Electronics (General)</v>
          </cell>
          <cell r="B14627" t="str">
            <v>Shun On Electronic Co., Ltd. (TSEC:6283)</v>
          </cell>
          <cell r="C14627" t="str">
            <v>Taiwan</v>
          </cell>
        </row>
        <row r="14628">
          <cell r="A14628" t="str">
            <v>Electronics (General)</v>
          </cell>
          <cell r="B14628" t="str">
            <v>G-TECH Optoelectronics Corporation (TSEC:3149)</v>
          </cell>
          <cell r="C14628" t="str">
            <v>Taiwan</v>
          </cell>
        </row>
        <row r="14629">
          <cell r="A14629" t="str">
            <v>Electronics (General)</v>
          </cell>
          <cell r="B14629" t="str">
            <v>SMIT Holdings Limited (SEHK:2239)</v>
          </cell>
          <cell r="C14629" t="str">
            <v>Hong Kong</v>
          </cell>
        </row>
        <row r="14630">
          <cell r="A14630" t="str">
            <v>Electronics (General)</v>
          </cell>
          <cell r="B14630" t="str">
            <v>Universal Microwave Technology, Inc. (GTSM:3491)</v>
          </cell>
          <cell r="C14630" t="str">
            <v>Taiwan</v>
          </cell>
        </row>
        <row r="14631">
          <cell r="A14631" t="str">
            <v>Electronics (General)</v>
          </cell>
          <cell r="B14631" t="str">
            <v>Optrontec Inc. (KOSDAQ:A082210)</v>
          </cell>
          <cell r="C14631" t="str">
            <v>South Korea</v>
          </cell>
        </row>
        <row r="14632">
          <cell r="A14632" t="str">
            <v>Electronics (General)</v>
          </cell>
          <cell r="B14632" t="str">
            <v>TA-I Technology Co., Ltd. (TSEC:2478)</v>
          </cell>
          <cell r="C14632" t="str">
            <v>Taiwan</v>
          </cell>
        </row>
        <row r="14633">
          <cell r="A14633" t="str">
            <v>Electronics (General)</v>
          </cell>
          <cell r="B14633" t="str">
            <v>Kinko Optical Co., Ltd. (TSEC:6209)</v>
          </cell>
          <cell r="C14633" t="str">
            <v>Taiwan</v>
          </cell>
        </row>
        <row r="14634">
          <cell r="A14634" t="str">
            <v>Electronics (General)</v>
          </cell>
          <cell r="B14634" t="str">
            <v>Sang-A Frontec Co., Ltd. (KOSDAQ:A089980)</v>
          </cell>
          <cell r="C14634" t="str">
            <v>South Korea</v>
          </cell>
        </row>
        <row r="14635">
          <cell r="A14635" t="str">
            <v>Electronics (General)</v>
          </cell>
          <cell r="B14635" t="str">
            <v>Sunny Electronics Corp. (KOSE:A004770)</v>
          </cell>
          <cell r="C14635" t="str">
            <v>South Korea</v>
          </cell>
        </row>
        <row r="14636">
          <cell r="A14636" t="str">
            <v>Electronics (General)</v>
          </cell>
          <cell r="B14636" t="str">
            <v>Woojin Inc. (KOSE:A105840)</v>
          </cell>
          <cell r="C14636" t="str">
            <v>South Korea</v>
          </cell>
        </row>
        <row r="14637">
          <cell r="A14637" t="str">
            <v>Electronics (General)</v>
          </cell>
          <cell r="B14637" t="str">
            <v>WinMate Inc. (TSEC:3416)</v>
          </cell>
          <cell r="C14637" t="str">
            <v>Taiwan</v>
          </cell>
        </row>
        <row r="14638">
          <cell r="A14638" t="str">
            <v>Electronics (General)</v>
          </cell>
          <cell r="B14638" t="str">
            <v>Bixolon Co., Ltd (KOSDAQ:A093190)</v>
          </cell>
          <cell r="C14638" t="str">
            <v>South Korea</v>
          </cell>
        </row>
        <row r="14639">
          <cell r="A14639" t="str">
            <v>Electronics (General)</v>
          </cell>
          <cell r="B14639" t="str">
            <v>3S Korea Co., Ltd. (KOSDAQ:A060310)</v>
          </cell>
          <cell r="C14639" t="str">
            <v>South Korea</v>
          </cell>
        </row>
        <row r="14640">
          <cell r="A14640" t="str">
            <v>Electronics (General)</v>
          </cell>
          <cell r="B14640" t="str">
            <v>Sambon Precision &amp; Electronics Co., Ltd. (KOSDAQ:A111870)</v>
          </cell>
          <cell r="C14640" t="str">
            <v>South Korea</v>
          </cell>
        </row>
        <row r="14641">
          <cell r="A14641" t="str">
            <v>Electronics (General)</v>
          </cell>
          <cell r="B14641" t="str">
            <v>Park Systems Corp. (KOSDAQ:A140860)</v>
          </cell>
          <cell r="C14641" t="str">
            <v>South Korea</v>
          </cell>
        </row>
        <row r="14642">
          <cell r="A14642" t="str">
            <v>Electronics (General)</v>
          </cell>
          <cell r="B14642" t="str">
            <v>Keyence Corporation (TSE:6861)</v>
          </cell>
          <cell r="C14642" t="str">
            <v>Japan</v>
          </cell>
        </row>
        <row r="14643">
          <cell r="A14643" t="str">
            <v>Electronics (General)</v>
          </cell>
          <cell r="B14643" t="str">
            <v>Murata Manufacturing Co., Ltd. (TSE:6981)</v>
          </cell>
          <cell r="C14643" t="str">
            <v>Japan</v>
          </cell>
        </row>
        <row r="14644">
          <cell r="A14644" t="str">
            <v>Electronics (General)</v>
          </cell>
          <cell r="B14644" t="str">
            <v>Hitachi, Ltd. (TSE:6501)</v>
          </cell>
          <cell r="C14644" t="str">
            <v>Japan</v>
          </cell>
        </row>
        <row r="14645">
          <cell r="A14645" t="str">
            <v>Electronics (General)</v>
          </cell>
          <cell r="B14645" t="str">
            <v>Kyocera Corporation (TSE:6971)</v>
          </cell>
          <cell r="C14645" t="str">
            <v>Japan</v>
          </cell>
        </row>
        <row r="14646">
          <cell r="A14646" t="str">
            <v>Electronics (General)</v>
          </cell>
          <cell r="B14646" t="str">
            <v>TDK Corporation (TSE:6762)</v>
          </cell>
          <cell r="C14646" t="str">
            <v>Japan</v>
          </cell>
        </row>
        <row r="14647">
          <cell r="A14647" t="str">
            <v>Electronics (General)</v>
          </cell>
          <cell r="B14647" t="str">
            <v>OMRON Corporation (TSE:6645)</v>
          </cell>
          <cell r="C14647" t="str">
            <v>Japan</v>
          </cell>
        </row>
        <row r="14648">
          <cell r="A14648" t="str">
            <v>Electronics (General)</v>
          </cell>
          <cell r="B14648" t="str">
            <v>Hitachi High-Technologies Corporation (TSE:8036)</v>
          </cell>
          <cell r="C14648" t="str">
            <v>Japan</v>
          </cell>
        </row>
        <row r="14649">
          <cell r="A14649" t="str">
            <v>Electronics (General)</v>
          </cell>
          <cell r="B14649" t="str">
            <v>Alps Electric Co., Ltd. (TSE:6770)</v>
          </cell>
          <cell r="C14649" t="str">
            <v>Japan</v>
          </cell>
        </row>
        <row r="14650">
          <cell r="A14650" t="str">
            <v>Electronics (General)</v>
          </cell>
          <cell r="B14650" t="str">
            <v>Shimadzu Corporation (TSE:7701)</v>
          </cell>
          <cell r="C14650" t="str">
            <v>Japan</v>
          </cell>
        </row>
        <row r="14651">
          <cell r="A14651" t="str">
            <v>Electronics (General)</v>
          </cell>
          <cell r="B14651" t="str">
            <v>Hirose Electric Co.,Ltd. (TSE:6806)</v>
          </cell>
          <cell r="C14651" t="str">
            <v>Japan</v>
          </cell>
        </row>
        <row r="14652">
          <cell r="A14652" t="str">
            <v>Electronics (General)</v>
          </cell>
          <cell r="B14652" t="str">
            <v>YASKAWA Electric Corporation (TSE:6506)</v>
          </cell>
          <cell r="C14652" t="str">
            <v>Japan</v>
          </cell>
        </row>
        <row r="14653">
          <cell r="A14653" t="str">
            <v>Electronics (General)</v>
          </cell>
          <cell r="B14653" t="str">
            <v>Hamamatsu Photonics k.k. (TSE:6965)</v>
          </cell>
          <cell r="C14653" t="str">
            <v>Japan</v>
          </cell>
        </row>
        <row r="14654">
          <cell r="A14654" t="str">
            <v>Electronics (General)</v>
          </cell>
          <cell r="B14654" t="str">
            <v>Yokogawa Electric Corporation (TSE:6841)</v>
          </cell>
          <cell r="C14654" t="str">
            <v>Japan</v>
          </cell>
        </row>
        <row r="14655">
          <cell r="A14655" t="str">
            <v>Electronics (General)</v>
          </cell>
          <cell r="B14655" t="str">
            <v>Nippon Electric Glass Co., Ltd. (TSE:5214)</v>
          </cell>
          <cell r="C14655" t="str">
            <v>Japan</v>
          </cell>
        </row>
        <row r="14656">
          <cell r="A14656" t="str">
            <v>Electronics (General)</v>
          </cell>
          <cell r="B14656" t="str">
            <v>Azbil Corporation (TSE:6845)</v>
          </cell>
          <cell r="C14656" t="str">
            <v>Japan</v>
          </cell>
        </row>
        <row r="14657">
          <cell r="A14657" t="str">
            <v>Electronics (General)</v>
          </cell>
          <cell r="B14657" t="str">
            <v>HORIBA, Ltd. (TSE:6856)</v>
          </cell>
          <cell r="C14657" t="str">
            <v>Japan</v>
          </cell>
        </row>
        <row r="14658">
          <cell r="A14658" t="str">
            <v>Electronics (General)</v>
          </cell>
          <cell r="B14658" t="str">
            <v>Citizen Watch Co., Ltd. (TSE:7762)</v>
          </cell>
          <cell r="C14658" t="str">
            <v>Japan</v>
          </cell>
        </row>
        <row r="14659">
          <cell r="A14659" t="str">
            <v>Electronics (General)</v>
          </cell>
          <cell r="B14659" t="str">
            <v>Ibiden Co., Ltd. (TSE:4062)</v>
          </cell>
          <cell r="C14659" t="str">
            <v>Japan</v>
          </cell>
        </row>
        <row r="14660">
          <cell r="A14660" t="str">
            <v>Electronics (General)</v>
          </cell>
          <cell r="B14660" t="str">
            <v>Japan Display Inc. (TSE:6740)</v>
          </cell>
          <cell r="C14660" t="str">
            <v>Japan</v>
          </cell>
        </row>
        <row r="14661">
          <cell r="A14661" t="str">
            <v>Electronics (General)</v>
          </cell>
          <cell r="B14661" t="str">
            <v>Topcon Corporation (TSE:7732)</v>
          </cell>
          <cell r="C14661" t="str">
            <v>Japan</v>
          </cell>
        </row>
        <row r="14662">
          <cell r="A14662" t="str">
            <v>Electronics (General)</v>
          </cell>
          <cell r="B14662" t="str">
            <v>Taiyo Yuden Co., Ltd. (TSE:6976)</v>
          </cell>
          <cell r="C14662" t="str">
            <v>Japan</v>
          </cell>
        </row>
        <row r="14663">
          <cell r="A14663" t="str">
            <v>Electronics (General)</v>
          </cell>
          <cell r="B14663" t="str">
            <v>Amano Corporation (TSE:6436)</v>
          </cell>
          <cell r="C14663" t="str">
            <v>Japan</v>
          </cell>
        </row>
        <row r="14664">
          <cell r="A14664" t="str">
            <v>Electronics (General)</v>
          </cell>
          <cell r="B14664" t="str">
            <v>Japan Aviation Electronics Industry, Limited (TSE:6807)</v>
          </cell>
          <cell r="C14664" t="str">
            <v>Japan</v>
          </cell>
        </row>
        <row r="14665">
          <cell r="A14665" t="str">
            <v>Electronics (General)</v>
          </cell>
          <cell r="B14665" t="str">
            <v>Oki Electric Industry Co., Ltd. (TSE:6703)</v>
          </cell>
          <cell r="C14665" t="str">
            <v>Japan</v>
          </cell>
        </row>
        <row r="14666">
          <cell r="A14666" t="str">
            <v>Electronics (General)</v>
          </cell>
          <cell r="B14666" t="str">
            <v>Ai Holdings Corporation (TSE:3076)</v>
          </cell>
          <cell r="C14666" t="str">
            <v>Japan</v>
          </cell>
        </row>
        <row r="14667">
          <cell r="A14667" t="str">
            <v>Electronics (General)</v>
          </cell>
          <cell r="B14667" t="str">
            <v>Nohmi Bosai Ltd. (TSE:6744)</v>
          </cell>
          <cell r="C14667" t="str">
            <v>Japan</v>
          </cell>
        </row>
        <row r="14668">
          <cell r="A14668" t="str">
            <v>Electronics (General)</v>
          </cell>
          <cell r="B14668" t="str">
            <v>Anritsu Corporation (TSE:6754)</v>
          </cell>
          <cell r="C14668" t="str">
            <v>Japan</v>
          </cell>
        </row>
        <row r="14669">
          <cell r="A14669" t="str">
            <v>Electronics (General)</v>
          </cell>
          <cell r="B14669" t="str">
            <v>Iriso Electronics Co., Ltd. (TSE:6908)</v>
          </cell>
          <cell r="C14669" t="str">
            <v>Japan</v>
          </cell>
        </row>
        <row r="14670">
          <cell r="A14670" t="str">
            <v>Electronics (General)</v>
          </cell>
          <cell r="B14670" t="str">
            <v>Kyowa Electronic Instruments Co. Ltd. (TSE:6853)</v>
          </cell>
          <cell r="C14670" t="str">
            <v>Japan</v>
          </cell>
        </row>
        <row r="14671">
          <cell r="A14671" t="str">
            <v>Electronics (General)</v>
          </cell>
          <cell r="B14671" t="str">
            <v>DKK-TOA Corporation (TSE:6848)</v>
          </cell>
          <cell r="C14671" t="str">
            <v>Japan</v>
          </cell>
        </row>
        <row r="14672">
          <cell r="A14672" t="str">
            <v>Electronics (General)</v>
          </cell>
          <cell r="B14672" t="str">
            <v>Origin Electric Co., Ltd. (TSE:6513)</v>
          </cell>
          <cell r="C14672" t="str">
            <v>Japan</v>
          </cell>
        </row>
        <row r="14673">
          <cell r="A14673" t="str">
            <v>Electronics (General)</v>
          </cell>
          <cell r="B14673" t="str">
            <v>Kyoden Company, Limited (TSE:6881)</v>
          </cell>
          <cell r="C14673" t="str">
            <v>Japan</v>
          </cell>
        </row>
        <row r="14674">
          <cell r="A14674" t="str">
            <v>Electronics (General)</v>
          </cell>
          <cell r="B14674" t="str">
            <v>A&amp;D Company, Limited (TSE:7745)</v>
          </cell>
          <cell r="C14674" t="str">
            <v>Japan</v>
          </cell>
        </row>
        <row r="14675">
          <cell r="A14675" t="str">
            <v>Electronics (General)</v>
          </cell>
          <cell r="B14675" t="str">
            <v>Ono Sokki Co., Ltd. (TSE:6858)</v>
          </cell>
          <cell r="C14675" t="str">
            <v>Japan</v>
          </cell>
        </row>
        <row r="14676">
          <cell r="A14676" t="str">
            <v>Electronics (General)</v>
          </cell>
          <cell r="B14676" t="str">
            <v>Ikegami Tsushinki Co., Ltd. (TSE:6771)</v>
          </cell>
          <cell r="C14676" t="str">
            <v>Japan</v>
          </cell>
        </row>
        <row r="14677">
          <cell r="A14677" t="str">
            <v>Electronics (General)</v>
          </cell>
          <cell r="B14677" t="str">
            <v>Lecip Holdings Corporation (TSE:7213)</v>
          </cell>
          <cell r="C14677" t="str">
            <v>Japan</v>
          </cell>
        </row>
        <row r="14678">
          <cell r="A14678" t="str">
            <v>Electronics (General)</v>
          </cell>
          <cell r="B14678" t="str">
            <v>Nippon Kodoshi Corporation (JASDAQ:3891)</v>
          </cell>
          <cell r="C14678" t="str">
            <v>Japan</v>
          </cell>
        </row>
        <row r="14679">
          <cell r="A14679" t="str">
            <v>Electronics (General)</v>
          </cell>
          <cell r="B14679" t="str">
            <v>Chino Corporation (TSE:6850)</v>
          </cell>
          <cell r="C14679" t="str">
            <v>Japan</v>
          </cell>
        </row>
        <row r="14680">
          <cell r="A14680" t="str">
            <v>Electronics (General)</v>
          </cell>
          <cell r="B14680" t="str">
            <v>Okaya Electric Industries Co., Ltd. (TSE:6926)</v>
          </cell>
          <cell r="C14680" t="str">
            <v>Japan</v>
          </cell>
        </row>
        <row r="14681">
          <cell r="A14681" t="str">
            <v>Electronics (General)</v>
          </cell>
          <cell r="B14681" t="str">
            <v>GL Sciences Inc. (TSE:7705)</v>
          </cell>
          <cell r="C14681" t="str">
            <v>Japan</v>
          </cell>
        </row>
        <row r="14682">
          <cell r="A14682" t="str">
            <v>Electronics (General)</v>
          </cell>
          <cell r="B14682" t="str">
            <v>KUBOTEK Corporation (TSE:7709)</v>
          </cell>
          <cell r="C14682" t="str">
            <v>Japan</v>
          </cell>
        </row>
        <row r="14683">
          <cell r="A14683" t="str">
            <v>Electronics (General)</v>
          </cell>
          <cell r="B14683" t="str">
            <v>Fujipream Corporation (JASDAQ:4237)</v>
          </cell>
          <cell r="C14683" t="str">
            <v>Japan</v>
          </cell>
        </row>
        <row r="14684">
          <cell r="A14684" t="str">
            <v>Electronics (General)</v>
          </cell>
          <cell r="B14684" t="str">
            <v>Teikoku Tsushin Kogyo Co., Ltd. (TSE:6763)</v>
          </cell>
          <cell r="C14684" t="str">
            <v>Japan</v>
          </cell>
        </row>
        <row r="14685">
          <cell r="A14685" t="str">
            <v>Electronics (General)</v>
          </cell>
          <cell r="B14685" t="str">
            <v>Fenwal Controls of Japan, Ltd. (TSE:6870)</v>
          </cell>
          <cell r="C14685" t="str">
            <v>Japan</v>
          </cell>
        </row>
        <row r="14686">
          <cell r="A14686" t="str">
            <v>Electronics (General)</v>
          </cell>
          <cell r="B14686" t="str">
            <v>Adtec Plasma Technology Co., Ltd. (TSE:6668)</v>
          </cell>
          <cell r="C14686" t="str">
            <v>Japan</v>
          </cell>
        </row>
        <row r="14687">
          <cell r="A14687" t="str">
            <v>Electronics (General)</v>
          </cell>
          <cell r="B14687" t="str">
            <v>SigmaKoki Co., Ltd. (JASDAQ:7713)</v>
          </cell>
          <cell r="C14687" t="str">
            <v>Japan</v>
          </cell>
        </row>
        <row r="14688">
          <cell r="A14688" t="str">
            <v>Electronics (General)</v>
          </cell>
          <cell r="B14688" t="str">
            <v>Daido Signal Co., Ltd. (TSE:6743)</v>
          </cell>
          <cell r="C14688" t="str">
            <v>Japan</v>
          </cell>
        </row>
        <row r="14689">
          <cell r="A14689" t="str">
            <v>Electronics (General)</v>
          </cell>
          <cell r="B14689" t="str">
            <v>Showa Shinku Co., Ltd. (JASDAQ:6384)</v>
          </cell>
          <cell r="C14689" t="str">
            <v>Japan</v>
          </cell>
        </row>
        <row r="14690">
          <cell r="A14690" t="str">
            <v>Electronics (General)</v>
          </cell>
          <cell r="B14690" t="str">
            <v>Suzuki Co.,Ltd. (TSE:6785)</v>
          </cell>
          <cell r="C14690" t="str">
            <v>Japan</v>
          </cell>
        </row>
        <row r="14691">
          <cell r="A14691" t="str">
            <v>Electronics (General)</v>
          </cell>
          <cell r="B14691" t="str">
            <v>Santec Corporation (JASDAQ:6777)</v>
          </cell>
          <cell r="C14691" t="str">
            <v>Japan</v>
          </cell>
        </row>
        <row r="14692">
          <cell r="A14692" t="str">
            <v>Electronics (General)</v>
          </cell>
          <cell r="B14692" t="str">
            <v>Ubiteq, Inc. (JASDAQ:6662)</v>
          </cell>
          <cell r="C14692" t="str">
            <v>Japan</v>
          </cell>
        </row>
        <row r="14693">
          <cell r="A14693" t="str">
            <v>Electronics (General)</v>
          </cell>
          <cell r="B14693" t="str">
            <v>IMV Corporation (JASDAQ:7760)</v>
          </cell>
          <cell r="C14693" t="str">
            <v>Japan</v>
          </cell>
        </row>
        <row r="14694">
          <cell r="A14694" t="str">
            <v>Electronics (General)</v>
          </cell>
          <cell r="B14694" t="str">
            <v>Nippon Avionics Co., Ltd. (TSE:6946)</v>
          </cell>
          <cell r="C14694" t="str">
            <v>Japan</v>
          </cell>
        </row>
        <row r="14695">
          <cell r="A14695" t="str">
            <v>Electronics (General)</v>
          </cell>
          <cell r="B14695" t="str">
            <v>GEOMATEC Co., Ltd. (JASDAQ:6907)</v>
          </cell>
          <cell r="C14695" t="str">
            <v>Japan</v>
          </cell>
        </row>
        <row r="14696">
          <cell r="A14696" t="str">
            <v>Electronics (General)</v>
          </cell>
          <cell r="B14696" t="str">
            <v>Kyoritsu Electric Corporation (JASDAQ:6874)</v>
          </cell>
          <cell r="C14696" t="str">
            <v>Japan</v>
          </cell>
        </row>
        <row r="14697">
          <cell r="A14697" t="str">
            <v>Electronics (General)</v>
          </cell>
          <cell r="B14697" t="str">
            <v>JALCO Holdings Inc. (JASDAQ:6625)</v>
          </cell>
          <cell r="C14697" t="str">
            <v>Japan</v>
          </cell>
        </row>
        <row r="14698">
          <cell r="A14698" t="str">
            <v>Electronics (General)</v>
          </cell>
          <cell r="B14698" t="str">
            <v>KEL Corporation (JASDAQ:6919)</v>
          </cell>
          <cell r="C14698" t="str">
            <v>Japan</v>
          </cell>
        </row>
        <row r="14699">
          <cell r="A14699" t="str">
            <v>Electronics (General)</v>
          </cell>
          <cell r="B14699" t="str">
            <v>ELNA Co., Ltd. (TSE:6972)</v>
          </cell>
          <cell r="C14699" t="str">
            <v>Japan</v>
          </cell>
        </row>
        <row r="14700">
          <cell r="A14700" t="str">
            <v>Electronics (General)</v>
          </cell>
          <cell r="B14700" t="str">
            <v>Contec Co., Ltd. (TSE:6639)</v>
          </cell>
          <cell r="C14700" t="str">
            <v>Japan</v>
          </cell>
        </row>
        <row r="14701">
          <cell r="A14701" t="str">
            <v>Electronics (General)</v>
          </cell>
          <cell r="B14701" t="str">
            <v>Enomoto Co.,Ltd. (JASDAQ:6928)</v>
          </cell>
          <cell r="C14701" t="str">
            <v>Japan</v>
          </cell>
        </row>
        <row r="14702">
          <cell r="A14702" t="str">
            <v>Electronics (General)</v>
          </cell>
          <cell r="B14702" t="str">
            <v>Optex Fa Co., Ltd. (JASDAQ:6661)</v>
          </cell>
          <cell r="C14702" t="str">
            <v>Japan</v>
          </cell>
        </row>
        <row r="14703">
          <cell r="A14703" t="str">
            <v>Electronics (General)</v>
          </cell>
          <cell r="B14703" t="str">
            <v>Soshin Electric Co., Ltd. (TSE:6938)</v>
          </cell>
          <cell r="C14703" t="str">
            <v>Japan</v>
          </cell>
        </row>
        <row r="14704">
          <cell r="A14704" t="str">
            <v>Electronics (General)</v>
          </cell>
          <cell r="B14704" t="str">
            <v>Sanko Co., Ltd. (TSE:6964)</v>
          </cell>
          <cell r="C14704" t="str">
            <v>Japan</v>
          </cell>
        </row>
        <row r="14705">
          <cell r="A14705" t="str">
            <v>Electronics (General)</v>
          </cell>
          <cell r="B14705" t="str">
            <v>NF Corporation (JASDAQ:6864)</v>
          </cell>
          <cell r="C14705" t="str">
            <v>Japan</v>
          </cell>
        </row>
        <row r="14706">
          <cell r="A14706" t="str">
            <v>Electronics (General)</v>
          </cell>
          <cell r="B14706" t="str">
            <v>Sukegawa Electric Co., Ltd. (JASDAQ:7711)</v>
          </cell>
          <cell r="C14706" t="str">
            <v>Japan</v>
          </cell>
        </row>
        <row r="14707">
          <cell r="A14707" t="str">
            <v>Electronics (General)</v>
          </cell>
          <cell r="B14707" t="str">
            <v>Shirai Electronics Industrial Co., Ltd. (JASDAQ:6658)</v>
          </cell>
          <cell r="C14707" t="str">
            <v>Japan</v>
          </cell>
        </row>
        <row r="14708">
          <cell r="A14708" t="str">
            <v>Electronics (General)</v>
          </cell>
          <cell r="B14708" t="str">
            <v>SEMITEC Corporation (JASDAQ:6626)</v>
          </cell>
          <cell r="C14708" t="str">
            <v>Japan</v>
          </cell>
        </row>
        <row r="14709">
          <cell r="A14709" t="str">
            <v>Electronics (General)</v>
          </cell>
          <cell r="B14709" t="str">
            <v>TB Group Inc. (TSE:6775)</v>
          </cell>
          <cell r="C14709" t="str">
            <v>Japan</v>
          </cell>
        </row>
        <row r="14710">
          <cell r="A14710" t="str">
            <v>Electronics (General)</v>
          </cell>
          <cell r="B14710" t="str">
            <v>Sophia Holdings Co., Ltd. (JASDAQ:6942)</v>
          </cell>
          <cell r="C14710" t="str">
            <v>Japan</v>
          </cell>
        </row>
        <row r="14711">
          <cell r="A14711" t="str">
            <v>Electronics (General)</v>
          </cell>
          <cell r="B14711" t="str">
            <v>Optoelectronics Co.,Ltd. (JASDAQ:6664)</v>
          </cell>
          <cell r="C14711" t="str">
            <v>Japan</v>
          </cell>
        </row>
        <row r="14712">
          <cell r="A14712" t="str">
            <v>Electronics (General)</v>
          </cell>
          <cell r="B14712" t="str">
            <v>Ohizumi Mfg. Co., Ltd. (TSE:6618)</v>
          </cell>
          <cell r="C14712" t="str">
            <v>Japan</v>
          </cell>
        </row>
        <row r="14713">
          <cell r="A14713" t="str">
            <v>Electronics (General)</v>
          </cell>
          <cell r="B14713" t="str">
            <v>Toyo Electric Corporation (NSE:6655)</v>
          </cell>
          <cell r="C14713" t="str">
            <v>Japan</v>
          </cell>
        </row>
        <row r="14714">
          <cell r="A14714" t="str">
            <v>Electronics (General)</v>
          </cell>
          <cell r="B14714" t="str">
            <v>Takamisawa Cybernetics Company, Ltd. (JASDAQ:6424)</v>
          </cell>
          <cell r="C14714" t="str">
            <v>Japan</v>
          </cell>
        </row>
        <row r="14715">
          <cell r="A14715" t="str">
            <v>Electronics (General)</v>
          </cell>
          <cell r="B14715" t="str">
            <v>Tokyo Koki Co. Ltd. (TSE:7719)</v>
          </cell>
          <cell r="C14715" t="str">
            <v>Japan</v>
          </cell>
        </row>
        <row r="14716">
          <cell r="A14716" t="str">
            <v>Electronics (General)</v>
          </cell>
          <cell r="B14716" t="str">
            <v>Cluster Technology Co., Ltd. (JASDAQ:4240)</v>
          </cell>
          <cell r="C14716" t="str">
            <v>Japan</v>
          </cell>
        </row>
        <row r="14717">
          <cell r="A14717" t="str">
            <v>Electronics (General)</v>
          </cell>
          <cell r="B14717" t="str">
            <v>Techno Horizon Holdings Co.,Ltd. (JASDAQ:6629)</v>
          </cell>
          <cell r="C14717" t="str">
            <v>Japan</v>
          </cell>
        </row>
        <row r="14718">
          <cell r="A14718" t="str">
            <v>Electronics (General)</v>
          </cell>
          <cell r="B14718" t="str">
            <v>Nippon Primex Inc. (JASDAQ:2795)</v>
          </cell>
          <cell r="C14718" t="str">
            <v>Japan</v>
          </cell>
        </row>
        <row r="14719">
          <cell r="A14719" t="str">
            <v>Electronics (General)</v>
          </cell>
          <cell r="B14719" t="str">
            <v>Taiyo Industrial Co., LTD. (JASDAQ:6663)</v>
          </cell>
          <cell r="C14719" t="str">
            <v>Japan</v>
          </cell>
        </row>
        <row r="14720">
          <cell r="A14720" t="str">
            <v>Electronics (General)</v>
          </cell>
          <cell r="B14720" t="str">
            <v>Okamoto Glass Co., Ltd. (JASDAQ:7746)</v>
          </cell>
          <cell r="C14720" t="str">
            <v>Japan</v>
          </cell>
        </row>
        <row r="14721">
          <cell r="A14721" t="str">
            <v>Electronics (General)</v>
          </cell>
          <cell r="B14721" t="str">
            <v>River Eletec Corporation (JASDAQ:6666)</v>
          </cell>
          <cell r="C14721" t="str">
            <v>Japan</v>
          </cell>
        </row>
        <row r="14722">
          <cell r="A14722" t="str">
            <v>Electronics (General)</v>
          </cell>
          <cell r="B14722" t="str">
            <v>Lite-on Japan, Ltd. (JASDAQ:2703)</v>
          </cell>
          <cell r="C14722" t="str">
            <v>Japan</v>
          </cell>
        </row>
        <row r="14723">
          <cell r="A14723" t="str">
            <v>Electronics (General)</v>
          </cell>
          <cell r="B14723" t="str">
            <v>Sonocom Co.,Ltd. (JASDAQ:7902)</v>
          </cell>
          <cell r="C14723" t="str">
            <v>Japan</v>
          </cell>
        </row>
        <row r="14724">
          <cell r="A14724" t="str">
            <v>Electronics (General)</v>
          </cell>
          <cell r="B14724" t="str">
            <v>Pulstec Industrial Co., Ltd. (TSE:6894)</v>
          </cell>
          <cell r="C14724" t="str">
            <v>Japan</v>
          </cell>
        </row>
        <row r="14725">
          <cell r="A14725" t="str">
            <v>Electronics (General)</v>
          </cell>
          <cell r="B14725" t="str">
            <v>Tokyo Cosmos Electric Co., Ltd. (TSE:6772)</v>
          </cell>
          <cell r="C14725" t="str">
            <v>Japan</v>
          </cell>
        </row>
        <row r="14726">
          <cell r="A14726" t="str">
            <v>Electronics (General)</v>
          </cell>
          <cell r="B14726" t="str">
            <v>Technical Electron Co., Ltd. (JASDAQ:6716)</v>
          </cell>
          <cell r="C14726" t="str">
            <v>Japan</v>
          </cell>
        </row>
        <row r="14727">
          <cell r="A14727" t="str">
            <v>Electronics (General)</v>
          </cell>
          <cell r="B14727" t="str">
            <v>Di-Nikko Engineering Co., Ltd. (JASDAQ:6635)</v>
          </cell>
          <cell r="C14727" t="str">
            <v>Japan</v>
          </cell>
        </row>
        <row r="14728">
          <cell r="A14728" t="str">
            <v>Electronics (General)</v>
          </cell>
          <cell r="B14728" t="str">
            <v>Odawara Auto-Machine Mfg. Co., Ltd. (JASDAQ:7314)</v>
          </cell>
          <cell r="C14728" t="str">
            <v>Japan</v>
          </cell>
        </row>
        <row r="14729">
          <cell r="A14729" t="str">
            <v>Electronics (General)</v>
          </cell>
          <cell r="B14729" t="str">
            <v>Matsuo Electric Co.,Ltd. (TSE:6969)</v>
          </cell>
          <cell r="C14729" t="str">
            <v>Japan</v>
          </cell>
        </row>
        <row r="14730">
          <cell r="A14730" t="str">
            <v>Electronics (General)</v>
          </cell>
          <cell r="B14730" t="str">
            <v>Japan Resistor Mfg. Co., Ltd. (TSE:6977)</v>
          </cell>
          <cell r="C14730" t="str">
            <v>Japan</v>
          </cell>
        </row>
        <row r="14731">
          <cell r="A14731" t="str">
            <v>Electronics (General)</v>
          </cell>
          <cell r="B14731" t="str">
            <v>Wintest Corporation (TSE:6721)</v>
          </cell>
          <cell r="C14731" t="str">
            <v>Japan</v>
          </cell>
        </row>
        <row r="14732">
          <cell r="A14732" t="str">
            <v>Electronics (General)</v>
          </cell>
          <cell r="B14732" t="str">
            <v>Almedio Inc. (TSE:7859)</v>
          </cell>
          <cell r="C14732" t="str">
            <v>Japan</v>
          </cell>
        </row>
        <row r="14733">
          <cell r="A14733" t="str">
            <v>Electronics (General)</v>
          </cell>
          <cell r="B14733" t="str">
            <v>Leader Electronics Corporation (JASDAQ:6867)</v>
          </cell>
          <cell r="C14733" t="str">
            <v>Japan</v>
          </cell>
        </row>
        <row r="14734">
          <cell r="A14734" t="str">
            <v>Electronics (General)</v>
          </cell>
          <cell r="B14734" t="str">
            <v>Canon Electronics Inc. (TSE:7739)</v>
          </cell>
          <cell r="C14734" t="str">
            <v>Japan</v>
          </cell>
        </row>
        <row r="14735">
          <cell r="A14735" t="str">
            <v>Electronics (General)</v>
          </cell>
          <cell r="B14735" t="str">
            <v>Nichicon Corporation (TSE:6996)</v>
          </cell>
          <cell r="C14735" t="str">
            <v>Japan</v>
          </cell>
        </row>
        <row r="14736">
          <cell r="A14736" t="str">
            <v>Electronics (General)</v>
          </cell>
          <cell r="B14736" t="str">
            <v>Nippon Signal Co., Ltd. (TSE:6741)</v>
          </cell>
          <cell r="C14736" t="str">
            <v>Japan</v>
          </cell>
        </row>
        <row r="14737">
          <cell r="A14737" t="str">
            <v>Electronics (General)</v>
          </cell>
          <cell r="B14737" t="str">
            <v>Dexerials Corporation (TSE:4980)</v>
          </cell>
          <cell r="C14737" t="str">
            <v>Japan</v>
          </cell>
        </row>
        <row r="14738">
          <cell r="A14738" t="str">
            <v>Electronics (General)</v>
          </cell>
          <cell r="B14738" t="str">
            <v>V Technology Co. Ltd. (TSE:7717)</v>
          </cell>
          <cell r="C14738" t="str">
            <v>Japan</v>
          </cell>
        </row>
        <row r="14739">
          <cell r="A14739" t="str">
            <v>Electronics (General)</v>
          </cell>
          <cell r="B14739" t="str">
            <v>Osaki Electric Co., Ltd. (TSE:6644)</v>
          </cell>
          <cell r="C14739" t="str">
            <v>Japan</v>
          </cell>
        </row>
        <row r="14740">
          <cell r="A14740" t="str">
            <v>Electronics (General)</v>
          </cell>
          <cell r="B14740" t="str">
            <v>Hosiden Corporation (TSE:6804)</v>
          </cell>
          <cell r="C14740" t="str">
            <v>Japan</v>
          </cell>
        </row>
        <row r="14741">
          <cell r="A14741" t="str">
            <v>Electronics (General)</v>
          </cell>
          <cell r="B14741" t="str">
            <v>Mitsumi Electric Co., Ltd. (TSE:6767)</v>
          </cell>
          <cell r="C14741" t="str">
            <v>Japan</v>
          </cell>
        </row>
        <row r="14742">
          <cell r="A14742" t="str">
            <v>Electronics (General)</v>
          </cell>
          <cell r="B14742" t="str">
            <v>Nippon Ceramic Co., Ltd. (TSE:6929)</v>
          </cell>
          <cell r="C14742" t="str">
            <v>Japan</v>
          </cell>
        </row>
        <row r="14743">
          <cell r="A14743" t="str">
            <v>Electronics (General)</v>
          </cell>
          <cell r="B14743" t="str">
            <v>Maruwa Co., Ltd. (TSE:5344)</v>
          </cell>
          <cell r="C14743" t="str">
            <v>Japan</v>
          </cell>
        </row>
        <row r="14744">
          <cell r="A14744" t="str">
            <v>Electronics (General)</v>
          </cell>
          <cell r="B14744" t="str">
            <v>Panasonic Industrial Devices SUNX Co., Ltd. (TSE:6860)</v>
          </cell>
          <cell r="C14744" t="str">
            <v>Japan</v>
          </cell>
        </row>
        <row r="14745">
          <cell r="A14745" t="str">
            <v>Electronics (General)</v>
          </cell>
          <cell r="B14745" t="str">
            <v>Enplas Corporation (TSE:6961)</v>
          </cell>
          <cell r="C14745" t="str">
            <v>Japan</v>
          </cell>
        </row>
        <row r="14746">
          <cell r="A14746" t="str">
            <v>Electronics (General)</v>
          </cell>
          <cell r="B14746" t="str">
            <v>OPTEX Company, Limited (TSE:6914)</v>
          </cell>
          <cell r="C14746" t="str">
            <v>Japan</v>
          </cell>
        </row>
        <row r="14747">
          <cell r="A14747" t="str">
            <v>Electronics (General)</v>
          </cell>
          <cell r="B14747" t="str">
            <v>Nippon Chemi-Con Corporation (TSE:6997)</v>
          </cell>
          <cell r="C14747" t="str">
            <v>Japan</v>
          </cell>
        </row>
        <row r="14748">
          <cell r="A14748" t="str">
            <v>Electronics (General)</v>
          </cell>
          <cell r="B14748" t="str">
            <v>KOA Corporation (TSE:6999)</v>
          </cell>
          <cell r="C14748" t="str">
            <v>Japan</v>
          </cell>
        </row>
        <row r="14749">
          <cell r="A14749" t="str">
            <v>Electronics (General)</v>
          </cell>
          <cell r="B14749" t="str">
            <v>CMK Corporation (TSE:6958)</v>
          </cell>
          <cell r="C14749" t="str">
            <v>Japan</v>
          </cell>
        </row>
        <row r="14750">
          <cell r="A14750" t="str">
            <v>Electronics (General)</v>
          </cell>
          <cell r="B14750" t="str">
            <v>Japan Cash Machine Co., Ltd. (TSE:6418)</v>
          </cell>
          <cell r="C14750" t="str">
            <v>Japan</v>
          </cell>
        </row>
        <row r="14751">
          <cell r="A14751" t="str">
            <v>Electronics (General)</v>
          </cell>
          <cell r="B14751" t="str">
            <v>Riken Keiki Co., Ltd. (TSE:7734)</v>
          </cell>
          <cell r="C14751" t="str">
            <v>Japan</v>
          </cell>
        </row>
        <row r="14752">
          <cell r="A14752" t="str">
            <v>Electronics (General)</v>
          </cell>
          <cell r="B14752" t="str">
            <v>Tamura Corporation (TSE:6768)</v>
          </cell>
          <cell r="C14752" t="str">
            <v>Japan</v>
          </cell>
        </row>
        <row r="14753">
          <cell r="A14753" t="str">
            <v>Electronics (General)</v>
          </cell>
          <cell r="B14753" t="str">
            <v>Hochiki Corporation (TSE:6745)</v>
          </cell>
          <cell r="C14753" t="str">
            <v>Japan</v>
          </cell>
        </row>
        <row r="14754">
          <cell r="A14754" t="str">
            <v>Electronics (General)</v>
          </cell>
          <cell r="B14754" t="str">
            <v>Espec Corp. (TSE:6859)</v>
          </cell>
          <cell r="C14754" t="str">
            <v>Japan</v>
          </cell>
        </row>
        <row r="14755">
          <cell r="A14755" t="str">
            <v>Electronics (General)</v>
          </cell>
          <cell r="B14755" t="str">
            <v>Hioki E.E. Corporation (TSE:6866)</v>
          </cell>
          <cell r="C14755" t="str">
            <v>Japan</v>
          </cell>
        </row>
        <row r="14756">
          <cell r="A14756" t="str">
            <v>Electronics (General)</v>
          </cell>
          <cell r="B14756" t="str">
            <v>EM Systems Co., Ltd. (TSE:4820)</v>
          </cell>
          <cell r="C14756" t="str">
            <v>Japan</v>
          </cell>
        </row>
        <row r="14757">
          <cell r="A14757" t="str">
            <v>Electronics (General)</v>
          </cell>
          <cell r="B14757" t="str">
            <v>SMK Corporation (TSE:6798)</v>
          </cell>
          <cell r="C14757" t="str">
            <v>Japan</v>
          </cell>
        </row>
        <row r="14758">
          <cell r="A14758" t="str">
            <v>Electronics (General)</v>
          </cell>
          <cell r="B14758" t="str">
            <v>FDK Corporation (TSE:6955)</v>
          </cell>
          <cell r="C14758" t="str">
            <v>Japan</v>
          </cell>
        </row>
        <row r="14759">
          <cell r="A14759" t="str">
            <v>Electronics (General)</v>
          </cell>
          <cell r="B14759" t="str">
            <v>Furuno Electric Co., Ltd. (TSE:6814)</v>
          </cell>
          <cell r="C14759" t="str">
            <v>Japan</v>
          </cell>
        </row>
        <row r="14760">
          <cell r="A14760" t="str">
            <v>Electronics (General)</v>
          </cell>
          <cell r="B14760" t="str">
            <v>Polatechno Co., Ltd. (JASDAQ:4239)</v>
          </cell>
          <cell r="C14760" t="str">
            <v>Japan</v>
          </cell>
        </row>
        <row r="14761">
          <cell r="A14761" t="str">
            <v>Electronics (General)</v>
          </cell>
          <cell r="B14761" t="str">
            <v>Kyosan Electric Manufacturing Co., Ltd. (TSE:6742)</v>
          </cell>
          <cell r="C14761" t="str">
            <v>Japan</v>
          </cell>
        </row>
        <row r="14762">
          <cell r="A14762" t="str">
            <v>Electronics (General)</v>
          </cell>
          <cell r="B14762" t="str">
            <v>Sumida Corporation (TSE:6817)</v>
          </cell>
          <cell r="C14762" t="str">
            <v>Japan</v>
          </cell>
        </row>
        <row r="14763">
          <cell r="A14763" t="str">
            <v>Electronics (General)</v>
          </cell>
          <cell r="B14763" t="str">
            <v>UMC Electronics Co., Ltd. (TSE:6615)</v>
          </cell>
          <cell r="C14763" t="str">
            <v>Japan</v>
          </cell>
        </row>
        <row r="14764">
          <cell r="A14764" t="str">
            <v>Electronics (General)</v>
          </cell>
          <cell r="B14764" t="str">
            <v>Meiko Electronics Co., Ltd. (JASDAQ:6787)</v>
          </cell>
          <cell r="C14764" t="str">
            <v>Japan</v>
          </cell>
        </row>
        <row r="14765">
          <cell r="A14765" t="str">
            <v>Electronics (General)</v>
          </cell>
          <cell r="B14765" t="str">
            <v>Arisawa Mfg. Co., Ltd. (TSE:5208)</v>
          </cell>
          <cell r="C14765" t="str">
            <v>Japan</v>
          </cell>
        </row>
        <row r="14766">
          <cell r="A14766" t="str">
            <v>Electronics (General)</v>
          </cell>
          <cell r="B14766" t="str">
            <v>Dai-ichi Seiko Co., Ltd. (TSE:6640)</v>
          </cell>
          <cell r="C14766" t="str">
            <v>Japan</v>
          </cell>
        </row>
        <row r="14767">
          <cell r="A14767" t="str">
            <v>Electronics (General)</v>
          </cell>
          <cell r="B14767" t="str">
            <v>Shizuki Electric Company Inc. (TSE:6994)</v>
          </cell>
          <cell r="C14767" t="str">
            <v>Japan</v>
          </cell>
        </row>
        <row r="14768">
          <cell r="A14768" t="str">
            <v>Electronics (General)</v>
          </cell>
          <cell r="B14768" t="str">
            <v>Ohara Inc. (TSE:5218)</v>
          </cell>
          <cell r="C14768" t="str">
            <v>Japan</v>
          </cell>
        </row>
        <row r="14769">
          <cell r="A14769" t="str">
            <v>Electronics (General)</v>
          </cell>
          <cell r="B14769" t="str">
            <v>Yokowo Co., Ltd. (TSE:6800)</v>
          </cell>
          <cell r="C14769" t="str">
            <v>Japan</v>
          </cell>
        </row>
        <row r="14770">
          <cell r="A14770" t="str">
            <v>Electronics (General)</v>
          </cell>
          <cell r="B14770" t="str">
            <v>Aichi Tokei Denki Co., Ltd. (TSE:7723)</v>
          </cell>
          <cell r="C14770" t="str">
            <v>Japan</v>
          </cell>
        </row>
        <row r="14771">
          <cell r="A14771" t="str">
            <v>Electronics (General)</v>
          </cell>
          <cell r="B14771" t="str">
            <v>Shibaura Electronics Co. Ltd. (JASDAQ:6957)</v>
          </cell>
          <cell r="C14771" t="str">
            <v>Japan</v>
          </cell>
        </row>
        <row r="14772">
          <cell r="A14772" t="str">
            <v>Electronics (General)</v>
          </cell>
          <cell r="B14772" t="str">
            <v>Nihon Dempa Kogyo Co., Ltd. (TSE:6779)</v>
          </cell>
          <cell r="C14772" t="str">
            <v>Japan</v>
          </cell>
        </row>
        <row r="14773">
          <cell r="A14773" t="str">
            <v>Electronics (General)</v>
          </cell>
          <cell r="B14773" t="str">
            <v>OIZUMI Corporation (TSE:6428)</v>
          </cell>
          <cell r="C14773" t="str">
            <v>Japan</v>
          </cell>
        </row>
        <row r="14774">
          <cell r="A14774" t="str">
            <v>Electronics (General)</v>
          </cell>
          <cell r="B14774" t="str">
            <v>Tabuchi Electric Co., Ltd. (TSE:6624)</v>
          </cell>
          <cell r="C14774" t="str">
            <v>Japan</v>
          </cell>
        </row>
        <row r="14775">
          <cell r="A14775" t="str">
            <v>Electronics (General)</v>
          </cell>
          <cell r="B14775" t="str">
            <v>Honda Tsushin Kogyo Co., Ltd. (TSE:6826)</v>
          </cell>
          <cell r="C14775" t="str">
            <v>Japan</v>
          </cell>
        </row>
        <row r="14776">
          <cell r="A14776" t="str">
            <v>Electronics (General)</v>
          </cell>
          <cell r="B14776" t="str">
            <v>New Cosmos Electric Co., Ltd. (JASDAQ:6824)</v>
          </cell>
          <cell r="C14776" t="str">
            <v>Japan</v>
          </cell>
        </row>
        <row r="14777">
          <cell r="A14777" t="str">
            <v>Electronics (General)</v>
          </cell>
          <cell r="B14777" t="str">
            <v>DDS, Inc. (TSE:3782)</v>
          </cell>
          <cell r="C14777" t="str">
            <v>Japan</v>
          </cell>
        </row>
        <row r="14778">
          <cell r="A14778" t="str">
            <v>Electronics (General)</v>
          </cell>
          <cell r="B14778" t="str">
            <v>SEIKOH GIKEN Co., Ltd. (JASDAQ:6834)</v>
          </cell>
          <cell r="C14778" t="str">
            <v>Japan</v>
          </cell>
        </row>
        <row r="14779">
          <cell r="A14779" t="str">
            <v>Electronics (General)</v>
          </cell>
          <cell r="B14779" t="str">
            <v>Meisei Electric Co., Ltd. (TSE:6709)</v>
          </cell>
          <cell r="C14779" t="str">
            <v>Japan</v>
          </cell>
        </row>
        <row r="14780">
          <cell r="A14780" t="str">
            <v>Electronics (General)</v>
          </cell>
          <cell r="B14780" t="str">
            <v>Nagano Keiki Co., Ltd. (TSE:7715)</v>
          </cell>
          <cell r="C14780" t="str">
            <v>Japan</v>
          </cell>
        </row>
        <row r="14781">
          <cell r="A14781" t="str">
            <v>Electronics (General)</v>
          </cell>
          <cell r="B14781" t="str">
            <v>Yashima Denki Co., Ltd. (TSE:3153)</v>
          </cell>
          <cell r="C14781" t="str">
            <v>Japan</v>
          </cell>
        </row>
        <row r="14782">
          <cell r="A14782" t="str">
            <v>Electronics (General)</v>
          </cell>
          <cell r="B14782" t="str">
            <v>RVH Inc. (TSE:6786)</v>
          </cell>
          <cell r="C14782" t="str">
            <v>Japan</v>
          </cell>
        </row>
        <row r="14783">
          <cell r="A14783" t="str">
            <v>Electronics (General)</v>
          </cell>
          <cell r="B14783" t="str">
            <v>Kitagawa Industries Co., Ltd. (NSE:6896)</v>
          </cell>
          <cell r="C14783" t="str">
            <v>Japan</v>
          </cell>
        </row>
        <row r="14784">
          <cell r="A14784" t="str">
            <v>Electronics (General)</v>
          </cell>
          <cell r="B14784" t="str">
            <v>Daishinku Corp. (TSE:6962)</v>
          </cell>
          <cell r="C14784" t="str">
            <v>Japan</v>
          </cell>
        </row>
        <row r="14785">
          <cell r="A14785" t="str">
            <v>Electronics (General)</v>
          </cell>
          <cell r="B14785" t="str">
            <v>Hokuriku Electric Industry Co.,Ltd. (TSE:6989)</v>
          </cell>
          <cell r="C14785" t="str">
            <v>Japan</v>
          </cell>
        </row>
        <row r="14786">
          <cell r="A14786" t="str">
            <v>Electronics (General)</v>
          </cell>
          <cell r="B14786" t="str">
            <v>Corning Incorporated (NYSE:GLW)</v>
          </cell>
          <cell r="C14786" t="str">
            <v>United States</v>
          </cell>
        </row>
        <row r="14787">
          <cell r="A14787" t="str">
            <v>Electronics (General)</v>
          </cell>
          <cell r="B14787" t="str">
            <v>Amphenol Corporation (NYSE:APH)</v>
          </cell>
          <cell r="C14787" t="str">
            <v>United States</v>
          </cell>
        </row>
        <row r="14788">
          <cell r="A14788" t="str">
            <v>Electronics (General)</v>
          </cell>
          <cell r="B14788" t="str">
            <v>Trimble Inc. (NasdaqGS:TRMB)</v>
          </cell>
          <cell r="C14788" t="str">
            <v>United States</v>
          </cell>
        </row>
        <row r="14789">
          <cell r="A14789" t="str">
            <v>Electronics (General)</v>
          </cell>
          <cell r="B14789" t="str">
            <v>Keysight Technologies, Inc. (NYSE:KEYS)</v>
          </cell>
          <cell r="C14789" t="str">
            <v>United States</v>
          </cell>
        </row>
        <row r="14790">
          <cell r="A14790" t="str">
            <v>Electronics (General)</v>
          </cell>
          <cell r="B14790" t="str">
            <v>Cognex Corporation (NasdaqGS:CGNX)</v>
          </cell>
          <cell r="C14790" t="str">
            <v>United States</v>
          </cell>
        </row>
        <row r="14791">
          <cell r="A14791" t="str">
            <v>Electronics (General)</v>
          </cell>
          <cell r="B14791" t="str">
            <v>IPG Photonics Corporation (NasdaqGS:IPGP)</v>
          </cell>
          <cell r="C14791" t="str">
            <v>United States</v>
          </cell>
        </row>
        <row r="14792">
          <cell r="A14792" t="str">
            <v>Electronics (General)</v>
          </cell>
          <cell r="B14792" t="str">
            <v>FLIR Systems, Inc. (NasdaqGS:FLIR)</v>
          </cell>
          <cell r="C14792" t="str">
            <v>United States</v>
          </cell>
        </row>
        <row r="14793">
          <cell r="A14793" t="str">
            <v>Electronics (General)</v>
          </cell>
          <cell r="B14793" t="str">
            <v>Dolby Laboratories, Inc. (NYSE:DLB)</v>
          </cell>
          <cell r="C14793" t="str">
            <v>United States</v>
          </cell>
        </row>
        <row r="14794">
          <cell r="A14794" t="str">
            <v>Electronics (General)</v>
          </cell>
          <cell r="B14794" t="str">
            <v>Zebra Technologies Corporation (NasdaqGS:ZBRA)</v>
          </cell>
          <cell r="C14794" t="str">
            <v>United States</v>
          </cell>
        </row>
        <row r="14795">
          <cell r="A14795" t="str">
            <v>Electronics (General)</v>
          </cell>
          <cell r="B14795" t="str">
            <v>Jabil Circuit, Inc. (NYSE:JBL)</v>
          </cell>
          <cell r="C14795" t="str">
            <v>United States</v>
          </cell>
        </row>
        <row r="14796">
          <cell r="A14796" t="str">
            <v>Electronics (General)</v>
          </cell>
          <cell r="B14796" t="str">
            <v>National Instruments Corporation (NasdaqGS:NATI)</v>
          </cell>
          <cell r="C14796" t="str">
            <v>United States</v>
          </cell>
        </row>
        <row r="14797">
          <cell r="A14797" t="str">
            <v>Electronics (General)</v>
          </cell>
          <cell r="B14797" t="str">
            <v>Littelfuse, Inc. (NasdaqGS:LFUS)</v>
          </cell>
          <cell r="C14797" t="str">
            <v>United States</v>
          </cell>
        </row>
        <row r="14798">
          <cell r="A14798" t="str">
            <v>Electronics (General)</v>
          </cell>
          <cell r="B14798" t="str">
            <v>Coherent, Inc. (NasdaqGS:COHR)</v>
          </cell>
          <cell r="C14798" t="str">
            <v>United States</v>
          </cell>
        </row>
        <row r="14799">
          <cell r="A14799" t="str">
            <v>Electronics (General)</v>
          </cell>
          <cell r="B14799" t="str">
            <v>Belden Inc. (NYSE:BDC)</v>
          </cell>
          <cell r="C14799" t="str">
            <v>United States</v>
          </cell>
        </row>
        <row r="14800">
          <cell r="A14800" t="str">
            <v>Electronics (General)</v>
          </cell>
          <cell r="B14800" t="str">
            <v>Sanmina Corporation (NasdaqGS:SANM)</v>
          </cell>
          <cell r="C14800" t="str">
            <v>United States</v>
          </cell>
        </row>
        <row r="14801">
          <cell r="A14801" t="str">
            <v>Electronics (General)</v>
          </cell>
          <cell r="B14801" t="str">
            <v>Universal Display Corporation (NasdaqGS:OLED)</v>
          </cell>
          <cell r="C14801" t="str">
            <v>United States</v>
          </cell>
        </row>
        <row r="14802">
          <cell r="A14802" t="str">
            <v>Electronics (General)</v>
          </cell>
          <cell r="B14802" t="str">
            <v>AVX Corporation (NYSE:AVX)</v>
          </cell>
          <cell r="C14802" t="str">
            <v>United States</v>
          </cell>
        </row>
        <row r="14803">
          <cell r="A14803" t="str">
            <v>Electronics (General)</v>
          </cell>
          <cell r="B14803" t="str">
            <v>Itron, Inc. (NasdaqGS:ITRI)</v>
          </cell>
          <cell r="C14803" t="str">
            <v>United States</v>
          </cell>
        </row>
        <row r="14804">
          <cell r="A14804" t="str">
            <v>Electronics (General)</v>
          </cell>
          <cell r="B14804" t="str">
            <v>Vishay Intertechnology, Inc. (NYSE:VSH)</v>
          </cell>
          <cell r="C14804" t="str">
            <v>United States</v>
          </cell>
        </row>
        <row r="14805">
          <cell r="A14805" t="str">
            <v>Electronics (General)</v>
          </cell>
          <cell r="B14805" t="str">
            <v>VeriFone Systems, Inc. (NYSE:PAY)</v>
          </cell>
          <cell r="C14805" t="str">
            <v>United States</v>
          </cell>
        </row>
        <row r="14806">
          <cell r="A14806" t="str">
            <v>Electronics (General)</v>
          </cell>
          <cell r="B14806" t="str">
            <v>II-VI Incorporated (NasdaqGS:IIVI)</v>
          </cell>
          <cell r="C14806" t="str">
            <v>United States</v>
          </cell>
        </row>
        <row r="14807">
          <cell r="A14807" t="str">
            <v>Electronics (General)</v>
          </cell>
          <cell r="B14807" t="str">
            <v>Plexus Corp. (NasdaqGS:PLXS)</v>
          </cell>
          <cell r="C14807" t="str">
            <v>United States</v>
          </cell>
        </row>
        <row r="14808">
          <cell r="A14808" t="str">
            <v>Electronics (General)</v>
          </cell>
          <cell r="B14808" t="str">
            <v>Fitbit, Inc. (NYSE:FIT)</v>
          </cell>
          <cell r="C14808" t="str">
            <v>United States</v>
          </cell>
        </row>
        <row r="14809">
          <cell r="A14809" t="str">
            <v>Electronics (General)</v>
          </cell>
          <cell r="B14809" t="str">
            <v>Methode Electronics, Inc. (NYSE:MEI)</v>
          </cell>
          <cell r="C14809" t="str">
            <v>United States</v>
          </cell>
        </row>
        <row r="14810">
          <cell r="A14810" t="str">
            <v>Electronics (General)</v>
          </cell>
          <cell r="B14810" t="str">
            <v>Benchmark Electronics, Inc. (NYSE:BHE)</v>
          </cell>
          <cell r="C14810" t="str">
            <v>United States</v>
          </cell>
        </row>
        <row r="14811">
          <cell r="A14811" t="str">
            <v>Electronics (General)</v>
          </cell>
          <cell r="B14811" t="str">
            <v>Knowles Corporation (NYSE:KN)</v>
          </cell>
          <cell r="C14811" t="str">
            <v>United States</v>
          </cell>
        </row>
        <row r="14812">
          <cell r="A14812" t="str">
            <v>Electronics (General)</v>
          </cell>
          <cell r="B14812" t="str">
            <v>OSI Systems, Inc. (NasdaqGS:OSIS)</v>
          </cell>
          <cell r="C14812" t="str">
            <v>United States</v>
          </cell>
        </row>
        <row r="14813">
          <cell r="A14813" t="str">
            <v>Electronics (General)</v>
          </cell>
          <cell r="B14813" t="str">
            <v>TTM Technologies, Inc. (NasdaqGS:TTMI)</v>
          </cell>
          <cell r="C14813" t="str">
            <v>United States</v>
          </cell>
        </row>
        <row r="14814">
          <cell r="A14814" t="str">
            <v>Electronics (General)</v>
          </cell>
          <cell r="B14814" t="str">
            <v>Rogers Corporation (NYSE:ROG)</v>
          </cell>
          <cell r="C14814" t="str">
            <v>United States</v>
          </cell>
        </row>
        <row r="14815">
          <cell r="A14815" t="str">
            <v>Electronics (General)</v>
          </cell>
          <cell r="B14815" t="str">
            <v>InvenSense, Inc. (NYSE:INVN)</v>
          </cell>
          <cell r="C14815" t="str">
            <v>United States</v>
          </cell>
        </row>
        <row r="14816">
          <cell r="A14816" t="str">
            <v>Electronics (General)</v>
          </cell>
          <cell r="B14816" t="str">
            <v>Badger Meter, Inc. (NYSE:BMI)</v>
          </cell>
          <cell r="C14816" t="str">
            <v>United States</v>
          </cell>
        </row>
        <row r="14817">
          <cell r="A14817" t="str">
            <v>Electronics (General)</v>
          </cell>
          <cell r="B14817" t="str">
            <v>MTS Systems Corporation (NasdaqGS:MTSC)</v>
          </cell>
          <cell r="C14817" t="str">
            <v>United States</v>
          </cell>
        </row>
        <row r="14818">
          <cell r="A14818" t="str">
            <v>Electronics (General)</v>
          </cell>
          <cell r="B14818" t="str">
            <v>CTS Corporation (NYSE:CTS)</v>
          </cell>
          <cell r="C14818" t="str">
            <v>United States</v>
          </cell>
        </row>
        <row r="14819">
          <cell r="A14819" t="str">
            <v>Electronics (General)</v>
          </cell>
          <cell r="B14819" t="str">
            <v>Novanta Inc. (NasdaqGS:NOVT)</v>
          </cell>
          <cell r="C14819" t="str">
            <v>United States</v>
          </cell>
        </row>
        <row r="14820">
          <cell r="A14820" t="str">
            <v>Electronics (General)</v>
          </cell>
          <cell r="B14820" t="str">
            <v>View Systems, Inc. (OTCPK:VSYM)</v>
          </cell>
          <cell r="C14820" t="str">
            <v>United States</v>
          </cell>
        </row>
        <row r="14821">
          <cell r="A14821" t="str">
            <v>Electronics (General)</v>
          </cell>
          <cell r="B14821" t="str">
            <v>MyDx, Inc. (OTCPK:MYDX)</v>
          </cell>
          <cell r="C14821" t="str">
            <v>United States</v>
          </cell>
        </row>
        <row r="14822">
          <cell r="A14822" t="str">
            <v>Electronics (General)</v>
          </cell>
          <cell r="B14822" t="str">
            <v>Angstrom Technologies, Inc. (OTCPK:AGTT)</v>
          </cell>
          <cell r="C14822" t="str">
            <v>United States</v>
          </cell>
        </row>
        <row r="14823">
          <cell r="A14823" t="str">
            <v>Electronics (General)</v>
          </cell>
          <cell r="B14823" t="str">
            <v>TransBiotec, Inc (OTCPK:IMLE)</v>
          </cell>
          <cell r="C14823" t="str">
            <v>United States</v>
          </cell>
        </row>
        <row r="14824">
          <cell r="A14824" t="str">
            <v>Electronics (General)</v>
          </cell>
          <cell r="B14824" t="str">
            <v>Clancy Systems International, Inc. (OTCPK:CLSI)</v>
          </cell>
          <cell r="C14824" t="str">
            <v>United States</v>
          </cell>
        </row>
        <row r="14825">
          <cell r="A14825" t="str">
            <v>Electronics (General)</v>
          </cell>
          <cell r="B14825" t="str">
            <v>CDEX Inc. (OTCPK:CDEX)</v>
          </cell>
          <cell r="C14825" t="str">
            <v>United States</v>
          </cell>
        </row>
        <row r="14826">
          <cell r="A14826" t="str">
            <v>Electronics (General)</v>
          </cell>
          <cell r="B14826" t="str">
            <v>Next10, Inc. (OTCPK:NXTN)</v>
          </cell>
          <cell r="C14826" t="str">
            <v>United States</v>
          </cell>
        </row>
        <row r="14827">
          <cell r="A14827" t="str">
            <v>Electronics (General)</v>
          </cell>
          <cell r="B14827" t="str">
            <v>Sollensys Corp. (OTCPK:SOLS)</v>
          </cell>
          <cell r="C14827" t="str">
            <v>United States</v>
          </cell>
        </row>
        <row r="14828">
          <cell r="A14828" t="str">
            <v>Electronics (General)</v>
          </cell>
          <cell r="B14828" t="str">
            <v>Oryon Technologies, Inc. (OTCPK:ORYN)</v>
          </cell>
          <cell r="C14828" t="str">
            <v>United States</v>
          </cell>
        </row>
        <row r="14829">
          <cell r="A14829" t="str">
            <v>Electronics (General)</v>
          </cell>
          <cell r="B14829" t="str">
            <v>NexTech FAS Technologies, Inc. (OTCPK:NXSL)</v>
          </cell>
          <cell r="C14829" t="str">
            <v>United States</v>
          </cell>
        </row>
        <row r="14830">
          <cell r="A14830" t="str">
            <v>Electronics (General)</v>
          </cell>
          <cell r="B14830" t="str">
            <v>Electronic Control Security Inc. (OTCPK:EKCS)</v>
          </cell>
          <cell r="C14830" t="str">
            <v>United States</v>
          </cell>
        </row>
        <row r="14831">
          <cell r="A14831" t="str">
            <v>Electronics (General)</v>
          </cell>
          <cell r="B14831" t="str">
            <v>Allied Ventures Holdings Corp. (OTCPK:DPHS)</v>
          </cell>
          <cell r="C14831" t="str">
            <v>United States</v>
          </cell>
        </row>
        <row r="14832">
          <cell r="A14832" t="str">
            <v>Electronics (General)</v>
          </cell>
          <cell r="B14832" t="str">
            <v>Electronic Sensor Technology, Inc. (OTCPK:ESNR)</v>
          </cell>
          <cell r="C14832" t="str">
            <v>United States</v>
          </cell>
        </row>
        <row r="14833">
          <cell r="A14833" t="str">
            <v>Electronics (General)</v>
          </cell>
          <cell r="B14833" t="str">
            <v>Guardian 8 Holdings (OTCPK:GRDH)</v>
          </cell>
          <cell r="C14833" t="str">
            <v>United States</v>
          </cell>
        </row>
        <row r="14834">
          <cell r="A14834" t="str">
            <v>Electronics (General)</v>
          </cell>
          <cell r="B14834" t="str">
            <v>POWRtec International Corp (OTCPK:POWT)</v>
          </cell>
          <cell r="C14834" t="str">
            <v>United States</v>
          </cell>
        </row>
        <row r="14835">
          <cell r="A14835" t="str">
            <v>Electronics (General)</v>
          </cell>
          <cell r="B14835" t="str">
            <v>DirectView Holdings, Inc. (OTCPK:DIRV)</v>
          </cell>
          <cell r="C14835" t="str">
            <v>United States</v>
          </cell>
        </row>
        <row r="14836">
          <cell r="A14836" t="str">
            <v>Electronics (General)</v>
          </cell>
          <cell r="B14836" t="str">
            <v>Suspect Detection Systems Inc. (OTCPK:SDSS)</v>
          </cell>
          <cell r="C14836" t="str">
            <v>United States</v>
          </cell>
        </row>
        <row r="14837">
          <cell r="A14837" t="str">
            <v>Electronics (General)</v>
          </cell>
          <cell r="B14837" t="str">
            <v>Powersafe Technology Corp. (OTCPK:PSFT)</v>
          </cell>
          <cell r="C14837" t="str">
            <v>United States</v>
          </cell>
        </row>
        <row r="14838">
          <cell r="A14838" t="str">
            <v>Electronics (General)</v>
          </cell>
          <cell r="B14838" t="str">
            <v>Quantum International Corp. (OTCPK:QUAN)</v>
          </cell>
          <cell r="C14838" t="str">
            <v>United States</v>
          </cell>
        </row>
        <row r="14839">
          <cell r="A14839" t="str">
            <v>Electronics (General)</v>
          </cell>
          <cell r="B14839" t="str">
            <v>US Global Nanospace, Inc. (OTCPK:USGA)</v>
          </cell>
          <cell r="C14839" t="str">
            <v>United States</v>
          </cell>
        </row>
        <row r="14840">
          <cell r="A14840" t="str">
            <v>Electronics (General)</v>
          </cell>
          <cell r="B14840" t="str">
            <v>Red Branch Technologies, Inc. (OTCPK:RBTI)</v>
          </cell>
          <cell r="C14840" t="str">
            <v>United States</v>
          </cell>
        </row>
        <row r="14841">
          <cell r="A14841" t="str">
            <v>Electronics (General)</v>
          </cell>
          <cell r="B14841" t="str">
            <v>Profile Solutions, Inc. (OTCPK:PSIQ)</v>
          </cell>
          <cell r="C14841" t="str">
            <v>United States</v>
          </cell>
        </row>
        <row r="14842">
          <cell r="A14842" t="str">
            <v>Electronics (General)</v>
          </cell>
          <cell r="B14842" t="str">
            <v>Integral Vision, Inc. (OTCPK:INVI)</v>
          </cell>
          <cell r="C14842" t="str">
            <v>United States</v>
          </cell>
        </row>
        <row r="14843">
          <cell r="A14843" t="str">
            <v>Electronics (General)</v>
          </cell>
          <cell r="B14843" t="str">
            <v>IDO Security Inc. (OTCPK:IDOI)</v>
          </cell>
          <cell r="C14843" t="str">
            <v>United States</v>
          </cell>
        </row>
        <row r="14844">
          <cell r="A14844" t="str">
            <v>Electronics (General)</v>
          </cell>
          <cell r="B14844" t="str">
            <v>ConectiSys Corporation (OTCPK:CONC)</v>
          </cell>
          <cell r="C14844" t="str">
            <v>United States</v>
          </cell>
        </row>
        <row r="14845">
          <cell r="A14845" t="str">
            <v>Electronics (General)</v>
          </cell>
          <cell r="B14845" t="str">
            <v>Innovative Card Technologies, Inc. (OTCPK:INVC)</v>
          </cell>
          <cell r="C14845" t="str">
            <v>United States</v>
          </cell>
        </row>
        <row r="14846">
          <cell r="A14846" t="str">
            <v>Electronics (General)</v>
          </cell>
          <cell r="B14846" t="str">
            <v>Universal Detection Technology (OTCPK:UNDT)</v>
          </cell>
          <cell r="C14846" t="str">
            <v>United States</v>
          </cell>
        </row>
        <row r="14847">
          <cell r="A14847" t="str">
            <v>Electronics (General)</v>
          </cell>
          <cell r="B14847" t="str">
            <v>Southern ITS International Inc. (OTCPK:SITS)</v>
          </cell>
          <cell r="C14847" t="str">
            <v>United States</v>
          </cell>
        </row>
        <row r="14848">
          <cell r="A14848" t="str">
            <v>Electronics (General)</v>
          </cell>
          <cell r="B14848" t="str">
            <v>General Payment Systems, Inc. (OTCPK:GPSI)</v>
          </cell>
          <cell r="C14848" t="str">
            <v>United States</v>
          </cell>
        </row>
        <row r="14849">
          <cell r="A14849" t="str">
            <v>Electronics (General)</v>
          </cell>
          <cell r="B14849" t="str">
            <v>Attune RTD, Inc (OTCPK:AURT)</v>
          </cell>
          <cell r="C14849" t="str">
            <v>United States</v>
          </cell>
        </row>
        <row r="14850">
          <cell r="A14850" t="str">
            <v>Electronics (General)</v>
          </cell>
          <cell r="B14850" t="str">
            <v>Electro Optical Systems Corp. (OTCPK:EOSC)</v>
          </cell>
          <cell r="C14850" t="str">
            <v>United States</v>
          </cell>
        </row>
        <row r="14851">
          <cell r="A14851" t="str">
            <v>Electronics (General)</v>
          </cell>
          <cell r="B14851" t="str">
            <v>MicroPlanet Technology Corp. (OTCPK:MCTY.F)</v>
          </cell>
          <cell r="C14851" t="str">
            <v>United States</v>
          </cell>
        </row>
        <row r="14852">
          <cell r="A14852" t="str">
            <v>Electronics (General)</v>
          </cell>
          <cell r="B14852" t="str">
            <v>Isomet Corp. (OTCPK:IOMT)</v>
          </cell>
          <cell r="C14852" t="str">
            <v>United States</v>
          </cell>
        </row>
        <row r="14853">
          <cell r="A14853" t="str">
            <v>Electronics (General)</v>
          </cell>
          <cell r="B14853" t="str">
            <v>Frequency Electronics, Inc. (NasdaqGM:FEIM)</v>
          </cell>
          <cell r="C14853" t="str">
            <v>United States</v>
          </cell>
        </row>
        <row r="14854">
          <cell r="A14854" t="str">
            <v>Electronics (General)</v>
          </cell>
          <cell r="B14854" t="str">
            <v>Akoustis Technologies, Inc. (OTCPK:AKTS)</v>
          </cell>
          <cell r="C14854" t="str">
            <v>United States</v>
          </cell>
        </row>
        <row r="14855">
          <cell r="A14855" t="str">
            <v>Electronics (General)</v>
          </cell>
          <cell r="B14855" t="str">
            <v>PAR Technology Corporation (NYSE:PAR)</v>
          </cell>
          <cell r="C14855" t="str">
            <v>United States</v>
          </cell>
        </row>
        <row r="14856">
          <cell r="A14856" t="str">
            <v>Electronics (General)</v>
          </cell>
          <cell r="B14856" t="str">
            <v>Key Tronic Corporation (NasdaqGM:KTCC)</v>
          </cell>
          <cell r="C14856" t="str">
            <v>United States</v>
          </cell>
        </row>
        <row r="14857">
          <cell r="A14857" t="str">
            <v>Electronics (General)</v>
          </cell>
          <cell r="B14857" t="str">
            <v>MicroVision, Inc. (NasdaqGM:MVIS)</v>
          </cell>
          <cell r="C14857" t="str">
            <v>United States</v>
          </cell>
        </row>
        <row r="14858">
          <cell r="A14858" t="str">
            <v>Electronics (General)</v>
          </cell>
          <cell r="B14858" t="str">
            <v>I.D. Systems, Inc. (NasdaqGM:IDSY)</v>
          </cell>
          <cell r="C14858" t="str">
            <v>United States</v>
          </cell>
        </row>
        <row r="14859">
          <cell r="A14859" t="str">
            <v>Electronics (General)</v>
          </cell>
          <cell r="B14859" t="str">
            <v>eMagin Corporation (AMEX:EMAN)</v>
          </cell>
          <cell r="C14859" t="str">
            <v>United States</v>
          </cell>
        </row>
        <row r="14860">
          <cell r="A14860" t="str">
            <v>Electronics (General)</v>
          </cell>
          <cell r="B14860" t="str">
            <v>Perceptron, Inc. (NasdaqGM:PRCP)</v>
          </cell>
          <cell r="C14860" t="str">
            <v>United States</v>
          </cell>
        </row>
        <row r="14861">
          <cell r="A14861" t="str">
            <v>Electronics (General)</v>
          </cell>
          <cell r="B14861" t="str">
            <v>Netlist, Inc. (NasdaqCM:NLST)</v>
          </cell>
          <cell r="C14861" t="str">
            <v>United States</v>
          </cell>
        </row>
        <row r="14862">
          <cell r="A14862" t="str">
            <v>Electronics (General)</v>
          </cell>
          <cell r="B14862" t="str">
            <v>LRAD Corporation (NasdaqCM:LRAD)</v>
          </cell>
          <cell r="C14862" t="str">
            <v>United States</v>
          </cell>
        </row>
        <row r="14863">
          <cell r="A14863" t="str">
            <v>Electronics (General)</v>
          </cell>
          <cell r="B14863" t="str">
            <v>Interlink Electronics, Inc. (NasdaqCM:LINK)</v>
          </cell>
          <cell r="C14863" t="str">
            <v>United States</v>
          </cell>
        </row>
        <row r="14864">
          <cell r="A14864" t="str">
            <v>Electronics (General)</v>
          </cell>
          <cell r="B14864" t="str">
            <v>Applied DNA Sciences, Inc. (NasdaqCM:APDN)</v>
          </cell>
          <cell r="C14864" t="str">
            <v>United States</v>
          </cell>
        </row>
        <row r="14865">
          <cell r="A14865" t="str">
            <v>Electronics (General)</v>
          </cell>
          <cell r="B14865" t="str">
            <v>IntriCon Corporation (NasdaqGM:IIN)</v>
          </cell>
          <cell r="C14865" t="str">
            <v>United States</v>
          </cell>
        </row>
        <row r="14866">
          <cell r="A14866" t="str">
            <v>Electronics (General)</v>
          </cell>
          <cell r="B14866" t="str">
            <v>Track Group, Inc. (OTCPK:TRCK)</v>
          </cell>
          <cell r="C14866" t="str">
            <v>United States</v>
          </cell>
        </row>
        <row r="14867">
          <cell r="A14867" t="str">
            <v>Electronics (General)</v>
          </cell>
          <cell r="B14867" t="str">
            <v>Uni-Pixel, Inc. (NasdaqCM:UNXL)</v>
          </cell>
          <cell r="C14867" t="str">
            <v>United States</v>
          </cell>
        </row>
        <row r="14868">
          <cell r="A14868" t="str">
            <v>Electronics (General)</v>
          </cell>
          <cell r="B14868" t="str">
            <v>ClearSign Combustion Corporation (NasdaqCM:CLIR)</v>
          </cell>
          <cell r="C14868" t="str">
            <v>United States</v>
          </cell>
        </row>
        <row r="14869">
          <cell r="A14869" t="str">
            <v>Electronics (General)</v>
          </cell>
          <cell r="B14869" t="str">
            <v>Research Frontiers Incorporated (NasdaqCM:REFR)</v>
          </cell>
          <cell r="C14869" t="str">
            <v>United States</v>
          </cell>
        </row>
        <row r="14870">
          <cell r="A14870" t="str">
            <v>Electronics (General)</v>
          </cell>
          <cell r="B14870" t="str">
            <v>Luna Innovations Incorporated (NasdaqCM:LUNA)</v>
          </cell>
          <cell r="C14870" t="str">
            <v>United States</v>
          </cell>
        </row>
        <row r="14871">
          <cell r="A14871" t="str">
            <v>Electronics (General)</v>
          </cell>
          <cell r="B14871" t="str">
            <v>George Risk Industries, Inc. (OTCPK:RSKI.A)</v>
          </cell>
          <cell r="C14871" t="str">
            <v>United States</v>
          </cell>
        </row>
        <row r="14872">
          <cell r="A14872" t="str">
            <v>Electronics (General)</v>
          </cell>
          <cell r="B14872" t="str">
            <v>LightPath Technologies, Inc. (NasdaqCM:LPTH)</v>
          </cell>
          <cell r="C14872" t="str">
            <v>United States</v>
          </cell>
        </row>
        <row r="14873">
          <cell r="A14873" t="str">
            <v>Electronics (General)</v>
          </cell>
          <cell r="B14873" t="str">
            <v>IEC Electronics Corp. (AMEX:IEC)</v>
          </cell>
          <cell r="C14873" t="str">
            <v>United States</v>
          </cell>
        </row>
        <row r="14874">
          <cell r="A14874" t="str">
            <v>Electronics (General)</v>
          </cell>
          <cell r="B14874" t="str">
            <v>Wireless Telecom Group, Inc. (AMEX:WTT)</v>
          </cell>
          <cell r="C14874" t="str">
            <v>United States</v>
          </cell>
        </row>
        <row r="14875">
          <cell r="A14875" t="str">
            <v>Electronics (General)</v>
          </cell>
          <cell r="B14875" t="str">
            <v>Identiv, Inc. (NasdaqCM:INVE)</v>
          </cell>
          <cell r="C14875" t="str">
            <v>United States</v>
          </cell>
        </row>
        <row r="14876">
          <cell r="A14876" t="str">
            <v>Electronics (General)</v>
          </cell>
          <cell r="B14876" t="str">
            <v>Data I/O Corporation (NasdaqCM:DAIO)</v>
          </cell>
          <cell r="C14876" t="str">
            <v>United States</v>
          </cell>
        </row>
        <row r="14877">
          <cell r="A14877" t="str">
            <v>Electronics (General)</v>
          </cell>
          <cell r="B14877" t="str">
            <v>Intellicheck Mobilisa, Inc. (AMEX:IDN)</v>
          </cell>
          <cell r="C14877" t="str">
            <v>United States</v>
          </cell>
        </row>
        <row r="14878">
          <cell r="A14878" t="str">
            <v>Electronics (General)</v>
          </cell>
          <cell r="B14878" t="str">
            <v>RMG Networks Holding Corporation (NasdaqCM:RMGN)</v>
          </cell>
          <cell r="C14878" t="str">
            <v>United States</v>
          </cell>
        </row>
        <row r="14879">
          <cell r="A14879" t="str">
            <v>Electronics (General)</v>
          </cell>
          <cell r="B14879" t="str">
            <v>CPS Technologies Corporation (NasdaqCM:CPSH)</v>
          </cell>
          <cell r="C14879" t="str">
            <v>United States</v>
          </cell>
        </row>
        <row r="14880">
          <cell r="A14880" t="str">
            <v>Electronics (General)</v>
          </cell>
          <cell r="B14880" t="str">
            <v>Mace Security International, Inc. (OTCPK:MACE)</v>
          </cell>
          <cell r="C14880" t="str">
            <v>United States</v>
          </cell>
        </row>
        <row r="14881">
          <cell r="A14881" t="str">
            <v>Electronics (General)</v>
          </cell>
          <cell r="B14881" t="str">
            <v>Digital Ally, Inc. (NasdaqCM:DGLY)</v>
          </cell>
          <cell r="C14881" t="str">
            <v>United States</v>
          </cell>
        </row>
        <row r="14882">
          <cell r="A14882" t="str">
            <v>Electronics (General)</v>
          </cell>
          <cell r="B14882" t="str">
            <v>Coda Octopus Group, Inc. (OTCPK:CDOC)</v>
          </cell>
          <cell r="C14882" t="str">
            <v>United States</v>
          </cell>
        </row>
        <row r="14883">
          <cell r="A14883" t="str">
            <v>Electronics (General)</v>
          </cell>
          <cell r="B14883" t="str">
            <v>Micropac Industries, Inc. (OTCPK:MPAD)</v>
          </cell>
          <cell r="C14883" t="str">
            <v>United States</v>
          </cell>
        </row>
        <row r="14884">
          <cell r="A14884" t="str">
            <v>Electronics (General)</v>
          </cell>
          <cell r="B14884" t="str">
            <v>Dynasil Corporation of America (NasdaqCM:DYSL)</v>
          </cell>
          <cell r="C14884" t="str">
            <v>United States</v>
          </cell>
        </row>
        <row r="14885">
          <cell r="A14885" t="str">
            <v>Electronics (General)</v>
          </cell>
          <cell r="B14885" t="str">
            <v>Echelon Corporation (NasdaqGS:ELON)</v>
          </cell>
          <cell r="C14885" t="str">
            <v>United States</v>
          </cell>
        </row>
        <row r="14886">
          <cell r="A14886" t="str">
            <v>Electronics (General)</v>
          </cell>
          <cell r="B14886" t="str">
            <v>SigmaTron International, Inc. (NasdaqCM:SGMA)</v>
          </cell>
          <cell r="C14886" t="str">
            <v>United States</v>
          </cell>
        </row>
        <row r="14887">
          <cell r="A14887" t="str">
            <v>Electronics (General)</v>
          </cell>
          <cell r="B14887" t="str">
            <v>Image Sensing Systems, Inc. (NasdaqCM:ISNS)</v>
          </cell>
          <cell r="C14887" t="str">
            <v>United States</v>
          </cell>
        </row>
        <row r="14888">
          <cell r="A14888" t="str">
            <v>Electronics (General)</v>
          </cell>
          <cell r="B14888" t="str">
            <v>Lifeloc Technologies, Inc. (OTCPK:LCTC)</v>
          </cell>
          <cell r="C14888" t="str">
            <v>United States</v>
          </cell>
        </row>
        <row r="14889">
          <cell r="A14889" t="str">
            <v>Electronics (General)</v>
          </cell>
          <cell r="B14889" t="str">
            <v>Sono-Tek Corporation (OTCPK:SOTK)</v>
          </cell>
          <cell r="C14889" t="str">
            <v>United States</v>
          </cell>
        </row>
        <row r="14890">
          <cell r="A14890" t="str">
            <v>Electronics (General)</v>
          </cell>
          <cell r="B14890" t="str">
            <v>RF Industries, Ltd. (NasdaqGM:RFIL)</v>
          </cell>
          <cell r="C14890" t="str">
            <v>United States</v>
          </cell>
        </row>
        <row r="14891">
          <cell r="A14891" t="str">
            <v>Electronics (General)</v>
          </cell>
          <cell r="B14891" t="str">
            <v>Evans &amp; Sutherland Computer Corporation (OTCPK:ESCC)</v>
          </cell>
          <cell r="C14891" t="str">
            <v>United States</v>
          </cell>
        </row>
        <row r="14892">
          <cell r="A14892" t="str">
            <v>Electronics (General)</v>
          </cell>
          <cell r="B14892" t="str">
            <v>IEH Corporation (OTCPK:IEHC)</v>
          </cell>
          <cell r="C14892" t="str">
            <v>United States</v>
          </cell>
        </row>
        <row r="14893">
          <cell r="A14893" t="str">
            <v>Electronics (General)</v>
          </cell>
          <cell r="B14893" t="str">
            <v>Sierra Monitor Corporation (OTCPK:SRMC)</v>
          </cell>
          <cell r="C14893" t="str">
            <v>United States</v>
          </cell>
        </row>
        <row r="14894">
          <cell r="A14894" t="str">
            <v>Electronics (General)</v>
          </cell>
          <cell r="B14894" t="str">
            <v>The LGL Group, Inc. (AMEX:LGL)</v>
          </cell>
          <cell r="C14894" t="str">
            <v>United States</v>
          </cell>
        </row>
        <row r="14895">
          <cell r="A14895" t="str">
            <v>Electronics (General)</v>
          </cell>
          <cell r="B14895" t="str">
            <v>Mechanical Technology, Incorporated (OTCPK:MKTY)</v>
          </cell>
          <cell r="C14895" t="str">
            <v>United States</v>
          </cell>
        </row>
        <row r="14896">
          <cell r="A14896" t="str">
            <v>Electronics (General)</v>
          </cell>
          <cell r="B14896" t="str">
            <v>Costar Technologies, Inc. (OTCPK:CSTI)</v>
          </cell>
          <cell r="C14896" t="str">
            <v>United States</v>
          </cell>
        </row>
        <row r="14897">
          <cell r="A14897" t="str">
            <v>Electronics (General)</v>
          </cell>
          <cell r="B14897" t="str">
            <v>Electro-Sensors, Inc. (NasdaqCM:ELSE)</v>
          </cell>
          <cell r="C14897" t="str">
            <v>United States</v>
          </cell>
        </row>
        <row r="14898">
          <cell r="A14898" t="str">
            <v>Electronics (General)</v>
          </cell>
          <cell r="B14898" t="str">
            <v>Nortech Systems Incorporated (NasdaqCM:NSYS)</v>
          </cell>
          <cell r="C14898" t="str">
            <v>United States</v>
          </cell>
        </row>
        <row r="14899">
          <cell r="A14899" t="str">
            <v>Electronics (General)</v>
          </cell>
          <cell r="B14899" t="str">
            <v>Hickok Incorporated (OTCPK:HICK.A)</v>
          </cell>
          <cell r="C14899" t="str">
            <v>United States</v>
          </cell>
        </row>
        <row r="14900">
          <cell r="A14900" t="str">
            <v>Electronics (General)</v>
          </cell>
          <cell r="B14900" t="str">
            <v>Universal Security Instruments, Inc. (AMEX:UUU)</v>
          </cell>
          <cell r="C14900" t="str">
            <v>United States</v>
          </cell>
        </row>
        <row r="14901">
          <cell r="A14901" t="str">
            <v>Electronics (General)</v>
          </cell>
          <cell r="B14901" t="str">
            <v>Blow &amp; Drive Interlock Corporation (OTCPK:BDIC)</v>
          </cell>
          <cell r="C14901" t="str">
            <v>United States</v>
          </cell>
        </row>
        <row r="14902">
          <cell r="A14902" t="str">
            <v>Electronics (General)</v>
          </cell>
          <cell r="B14902" t="str">
            <v>Winland Electronics, Inc. (OTCPK:WELX)</v>
          </cell>
          <cell r="C14902" t="str">
            <v>United States</v>
          </cell>
        </row>
        <row r="14903">
          <cell r="A14903" t="str">
            <v>Electronics (General)</v>
          </cell>
          <cell r="B14903" t="str">
            <v>Cavitation Technologies, Inc. (OTCPK:CVAT)</v>
          </cell>
          <cell r="C14903" t="str">
            <v>United States</v>
          </cell>
        </row>
        <row r="14904">
          <cell r="A14904" t="str">
            <v>Electronics (General)</v>
          </cell>
          <cell r="B14904" t="str">
            <v>Giga-tronics Incorporated (NasdaqCM:GIGA)</v>
          </cell>
          <cell r="C14904" t="str">
            <v>United States</v>
          </cell>
        </row>
        <row r="14905">
          <cell r="A14905" t="str">
            <v>Electronics (General)</v>
          </cell>
          <cell r="B14905" t="str">
            <v>Implant Sciences Corp. (OTCPK:IMSC.Q)</v>
          </cell>
          <cell r="C14905" t="str">
            <v>United States</v>
          </cell>
        </row>
        <row r="14906">
          <cell r="A14906" t="str">
            <v>Electronics (General)</v>
          </cell>
          <cell r="B14906" t="str">
            <v>Sense Technologies, Inc. (OTCPK:SNSG.F)</v>
          </cell>
          <cell r="C14906" t="str">
            <v>United States</v>
          </cell>
        </row>
        <row r="14907">
          <cell r="A14907" t="str">
            <v>Electronics (General)</v>
          </cell>
          <cell r="B14907" t="str">
            <v>Inrad Optics, Inc. (OTCPK:INRD)</v>
          </cell>
          <cell r="C14907" t="str">
            <v>United States</v>
          </cell>
        </row>
        <row r="14908">
          <cell r="A14908" t="str">
            <v>Electronics (General)</v>
          </cell>
          <cell r="B14908" t="str">
            <v>GeckoSystems International Corporation (OTCPK:GOSY)</v>
          </cell>
          <cell r="C14908" t="str">
            <v>United States</v>
          </cell>
        </row>
        <row r="14909">
          <cell r="A14909" t="str">
            <v>Electronics (General)</v>
          </cell>
          <cell r="B14909" t="str">
            <v>Flexpoint Sensor Systems, Inc. (OTCPK:FLXT)</v>
          </cell>
          <cell r="C14909" t="str">
            <v>United States</v>
          </cell>
        </row>
        <row r="14910">
          <cell r="A14910" t="str">
            <v>Electronics (General)</v>
          </cell>
          <cell r="B14910" t="str">
            <v>Vicon Industries, Inc. (AMEX:VII)</v>
          </cell>
          <cell r="C14910" t="str">
            <v>United States</v>
          </cell>
        </row>
        <row r="14911">
          <cell r="A14911" t="str">
            <v>Electronics (General)</v>
          </cell>
          <cell r="B14911" t="str">
            <v>ProPhotonix Limited (OTCPK:STKR)</v>
          </cell>
          <cell r="C14911" t="str">
            <v>United States</v>
          </cell>
        </row>
        <row r="14912">
          <cell r="A14912" t="str">
            <v>Electronics (General)</v>
          </cell>
          <cell r="B14912" t="str">
            <v>Acorn Energy, Inc. (OTCPK:ACFN)</v>
          </cell>
          <cell r="C14912" t="str">
            <v>United States</v>
          </cell>
        </row>
        <row r="14913">
          <cell r="A14913" t="str">
            <v>Electronics (General)</v>
          </cell>
          <cell r="B14913" t="str">
            <v>Schmitt Industries, Inc. (NasdaqCM:SMIT)</v>
          </cell>
          <cell r="C14913" t="str">
            <v>United States</v>
          </cell>
        </row>
        <row r="14914">
          <cell r="A14914" t="str">
            <v>Electronics (General)</v>
          </cell>
          <cell r="B14914" t="str">
            <v>Andrea Electronics Corporation (OTCPK:ANDR)</v>
          </cell>
          <cell r="C14914" t="str">
            <v>United States</v>
          </cell>
        </row>
        <row r="14915">
          <cell r="A14915" t="str">
            <v>Electronics (General)</v>
          </cell>
          <cell r="B14915" t="str">
            <v>Visualant, Inc. (OTCPK:VSUL)</v>
          </cell>
          <cell r="C14915" t="str">
            <v>United States</v>
          </cell>
        </row>
        <row r="14916">
          <cell r="A14916" t="str">
            <v>Electronics (General)</v>
          </cell>
          <cell r="B14916" t="str">
            <v>Meganet Corporation (OTCPK:MGNT)</v>
          </cell>
          <cell r="C14916" t="str">
            <v>United States</v>
          </cell>
        </row>
        <row r="14917">
          <cell r="A14917" t="str">
            <v>Electronics (General)</v>
          </cell>
          <cell r="B14917" t="str">
            <v>Superconductor Technologies Inc. (NasdaqCM:SCON)</v>
          </cell>
          <cell r="C14917" t="str">
            <v>United States</v>
          </cell>
        </row>
        <row r="14918">
          <cell r="A14918" t="str">
            <v>Electronics (General)</v>
          </cell>
          <cell r="B14918" t="str">
            <v>Thunder Energies Corporation (OTCPK:TNRG)</v>
          </cell>
          <cell r="C14918" t="str">
            <v>United States</v>
          </cell>
        </row>
        <row r="14919">
          <cell r="A14919" t="str">
            <v>Electronics (General)</v>
          </cell>
          <cell r="B14919" t="str">
            <v>Trans-Lux Corporation (OTCPK:TNLX)</v>
          </cell>
          <cell r="C14919" t="str">
            <v>United States</v>
          </cell>
        </row>
        <row r="14920">
          <cell r="A14920" t="str">
            <v>Electronics (General)</v>
          </cell>
          <cell r="B14920" t="str">
            <v>Bonal International, Inc. (OTCPK:BONL)</v>
          </cell>
          <cell r="C14920" t="str">
            <v>United States</v>
          </cell>
        </row>
        <row r="14921">
          <cell r="A14921" t="str">
            <v>Electronics (General)</v>
          </cell>
          <cell r="B14921" t="str">
            <v>AmpliTech Group, Inc. (OTCPK:AMPG)</v>
          </cell>
          <cell r="C14921" t="str">
            <v>United States</v>
          </cell>
        </row>
        <row r="14922">
          <cell r="A14922" t="str">
            <v>Electronics (General)</v>
          </cell>
          <cell r="B14922" t="str">
            <v>Homeland Security Corporation (OTCPK:HSCC)</v>
          </cell>
          <cell r="C14922" t="str">
            <v>United States</v>
          </cell>
        </row>
        <row r="14923">
          <cell r="A14923" t="str">
            <v>Electronics (General)</v>
          </cell>
          <cell r="B14923" t="str">
            <v>US Nuclear Corp (OTCPK:UCLE)</v>
          </cell>
          <cell r="C14923" t="str">
            <v>United States</v>
          </cell>
        </row>
        <row r="14924">
          <cell r="A14924" t="str">
            <v>Electronics (General)</v>
          </cell>
          <cell r="B14924" t="str">
            <v>Stealth Technologies, Inc. (OTCPK:STTH)</v>
          </cell>
          <cell r="C14924" t="str">
            <v>United States</v>
          </cell>
        </row>
        <row r="14925">
          <cell r="A14925" t="str">
            <v>Electronics (General)</v>
          </cell>
          <cell r="B14925" t="str">
            <v>Ariel Clean Energy, Inc. (OTCPK:ACEZ)</v>
          </cell>
          <cell r="C14925" t="str">
            <v>United States</v>
          </cell>
        </row>
        <row r="14926">
          <cell r="A14926" t="str">
            <v>Electronics (General)</v>
          </cell>
          <cell r="B14926" t="str">
            <v>eRoomSystem Technologies, Inc. (OTCPK:ERMS)</v>
          </cell>
          <cell r="C14926" t="str">
            <v>United States</v>
          </cell>
        </row>
        <row r="14927">
          <cell r="A14927" t="str">
            <v>Electronics (General)</v>
          </cell>
          <cell r="B14927" t="str">
            <v>Gold Hill Resources, Inc. (OTCPK:GULD)</v>
          </cell>
          <cell r="C14927" t="str">
            <v>United States</v>
          </cell>
        </row>
        <row r="14928">
          <cell r="A14928" t="str">
            <v>Electronics (General)</v>
          </cell>
          <cell r="B14928" t="str">
            <v>Argyle Security, Inc. (OTCPK:ARGL)</v>
          </cell>
          <cell r="C14928" t="str">
            <v>United States</v>
          </cell>
        </row>
        <row r="14929">
          <cell r="A14929" t="str">
            <v>Electronics (General)</v>
          </cell>
          <cell r="B14929" t="str">
            <v>VerifyMe, Inc. (OTCPK:VRME)</v>
          </cell>
          <cell r="C14929" t="str">
            <v>United States</v>
          </cell>
        </row>
        <row r="14930">
          <cell r="A14930" t="str">
            <v>Electronics (General)</v>
          </cell>
          <cell r="B14930" t="str">
            <v>HempTech Corporation. (OTCPK:HTCO)</v>
          </cell>
          <cell r="C14930" t="str">
            <v>United States</v>
          </cell>
        </row>
        <row r="14931">
          <cell r="A14931" t="str">
            <v>Electronics (General)</v>
          </cell>
          <cell r="B14931" t="str">
            <v>Sentry Technology Corp. (OTCPK:SKVY)</v>
          </cell>
          <cell r="C14931" t="str">
            <v>United States</v>
          </cell>
        </row>
        <row r="14932">
          <cell r="A14932" t="str">
            <v>Electronics (General)</v>
          </cell>
          <cell r="B14932" t="str">
            <v>Hop-On Inc. (OTCPK:HPNN)</v>
          </cell>
          <cell r="C14932" t="str">
            <v>United States</v>
          </cell>
        </row>
        <row r="14933">
          <cell r="A14933" t="str">
            <v>Electronics (General)</v>
          </cell>
          <cell r="B14933" t="str">
            <v>FARO Technologies, Inc. (NasdaqGS:FARO)</v>
          </cell>
          <cell r="C14933" t="str">
            <v>United States</v>
          </cell>
        </row>
        <row r="14934">
          <cell r="A14934" t="str">
            <v>Electronics (General)</v>
          </cell>
          <cell r="B14934" t="str">
            <v>Kimball Electronics, Inc. (NasdaqGS:KE)</v>
          </cell>
          <cell r="C14934" t="str">
            <v>United States</v>
          </cell>
        </row>
        <row r="14935">
          <cell r="A14935" t="str">
            <v>Electronics (General)</v>
          </cell>
          <cell r="B14935" t="str">
            <v>Daktronics Inc. (NasdaqGS:DAKT)</v>
          </cell>
          <cell r="C14935" t="str">
            <v>United States</v>
          </cell>
        </row>
        <row r="14936">
          <cell r="A14936" t="str">
            <v>Electronics (General)</v>
          </cell>
          <cell r="B14936" t="str">
            <v>Mesa Laboratories, Inc. (NasdaqGS:MLAB)</v>
          </cell>
          <cell r="C14936" t="str">
            <v>United States</v>
          </cell>
        </row>
        <row r="14937">
          <cell r="A14937" t="str">
            <v>Electronics (General)</v>
          </cell>
          <cell r="B14937" t="str">
            <v>Park Electrochemical Corp. (NYSE:PKE)</v>
          </cell>
          <cell r="C14937" t="str">
            <v>United States</v>
          </cell>
        </row>
        <row r="14938">
          <cell r="A14938" t="str">
            <v>Electronics (General)</v>
          </cell>
          <cell r="B14938" t="str">
            <v>KEMET Corporation (NYSE:KEM)</v>
          </cell>
          <cell r="C14938" t="str">
            <v>United States</v>
          </cell>
        </row>
        <row r="14939">
          <cell r="A14939" t="str">
            <v>Electronics (General)</v>
          </cell>
          <cell r="B14939" t="str">
            <v>Vishay Precision Group, Inc. (NYSE:VPG)</v>
          </cell>
          <cell r="C14939" t="str">
            <v>United States</v>
          </cell>
        </row>
        <row r="14940">
          <cell r="A14940" t="str">
            <v>Electronics (General)</v>
          </cell>
          <cell r="B14940" t="str">
            <v>Control4 Corporation (NasdaqGS:CTRL)</v>
          </cell>
          <cell r="C14940" t="str">
            <v>United States</v>
          </cell>
        </row>
        <row r="14941">
          <cell r="A14941" t="str">
            <v>Electronics (General)</v>
          </cell>
          <cell r="B14941" t="str">
            <v>Electro Scientific Industries, Inc. (NasdaqGS:ESIO)</v>
          </cell>
          <cell r="C14941" t="str">
            <v>United States</v>
          </cell>
        </row>
        <row r="14942">
          <cell r="A14942" t="str">
            <v>Electronics (General)</v>
          </cell>
          <cell r="B14942" t="str">
            <v>RadiSys Corporation (NasdaqGS:RSYS)</v>
          </cell>
          <cell r="C14942" t="str">
            <v>United States</v>
          </cell>
        </row>
        <row r="14943">
          <cell r="A14943" t="str">
            <v>Electronics (General)</v>
          </cell>
          <cell r="B14943" t="str">
            <v>Maxwell Technologies, Inc. (NasdaqGS:MXWL)</v>
          </cell>
          <cell r="C14943" t="str">
            <v>United States</v>
          </cell>
        </row>
        <row r="14944">
          <cell r="A14944" t="str">
            <v>Electronics (General)</v>
          </cell>
          <cell r="B14944" t="str">
            <v>Napco Security Technologies, Inc. (NasdaqGS:NSSC)</v>
          </cell>
          <cell r="C14944" t="str">
            <v>United States</v>
          </cell>
        </row>
        <row r="14945">
          <cell r="A14945" t="str">
            <v>Electronics (General)</v>
          </cell>
          <cell r="B14945" t="str">
            <v>CUI Global, Inc. (NasdaqCM:CUI)</v>
          </cell>
          <cell r="C14945" t="str">
            <v>United States</v>
          </cell>
        </row>
        <row r="14946">
          <cell r="A14946" t="str">
            <v>Electronics (General)</v>
          </cell>
          <cell r="B14946" t="str">
            <v>Iteris, Inc. (NasdaqCM:ITI)</v>
          </cell>
          <cell r="C14946" t="str">
            <v>United States</v>
          </cell>
        </row>
        <row r="14947">
          <cell r="A14947" t="str">
            <v>Electronics (General)</v>
          </cell>
          <cell r="B14947" t="str">
            <v>ELXSI Corporation (OTCPK:ELXS)</v>
          </cell>
          <cell r="C14947" t="str">
            <v>United States</v>
          </cell>
        </row>
        <row r="14948">
          <cell r="A14948" t="str">
            <v>Electronics (General)</v>
          </cell>
          <cell r="B14948" t="str">
            <v>MOCON, Inc. (NasdaqGM:MOCO)</v>
          </cell>
          <cell r="C14948" t="str">
            <v>United States</v>
          </cell>
        </row>
        <row r="14949">
          <cell r="A14949" t="str">
            <v>Electronics (General)</v>
          </cell>
          <cell r="B14949" t="str">
            <v>Airgain, Inc. (NasdaqCM:AIRG)</v>
          </cell>
          <cell r="C14949" t="str">
            <v>United States</v>
          </cell>
        </row>
        <row r="14950">
          <cell r="A14950" t="str">
            <v>Engineering/Construction</v>
          </cell>
          <cell r="B14950" t="str">
            <v>CIMIC Group Limited (ASX:CIM)</v>
          </cell>
          <cell r="C14950" t="str">
            <v>Australia</v>
          </cell>
        </row>
        <row r="14951">
          <cell r="A14951" t="str">
            <v>Engineering/Construction</v>
          </cell>
          <cell r="B14951" t="str">
            <v>SNC-Lavalin Group Inc. (TSX:SNC)</v>
          </cell>
          <cell r="C14951" t="str">
            <v>Canada</v>
          </cell>
        </row>
        <row r="14952">
          <cell r="A14952" t="str">
            <v>Engineering/Construction</v>
          </cell>
          <cell r="B14952" t="str">
            <v>WSP Global Inc. (TSX:WSP)</v>
          </cell>
          <cell r="C14952" t="str">
            <v>Canada</v>
          </cell>
        </row>
        <row r="14953">
          <cell r="A14953" t="str">
            <v>Engineering/Construction</v>
          </cell>
          <cell r="B14953" t="str">
            <v>Badger Daylighting Ltd. (TSX:BAD)</v>
          </cell>
          <cell r="C14953" t="str">
            <v>Canada</v>
          </cell>
        </row>
        <row r="14954">
          <cell r="A14954" t="str">
            <v>Engineering/Construction</v>
          </cell>
          <cell r="B14954" t="str">
            <v>Monadelphous Group Limited (ASX:MND)</v>
          </cell>
          <cell r="C14954" t="str">
            <v>Australia</v>
          </cell>
        </row>
        <row r="14955">
          <cell r="A14955" t="str">
            <v>Engineering/Construction</v>
          </cell>
          <cell r="B14955" t="str">
            <v>Thinkpath Inc. (OTCPK:THPH.F)</v>
          </cell>
          <cell r="C14955" t="str">
            <v>Canada</v>
          </cell>
        </row>
        <row r="14956">
          <cell r="A14956" t="str">
            <v>Engineering/Construction</v>
          </cell>
          <cell r="B14956" t="str">
            <v>Opus International Consultants Limited (NZSE:OIC)</v>
          </cell>
          <cell r="C14956" t="str">
            <v>New Zealand</v>
          </cell>
        </row>
        <row r="14957">
          <cell r="A14957" t="str">
            <v>Engineering/Construction</v>
          </cell>
          <cell r="B14957" t="str">
            <v>Macmahon Holdings Limited (ASX:MAH)</v>
          </cell>
          <cell r="C14957" t="str">
            <v>Australia</v>
          </cell>
        </row>
        <row r="14958">
          <cell r="A14958" t="str">
            <v>Engineering/Construction</v>
          </cell>
          <cell r="B14958" t="str">
            <v>Global Construction Services Limited (ASX:GCS)</v>
          </cell>
          <cell r="C14958" t="str">
            <v>Australia</v>
          </cell>
        </row>
        <row r="14959">
          <cell r="A14959" t="str">
            <v>Engineering/Construction</v>
          </cell>
          <cell r="B14959" t="str">
            <v>Lycopodium Limited (ASX:LYL)</v>
          </cell>
          <cell r="C14959" t="str">
            <v>Australia</v>
          </cell>
        </row>
        <row r="14960">
          <cell r="A14960" t="str">
            <v>Engineering/Construction</v>
          </cell>
          <cell r="B14960" t="str">
            <v>NAPEC Inc. (TSX:NPC)</v>
          </cell>
          <cell r="C14960" t="str">
            <v>Canada</v>
          </cell>
        </row>
        <row r="14961">
          <cell r="A14961" t="str">
            <v>Engineering/Construction</v>
          </cell>
          <cell r="B14961" t="str">
            <v>SRG Limited (ASX:SRG)</v>
          </cell>
          <cell r="C14961" t="str">
            <v>Australia</v>
          </cell>
        </row>
        <row r="14962">
          <cell r="A14962" t="str">
            <v>Engineering/Construction</v>
          </cell>
          <cell r="B14962" t="str">
            <v>Southern Cross Electrical Engineering Limited (ASX:SXE)</v>
          </cell>
          <cell r="C14962" t="str">
            <v>Australia</v>
          </cell>
        </row>
        <row r="14963">
          <cell r="A14963" t="str">
            <v>Engineering/Construction</v>
          </cell>
          <cell r="B14963" t="str">
            <v>Seymour Whyte Limited (ASX:SWL)</v>
          </cell>
          <cell r="C14963" t="str">
            <v>Australia</v>
          </cell>
        </row>
        <row r="14964">
          <cell r="A14964" t="str">
            <v>Engineering/Construction</v>
          </cell>
          <cell r="B14964" t="str">
            <v>Distinct Infrastructure Group Inc. (TSXV:DUG)</v>
          </cell>
          <cell r="C14964" t="str">
            <v>Canada</v>
          </cell>
        </row>
        <row r="14965">
          <cell r="A14965" t="str">
            <v>Engineering/Construction</v>
          </cell>
          <cell r="B14965" t="str">
            <v>Saunders International Limited (ASX:SND)</v>
          </cell>
          <cell r="C14965" t="str">
            <v>Australia</v>
          </cell>
        </row>
        <row r="14966">
          <cell r="A14966" t="str">
            <v>Engineering/Construction</v>
          </cell>
          <cell r="B14966" t="str">
            <v>AusGroup Limited (SGX:5GJ)</v>
          </cell>
          <cell r="C14966" t="str">
            <v>Australia</v>
          </cell>
        </row>
        <row r="14967">
          <cell r="A14967" t="str">
            <v>Engineering/Construction</v>
          </cell>
          <cell r="B14967" t="str">
            <v>Logicamms Limited (ASX:LCM)</v>
          </cell>
          <cell r="C14967" t="str">
            <v>Australia</v>
          </cell>
        </row>
        <row r="14968">
          <cell r="A14968" t="str">
            <v>Engineering/Construction</v>
          </cell>
          <cell r="B14968" t="str">
            <v>WesternOne Inc. (TSX:WEQ)</v>
          </cell>
          <cell r="C14968" t="str">
            <v>Canada</v>
          </cell>
        </row>
        <row r="14969">
          <cell r="A14969" t="str">
            <v>Engineering/Construction</v>
          </cell>
          <cell r="B14969" t="str">
            <v>Empire Industries Ltd. (TSXV:EIL)</v>
          </cell>
          <cell r="C14969" t="str">
            <v>Canada</v>
          </cell>
        </row>
        <row r="14970">
          <cell r="A14970" t="str">
            <v>Engineering/Construction</v>
          </cell>
          <cell r="B14970" t="str">
            <v>Onterran Limited (ASX:OTR)</v>
          </cell>
          <cell r="C14970" t="str">
            <v>Australia</v>
          </cell>
        </row>
        <row r="14971">
          <cell r="A14971" t="str">
            <v>Engineering/Construction</v>
          </cell>
          <cell r="B14971" t="str">
            <v>Brierty Limited (ASX:BYL)</v>
          </cell>
          <cell r="C14971" t="str">
            <v>Australia</v>
          </cell>
        </row>
        <row r="14972">
          <cell r="A14972" t="str">
            <v>Engineering/Construction</v>
          </cell>
          <cell r="B14972" t="str">
            <v>Enterprise Group, Inc. (TSX:E)</v>
          </cell>
          <cell r="C14972" t="str">
            <v>Canada</v>
          </cell>
        </row>
        <row r="14973">
          <cell r="A14973" t="str">
            <v>Engineering/Construction</v>
          </cell>
          <cell r="B14973" t="str">
            <v>Gemini Corporation (TSXV:GKX)</v>
          </cell>
          <cell r="C14973" t="str">
            <v>Canada</v>
          </cell>
        </row>
        <row r="14974">
          <cell r="A14974" t="str">
            <v>Engineering/Construction</v>
          </cell>
          <cell r="B14974" t="str">
            <v>Cordy Oilfield Services Inc. (TSXV:CKK)</v>
          </cell>
          <cell r="C14974" t="str">
            <v>Canada</v>
          </cell>
        </row>
        <row r="14975">
          <cell r="A14975" t="str">
            <v>Engineering/Construction</v>
          </cell>
          <cell r="B14975" t="str">
            <v>E&amp;A Limited (ASX:EAL)</v>
          </cell>
          <cell r="C14975" t="str">
            <v>Australia</v>
          </cell>
        </row>
        <row r="14976">
          <cell r="A14976" t="str">
            <v>Engineering/Construction</v>
          </cell>
          <cell r="B14976" t="str">
            <v>BlueNRGY Group Limited (OTCPK:CBDE.F)</v>
          </cell>
          <cell r="C14976" t="str">
            <v>Australia</v>
          </cell>
        </row>
        <row r="14977">
          <cell r="A14977" t="str">
            <v>Engineering/Construction</v>
          </cell>
          <cell r="B14977" t="str">
            <v>VDM Group Limited (ASX:VMG)</v>
          </cell>
          <cell r="C14977" t="str">
            <v>Australia</v>
          </cell>
        </row>
        <row r="14978">
          <cell r="A14978" t="str">
            <v>Engineering/Construction</v>
          </cell>
          <cell r="B14978" t="str">
            <v>EVZ Limited (ASX:EVZ)</v>
          </cell>
          <cell r="C14978" t="str">
            <v>Australia</v>
          </cell>
        </row>
        <row r="14979">
          <cell r="A14979" t="str">
            <v>Engineering/Construction</v>
          </cell>
          <cell r="B14979" t="str">
            <v>Aecon Group Inc. (TSX:ARE)</v>
          </cell>
          <cell r="C14979" t="str">
            <v>Canada</v>
          </cell>
        </row>
        <row r="14980">
          <cell r="A14980" t="str">
            <v>Engineering/Construction</v>
          </cell>
          <cell r="B14980" t="str">
            <v>Cardno Limited (ASX:CDD)</v>
          </cell>
          <cell r="C14980" t="str">
            <v>Australia</v>
          </cell>
        </row>
        <row r="14981">
          <cell r="A14981" t="str">
            <v>Engineering/Construction</v>
          </cell>
          <cell r="B14981" t="str">
            <v>Service Stream Limited (ASX:SSM)</v>
          </cell>
          <cell r="C14981" t="str">
            <v>Australia</v>
          </cell>
        </row>
        <row r="14982">
          <cell r="A14982" t="str">
            <v>Engineering/Construction</v>
          </cell>
          <cell r="B14982" t="str">
            <v>Bird Construction Inc. (TSX:BDT)</v>
          </cell>
          <cell r="C14982" t="str">
            <v>Canada</v>
          </cell>
        </row>
        <row r="14983">
          <cell r="A14983" t="str">
            <v>Engineering/Construction</v>
          </cell>
          <cell r="B14983" t="str">
            <v>RCR Tomlinson Limited (ASX:RCR)</v>
          </cell>
          <cell r="C14983" t="str">
            <v>Australia</v>
          </cell>
        </row>
        <row r="14984">
          <cell r="A14984" t="str">
            <v>Engineering/Construction</v>
          </cell>
          <cell r="B14984" t="str">
            <v>Civmec Limited (SGX:P9D)</v>
          </cell>
          <cell r="C14984" t="str">
            <v>Australia</v>
          </cell>
        </row>
        <row r="14985">
          <cell r="A14985" t="str">
            <v>Engineering/Construction</v>
          </cell>
          <cell r="B14985" t="str">
            <v>NRW Holdings Limited (ASX:NWH)</v>
          </cell>
          <cell r="C14985" t="str">
            <v>Australia</v>
          </cell>
        </row>
        <row r="14986">
          <cell r="A14986" t="str">
            <v>Engineering/Construction</v>
          </cell>
          <cell r="B14986" t="str">
            <v>Decmil Group Limited (ASX:DCG)</v>
          </cell>
          <cell r="C14986" t="str">
            <v>Australia</v>
          </cell>
        </row>
        <row r="14987">
          <cell r="A14987" t="str">
            <v>Engineering/Construction</v>
          </cell>
          <cell r="B14987" t="str">
            <v>AJ Lucas Group Limited (ASX:AJL)</v>
          </cell>
          <cell r="C14987" t="str">
            <v>Australia</v>
          </cell>
        </row>
        <row r="14988">
          <cell r="A14988" t="str">
            <v>Engineering/Construction</v>
          </cell>
          <cell r="B14988" t="str">
            <v>Stuart Olson Inc. (TSX:SOX)</v>
          </cell>
          <cell r="C14988" t="str">
            <v>Canada</v>
          </cell>
        </row>
        <row r="14989">
          <cell r="A14989" t="str">
            <v>Engineering/Construction</v>
          </cell>
          <cell r="B14989" t="str">
            <v>Watpac Limited (ASX:WTP)</v>
          </cell>
          <cell r="C14989" t="str">
            <v>Australia</v>
          </cell>
        </row>
        <row r="14990">
          <cell r="A14990" t="str">
            <v>Engineering/Construction</v>
          </cell>
          <cell r="B14990" t="str">
            <v>VINCI SA (ENXTPA:DG)</v>
          </cell>
          <cell r="C14990" t="str">
            <v>France</v>
          </cell>
        </row>
        <row r="14991">
          <cell r="A14991" t="str">
            <v>Engineering/Construction</v>
          </cell>
          <cell r="B14991" t="str">
            <v>Ferrovial, S.A. (BME:FER)</v>
          </cell>
          <cell r="C14991" t="str">
            <v>Spain</v>
          </cell>
        </row>
        <row r="14992">
          <cell r="A14992" t="str">
            <v>Engineering/Construction</v>
          </cell>
          <cell r="B14992" t="str">
            <v>Bouygues SA (ENXTPA:EN)</v>
          </cell>
          <cell r="C14992" t="str">
            <v>France</v>
          </cell>
        </row>
        <row r="14993">
          <cell r="A14993" t="str">
            <v>Engineering/Construction</v>
          </cell>
          <cell r="B14993" t="str">
            <v>ACS, Actividades de Construcción y Servicios, S.A. (BME:ACS)</v>
          </cell>
          <cell r="C14993" t="str">
            <v>Spain</v>
          </cell>
        </row>
        <row r="14994">
          <cell r="A14994" t="str">
            <v>Engineering/Construction</v>
          </cell>
          <cell r="B14994" t="str">
            <v>Skanska AB (publ) (OM:SKA B)</v>
          </cell>
          <cell r="C14994" t="str">
            <v>Sweden</v>
          </cell>
        </row>
        <row r="14995">
          <cell r="A14995" t="str">
            <v>Engineering/Construction</v>
          </cell>
          <cell r="B14995" t="str">
            <v>Hochtief AG (DB:HOT)</v>
          </cell>
          <cell r="C14995" t="str">
            <v>Germany</v>
          </cell>
        </row>
        <row r="14996">
          <cell r="A14996" t="str">
            <v>Engineering/Construction</v>
          </cell>
          <cell r="B14996" t="str">
            <v>Eiffage SA (ENXTPA:FGR)</v>
          </cell>
          <cell r="C14996" t="str">
            <v>France</v>
          </cell>
        </row>
        <row r="14997">
          <cell r="A14997" t="str">
            <v>Engineering/Construction</v>
          </cell>
          <cell r="B14997" t="str">
            <v>Colas SA (ENXTPA:RE)</v>
          </cell>
          <cell r="C14997" t="str">
            <v>France</v>
          </cell>
        </row>
        <row r="14998">
          <cell r="A14998" t="str">
            <v>Engineering/Construction</v>
          </cell>
          <cell r="B14998" t="str">
            <v>Royal Boskalis Westminster N.V. (ENXTAM:BOKA)</v>
          </cell>
          <cell r="C14998" t="str">
            <v>Netherlands</v>
          </cell>
        </row>
        <row r="14999">
          <cell r="A14999" t="str">
            <v>Engineering/Construction</v>
          </cell>
          <cell r="B14999" t="str">
            <v>Strabag SE (WBAG:STR)</v>
          </cell>
          <cell r="C14999" t="str">
            <v>Austria</v>
          </cell>
        </row>
        <row r="15000">
          <cell r="A15000" t="str">
            <v>Engineering/Construction</v>
          </cell>
          <cell r="B15000" t="str">
            <v>SPIE SAS (ENXTPA:SPIE)</v>
          </cell>
          <cell r="C15000" t="str">
            <v>France</v>
          </cell>
        </row>
        <row r="15001">
          <cell r="A15001" t="str">
            <v>Engineering/Construction</v>
          </cell>
          <cell r="B15001" t="str">
            <v>Chicago Bridge &amp; Iron Company N.V. (NYSE:CBI)</v>
          </cell>
          <cell r="C15001" t="str">
            <v>Netherlands</v>
          </cell>
        </row>
        <row r="15002">
          <cell r="A15002" t="str">
            <v>Engineering/Construction</v>
          </cell>
          <cell r="B15002" t="str">
            <v>Fomento de Construcciones y Contratas, S.A. (BME:FCC)</v>
          </cell>
          <cell r="C15002" t="str">
            <v>Spain</v>
          </cell>
        </row>
        <row r="15003">
          <cell r="A15003" t="str">
            <v>Engineering/Construction</v>
          </cell>
          <cell r="B15003" t="str">
            <v>Compagnie d' Entreprises CFE SA (ENXTBR:CFEB)</v>
          </cell>
          <cell r="C15003" t="str">
            <v>Belgium</v>
          </cell>
        </row>
        <row r="15004">
          <cell r="A15004" t="str">
            <v>Engineering/Construction</v>
          </cell>
          <cell r="B15004" t="str">
            <v>NCC AB (OM:NCC B)</v>
          </cell>
          <cell r="C15004" t="str">
            <v>Sweden</v>
          </cell>
        </row>
        <row r="15005">
          <cell r="A15005" t="str">
            <v>Engineering/Construction</v>
          </cell>
          <cell r="B15005" t="str">
            <v>Sweco AB (OM:SWEC B)</v>
          </cell>
          <cell r="C15005" t="str">
            <v>Sweden</v>
          </cell>
        </row>
        <row r="15006">
          <cell r="A15006" t="str">
            <v>Engineering/Construction</v>
          </cell>
          <cell r="B15006" t="str">
            <v>Peab AB (OM:PEAB B)</v>
          </cell>
          <cell r="C15006" t="str">
            <v>Sweden</v>
          </cell>
        </row>
        <row r="15007">
          <cell r="A15007" t="str">
            <v>Engineering/Construction</v>
          </cell>
          <cell r="B15007" t="str">
            <v>Balfour Beatty plc (LSE:BBY)</v>
          </cell>
          <cell r="C15007" t="str">
            <v>United Kingdom</v>
          </cell>
        </row>
        <row r="15008">
          <cell r="A15008" t="str">
            <v>Engineering/Construction</v>
          </cell>
          <cell r="B15008" t="str">
            <v>FLSmidth &amp; Co. A/S (CPSE:FLS)</v>
          </cell>
          <cell r="C15008" t="str">
            <v>Denmark</v>
          </cell>
        </row>
        <row r="15009">
          <cell r="A15009" t="str">
            <v>Engineering/Construction</v>
          </cell>
          <cell r="B15009" t="str">
            <v>Veidekke ASA (OB:VEI)</v>
          </cell>
          <cell r="C15009" t="str">
            <v>Norway</v>
          </cell>
        </row>
        <row r="15010">
          <cell r="A15010" t="str">
            <v>Engineering/Construction</v>
          </cell>
          <cell r="B15010" t="str">
            <v>AF Gruppen ASA (OB:AFG)</v>
          </cell>
          <cell r="C15010" t="str">
            <v>Norway</v>
          </cell>
        </row>
        <row r="15011">
          <cell r="A15011" t="str">
            <v>Engineering/Construction</v>
          </cell>
          <cell r="B15011" t="str">
            <v>Kier Group plc (LSE:KIE)</v>
          </cell>
          <cell r="C15011" t="str">
            <v>United Kingdom</v>
          </cell>
        </row>
        <row r="15012">
          <cell r="A15012" t="str">
            <v>Engineering/Construction</v>
          </cell>
          <cell r="B15012" t="str">
            <v>Salini Impregilo S.p.A. (BIT:SAL)</v>
          </cell>
          <cell r="C15012" t="str">
            <v>Italy</v>
          </cell>
        </row>
        <row r="15013">
          <cell r="A15013" t="str">
            <v>Engineering/Construction</v>
          </cell>
          <cell r="B15013" t="str">
            <v>Implenia AG (SWX:IMPN)</v>
          </cell>
          <cell r="C15013" t="str">
            <v>Switzerland</v>
          </cell>
        </row>
        <row r="15014">
          <cell r="A15014" t="str">
            <v>Engineering/Construction</v>
          </cell>
          <cell r="B15014" t="str">
            <v>Galliford Try plc (LSE:GFRD)</v>
          </cell>
          <cell r="C15014" t="str">
            <v>United Kingdom</v>
          </cell>
        </row>
        <row r="15015">
          <cell r="A15015" t="str">
            <v>Engineering/Construction</v>
          </cell>
          <cell r="B15015" t="str">
            <v>STRABAG AG (DB:STB1)</v>
          </cell>
          <cell r="C15015" t="str">
            <v>Germany</v>
          </cell>
        </row>
        <row r="15016">
          <cell r="A15016" t="str">
            <v>Engineering/Construction</v>
          </cell>
          <cell r="B15016" t="str">
            <v>Koninklijke BAM Groep NV (ENXTAM:BAMNB)</v>
          </cell>
          <cell r="C15016" t="str">
            <v>Netherlands</v>
          </cell>
        </row>
        <row r="15017">
          <cell r="A15017" t="str">
            <v>Engineering/Construction</v>
          </cell>
          <cell r="B15017" t="str">
            <v>Carillion plc (LSE:CLLN)</v>
          </cell>
          <cell r="C15017" t="str">
            <v>United Kingdom</v>
          </cell>
        </row>
        <row r="15018">
          <cell r="A15018" t="str">
            <v>Engineering/Construction</v>
          </cell>
          <cell r="B15018" t="str">
            <v>John Laing Group plc (LSE:JLG)</v>
          </cell>
          <cell r="C15018" t="str">
            <v>United Kingdom</v>
          </cell>
        </row>
        <row r="15019">
          <cell r="A15019" t="str">
            <v>Engineering/Construction</v>
          </cell>
          <cell r="B15019" t="str">
            <v>Budimex SA (WSE:BDX)</v>
          </cell>
          <cell r="C15019" t="str">
            <v>Poland</v>
          </cell>
        </row>
        <row r="15020">
          <cell r="A15020" t="str">
            <v>Engineering/Construction</v>
          </cell>
          <cell r="B15020" t="str">
            <v>Sacyr, S.A. (BME:SCYR)</v>
          </cell>
          <cell r="C15020" t="str">
            <v>Spain</v>
          </cell>
        </row>
        <row r="15021">
          <cell r="A15021" t="str">
            <v>Engineering/Construction</v>
          </cell>
          <cell r="B15021" t="str">
            <v>ARCADIS NV (ENXTAM:ARCAD)</v>
          </cell>
          <cell r="C15021" t="str">
            <v>Netherlands</v>
          </cell>
        </row>
        <row r="15022">
          <cell r="A15022" t="str">
            <v>Engineering/Construction</v>
          </cell>
          <cell r="B15022" t="str">
            <v>PORR AG (WBAG:POS)</v>
          </cell>
          <cell r="C15022" t="str">
            <v>Austria</v>
          </cell>
        </row>
        <row r="15023">
          <cell r="A15023" t="str">
            <v>Engineering/Construction</v>
          </cell>
          <cell r="B15023" t="str">
            <v>YIT Oyj (HLSE:YTY1V)</v>
          </cell>
          <cell r="C15023" t="str">
            <v>Finland</v>
          </cell>
        </row>
        <row r="15024">
          <cell r="A15024" t="str">
            <v>Engineering/Construction</v>
          </cell>
          <cell r="B15024" t="str">
            <v>Obrascón Huarte Lain, S.A. (BME:OHL)</v>
          </cell>
          <cell r="C15024" t="str">
            <v>Spain</v>
          </cell>
        </row>
        <row r="15025">
          <cell r="A15025" t="str">
            <v>Engineering/Construction</v>
          </cell>
          <cell r="B15025" t="str">
            <v>Maire Tecnimont S.p.A. (BIT:MT)</v>
          </cell>
          <cell r="C15025" t="str">
            <v>Italy</v>
          </cell>
        </row>
        <row r="15026">
          <cell r="A15026" t="str">
            <v>Engineering/Construction</v>
          </cell>
          <cell r="B15026" t="str">
            <v>Burkhalter Holding AG (SWX:BRKN)</v>
          </cell>
          <cell r="C15026" t="str">
            <v>Switzerland</v>
          </cell>
        </row>
        <row r="15027">
          <cell r="A15027" t="str">
            <v>Engineering/Construction</v>
          </cell>
          <cell r="B15027" t="str">
            <v>Elecnor, S.A. (BME:ENO)</v>
          </cell>
          <cell r="C15027" t="str">
            <v>Spain</v>
          </cell>
        </row>
        <row r="15028">
          <cell r="A15028" t="str">
            <v>Engineering/Construction</v>
          </cell>
          <cell r="B15028" t="str">
            <v>Keller Group plc (LSE:KLR)</v>
          </cell>
          <cell r="C15028" t="str">
            <v>United Kingdom</v>
          </cell>
        </row>
        <row r="15029">
          <cell r="A15029" t="str">
            <v>Engineering/Construction</v>
          </cell>
          <cell r="B15029" t="str">
            <v>Tekfen Holding Anonim Sirketi (IBSE:TKFEN)</v>
          </cell>
          <cell r="C15029" t="str">
            <v>Turkey</v>
          </cell>
        </row>
        <row r="15030">
          <cell r="A15030" t="str">
            <v>Engineering/Construction</v>
          </cell>
          <cell r="B15030" t="str">
            <v>Termoexpert Spólka Akcyjna (WSE:TME)</v>
          </cell>
          <cell r="C15030" t="str">
            <v>Poland</v>
          </cell>
        </row>
        <row r="15031">
          <cell r="A15031" t="str">
            <v>Engineering/Construction</v>
          </cell>
          <cell r="B15031" t="str">
            <v>Eurosystem Spólka Akcyjna (WSE:ERS)</v>
          </cell>
          <cell r="C15031" t="str">
            <v>Poland</v>
          </cell>
        </row>
        <row r="15032">
          <cell r="A15032" t="str">
            <v>Engineering/Construction</v>
          </cell>
          <cell r="B15032" t="str">
            <v>Walter Bau AG (DB:WTB)</v>
          </cell>
          <cell r="C15032" t="str">
            <v>Germany</v>
          </cell>
        </row>
        <row r="15033">
          <cell r="A15033" t="str">
            <v>Engineering/Construction</v>
          </cell>
          <cell r="B15033" t="str">
            <v>Sächsische &amp; Oldenburgische Agrar Aktiengesellschaft (DB:BUF)</v>
          </cell>
          <cell r="C15033" t="str">
            <v>Germany</v>
          </cell>
        </row>
        <row r="15034">
          <cell r="A15034" t="str">
            <v>Engineering/Construction</v>
          </cell>
          <cell r="B15034" t="str">
            <v>Aedes Spólka Akcyjna (WSE:AED)</v>
          </cell>
          <cell r="C15034" t="str">
            <v>Poland</v>
          </cell>
        </row>
        <row r="15035">
          <cell r="A15035" t="str">
            <v>Engineering/Construction</v>
          </cell>
          <cell r="B15035" t="str">
            <v>Solar Millenium AG (BAYB:S2M)</v>
          </cell>
          <cell r="C15035" t="str">
            <v>Germany</v>
          </cell>
        </row>
        <row r="15036">
          <cell r="A15036" t="str">
            <v>Engineering/Construction</v>
          </cell>
          <cell r="B15036" t="str">
            <v>Nanotel S.A. (WSE:NAN)</v>
          </cell>
          <cell r="C15036" t="str">
            <v>Poland</v>
          </cell>
        </row>
        <row r="15037">
          <cell r="A15037" t="str">
            <v>Engineering/Construction</v>
          </cell>
          <cell r="B15037" t="str">
            <v>Philipp Holzmann AG (DB:HOZ)</v>
          </cell>
          <cell r="C15037" t="str">
            <v>Germany</v>
          </cell>
        </row>
        <row r="15038">
          <cell r="A15038" t="str">
            <v>Engineering/Construction</v>
          </cell>
          <cell r="B15038" t="str">
            <v>Hefal Serwis S.A. (WSE:HEF)</v>
          </cell>
          <cell r="C15038" t="str">
            <v>Poland</v>
          </cell>
        </row>
        <row r="15039">
          <cell r="A15039" t="str">
            <v>Engineering/Construction</v>
          </cell>
          <cell r="B15039" t="str">
            <v>Compagnie Industrielle et Financière d'Entreprises S.A. (ENXTPA:INFE)</v>
          </cell>
          <cell r="C15039" t="str">
            <v>France</v>
          </cell>
        </row>
        <row r="15040">
          <cell r="A15040" t="str">
            <v>Engineering/Construction</v>
          </cell>
          <cell r="B15040" t="str">
            <v>UNIBEP S.A. (WSE:UNI)</v>
          </cell>
          <cell r="C15040" t="str">
            <v>Poland</v>
          </cell>
        </row>
        <row r="15041">
          <cell r="A15041" t="str">
            <v>Engineering/Construction</v>
          </cell>
          <cell r="B15041" t="str">
            <v>Erbud S.A. (WSE:ERB)</v>
          </cell>
          <cell r="C15041" t="str">
            <v>Poland</v>
          </cell>
        </row>
        <row r="15042">
          <cell r="A15042" t="str">
            <v>Engineering/Construction</v>
          </cell>
          <cell r="B15042" t="str">
            <v>ULMA Construccion Polska Spolka Akcyjna (WSE:ULM)</v>
          </cell>
          <cell r="C15042" t="str">
            <v>Poland</v>
          </cell>
        </row>
        <row r="15043">
          <cell r="A15043" t="str">
            <v>Engineering/Construction</v>
          </cell>
          <cell r="B15043" t="str">
            <v>Teixeira Duarte, S.A. (ENXTLS:TDSA)</v>
          </cell>
          <cell r="C15043" t="str">
            <v>Portugal</v>
          </cell>
        </row>
        <row r="15044">
          <cell r="A15044" t="str">
            <v>Engineering/Construction</v>
          </cell>
          <cell r="B15044" t="str">
            <v>Polimex-Mostostal Spolka Akcyjna (WSE:PXM)</v>
          </cell>
          <cell r="C15044" t="str">
            <v>Poland</v>
          </cell>
        </row>
        <row r="15045">
          <cell r="A15045" t="str">
            <v>Engineering/Construction</v>
          </cell>
          <cell r="B15045" t="str">
            <v>Hutter &amp; Schrantz Stahlbau AG (WBAG:HST)</v>
          </cell>
          <cell r="C15045" t="str">
            <v>Austria</v>
          </cell>
        </row>
        <row r="15046">
          <cell r="A15046" t="str">
            <v>Engineering/Construction</v>
          </cell>
          <cell r="B15046" t="str">
            <v>Eolus Vind AB (OM:EOLU B)</v>
          </cell>
          <cell r="C15046" t="str">
            <v>Sweden</v>
          </cell>
        </row>
        <row r="15047">
          <cell r="A15047" t="str">
            <v>Engineering/Construction</v>
          </cell>
          <cell r="B15047" t="str">
            <v>Batenburg Techniek N.V. (ENXTAM:BATEN)</v>
          </cell>
          <cell r="C15047" t="str">
            <v>Netherlands</v>
          </cell>
        </row>
        <row r="15048">
          <cell r="A15048" t="str">
            <v>Engineering/Construction</v>
          </cell>
          <cell r="B15048" t="str">
            <v>Torpol S.A. (WSE:TOR)</v>
          </cell>
          <cell r="C15048" t="str">
            <v>Poland</v>
          </cell>
        </row>
        <row r="15049">
          <cell r="A15049" t="str">
            <v>Engineering/Construction</v>
          </cell>
          <cell r="B15049" t="str">
            <v>Pekabex S.A. (WSE:PBX)</v>
          </cell>
          <cell r="C15049" t="str">
            <v>Poland</v>
          </cell>
        </row>
        <row r="15050">
          <cell r="A15050" t="str">
            <v>Engineering/Construction</v>
          </cell>
          <cell r="B15050" t="str">
            <v>Amhult 2 Ab (XSAT:AMH2 B)</v>
          </cell>
          <cell r="C15050" t="str">
            <v>Sweden</v>
          </cell>
        </row>
        <row r="15051">
          <cell r="A15051" t="str">
            <v>Engineering/Construction</v>
          </cell>
          <cell r="B15051" t="str">
            <v>Arkil Holding A/S (CPSE:ARKIL B)</v>
          </cell>
          <cell r="C15051" t="str">
            <v>Denmark</v>
          </cell>
        </row>
        <row r="15052">
          <cell r="A15052" t="str">
            <v>Engineering/Construction</v>
          </cell>
          <cell r="B15052" t="str">
            <v>Yesil Yapi Endüstrisi A.S. (IBSE:YYAPI)</v>
          </cell>
          <cell r="C15052" t="str">
            <v>Turkey</v>
          </cell>
        </row>
        <row r="15053">
          <cell r="A15053" t="str">
            <v>Engineering/Construction</v>
          </cell>
          <cell r="B15053" t="str">
            <v>J. Smart &amp; Co. (Contractors) PLC (LSE:SMJ)</v>
          </cell>
          <cell r="C15053" t="str">
            <v>United Kingdom</v>
          </cell>
        </row>
        <row r="15054">
          <cell r="A15054" t="str">
            <v>Engineering/Construction</v>
          </cell>
          <cell r="B15054" t="str">
            <v>Moury Construct S.A. (ENXTBR:MOUR)</v>
          </cell>
          <cell r="C15054" t="str">
            <v>Belgium</v>
          </cell>
        </row>
        <row r="15055">
          <cell r="A15055" t="str">
            <v>Engineering/Construction</v>
          </cell>
          <cell r="B15055" t="str">
            <v>Euroconsult Engineering Consulting Group, S.A. (BME:ECG)</v>
          </cell>
          <cell r="C15055" t="str">
            <v>Spain</v>
          </cell>
        </row>
        <row r="15056">
          <cell r="A15056" t="str">
            <v>Engineering/Construction</v>
          </cell>
          <cell r="B15056" t="str">
            <v>KHD Humboldt Wedag International AG (DB:KWG)</v>
          </cell>
          <cell r="C15056" t="str">
            <v>Germany</v>
          </cell>
        </row>
        <row r="15057">
          <cell r="A15057" t="str">
            <v>Engineering/Construction</v>
          </cell>
          <cell r="B15057" t="str">
            <v>Conduril - Engenharia, S.A. (ENXTLS:CDU)</v>
          </cell>
          <cell r="C15057" t="str">
            <v>Portugal</v>
          </cell>
        </row>
        <row r="15058">
          <cell r="A15058" t="str">
            <v>Engineering/Construction</v>
          </cell>
          <cell r="B15058" t="str">
            <v>Carbures Europe, S.A. (BME:CAR)</v>
          </cell>
          <cell r="C15058" t="str">
            <v>Spain</v>
          </cell>
        </row>
        <row r="15059">
          <cell r="A15059" t="str">
            <v>Engineering/Construction</v>
          </cell>
          <cell r="B15059" t="str">
            <v>BDI - BioEnergy International AG (DB:D7I)</v>
          </cell>
          <cell r="C15059" t="str">
            <v>Austria</v>
          </cell>
        </row>
        <row r="15060">
          <cell r="A15060" t="str">
            <v>Engineering/Construction</v>
          </cell>
          <cell r="B15060" t="str">
            <v>Mostostal Warszawa S.A. (WSE:MSW)</v>
          </cell>
          <cell r="C15060" t="str">
            <v>Poland</v>
          </cell>
        </row>
        <row r="15061">
          <cell r="A15061" t="str">
            <v>Engineering/Construction</v>
          </cell>
          <cell r="B15061" t="str">
            <v>Byggpartner I Dalarna Holding Ab (Publ) (OM:BYGGP)</v>
          </cell>
          <cell r="C15061" t="str">
            <v>Sweden</v>
          </cell>
        </row>
        <row r="15062">
          <cell r="A15062" t="str">
            <v>Engineering/Construction</v>
          </cell>
          <cell r="B15062" t="str">
            <v>ZUE S.A. (WSE:ZUE)</v>
          </cell>
          <cell r="C15062" t="str">
            <v>Poland</v>
          </cell>
        </row>
        <row r="15063">
          <cell r="A15063" t="str">
            <v>Engineering/Construction</v>
          </cell>
          <cell r="B15063" t="str">
            <v>Anel Elektrik Proje Taahhüt ve Ticaret Anonim Sirketi (IBSE:ANELE)</v>
          </cell>
          <cell r="C15063" t="str">
            <v>Turkey</v>
          </cell>
        </row>
        <row r="15064">
          <cell r="A15064" t="str">
            <v>Engineering/Construction</v>
          </cell>
          <cell r="B15064" t="str">
            <v>Mostostal Zabrze S.A. (WSE:MSZ)</v>
          </cell>
          <cell r="C15064" t="str">
            <v>Poland</v>
          </cell>
        </row>
        <row r="15065">
          <cell r="A15065" t="str">
            <v>Engineering/Construction</v>
          </cell>
          <cell r="B15065" t="str">
            <v>Technical Olympic S.A. (ATSE:OLYMP)</v>
          </cell>
          <cell r="C15065" t="str">
            <v>Greece</v>
          </cell>
        </row>
        <row r="15066">
          <cell r="A15066" t="str">
            <v>Engineering/Construction</v>
          </cell>
          <cell r="B15066" t="str">
            <v>Vianini S.p.A. (BIT:VIA)</v>
          </cell>
          <cell r="C15066" t="str">
            <v>Italy</v>
          </cell>
        </row>
        <row r="15067">
          <cell r="A15067" t="str">
            <v>Engineering/Construction</v>
          </cell>
          <cell r="B15067" t="str">
            <v>Orge Enerji Elektrik Taahhüt Anonim Sirketi (IBSE:ORGE)</v>
          </cell>
          <cell r="C15067" t="str">
            <v>Turkey</v>
          </cell>
        </row>
        <row r="15068">
          <cell r="A15068" t="str">
            <v>Engineering/Construction</v>
          </cell>
          <cell r="B15068" t="str">
            <v>J&amp;P-Avax S.A. (ATSE:AVAX)</v>
          </cell>
          <cell r="C15068" t="str">
            <v>Greece</v>
          </cell>
        </row>
        <row r="15069">
          <cell r="A15069" t="str">
            <v>Engineering/Construction</v>
          </cell>
          <cell r="B15069" t="str">
            <v>Inypsa Informes y Proyectos, S.A. (BME:INY)</v>
          </cell>
          <cell r="C15069" t="str">
            <v>Spain</v>
          </cell>
        </row>
        <row r="15070">
          <cell r="A15070" t="str">
            <v>Engineering/Construction</v>
          </cell>
          <cell r="B15070" t="str">
            <v>TClarke plc (LSE:CTO)</v>
          </cell>
          <cell r="C15070" t="str">
            <v>United Kingdom</v>
          </cell>
        </row>
        <row r="15071">
          <cell r="A15071" t="str">
            <v>Engineering/Construction</v>
          </cell>
          <cell r="B15071" t="str">
            <v>Vistal Gdynia Spólka Akcyjna (WSE:VTL)</v>
          </cell>
          <cell r="C15071" t="str">
            <v>Poland</v>
          </cell>
        </row>
        <row r="15072">
          <cell r="A15072" t="str">
            <v>Engineering/Construction</v>
          </cell>
          <cell r="B15072" t="str">
            <v>Billington Holdings Plc (AIM:BILN)</v>
          </cell>
          <cell r="C15072" t="str">
            <v>United Kingdom</v>
          </cell>
        </row>
        <row r="15073">
          <cell r="A15073" t="str">
            <v>Engineering/Construction</v>
          </cell>
          <cell r="B15073" t="str">
            <v>Redhall Group plc (AIM:RHL)</v>
          </cell>
          <cell r="C15073" t="str">
            <v>United Kingdom</v>
          </cell>
        </row>
        <row r="15074">
          <cell r="A15074" t="str">
            <v>Engineering/Construction</v>
          </cell>
          <cell r="B15074" t="str">
            <v>Instal Kraków S.A. (WSE:INK)</v>
          </cell>
          <cell r="C15074" t="str">
            <v>Poland</v>
          </cell>
        </row>
        <row r="15075">
          <cell r="A15075" t="str">
            <v>Engineering/Construction</v>
          </cell>
          <cell r="B15075" t="str">
            <v>North Midland Construction plc (LSE:NMD)</v>
          </cell>
          <cell r="C15075" t="str">
            <v>United Kingdom</v>
          </cell>
        </row>
        <row r="15076">
          <cell r="A15076" t="str">
            <v>Engineering/Construction</v>
          </cell>
          <cell r="B15076" t="str">
            <v>P.A. Nova Spólka Akcyjna (WSE:NVA)</v>
          </cell>
          <cell r="C15076" t="str">
            <v>Poland</v>
          </cell>
        </row>
        <row r="15077">
          <cell r="A15077" t="str">
            <v>Engineering/Construction</v>
          </cell>
          <cell r="B15077" t="str">
            <v>Zhongde Waste Technology Ag (DB:ZEF)</v>
          </cell>
          <cell r="C15077" t="str">
            <v>Germany</v>
          </cell>
        </row>
        <row r="15078">
          <cell r="A15078" t="str">
            <v>Engineering/Construction</v>
          </cell>
          <cell r="B15078" t="str">
            <v>Dekpol S.A. (WSE:DEK)</v>
          </cell>
          <cell r="C15078" t="str">
            <v>Poland</v>
          </cell>
        </row>
        <row r="15079">
          <cell r="A15079" t="str">
            <v>Engineering/Construction</v>
          </cell>
          <cell r="B15079" t="str">
            <v>Ostim Endüstriyel Yatirimlar ve Isletme A.S. (IBSE:OSTIM)</v>
          </cell>
          <cell r="C15079" t="str">
            <v>Turkey</v>
          </cell>
        </row>
        <row r="15080">
          <cell r="A15080" t="str">
            <v>Engineering/Construction</v>
          </cell>
          <cell r="B15080" t="str">
            <v>Triplan AG (XTRA:TPN)</v>
          </cell>
          <cell r="C15080" t="str">
            <v>Germany</v>
          </cell>
        </row>
        <row r="15081">
          <cell r="A15081" t="str">
            <v>Engineering/Construction</v>
          </cell>
          <cell r="B15081" t="str">
            <v>Pozbud T&amp;R Spolka Akcyjna (WSE:POZ)</v>
          </cell>
          <cell r="C15081" t="str">
            <v>Poland</v>
          </cell>
        </row>
        <row r="15082">
          <cell r="A15082" t="str">
            <v>Engineering/Construction</v>
          </cell>
          <cell r="B15082" t="str">
            <v>Martifer SGPS, S.A. (ENXTLS:MAR)</v>
          </cell>
          <cell r="C15082" t="str">
            <v>Portugal</v>
          </cell>
        </row>
        <row r="15083">
          <cell r="A15083" t="str">
            <v>Engineering/Construction</v>
          </cell>
          <cell r="B15083" t="str">
            <v>Global EcoPower S.A. (ENXTPA:ALGEP)</v>
          </cell>
          <cell r="C15083" t="str">
            <v>France</v>
          </cell>
        </row>
        <row r="15084">
          <cell r="A15084" t="str">
            <v>Engineering/Construction</v>
          </cell>
          <cell r="B15084" t="str">
            <v>Centrum Nowoczesnych Technologii Spólka Akcyjna (WSE:CNT)</v>
          </cell>
          <cell r="C15084" t="str">
            <v>Poland</v>
          </cell>
        </row>
        <row r="15085">
          <cell r="A15085" t="str">
            <v>Engineering/Construction</v>
          </cell>
          <cell r="B15085" t="str">
            <v>Prochem S.A. (WSE:PRM)</v>
          </cell>
          <cell r="C15085" t="str">
            <v>Poland</v>
          </cell>
        </row>
        <row r="15086">
          <cell r="A15086" t="str">
            <v>Engineering/Construction</v>
          </cell>
          <cell r="B15086" t="str">
            <v>Mirbud Spolka Akcyjna (WSE:MRB)</v>
          </cell>
          <cell r="C15086" t="str">
            <v>Poland</v>
          </cell>
        </row>
        <row r="15087">
          <cell r="A15087" t="str">
            <v>Engineering/Construction</v>
          </cell>
          <cell r="B15087" t="str">
            <v>CLERHP Estructuras, S.A. (BME:CLR)</v>
          </cell>
          <cell r="C15087" t="str">
            <v>Spain</v>
          </cell>
        </row>
        <row r="15088">
          <cell r="A15088" t="str">
            <v>Engineering/Construction</v>
          </cell>
          <cell r="B15088" t="str">
            <v>Zwahlen &amp; Mayr SA (SWX:ZWM)</v>
          </cell>
          <cell r="C15088" t="str">
            <v>Switzerland</v>
          </cell>
        </row>
        <row r="15089">
          <cell r="A15089" t="str">
            <v>Engineering/Construction</v>
          </cell>
          <cell r="B15089" t="str">
            <v>WDX S.A. (WSE:WDX)</v>
          </cell>
          <cell r="C15089" t="str">
            <v>Poland</v>
          </cell>
        </row>
        <row r="15090">
          <cell r="A15090" t="str">
            <v>Engineering/Construction</v>
          </cell>
          <cell r="B15090" t="str">
            <v>Awbud S.A. (WSE:AWB)</v>
          </cell>
          <cell r="C15090" t="str">
            <v>Poland</v>
          </cell>
        </row>
        <row r="15091">
          <cell r="A15091" t="str">
            <v>Engineering/Construction</v>
          </cell>
          <cell r="B15091" t="str">
            <v>Intracom Constructions Societe Anonyme Technical and Steel Constructions (ATSE:INKAT)</v>
          </cell>
          <cell r="C15091" t="str">
            <v>Greece</v>
          </cell>
        </row>
        <row r="15092">
          <cell r="A15092" t="str">
            <v>Engineering/Construction</v>
          </cell>
          <cell r="B15092" t="str">
            <v>Przedsiebiorstwo Modernizacji Urzadzen Energetycznych Remak Spólka Akcyjna (WSE:RMK)</v>
          </cell>
          <cell r="C15092" t="str">
            <v>Poland</v>
          </cell>
        </row>
        <row r="15093">
          <cell r="A15093" t="str">
            <v>Engineering/Construction</v>
          </cell>
          <cell r="B15093" t="str">
            <v>Gruppo Waste Italia S.p.A. (BIT:WIG)</v>
          </cell>
          <cell r="C15093" t="str">
            <v>Italy</v>
          </cell>
        </row>
        <row r="15094">
          <cell r="A15094" t="str">
            <v>Engineering/Construction</v>
          </cell>
          <cell r="B15094" t="str">
            <v>Ekobox S.A. (WSE:EBX)</v>
          </cell>
          <cell r="C15094" t="str">
            <v>Poland</v>
          </cell>
        </row>
        <row r="15095">
          <cell r="A15095" t="str">
            <v>Engineering/Construction</v>
          </cell>
          <cell r="B15095" t="str">
            <v>Forbuild SA (WSE:BTX)</v>
          </cell>
          <cell r="C15095" t="str">
            <v>Poland</v>
          </cell>
        </row>
        <row r="15096">
          <cell r="A15096" t="str">
            <v>Engineering/Construction</v>
          </cell>
          <cell r="B15096" t="str">
            <v>Fon S.A. (WSE:FON)</v>
          </cell>
          <cell r="C15096" t="str">
            <v>Poland</v>
          </cell>
        </row>
        <row r="15097">
          <cell r="A15097" t="str">
            <v>Engineering/Construction</v>
          </cell>
          <cell r="B15097" t="str">
            <v>Atrem S.A. (WSE:ATR)</v>
          </cell>
          <cell r="C15097" t="str">
            <v>Poland</v>
          </cell>
        </row>
        <row r="15098">
          <cell r="A15098" t="str">
            <v>Engineering/Construction</v>
          </cell>
          <cell r="B15098" t="str">
            <v>Yayla Enerji Üretim Turizm ve Insaat Ticaret A.S. (IBSE:YAYLA)</v>
          </cell>
          <cell r="C15098" t="str">
            <v>Turkey</v>
          </cell>
        </row>
        <row r="15099">
          <cell r="A15099" t="str">
            <v>Engineering/Construction</v>
          </cell>
          <cell r="B15099" t="str">
            <v>Aleia Holding AG (HMSE:EBGK)</v>
          </cell>
          <cell r="C15099" t="str">
            <v>Germany</v>
          </cell>
        </row>
        <row r="15100">
          <cell r="A15100" t="str">
            <v>Engineering/Construction</v>
          </cell>
          <cell r="B15100" t="str">
            <v>Nigbas Nigde Beton Sanayi Ve Ticaret A.S. (IBSE:NIBAS)</v>
          </cell>
          <cell r="C15100" t="str">
            <v>Turkey</v>
          </cell>
        </row>
        <row r="15101">
          <cell r="A15101" t="str">
            <v>Engineering/Construction</v>
          </cell>
          <cell r="B15101" t="str">
            <v>Formation Group plc (AIM:FRM)</v>
          </cell>
          <cell r="C15101" t="str">
            <v>United Kingdom</v>
          </cell>
        </row>
        <row r="15102">
          <cell r="A15102" t="str">
            <v>Engineering/Construction</v>
          </cell>
          <cell r="B15102" t="str">
            <v>Ekter SA (ATSE:EKTER)</v>
          </cell>
          <cell r="C15102" t="str">
            <v>Greece</v>
          </cell>
        </row>
        <row r="15103">
          <cell r="A15103" t="str">
            <v>Engineering/Construction</v>
          </cell>
          <cell r="B15103" t="str">
            <v>Mostostal Plock Spolka Akcyjna (WSE:MSP)</v>
          </cell>
          <cell r="C15103" t="str">
            <v>Poland</v>
          </cell>
        </row>
        <row r="15104">
          <cell r="A15104" t="str">
            <v>Engineering/Construction</v>
          </cell>
          <cell r="B15104" t="str">
            <v>APIS Spólka Akcyjna (WSE:ASA)</v>
          </cell>
          <cell r="C15104" t="str">
            <v>Poland</v>
          </cell>
        </row>
        <row r="15105">
          <cell r="A15105" t="str">
            <v>Engineering/Construction</v>
          </cell>
          <cell r="B15105" t="str">
            <v>Energoaparatura SA (WSE:ENP)</v>
          </cell>
          <cell r="C15105" t="str">
            <v>Poland</v>
          </cell>
        </row>
        <row r="15106">
          <cell r="A15106" t="str">
            <v>Engineering/Construction</v>
          </cell>
          <cell r="B15106" t="str">
            <v>Havelock Europa plc (AIM:HVE)</v>
          </cell>
          <cell r="C15106" t="str">
            <v>United Kingdom</v>
          </cell>
        </row>
        <row r="15107">
          <cell r="A15107" t="str">
            <v>Engineering/Construction</v>
          </cell>
          <cell r="B15107" t="str">
            <v>SW Umwelttechnik Stoiser &amp; Wolschner AG (WBAG:SWUT)</v>
          </cell>
          <cell r="C15107" t="str">
            <v>Austria</v>
          </cell>
        </row>
        <row r="15108">
          <cell r="A15108" t="str">
            <v>Engineering/Construction</v>
          </cell>
          <cell r="B15108" t="str">
            <v>SDC- Investimentos, SGPS, SA (ENXTLS:SDCAE)</v>
          </cell>
          <cell r="C15108" t="str">
            <v>Portugal</v>
          </cell>
        </row>
        <row r="15109">
          <cell r="A15109" t="str">
            <v>Engineering/Construction</v>
          </cell>
          <cell r="B15109" t="str">
            <v>Mountfield Group Plc (AIM:MOGP)</v>
          </cell>
          <cell r="C15109" t="str">
            <v>United Kingdom</v>
          </cell>
        </row>
        <row r="15110">
          <cell r="A15110" t="str">
            <v>Engineering/Construction</v>
          </cell>
          <cell r="B15110" t="str">
            <v>Atlantis S.A. (WSE:ATS)</v>
          </cell>
          <cell r="C15110" t="str">
            <v>Poland</v>
          </cell>
        </row>
        <row r="15111">
          <cell r="A15111" t="str">
            <v>Engineering/Construction</v>
          </cell>
          <cell r="B15111" t="str">
            <v>Tamex Obiekty Sportowe S.A. (WSE:TOS)</v>
          </cell>
          <cell r="C15111" t="str">
            <v>Poland</v>
          </cell>
        </row>
        <row r="15112">
          <cell r="A15112" t="str">
            <v>Engineering/Construction</v>
          </cell>
          <cell r="B15112" t="str">
            <v>Fabryka Konstrukcji Drewnianych Spólka Akcyjna (WSE:FKD)</v>
          </cell>
          <cell r="C15112" t="str">
            <v>Poland</v>
          </cell>
        </row>
        <row r="15113">
          <cell r="A15113" t="str">
            <v>Engineering/Construction</v>
          </cell>
          <cell r="B15113" t="str">
            <v>Resbud S.A. (WSE:RES)</v>
          </cell>
          <cell r="C15113" t="str">
            <v>Poland</v>
          </cell>
        </row>
        <row r="15114">
          <cell r="A15114" t="str">
            <v>Engineering/Construction</v>
          </cell>
          <cell r="B15114" t="str">
            <v>Bioter S.A. (ATSE:BIOT)</v>
          </cell>
          <cell r="C15114" t="str">
            <v>Greece</v>
          </cell>
        </row>
        <row r="15115">
          <cell r="A15115" t="str">
            <v>Engineering/Construction</v>
          </cell>
          <cell r="B15115" t="str">
            <v>Viatron S.A. (WSE:VIA)</v>
          </cell>
          <cell r="C15115" t="str">
            <v>Poland</v>
          </cell>
        </row>
        <row r="15116">
          <cell r="A15116" t="str">
            <v>Engineering/Construction</v>
          </cell>
          <cell r="B15116" t="str">
            <v>ABM Solid Spólka Akcyjna (WSE:ABM)</v>
          </cell>
          <cell r="C15116" t="str">
            <v>Poland</v>
          </cell>
        </row>
        <row r="15117">
          <cell r="A15117" t="str">
            <v>Engineering/Construction</v>
          </cell>
          <cell r="B15117" t="str">
            <v>Aqua S.A. (WSE:AQA)</v>
          </cell>
          <cell r="C15117" t="str">
            <v>Poland</v>
          </cell>
        </row>
        <row r="15118">
          <cell r="A15118" t="str">
            <v>Engineering/Construction</v>
          </cell>
          <cell r="B15118" t="str">
            <v>Navimor-Invest SA (WSE:NIN)</v>
          </cell>
          <cell r="C15118" t="str">
            <v>Poland</v>
          </cell>
        </row>
        <row r="15119">
          <cell r="A15119" t="str">
            <v>Engineering/Construction</v>
          </cell>
          <cell r="B15119" t="str">
            <v>MVV Holding AB (publ) (NGM:MVV MTF B)</v>
          </cell>
          <cell r="C15119" t="str">
            <v>Sweden</v>
          </cell>
        </row>
        <row r="15120">
          <cell r="A15120" t="str">
            <v>Engineering/Construction</v>
          </cell>
          <cell r="B15120" t="str">
            <v>Royal Imtech N.V. (ENXTAM:IM)</v>
          </cell>
          <cell r="C15120" t="str">
            <v>Netherlands</v>
          </cell>
        </row>
        <row r="15121">
          <cell r="A15121" t="str">
            <v>Engineering/Construction</v>
          </cell>
          <cell r="B15121" t="str">
            <v>Proodeftiki SA (ATSE:PRD)</v>
          </cell>
          <cell r="C15121" t="str">
            <v>Greece</v>
          </cell>
        </row>
        <row r="15122">
          <cell r="A15122" t="str">
            <v>Engineering/Construction</v>
          </cell>
          <cell r="B15122" t="str">
            <v>Przedsiebiorstwo Przemyslu Betonów PREFABET - Biale Blota Spólka Akcyjna (WSE:PBB)</v>
          </cell>
          <cell r="C15122" t="str">
            <v>Poland</v>
          </cell>
        </row>
        <row r="15123">
          <cell r="A15123" t="str">
            <v>Engineering/Construction</v>
          </cell>
          <cell r="B15123" t="str">
            <v>Elektromont Spólka Akcyjna (WSE:ELM)</v>
          </cell>
          <cell r="C15123" t="str">
            <v>Poland</v>
          </cell>
        </row>
        <row r="15124">
          <cell r="A15124" t="str">
            <v>Engineering/Construction</v>
          </cell>
          <cell r="B15124" t="str">
            <v>Fröhlich Bau AG (DB:FRO)</v>
          </cell>
          <cell r="C15124" t="str">
            <v>Germany</v>
          </cell>
        </row>
        <row r="15125">
          <cell r="A15125" t="str">
            <v>Engineering/Construction</v>
          </cell>
          <cell r="B15125" t="str">
            <v>Lehto Group Oyj (HLSE:LEHTO)</v>
          </cell>
          <cell r="C15125" t="str">
            <v>Finland</v>
          </cell>
        </row>
        <row r="15126">
          <cell r="A15126" t="str">
            <v>Engineering/Construction</v>
          </cell>
          <cell r="B15126" t="str">
            <v>Interserve plc (LSE:IRV)</v>
          </cell>
          <cell r="C15126" t="str">
            <v>United Kingdom</v>
          </cell>
        </row>
        <row r="15127">
          <cell r="A15127" t="str">
            <v>Engineering/Construction</v>
          </cell>
          <cell r="B15127" t="str">
            <v>Astaldi S.p.A. (BIT:AST)</v>
          </cell>
          <cell r="C15127" t="str">
            <v>Italy</v>
          </cell>
        </row>
        <row r="15128">
          <cell r="A15128" t="str">
            <v>Engineering/Construction</v>
          </cell>
          <cell r="B15128" t="str">
            <v>Per Aarsleff Holding A/S (CPSE:PAAL B)</v>
          </cell>
          <cell r="C15128" t="str">
            <v>Denmark</v>
          </cell>
        </row>
        <row r="15129">
          <cell r="A15129" t="str">
            <v>Engineering/Construction</v>
          </cell>
          <cell r="B15129" t="str">
            <v>Fluidra, S.A. (BME:FDR)</v>
          </cell>
          <cell r="C15129" t="str">
            <v>Spain</v>
          </cell>
        </row>
        <row r="15130">
          <cell r="A15130" t="str">
            <v>Engineering/Construction</v>
          </cell>
          <cell r="B15130" t="str">
            <v>Lemminkäinen Oyj (HLSE:LEM1S)</v>
          </cell>
          <cell r="C15130" t="str">
            <v>Finland</v>
          </cell>
        </row>
        <row r="15131">
          <cell r="A15131" t="str">
            <v>Engineering/Construction</v>
          </cell>
          <cell r="B15131" t="str">
            <v>PBG Spolka Akcyjna (WSE:PBG)</v>
          </cell>
          <cell r="C15131" t="str">
            <v>Poland</v>
          </cell>
        </row>
        <row r="15132">
          <cell r="A15132" t="str">
            <v>Engineering/Construction</v>
          </cell>
          <cell r="B15132" t="str">
            <v>Costain Group plc (LSE:COST)</v>
          </cell>
          <cell r="C15132" t="str">
            <v>United Kingdom</v>
          </cell>
        </row>
        <row r="15133">
          <cell r="A15133" t="str">
            <v>Engineering/Construction</v>
          </cell>
          <cell r="B15133" t="str">
            <v>Eltel AB (publ) (OM:ELTEL)</v>
          </cell>
          <cell r="C15133" t="str">
            <v>Sweden</v>
          </cell>
        </row>
        <row r="15134">
          <cell r="A15134" t="str">
            <v>Engineering/Construction</v>
          </cell>
          <cell r="B15134" t="str">
            <v>Morgan Sindall Group plc (LSE:MGNS)</v>
          </cell>
          <cell r="C15134" t="str">
            <v>United Kingdom</v>
          </cell>
        </row>
        <row r="15135">
          <cell r="A15135" t="str">
            <v>Engineering/Construction</v>
          </cell>
          <cell r="B15135" t="str">
            <v>Mota-Engil, SGPS, SA (ENXTLS:EGL)</v>
          </cell>
          <cell r="C15135" t="str">
            <v>Portugal</v>
          </cell>
        </row>
        <row r="15136">
          <cell r="A15136" t="str">
            <v>Engineering/Construction</v>
          </cell>
          <cell r="B15136" t="str">
            <v>Metka Industrial-Construction S.A. (ATSE:METKK)</v>
          </cell>
          <cell r="C15136" t="str">
            <v>Greece</v>
          </cell>
        </row>
        <row r="15137">
          <cell r="A15137" t="str">
            <v>Engineering/Construction</v>
          </cell>
          <cell r="B15137" t="str">
            <v>Renew Holdings plc (AIM:RNWH)</v>
          </cell>
          <cell r="C15137" t="str">
            <v>United Kingdom</v>
          </cell>
        </row>
        <row r="15138">
          <cell r="A15138" t="str">
            <v>Engineering/Construction</v>
          </cell>
          <cell r="B15138" t="str">
            <v>SRV Group Plc (HLSE:SRV1V)</v>
          </cell>
          <cell r="C15138" t="str">
            <v>Finland</v>
          </cell>
        </row>
        <row r="15139">
          <cell r="A15139" t="str">
            <v>Engineering/Construction</v>
          </cell>
          <cell r="B15139" t="str">
            <v>NRC Group ASA (OB:NRC)</v>
          </cell>
          <cell r="C15139" t="str">
            <v>Norway</v>
          </cell>
        </row>
        <row r="15140">
          <cell r="A15140" t="str">
            <v>Engineering/Construction</v>
          </cell>
          <cell r="B15140" t="str">
            <v>Oranjewoud N.V. (ENXTAM:ORANW)</v>
          </cell>
          <cell r="C15140" t="str">
            <v>Netherlands</v>
          </cell>
        </row>
        <row r="15141">
          <cell r="A15141" t="str">
            <v>Engineering/Construction</v>
          </cell>
          <cell r="B15141" t="str">
            <v>Severfield plc (LSE:SFR)</v>
          </cell>
          <cell r="C15141" t="str">
            <v>United Kingdom</v>
          </cell>
        </row>
        <row r="15142">
          <cell r="A15142" t="str">
            <v>Engineering/Construction</v>
          </cell>
          <cell r="B15142" t="str">
            <v>Serneke Group AB (publ) (OM:SRNKE B)</v>
          </cell>
          <cell r="C15142" t="str">
            <v>Sweden</v>
          </cell>
        </row>
        <row r="15143">
          <cell r="A15143" t="str">
            <v>Engineering/Construction</v>
          </cell>
          <cell r="B15143" t="str">
            <v>GEK TERNA Holdings, Real Estate, Construction S.A. (ATSE:GEKTERNA)</v>
          </cell>
          <cell r="C15143" t="str">
            <v>Greece</v>
          </cell>
        </row>
        <row r="15144">
          <cell r="A15144" t="str">
            <v>Engineering/Construction</v>
          </cell>
          <cell r="B15144" t="str">
            <v>Stalexport Autostrady S.A. (WSE:STX)</v>
          </cell>
          <cell r="C15144" t="str">
            <v>Poland</v>
          </cell>
        </row>
        <row r="15145">
          <cell r="A15145" t="str">
            <v>Engineering/Construction</v>
          </cell>
          <cell r="B15145" t="str">
            <v>Grupo Empresarial San José, S.A. (BME:GSJ)</v>
          </cell>
          <cell r="C15145" t="str">
            <v>Spain</v>
          </cell>
        </row>
        <row r="15146">
          <cell r="A15146" t="str">
            <v>Engineering/Construction</v>
          </cell>
          <cell r="B15146" t="str">
            <v>BAUER Aktiengesellschaft (XTRA:B5A)</v>
          </cell>
          <cell r="C15146" t="str">
            <v>Germany</v>
          </cell>
        </row>
        <row r="15147">
          <cell r="A15147" t="str">
            <v>Engineering/Construction</v>
          </cell>
          <cell r="B15147" t="str">
            <v>Abengoa, S.A. (BME:ABG)</v>
          </cell>
          <cell r="C15147" t="str">
            <v>Spain</v>
          </cell>
        </row>
        <row r="15148">
          <cell r="A15148" t="str">
            <v>Engineering/Construction</v>
          </cell>
          <cell r="B15148" t="str">
            <v>ELLAKTOR SA (ATSE:ELLAKTOR)</v>
          </cell>
          <cell r="C15148" t="str">
            <v>Greece</v>
          </cell>
        </row>
        <row r="15149">
          <cell r="A15149" t="str">
            <v>Engineering/Construction</v>
          </cell>
          <cell r="B15149" t="str">
            <v>Léon Grosse Actualités (ENXTPA:MLLEO)</v>
          </cell>
          <cell r="C15149" t="str">
            <v>France</v>
          </cell>
        </row>
        <row r="15150">
          <cell r="A15150" t="str">
            <v>Engineering/Construction</v>
          </cell>
          <cell r="B15150" t="str">
            <v>Trakcja PRKiI S.A. (WSE:TRK)</v>
          </cell>
          <cell r="C15150" t="str">
            <v>Poland</v>
          </cell>
        </row>
        <row r="15151">
          <cell r="A15151" t="str">
            <v>Engineering/Construction</v>
          </cell>
          <cell r="B15151" t="str">
            <v>TREVI - Finanziaria Industriale S.p.A. (BIT:TFI)</v>
          </cell>
          <cell r="C15151" t="str">
            <v>Italy</v>
          </cell>
        </row>
        <row r="15152">
          <cell r="A15152" t="str">
            <v>Engineering/Construction</v>
          </cell>
          <cell r="B15152" t="str">
            <v>Duro Felguera, S.A. (BME:MDF)</v>
          </cell>
          <cell r="C15152" t="str">
            <v>Spain</v>
          </cell>
        </row>
        <row r="15153">
          <cell r="A15153" t="str">
            <v>Engineering/Construction</v>
          </cell>
          <cell r="B15153" t="str">
            <v>NEL ASA (OB:NEL)</v>
          </cell>
          <cell r="C15153" t="str">
            <v>Norway</v>
          </cell>
        </row>
        <row r="15154">
          <cell r="A15154" t="str">
            <v>Engineering/Construction</v>
          </cell>
          <cell r="B15154" t="str">
            <v>Højgaard Holding A/S (CPSE:HOEJ B)</v>
          </cell>
          <cell r="C15154" t="str">
            <v>Denmark</v>
          </cell>
        </row>
        <row r="15155">
          <cell r="A15155" t="str">
            <v>Engineering/Construction</v>
          </cell>
          <cell r="B15155" t="str">
            <v>Van Elle Holdings plc (AIM:VANL)</v>
          </cell>
          <cell r="C15155" t="str">
            <v>United Kingdom</v>
          </cell>
        </row>
        <row r="15156">
          <cell r="A15156" t="str">
            <v>Engineering/Construction</v>
          </cell>
          <cell r="B15156" t="str">
            <v>Heijmans NV (ENXTAM:HEIJM)</v>
          </cell>
          <cell r="C15156" t="str">
            <v>Netherlands</v>
          </cell>
        </row>
        <row r="15157">
          <cell r="A15157" t="str">
            <v>Engineering/Construction</v>
          </cell>
          <cell r="B15157" t="str">
            <v>Consti Yhtiöt Oyj (HLSE:CONSTI)</v>
          </cell>
          <cell r="C15157" t="str">
            <v>Finland</v>
          </cell>
        </row>
        <row r="15158">
          <cell r="A15158" t="str">
            <v>Engineering/Construction</v>
          </cell>
          <cell r="B15158" t="str">
            <v>Monberg &amp; Thorsen A/S (CPSE:MT B)</v>
          </cell>
          <cell r="C15158" t="str">
            <v>Denmark</v>
          </cell>
        </row>
        <row r="15159">
          <cell r="A15159" t="str">
            <v>Engineering/Construction</v>
          </cell>
          <cell r="B15159" t="str">
            <v>WYG PLC (AIM:WYG)</v>
          </cell>
          <cell r="C15159" t="str">
            <v>United Kingdom</v>
          </cell>
        </row>
        <row r="15160">
          <cell r="A15160" t="str">
            <v>Engineering/Construction</v>
          </cell>
          <cell r="B15160" t="str">
            <v>China State Construction Engineering Corporation Limited (SHSE:601668)</v>
          </cell>
          <cell r="C15160" t="str">
            <v>China</v>
          </cell>
        </row>
        <row r="15161">
          <cell r="A15161" t="str">
            <v>Engineering/Construction</v>
          </cell>
          <cell r="B15161" t="str">
            <v>China Communications Construction Company Limited (SEHK:1800)</v>
          </cell>
          <cell r="C15161" t="str">
            <v>China</v>
          </cell>
        </row>
        <row r="15162">
          <cell r="A15162" t="str">
            <v>Engineering/Construction</v>
          </cell>
          <cell r="B15162" t="str">
            <v>China Railway Group Limited (SHSE:601390)</v>
          </cell>
          <cell r="C15162" t="str">
            <v>Hong Kong</v>
          </cell>
        </row>
        <row r="15163">
          <cell r="A15163" t="str">
            <v>Engineering/Construction</v>
          </cell>
          <cell r="B15163" t="str">
            <v>China Railway Construction Corporation Limited (SHSE:601186)</v>
          </cell>
          <cell r="C15163" t="str">
            <v>China</v>
          </cell>
        </row>
        <row r="15164">
          <cell r="A15164" t="str">
            <v>Engineering/Construction</v>
          </cell>
          <cell r="B15164" t="str">
            <v>Larsen &amp; Toubro Limited (BSE:500510)</v>
          </cell>
          <cell r="C15164" t="str">
            <v>India</v>
          </cell>
        </row>
        <row r="15165">
          <cell r="A15165" t="str">
            <v>Engineering/Construction</v>
          </cell>
          <cell r="B15165" t="str">
            <v>Power Construction Corporation of China Ltd. (SHSE:601669)</v>
          </cell>
          <cell r="C15165" t="str">
            <v>China</v>
          </cell>
        </row>
        <row r="15166">
          <cell r="A15166" t="str">
            <v>Engineering/Construction</v>
          </cell>
          <cell r="B15166" t="str">
            <v>Metallurgical Corporation of China Ltd. (SEHK:1618)</v>
          </cell>
          <cell r="C15166" t="str">
            <v>China</v>
          </cell>
        </row>
        <row r="15167">
          <cell r="A15167" t="str">
            <v>Engineering/Construction</v>
          </cell>
          <cell r="B15167" t="str">
            <v>China State Construction International Holdings Limited (SEHK:3311)</v>
          </cell>
          <cell r="C15167" t="str">
            <v>Hong Kong</v>
          </cell>
        </row>
        <row r="15168">
          <cell r="A15168" t="str">
            <v>Engineering/Construction</v>
          </cell>
          <cell r="B15168" t="str">
            <v>China Nuclear Engineering Corporation Limited (SHSE:601611)</v>
          </cell>
          <cell r="C15168" t="str">
            <v>China</v>
          </cell>
        </row>
        <row r="15169">
          <cell r="A15169" t="str">
            <v>Engineering/Construction</v>
          </cell>
          <cell r="B15169" t="str">
            <v>China Gezhouba Group Company Limited (SHSE:600068)</v>
          </cell>
          <cell r="C15169" t="str">
            <v>China</v>
          </cell>
        </row>
        <row r="15170">
          <cell r="A15170" t="str">
            <v>Engineering/Construction</v>
          </cell>
          <cell r="B15170" t="str">
            <v>Jiangsu Zhongnan Construction Group Co., Ltd. (SZSE:000961)</v>
          </cell>
          <cell r="C15170" t="str">
            <v>China</v>
          </cell>
        </row>
        <row r="15171">
          <cell r="A15171" t="str">
            <v>Engineering/Construction</v>
          </cell>
          <cell r="B15171" t="str">
            <v>China Energy Engineering Corporation Limited (SEHK:3996)</v>
          </cell>
          <cell r="C15171" t="str">
            <v>China</v>
          </cell>
        </row>
        <row r="15172">
          <cell r="A15172" t="str">
            <v>Engineering/Construction</v>
          </cell>
          <cell r="B15172" t="str">
            <v>Shanghai Tunnel Engineering Co., Ltd. (SHSE:600820)</v>
          </cell>
          <cell r="C15172" t="str">
            <v>China</v>
          </cell>
        </row>
        <row r="15173">
          <cell r="A15173" t="str">
            <v>Engineering/Construction</v>
          </cell>
          <cell r="B15173" t="str">
            <v>Shanghai Construction Group Co., Ltd. (SHSE:600170)</v>
          </cell>
          <cell r="C15173" t="str">
            <v>China</v>
          </cell>
        </row>
        <row r="15174">
          <cell r="A15174" t="str">
            <v>Engineering/Construction</v>
          </cell>
          <cell r="B15174" t="str">
            <v>China National Chemical Engineering Co.,Ltd. (SHSE:601117)</v>
          </cell>
          <cell r="C15174" t="str">
            <v>China</v>
          </cell>
        </row>
        <row r="15175">
          <cell r="A15175" t="str">
            <v>Engineering/Construction</v>
          </cell>
          <cell r="B15175" t="str">
            <v>Hyundai Engineering &amp; Construction Co., Ltd. (KOSE:A000720)</v>
          </cell>
          <cell r="C15175" t="str">
            <v>South Korea</v>
          </cell>
        </row>
        <row r="15176">
          <cell r="A15176" t="str">
            <v>Engineering/Construction</v>
          </cell>
          <cell r="B15176" t="str">
            <v>Impulsora del Desarrollo y el Empleo en América Latina, S.A.B. de C.V. (BMV:IDEAL B-1)</v>
          </cell>
          <cell r="C15176" t="str">
            <v>Mexico</v>
          </cell>
        </row>
        <row r="15177">
          <cell r="A15177" t="str">
            <v>Engineering/Construction</v>
          </cell>
          <cell r="B15177" t="str">
            <v>Suzhou Gold Mantis Construction Decoration Co., Ltd. (SZSE:002081)</v>
          </cell>
          <cell r="C15177" t="str">
            <v>China</v>
          </cell>
        </row>
        <row r="15178">
          <cell r="A15178" t="str">
            <v>Engineering/Construction</v>
          </cell>
          <cell r="B15178" t="str">
            <v>Sinopec Engineering (Group) Co., Ltd. (SEHK:2386)</v>
          </cell>
          <cell r="C15178" t="str">
            <v>China</v>
          </cell>
        </row>
        <row r="15179">
          <cell r="A15179" t="str">
            <v>Engineering/Construction</v>
          </cell>
          <cell r="B15179" t="str">
            <v>Luen Wong Group Holdings Limited (SEHK:8217)</v>
          </cell>
          <cell r="C15179" t="str">
            <v>Hong Kong</v>
          </cell>
        </row>
        <row r="15180">
          <cell r="A15180" t="str">
            <v>Engineering/Construction</v>
          </cell>
          <cell r="B15180" t="str">
            <v>China CAMC Engineering Co., Ltd. (SZSE:002051)</v>
          </cell>
          <cell r="C15180" t="str">
            <v>China</v>
          </cell>
        </row>
        <row r="15181">
          <cell r="A15181" t="str">
            <v>Engineering/Construction</v>
          </cell>
          <cell r="B15181" t="str">
            <v>China Railway Erju Co., Ltd. (SHSE:600528)</v>
          </cell>
          <cell r="C15181" t="str">
            <v>China</v>
          </cell>
        </row>
        <row r="15182">
          <cell r="A15182" t="str">
            <v>Engineering/Construction</v>
          </cell>
          <cell r="B15182" t="str">
            <v>Shenzhen Techand Ecology &amp; Environment Co., Ltd. (SZSE:300197)</v>
          </cell>
          <cell r="C15182" t="str">
            <v>China</v>
          </cell>
        </row>
        <row r="15183">
          <cell r="A15183" t="str">
            <v>Engineering/Construction</v>
          </cell>
          <cell r="B15183" t="str">
            <v>Hyundai Development Company Engineering &amp; Construction (KOSE:A012630)</v>
          </cell>
          <cell r="C15183" t="str">
            <v>South Korea</v>
          </cell>
        </row>
        <row r="15184">
          <cell r="A15184" t="str">
            <v>Engineering/Construction</v>
          </cell>
          <cell r="B15184" t="str">
            <v>China Machinery Engineering Corporation (SEHK:1829)</v>
          </cell>
          <cell r="C15184" t="str">
            <v>China</v>
          </cell>
        </row>
        <row r="15185">
          <cell r="A15185" t="str">
            <v>Engineering/Construction</v>
          </cell>
          <cell r="B15185" t="str">
            <v>Gamuda Berhad (KLSE:GAMUDA)</v>
          </cell>
          <cell r="C15185" t="str">
            <v>Malaysia</v>
          </cell>
        </row>
        <row r="15186">
          <cell r="A15186" t="str">
            <v>Engineering/Construction</v>
          </cell>
          <cell r="B15186" t="str">
            <v>IJM Corporation Berhad (KLSE:IJM)</v>
          </cell>
          <cell r="C15186" t="str">
            <v>Malaysia</v>
          </cell>
        </row>
        <row r="15187">
          <cell r="A15187" t="str">
            <v>Engineering/Construction</v>
          </cell>
          <cell r="B15187" t="str">
            <v>PT Waskita Karya (Persero) Tbk (JKSE:WSKT)</v>
          </cell>
          <cell r="C15187" t="str">
            <v>Indonesia</v>
          </cell>
        </row>
        <row r="15188">
          <cell r="A15188" t="str">
            <v>Engineering/Construction</v>
          </cell>
          <cell r="B15188" t="str">
            <v>Daelim Industrial Co., Ltd. (KOSE:A000210)</v>
          </cell>
          <cell r="C15188" t="str">
            <v>South Korea</v>
          </cell>
        </row>
        <row r="15189">
          <cell r="A15189" t="str">
            <v>Engineering/Construction</v>
          </cell>
          <cell r="B15189" t="str">
            <v>Brookfield Business Partners L.P. (TSX:BBU.UN)</v>
          </cell>
          <cell r="C15189" t="str">
            <v>Bermuda</v>
          </cell>
        </row>
        <row r="15190">
          <cell r="A15190" t="str">
            <v>Engineering/Construction</v>
          </cell>
          <cell r="B15190" t="str">
            <v>Sino Great Wall Co., Ltd. (SZSE:200018)</v>
          </cell>
          <cell r="C15190" t="str">
            <v>China</v>
          </cell>
        </row>
        <row r="15191">
          <cell r="A15191" t="str">
            <v>Engineering/Construction</v>
          </cell>
          <cell r="B15191" t="str">
            <v>Faros Construction Corporation (HOSE:ROS)</v>
          </cell>
          <cell r="C15191" t="str">
            <v>Vietnam</v>
          </cell>
        </row>
        <row r="15192">
          <cell r="A15192" t="str">
            <v>Engineering/Construction</v>
          </cell>
          <cell r="B15192" t="str">
            <v>NBCC (India) Limited (BSE:534309)</v>
          </cell>
          <cell r="C15192" t="str">
            <v>India</v>
          </cell>
        </row>
        <row r="15193">
          <cell r="A15193" t="str">
            <v>Engineering/Construction</v>
          </cell>
          <cell r="B15193" t="str">
            <v>Long Yuan Construction Group Co.,Ltd (SHSE:600491)</v>
          </cell>
          <cell r="C15193" t="str">
            <v>China</v>
          </cell>
        </row>
        <row r="15194">
          <cell r="A15194" t="str">
            <v>Engineering/Construction</v>
          </cell>
          <cell r="B15194" t="str">
            <v>Shenzhen Grandland Group Co., Ltd. (SZSE:002482)</v>
          </cell>
          <cell r="C15194" t="str">
            <v>China</v>
          </cell>
        </row>
        <row r="15195">
          <cell r="A15195" t="str">
            <v>Engineering/Construction</v>
          </cell>
          <cell r="B15195" t="str">
            <v>Sichuan Road &amp; Bridge Co.,Ltd (SHSE:600039)</v>
          </cell>
          <cell r="C15195" t="str">
            <v>China</v>
          </cell>
        </row>
        <row r="15196">
          <cell r="A15196" t="str">
            <v>Engineering/Construction</v>
          </cell>
          <cell r="B15196" t="str">
            <v>Norinco International Cooperation Ltd. (SZSE:000065)</v>
          </cell>
          <cell r="C15196" t="str">
            <v>China</v>
          </cell>
        </row>
        <row r="15197">
          <cell r="A15197" t="str">
            <v>Engineering/Construction</v>
          </cell>
          <cell r="B15197" t="str">
            <v>Keda Group Co., Ltd. (SHSE:600986)</v>
          </cell>
          <cell r="C15197" t="str">
            <v>China</v>
          </cell>
        </row>
        <row r="15198">
          <cell r="A15198" t="str">
            <v>Engineering/Construction</v>
          </cell>
          <cell r="B15198" t="str">
            <v>Vision Fame International Holding Limited (SEHK:1315)</v>
          </cell>
          <cell r="C15198" t="str">
            <v>Hong Kong</v>
          </cell>
        </row>
        <row r="15199">
          <cell r="A15199" t="str">
            <v>Engineering/Construction</v>
          </cell>
          <cell r="B15199" t="str">
            <v>Dialog Group Berhad (KLSE:DIALOG)</v>
          </cell>
          <cell r="C15199" t="str">
            <v>Malaysia</v>
          </cell>
        </row>
        <row r="15200">
          <cell r="A15200" t="str">
            <v>Engineering/Construction</v>
          </cell>
          <cell r="B15200" t="str">
            <v>Palm Eco-Town Development Co., Ltd. (SZSE:002431)</v>
          </cell>
          <cell r="C15200" t="str">
            <v>China</v>
          </cell>
        </row>
        <row r="15201">
          <cell r="A15201" t="str">
            <v>Engineering/Construction</v>
          </cell>
          <cell r="B15201" t="str">
            <v>Sinoma International Engineering Co., Ltd. (SHSE:600970)</v>
          </cell>
          <cell r="C15201" t="str">
            <v>China</v>
          </cell>
        </row>
        <row r="15202">
          <cell r="A15202" t="str">
            <v>Engineering/Construction</v>
          </cell>
          <cell r="B15202" t="str">
            <v>Jangho Group Co., Ltd. (SHSE:601886)</v>
          </cell>
          <cell r="C15202" t="str">
            <v>China</v>
          </cell>
        </row>
        <row r="15203">
          <cell r="A15203" t="str">
            <v>Engineering/Construction</v>
          </cell>
          <cell r="B15203" t="str">
            <v>Sinosteel Engineering and Technology Co., Ltd. (SZSE:000928)</v>
          </cell>
          <cell r="C15203" t="str">
            <v>China</v>
          </cell>
        </row>
        <row r="15204">
          <cell r="A15204" t="str">
            <v>Engineering/Construction</v>
          </cell>
          <cell r="B15204" t="str">
            <v>PT Pembangunan Perumahan (Persero) Tbk (JKSE:PTPP)</v>
          </cell>
          <cell r="C15204" t="str">
            <v>Indonesia</v>
          </cell>
        </row>
        <row r="15205">
          <cell r="A15205" t="str">
            <v>Engineering/Construction</v>
          </cell>
          <cell r="B15205" t="str">
            <v>Daewoo Engineering &amp; Construction Co., Ltd. (KOSE:A047040)</v>
          </cell>
          <cell r="C15205" t="str">
            <v>South Korea</v>
          </cell>
        </row>
        <row r="15206">
          <cell r="A15206" t="str">
            <v>Engineering/Construction</v>
          </cell>
          <cell r="B15206" t="str">
            <v>Shandong Qixing Iron Tower Co., Ltd. (SZSE:002359)</v>
          </cell>
          <cell r="C15206" t="str">
            <v>China</v>
          </cell>
        </row>
        <row r="15207">
          <cell r="A15207" t="str">
            <v>Engineering/Construction</v>
          </cell>
          <cell r="B15207" t="str">
            <v>Shenzhen Tagen Group Co., Ltd. (SZSE:000090)</v>
          </cell>
          <cell r="C15207" t="str">
            <v>China</v>
          </cell>
        </row>
        <row r="15208">
          <cell r="A15208" t="str">
            <v>Engineering/Construction</v>
          </cell>
          <cell r="B15208" t="str">
            <v>JSTI Group (SZSE:300284)</v>
          </cell>
          <cell r="C15208" t="str">
            <v>China</v>
          </cell>
        </row>
        <row r="15209">
          <cell r="A15209" t="str">
            <v>Engineering/Construction</v>
          </cell>
          <cell r="B15209" t="str">
            <v>Arabtec Holding PJSC (DFM:ARTC)</v>
          </cell>
          <cell r="C15209" t="str">
            <v>United Arab Emirates</v>
          </cell>
        </row>
        <row r="15210">
          <cell r="A15210" t="str">
            <v>Engineering/Construction</v>
          </cell>
          <cell r="B15210" t="str">
            <v>Samsung Engineering Co., Ltd. (KOSE:A028050)</v>
          </cell>
          <cell r="C15210" t="str">
            <v>South Korea</v>
          </cell>
        </row>
        <row r="15211">
          <cell r="A15211" t="str">
            <v>Engineering/Construction</v>
          </cell>
          <cell r="B15211" t="str">
            <v>Voltas Limited (BSE:500575)</v>
          </cell>
          <cell r="C15211" t="str">
            <v>India</v>
          </cell>
        </row>
        <row r="15212">
          <cell r="A15212" t="str">
            <v>Engineering/Construction</v>
          </cell>
          <cell r="B15212" t="str">
            <v>PT Wijaya Karya (Persero) Tbk (JKSE:WIKA)</v>
          </cell>
          <cell r="C15212" t="str">
            <v>Indonesia</v>
          </cell>
        </row>
        <row r="15213">
          <cell r="A15213" t="str">
            <v>Engineering/Construction</v>
          </cell>
          <cell r="B15213" t="str">
            <v>LingNan Landscape Co., Ltd. (SZSE:002717)</v>
          </cell>
          <cell r="C15213" t="str">
            <v>China</v>
          </cell>
        </row>
        <row r="15214">
          <cell r="A15214" t="str">
            <v>Engineering/Construction</v>
          </cell>
          <cell r="B15214" t="str">
            <v>Hangxiao Steel Structure Co., Ltd. (SHSE:600477)</v>
          </cell>
          <cell r="C15214" t="str">
            <v>China</v>
          </cell>
        </row>
        <row r="15215">
          <cell r="A15215" t="str">
            <v>Engineering/Construction</v>
          </cell>
          <cell r="B15215" t="str">
            <v>GS Engineering &amp; Construction Corporation (KOSE:A006360)</v>
          </cell>
          <cell r="C15215" t="str">
            <v>South Korea</v>
          </cell>
        </row>
        <row r="15216">
          <cell r="A15216" t="str">
            <v>Engineering/Construction</v>
          </cell>
          <cell r="B15216" t="str">
            <v>Engineers India Limited (BSE:532178)</v>
          </cell>
          <cell r="C15216" t="str">
            <v>India</v>
          </cell>
        </row>
        <row r="15217">
          <cell r="A15217" t="str">
            <v>Engineering/Construction</v>
          </cell>
          <cell r="B15217" t="str">
            <v>CH. Karnchang Public Company Limited (SET:CK)</v>
          </cell>
          <cell r="C15217" t="str">
            <v>Thailand</v>
          </cell>
        </row>
        <row r="15218">
          <cell r="A15218" t="str">
            <v>Engineering/Construction</v>
          </cell>
          <cell r="B15218" t="str">
            <v>Inner Mongolia M-Grass Ecology And Enviroment (Group) Co., Ltd. (SZSE:300355)</v>
          </cell>
          <cell r="C15218" t="str">
            <v>China</v>
          </cell>
        </row>
        <row r="15219">
          <cell r="A15219" t="str">
            <v>Engineering/Construction</v>
          </cell>
          <cell r="B15219" t="str">
            <v>Center International Group Co., Ltd. (SHSE:603098)</v>
          </cell>
          <cell r="C15219" t="str">
            <v>China</v>
          </cell>
        </row>
        <row r="15220">
          <cell r="A15220" t="str">
            <v>Engineering/Construction</v>
          </cell>
          <cell r="B15220" t="str">
            <v>Shenzhen Hongtao Decoration Co., Ltd. (SZSE:002325)</v>
          </cell>
          <cell r="C15220" t="str">
            <v>China</v>
          </cell>
        </row>
        <row r="15221">
          <cell r="A15221" t="str">
            <v>Engineering/Construction</v>
          </cell>
          <cell r="B15221" t="str">
            <v>Huadian Heavy Industries Co., Ltd. (SHSE:601226)</v>
          </cell>
          <cell r="C15221" t="str">
            <v>China</v>
          </cell>
        </row>
        <row r="15222">
          <cell r="A15222" t="str">
            <v>Engineering/Construction</v>
          </cell>
          <cell r="B15222" t="str">
            <v>Shanghai Pudong Road &amp; Bridge Construction Co., Ltd. (SHSE:600284)</v>
          </cell>
          <cell r="C15222" t="str">
            <v>China</v>
          </cell>
        </row>
        <row r="15223">
          <cell r="A15223" t="str">
            <v>Engineering/Construction</v>
          </cell>
          <cell r="B15223" t="str">
            <v>Black Peony (Group) Co., Ltd. (SHSE:600510)</v>
          </cell>
          <cell r="C15223" t="str">
            <v>China</v>
          </cell>
        </row>
        <row r="15224">
          <cell r="A15224" t="str">
            <v>Engineering/Construction</v>
          </cell>
          <cell r="B15224" t="str">
            <v>Anhui Water Resources Development Co., Ltd. (SHSE:600502)</v>
          </cell>
          <cell r="C15224" t="str">
            <v>China</v>
          </cell>
        </row>
        <row r="15225">
          <cell r="A15225" t="str">
            <v>Engineering/Construction</v>
          </cell>
          <cell r="B15225" t="str">
            <v>Shandong Hi-Speed Road and Bridge Co., Ltd. (SZSE:000498)</v>
          </cell>
          <cell r="C15225" t="str">
            <v>China</v>
          </cell>
        </row>
        <row r="15226">
          <cell r="A15226" t="str">
            <v>Engineering/Construction</v>
          </cell>
          <cell r="B15226" t="str">
            <v>Shenzhen Glory Medical Co., Ltd. (SZSE:002551)</v>
          </cell>
          <cell r="C15226" t="str">
            <v>China</v>
          </cell>
        </row>
        <row r="15227">
          <cell r="A15227" t="str">
            <v>Engineering/Construction</v>
          </cell>
          <cell r="B15227" t="str">
            <v>Shenzhen Zhongzhuang Construction Group Co., Ltd. (SZSE:002822)</v>
          </cell>
          <cell r="C15227" t="str">
            <v>China</v>
          </cell>
        </row>
        <row r="15228">
          <cell r="A15228" t="str">
            <v>Engineering/Construction</v>
          </cell>
          <cell r="B15228" t="str">
            <v>Tengda Construction Group Co., Ltd. (SHSE:600512)</v>
          </cell>
          <cell r="C15228" t="str">
            <v>China</v>
          </cell>
        </row>
        <row r="15229">
          <cell r="A15229" t="str">
            <v>Engineering/Construction</v>
          </cell>
          <cell r="B15229" t="str">
            <v>Zhengping Road &amp; Bridge Construction Co., Ltd. (SHSE:603843)</v>
          </cell>
          <cell r="C15229" t="str">
            <v>China</v>
          </cell>
        </row>
        <row r="15230">
          <cell r="A15230" t="str">
            <v>Engineering/Construction</v>
          </cell>
          <cell r="B15230" t="str">
            <v>Xinjiang Urban Construction (Group) Co., Ltd (SHSE:600545)</v>
          </cell>
          <cell r="C15230" t="str">
            <v>China</v>
          </cell>
        </row>
        <row r="15231">
          <cell r="A15231" t="str">
            <v>Engineering/Construction</v>
          </cell>
          <cell r="B15231" t="str">
            <v>Sino-Thai Engineering and Construction Public Company Limited (SET:STEC)</v>
          </cell>
          <cell r="C15231" t="str">
            <v>Thailand</v>
          </cell>
        </row>
        <row r="15232">
          <cell r="A15232" t="str">
            <v>Engineering/Construction</v>
          </cell>
          <cell r="B15232" t="str">
            <v>CTCI Corporation (TSEC:9933)</v>
          </cell>
          <cell r="C15232" t="str">
            <v>Taiwan</v>
          </cell>
        </row>
        <row r="15233">
          <cell r="A15233" t="str">
            <v>Engineering/Construction</v>
          </cell>
          <cell r="B15233" t="str">
            <v>AVIC Sanxin Co., Ltd. (SZSE:002163)</v>
          </cell>
          <cell r="C15233" t="str">
            <v>China</v>
          </cell>
        </row>
        <row r="15234">
          <cell r="A15234" t="str">
            <v>Engineering/Construction</v>
          </cell>
          <cell r="B15234" t="str">
            <v>United Engineers Limited (SGX:U04)</v>
          </cell>
          <cell r="C15234" t="str">
            <v>Singapore</v>
          </cell>
        </row>
        <row r="15235">
          <cell r="A15235" t="str">
            <v>Engineering/Construction</v>
          </cell>
          <cell r="B15235" t="str">
            <v>Hongrun Construction Group Co., Ltd. (SZSE:002062)</v>
          </cell>
          <cell r="C15235" t="str">
            <v>China</v>
          </cell>
        </row>
        <row r="15236">
          <cell r="A15236" t="str">
            <v>Engineering/Construction</v>
          </cell>
          <cell r="B15236" t="str">
            <v>Zhejiang Reclaim Construction Group Co., Ltd. (SZSE:002586)</v>
          </cell>
          <cell r="C15236" t="str">
            <v>China</v>
          </cell>
        </row>
        <row r="15237">
          <cell r="A15237" t="str">
            <v>Engineering/Construction</v>
          </cell>
          <cell r="B15237" t="str">
            <v>GMR Infrastructure Limited (BSE:532754)</v>
          </cell>
          <cell r="C15237" t="str">
            <v>India</v>
          </cell>
        </row>
        <row r="15238">
          <cell r="A15238" t="str">
            <v>Engineering/Construction</v>
          </cell>
          <cell r="B15238" t="str">
            <v>Tai Kam Holdings Limited (SEHK:8321)</v>
          </cell>
          <cell r="C15238" t="str">
            <v>Hong Kong</v>
          </cell>
        </row>
        <row r="15239">
          <cell r="A15239" t="str">
            <v>Engineering/Construction</v>
          </cell>
          <cell r="B15239" t="str">
            <v>IRB Infrastructure Developers Limited (NSEI:IRB)</v>
          </cell>
          <cell r="C15239" t="str">
            <v>India</v>
          </cell>
        </row>
        <row r="15240">
          <cell r="A15240" t="str">
            <v>Engineering/Construction</v>
          </cell>
          <cell r="B15240" t="str">
            <v>Chengdu Road &amp; Bridge Engineering Co., Ltd. (SZSE:002628)</v>
          </cell>
          <cell r="C15240" t="str">
            <v>China</v>
          </cell>
        </row>
        <row r="15241">
          <cell r="A15241" t="str">
            <v>Engineering/Construction</v>
          </cell>
          <cell r="B15241" t="str">
            <v>Xinte Energy Co., Ltd. (SEHK:1799)</v>
          </cell>
          <cell r="C15241" t="str">
            <v>China</v>
          </cell>
        </row>
        <row r="15242">
          <cell r="A15242" t="str">
            <v>Engineering/Construction</v>
          </cell>
          <cell r="B15242" t="str">
            <v>Shenzhen Asiantime International Construction Co., Ltd. (SZSE:002811)</v>
          </cell>
          <cell r="C15242" t="str">
            <v>China</v>
          </cell>
        </row>
        <row r="15243">
          <cell r="A15243" t="str">
            <v>Engineering/Construction</v>
          </cell>
          <cell r="B15243" t="str">
            <v>Shanghai Yanhua Smartech Group Co., Ltd. (SZSE:002178)</v>
          </cell>
          <cell r="C15243" t="str">
            <v>China</v>
          </cell>
        </row>
        <row r="15244">
          <cell r="A15244" t="str">
            <v>Engineering/Construction</v>
          </cell>
          <cell r="B15244" t="str">
            <v>Ningbo Construction Co., Ltd. (SHSE:601789)</v>
          </cell>
          <cell r="C15244" t="str">
            <v>China</v>
          </cell>
        </row>
        <row r="15245">
          <cell r="A15245" t="str">
            <v>Engineering/Construction</v>
          </cell>
          <cell r="B15245" t="str">
            <v>Changjiang &amp; Jinggong Steel Building (Group) Co., Ltd (SHSE:600496)</v>
          </cell>
          <cell r="C15245" t="str">
            <v>China</v>
          </cell>
        </row>
        <row r="15246">
          <cell r="A15246" t="str">
            <v>Engineering/Construction</v>
          </cell>
          <cell r="B15246" t="str">
            <v>Hunan Baili Engineering Science and Technology Co. Ltd. (SHSE:603959)</v>
          </cell>
          <cell r="C15246" t="str">
            <v>China</v>
          </cell>
        </row>
        <row r="15247">
          <cell r="A15247" t="str">
            <v>Engineering/Construction</v>
          </cell>
          <cell r="B15247" t="str">
            <v>Graña y Montero S.A.A. (BVL:GRAMONC1)</v>
          </cell>
          <cell r="C15247" t="str">
            <v>Peru</v>
          </cell>
        </row>
        <row r="15248">
          <cell r="A15248" t="str">
            <v>Engineering/Construction</v>
          </cell>
          <cell r="B15248" t="str">
            <v>Zhejiang Southeast Space Frame Co., Ltd. (SZSE:002135)</v>
          </cell>
          <cell r="C15248" t="str">
            <v>China</v>
          </cell>
        </row>
        <row r="15249">
          <cell r="A15249" t="str">
            <v>Engineering/Construction</v>
          </cell>
          <cell r="B15249" t="str">
            <v>East China Engineering Science &amp; Technology Co., Ltd (SZSE:002140)</v>
          </cell>
          <cell r="C15249" t="str">
            <v>China</v>
          </cell>
        </row>
        <row r="15250">
          <cell r="A15250" t="str">
            <v>Engineering/Construction</v>
          </cell>
          <cell r="B15250" t="str">
            <v>Shanghai Tongji Science &amp; Technology Industrial Co.,Ltd (SHSE:600846)</v>
          </cell>
          <cell r="C15250" t="str">
            <v>China</v>
          </cell>
        </row>
        <row r="15251">
          <cell r="A15251" t="str">
            <v>Engineering/Construction</v>
          </cell>
          <cell r="B15251" t="str">
            <v>Guangdong Boxin Investing &amp; Holdings Co., Ltd. (SHSE:600083)</v>
          </cell>
          <cell r="C15251" t="str">
            <v>China</v>
          </cell>
        </row>
        <row r="15252">
          <cell r="A15252" t="str">
            <v>Engineering/Construction</v>
          </cell>
          <cell r="B15252" t="str">
            <v>Tibet Tianlu Co., Ltd. (SHSE:600326)</v>
          </cell>
          <cell r="C15252" t="str">
            <v>China</v>
          </cell>
        </row>
        <row r="15253">
          <cell r="A15253" t="str">
            <v>Engineering/Construction</v>
          </cell>
          <cell r="B15253" t="str">
            <v>China Haisum Engineering Co., Ltd. (SZSE:002116)</v>
          </cell>
          <cell r="C15253" t="str">
            <v>China</v>
          </cell>
        </row>
        <row r="15254">
          <cell r="A15254" t="str">
            <v>Engineering/Construction</v>
          </cell>
          <cell r="B15254" t="str">
            <v>Beijing Urban Construction Design &amp; Development Group Co., Limited (SEHK:1599)</v>
          </cell>
          <cell r="C15254" t="str">
            <v>China</v>
          </cell>
        </row>
        <row r="15255">
          <cell r="A15255" t="str">
            <v>Engineering/Construction</v>
          </cell>
          <cell r="B15255" t="str">
            <v>Gold-Finance Holdings Limited (SEHK:1462)</v>
          </cell>
          <cell r="C15255" t="str">
            <v>Hong Kong</v>
          </cell>
        </row>
        <row r="15256">
          <cell r="A15256" t="str">
            <v>Engineering/Construction</v>
          </cell>
          <cell r="B15256" t="str">
            <v>Shapir Engineering and Industry Ltd (TASE:SPEN)</v>
          </cell>
          <cell r="C15256" t="str">
            <v>Israel</v>
          </cell>
        </row>
        <row r="15257">
          <cell r="A15257" t="str">
            <v>Engineering/Construction</v>
          </cell>
          <cell r="B15257" t="str">
            <v>Shikun &amp; Binui Ltd. (TASE:SKBN)</v>
          </cell>
          <cell r="C15257" t="str">
            <v>Israel</v>
          </cell>
        </row>
        <row r="15258">
          <cell r="A15258" t="str">
            <v>Engineering/Construction</v>
          </cell>
          <cell r="B15258" t="str">
            <v>PT Jaya Konstruksi Manggala Pratama Tbk (JKSE:JKON)</v>
          </cell>
          <cell r="C15258" t="str">
            <v>Indonesia</v>
          </cell>
        </row>
        <row r="15259">
          <cell r="A15259" t="str">
            <v>Engineering/Construction</v>
          </cell>
          <cell r="B15259" t="str">
            <v>KEPCO Engineering &amp; Construction Company, Inc. (KOSE:A052690)</v>
          </cell>
          <cell r="C15259" t="str">
            <v>South Korea</v>
          </cell>
        </row>
        <row r="15260">
          <cell r="A15260" t="str">
            <v>Engineering/Construction</v>
          </cell>
          <cell r="B15260" t="str">
            <v>Hong Kong International Construction Investment Management Group Co., Limited (SEHK:687)</v>
          </cell>
          <cell r="C15260" t="str">
            <v>Hong Kong</v>
          </cell>
        </row>
        <row r="15261">
          <cell r="A15261" t="str">
            <v>Engineering/Construction</v>
          </cell>
          <cell r="B15261" t="str">
            <v>Italian-Thai Development Public Company Limited (SET:ITD)</v>
          </cell>
          <cell r="C15261" t="str">
            <v>Thailand</v>
          </cell>
        </row>
        <row r="15262">
          <cell r="A15262" t="str">
            <v>Engineering/Construction</v>
          </cell>
          <cell r="B15262" t="str">
            <v>Haibo Heavy Engineering Science and Technology Co., Ltd (SZSE:300517)</v>
          </cell>
          <cell r="C15262" t="str">
            <v>China</v>
          </cell>
        </row>
        <row r="15263">
          <cell r="A15263" t="str">
            <v>Engineering/Construction</v>
          </cell>
          <cell r="B15263" t="str">
            <v>Tieling Newcity Investment Holding Limited. (SZSE:000809)</v>
          </cell>
          <cell r="C15263" t="str">
            <v>China</v>
          </cell>
        </row>
        <row r="15264">
          <cell r="A15264" t="str">
            <v>Engineering/Construction</v>
          </cell>
          <cell r="B15264" t="str">
            <v>Sadbhav Engineering Limited (BSE:532710)</v>
          </cell>
          <cell r="C15264" t="str">
            <v>India</v>
          </cell>
        </row>
        <row r="15265">
          <cell r="A15265" t="str">
            <v>Engineering/Construction</v>
          </cell>
          <cell r="B15265" t="str">
            <v>Xinjiang Beixin Road &amp; Bridge Group Co., Ltd. (SZSE:002307)</v>
          </cell>
          <cell r="C15265" t="str">
            <v>China</v>
          </cell>
        </row>
        <row r="15266">
          <cell r="A15266" t="str">
            <v>Engineering/Construction</v>
          </cell>
          <cell r="B15266" t="str">
            <v>Minrav Holdings Ltd. (TASE:MNRV)</v>
          </cell>
          <cell r="C15266" t="str">
            <v>Israel</v>
          </cell>
        </row>
        <row r="15267">
          <cell r="A15267" t="str">
            <v>Engineering/Construction</v>
          </cell>
          <cell r="B15267" t="str">
            <v>Guangdong No.2 Hydropower Engineering Company, Ltd (SZSE:002060)</v>
          </cell>
          <cell r="C15267" t="str">
            <v>China</v>
          </cell>
        </row>
        <row r="15268">
          <cell r="A15268" t="str">
            <v>Engineering/Construction</v>
          </cell>
          <cell r="B15268" t="str">
            <v>China Aluminum International Engineering Corporation Limited (SEHK:2068)</v>
          </cell>
          <cell r="C15268" t="str">
            <v>China</v>
          </cell>
        </row>
        <row r="15269">
          <cell r="A15269" t="str">
            <v>Engineering/Construction</v>
          </cell>
          <cell r="B15269" t="str">
            <v>NCC Limited (BSE:500294)</v>
          </cell>
          <cell r="C15269" t="str">
            <v>India</v>
          </cell>
        </row>
        <row r="15270">
          <cell r="A15270" t="str">
            <v>Engineering/Construction</v>
          </cell>
          <cell r="B15270" t="str">
            <v>LILAMA Erection Mechanical Joint Stock Company (HASTC:L35)</v>
          </cell>
          <cell r="C15270" t="str">
            <v>Vietnam</v>
          </cell>
        </row>
        <row r="15271">
          <cell r="A15271" t="str">
            <v>Engineering/Construction</v>
          </cell>
          <cell r="B15271" t="str">
            <v>Diamant Infrastructure Ltd. (BSE:508860)</v>
          </cell>
          <cell r="C15271" t="str">
            <v>India</v>
          </cell>
        </row>
        <row r="15272">
          <cell r="A15272" t="str">
            <v>Engineering/Construction</v>
          </cell>
          <cell r="B15272" t="str">
            <v>LICOGI 166 Joint Stock Company (HASTC:LCS)</v>
          </cell>
          <cell r="C15272" t="str">
            <v>Vietnam</v>
          </cell>
        </row>
        <row r="15273">
          <cell r="A15273" t="str">
            <v>Engineering/Construction</v>
          </cell>
          <cell r="B15273" t="str">
            <v>VNECO 3 Electricity Construction Joint Stock Company (HASTC:VE3)</v>
          </cell>
          <cell r="C15273" t="str">
            <v>Vietnam</v>
          </cell>
        </row>
        <row r="15274">
          <cell r="A15274" t="str">
            <v>Engineering/Construction</v>
          </cell>
          <cell r="B15274" t="str">
            <v>MARG Projects and Infrastructure Limited (BSE:513648)</v>
          </cell>
          <cell r="C15274" t="str">
            <v>India</v>
          </cell>
        </row>
        <row r="15275">
          <cell r="A15275" t="str">
            <v>Engineering/Construction</v>
          </cell>
          <cell r="B15275" t="str">
            <v>Yogi Infra Projects Limited (BSE:522209)</v>
          </cell>
          <cell r="C15275" t="str">
            <v>India</v>
          </cell>
        </row>
        <row r="15276">
          <cell r="A15276" t="str">
            <v>Engineering/Construction</v>
          </cell>
          <cell r="B15276" t="str">
            <v>Putevi a.d. (BELEX:PUPO)</v>
          </cell>
          <cell r="C15276" t="str">
            <v>Serbia</v>
          </cell>
        </row>
        <row r="15277">
          <cell r="A15277" t="str">
            <v>Engineering/Construction</v>
          </cell>
          <cell r="B15277" t="str">
            <v>Shelter Infra Projects Limited (BSE:526839)</v>
          </cell>
          <cell r="C15277" t="str">
            <v>India</v>
          </cell>
        </row>
        <row r="15278">
          <cell r="A15278" t="str">
            <v>Engineering/Construction</v>
          </cell>
          <cell r="B15278" t="str">
            <v>Thien Truong Power Equipment Investment and Construction JSC (HASTC:KTT)</v>
          </cell>
          <cell r="C15278" t="str">
            <v>Vietnam</v>
          </cell>
        </row>
        <row r="15279">
          <cell r="A15279" t="str">
            <v>Engineering/Construction</v>
          </cell>
          <cell r="B15279" t="str">
            <v>Roads Nigeria Plc (NGSE:ROADS)</v>
          </cell>
          <cell r="C15279" t="str">
            <v>Nigeria</v>
          </cell>
        </row>
        <row r="15280">
          <cell r="A15280" t="str">
            <v>Engineering/Construction</v>
          </cell>
          <cell r="B15280" t="str">
            <v>Sanmit Infra Limited (BSE:532435)</v>
          </cell>
          <cell r="C15280" t="str">
            <v>India</v>
          </cell>
        </row>
        <row r="15281">
          <cell r="A15281" t="str">
            <v>Engineering/Construction</v>
          </cell>
          <cell r="B15281" t="str">
            <v>VNECO4 Electricity Construction Joint Stock Company (HASTC:VE4)</v>
          </cell>
          <cell r="C15281" t="str">
            <v>Vietnam</v>
          </cell>
        </row>
        <row r="15282">
          <cell r="A15282" t="str">
            <v>Engineering/Construction</v>
          </cell>
          <cell r="B15282" t="str">
            <v>GI Engineering Solutions Limited (BSE:533048)</v>
          </cell>
          <cell r="C15282" t="str">
            <v>India</v>
          </cell>
        </row>
        <row r="15283">
          <cell r="A15283" t="str">
            <v>Engineering/Construction</v>
          </cell>
          <cell r="B15283" t="str">
            <v>KCL Infra Projects Limited (BSE:531784)</v>
          </cell>
          <cell r="C15283" t="str">
            <v>India</v>
          </cell>
        </row>
        <row r="15284">
          <cell r="A15284" t="str">
            <v>Engineering/Construction</v>
          </cell>
          <cell r="B15284" t="str">
            <v>Purohit Construction Limited (BSE:538993)</v>
          </cell>
          <cell r="C15284" t="str">
            <v>India</v>
          </cell>
        </row>
        <row r="15285">
          <cell r="A15285" t="str">
            <v>Engineering/Construction</v>
          </cell>
          <cell r="B15285" t="str">
            <v>Vinam Joint Stock Company (HASTC:CVN)</v>
          </cell>
          <cell r="C15285" t="str">
            <v>Vietnam</v>
          </cell>
        </row>
        <row r="15286">
          <cell r="A15286" t="str">
            <v>Engineering/Construction</v>
          </cell>
          <cell r="B15286" t="str">
            <v>Ashram Online.com Limited (BSE:526187)</v>
          </cell>
          <cell r="C15286" t="str">
            <v>India</v>
          </cell>
        </row>
        <row r="15287">
          <cell r="A15287" t="str">
            <v>Engineering/Construction</v>
          </cell>
          <cell r="B15287" t="str">
            <v>LILAMA 45.4 Joint Stock Company (HASTC:L44)</v>
          </cell>
          <cell r="C15287" t="str">
            <v>Vietnam</v>
          </cell>
        </row>
        <row r="15288">
          <cell r="A15288" t="str">
            <v>Engineering/Construction</v>
          </cell>
          <cell r="B15288" t="str">
            <v>Haydari Construction (KASE:HADC)</v>
          </cell>
          <cell r="C15288" t="str">
            <v>Pakistan</v>
          </cell>
        </row>
        <row r="15289">
          <cell r="A15289" t="str">
            <v>Engineering/Construction</v>
          </cell>
          <cell r="B15289" t="str">
            <v>Shricon Industries Limited (BSE:508961)</v>
          </cell>
          <cell r="C15289" t="str">
            <v>India</v>
          </cell>
        </row>
        <row r="15290">
          <cell r="A15290" t="str">
            <v>Engineering/Construction</v>
          </cell>
          <cell r="B15290" t="str">
            <v>Geosonda Konsolidacija a.d. (BELEX:GSKO)</v>
          </cell>
          <cell r="C15290" t="str">
            <v>Serbia</v>
          </cell>
        </row>
        <row r="15291">
          <cell r="A15291" t="str">
            <v>Engineering/Construction</v>
          </cell>
          <cell r="B15291" t="str">
            <v>MCO Vietnam Joint Stock Company (HASTC:MCO)</v>
          </cell>
          <cell r="C15291" t="str">
            <v>Vietnam</v>
          </cell>
        </row>
        <row r="15292">
          <cell r="A15292" t="str">
            <v>Engineering/Construction</v>
          </cell>
          <cell r="B15292" t="str">
            <v>Rajeswari Infrastructure Ltd (BSE:526823)</v>
          </cell>
          <cell r="C15292" t="str">
            <v>India</v>
          </cell>
        </row>
        <row r="15293">
          <cell r="A15293" t="str">
            <v>Engineering/Construction</v>
          </cell>
          <cell r="B15293" t="str">
            <v>Ukras a.d. (Novi Pazar) (BELEX:UKNP)</v>
          </cell>
          <cell r="C15293" t="str">
            <v>Serbia</v>
          </cell>
        </row>
        <row r="15294">
          <cell r="A15294" t="str">
            <v>Engineering/Construction</v>
          </cell>
          <cell r="B15294" t="str">
            <v>Kanika Infrastructure &amp; Power Limited (BSE:532367)</v>
          </cell>
          <cell r="C15294" t="str">
            <v>India</v>
          </cell>
        </row>
        <row r="15295">
          <cell r="A15295" t="str">
            <v>Engineering/Construction</v>
          </cell>
          <cell r="B15295" t="str">
            <v>Trinethra Infra Ventures Ltd. (BSE:590091)</v>
          </cell>
          <cell r="C15295" t="str">
            <v>India</v>
          </cell>
        </row>
        <row r="15296">
          <cell r="A15296" t="str">
            <v>Engineering/Construction</v>
          </cell>
          <cell r="B15296" t="str">
            <v>Enemona AD (BUL:E4A)</v>
          </cell>
          <cell r="C15296" t="str">
            <v>Bulgaria</v>
          </cell>
        </row>
        <row r="15297">
          <cell r="A15297" t="str">
            <v>Engineering/Construction</v>
          </cell>
          <cell r="B15297" t="str">
            <v>Song Da Electrical Engineering JSC (HASTC:SDE)</v>
          </cell>
          <cell r="C15297" t="str">
            <v>Vietnam</v>
          </cell>
        </row>
        <row r="15298">
          <cell r="A15298" t="str">
            <v>Engineering/Construction</v>
          </cell>
          <cell r="B15298" t="str">
            <v>Shristi Infrastructure Development Corporation Limited (BSE:511411)</v>
          </cell>
          <cell r="C15298" t="str">
            <v>India</v>
          </cell>
        </row>
        <row r="15299">
          <cell r="A15299" t="str">
            <v>Engineering/Construction</v>
          </cell>
          <cell r="B15299" t="str">
            <v>Becamex Infrastructure Development Joint Stock Company (HOSE:IJC)</v>
          </cell>
          <cell r="C15299" t="str">
            <v>Vietnam</v>
          </cell>
        </row>
        <row r="15300">
          <cell r="A15300" t="str">
            <v>Engineering/Construction</v>
          </cell>
          <cell r="B15300" t="str">
            <v>Caputo S.A.I.C. y F. (BASE:CAPU)</v>
          </cell>
          <cell r="C15300" t="str">
            <v>Argentina</v>
          </cell>
        </row>
        <row r="15301">
          <cell r="A15301" t="str">
            <v>Engineering/Construction</v>
          </cell>
          <cell r="B15301" t="str">
            <v>Punj Lloyd Limited (BSE:532693)</v>
          </cell>
          <cell r="C15301" t="str">
            <v>India</v>
          </cell>
        </row>
        <row r="15302">
          <cell r="A15302" t="str">
            <v>Engineering/Construction</v>
          </cell>
          <cell r="B15302" t="str">
            <v>SFK Construction Holdings Limited (SEHK:1447)</v>
          </cell>
          <cell r="C15302" t="str">
            <v>Hong Kong</v>
          </cell>
        </row>
        <row r="15303">
          <cell r="A15303" t="str">
            <v>Engineering/Construction</v>
          </cell>
          <cell r="B15303" t="str">
            <v>Chien Kuo Construction Co., Ltd. (TSEC:5515)</v>
          </cell>
          <cell r="C15303" t="str">
            <v>Taiwan</v>
          </cell>
        </row>
        <row r="15304">
          <cell r="A15304" t="str">
            <v>Engineering/Construction</v>
          </cell>
          <cell r="B15304" t="str">
            <v>Lum Chang Holdings Limited (SGX:L19)</v>
          </cell>
          <cell r="C15304" t="str">
            <v>Singapore</v>
          </cell>
        </row>
        <row r="15305">
          <cell r="A15305" t="str">
            <v>Engineering/Construction</v>
          </cell>
          <cell r="B15305" t="str">
            <v>Dong-Ah Geological Engineering Company Ltd. (KOSE:A028100)</v>
          </cell>
          <cell r="C15305" t="str">
            <v>South Korea</v>
          </cell>
        </row>
        <row r="15306">
          <cell r="A15306" t="str">
            <v>Engineering/Construction</v>
          </cell>
          <cell r="B15306" t="str">
            <v>Oron Group Investments &amp; Holdings Ltd. (TASE:ORON)</v>
          </cell>
          <cell r="C15306" t="str">
            <v>Israel</v>
          </cell>
        </row>
        <row r="15307">
          <cell r="A15307" t="str">
            <v>Engineering/Construction</v>
          </cell>
          <cell r="B15307" t="str">
            <v>Nawarat Patanakarn Public Company Limited (SET:NWR)</v>
          </cell>
          <cell r="C15307" t="str">
            <v>Thailand</v>
          </cell>
        </row>
        <row r="15308">
          <cell r="A15308" t="str">
            <v>Engineering/Construction</v>
          </cell>
          <cell r="B15308" t="str">
            <v>CNC Holdings Limited (SEHK:8356)</v>
          </cell>
          <cell r="C15308" t="str">
            <v>Hong Kong</v>
          </cell>
        </row>
        <row r="15309">
          <cell r="A15309" t="str">
            <v>Engineering/Construction</v>
          </cell>
          <cell r="B15309" t="str">
            <v>Pesona Metro Holdings Berhad (KLSE:PESONA)</v>
          </cell>
          <cell r="C15309" t="str">
            <v>Malaysia</v>
          </cell>
        </row>
        <row r="15310">
          <cell r="A15310" t="str">
            <v>Engineering/Construction</v>
          </cell>
          <cell r="B15310" t="str">
            <v>Tasco Joint Stock Company (HASTC:HUT)</v>
          </cell>
          <cell r="C15310" t="str">
            <v>Vietnam</v>
          </cell>
        </row>
        <row r="15311">
          <cell r="A15311" t="str">
            <v>Engineering/Construction</v>
          </cell>
          <cell r="B15311" t="str">
            <v>Chainqui Construction Development Co.,Ltd (TSEC:2509)</v>
          </cell>
          <cell r="C15311" t="str">
            <v>Taiwan</v>
          </cell>
        </row>
        <row r="15312">
          <cell r="A15312" t="str">
            <v>Engineering/Construction</v>
          </cell>
          <cell r="B15312" t="str">
            <v>Atlanta Limited (BSE:532759)</v>
          </cell>
          <cell r="C15312" t="str">
            <v>India</v>
          </cell>
        </row>
        <row r="15313">
          <cell r="A15313" t="str">
            <v>Engineering/Construction</v>
          </cell>
          <cell r="B15313" t="str">
            <v>T T J Holdings Limited (SGX:K1Q)</v>
          </cell>
          <cell r="C15313" t="str">
            <v>Singapore</v>
          </cell>
        </row>
        <row r="15314">
          <cell r="A15314" t="str">
            <v>Engineering/Construction</v>
          </cell>
          <cell r="B15314" t="str">
            <v>KT Submarine Co., Ltd. (KOSDAQ:A060370)</v>
          </cell>
          <cell r="C15314" t="str">
            <v>South Korea</v>
          </cell>
        </row>
        <row r="15315">
          <cell r="A15315" t="str">
            <v>Engineering/Construction</v>
          </cell>
          <cell r="B15315" t="str">
            <v>Empresas ICA, S.A.B. de C.V. (BMV:ICA *)</v>
          </cell>
          <cell r="C15315" t="str">
            <v>Mexico</v>
          </cell>
        </row>
        <row r="15316">
          <cell r="A15316" t="str">
            <v>Engineering/Construction</v>
          </cell>
          <cell r="B15316" t="str">
            <v>Chinney Alliance Group Limited (SEHK:385)</v>
          </cell>
          <cell r="C15316" t="str">
            <v>Hong Kong</v>
          </cell>
        </row>
        <row r="15317">
          <cell r="A15317" t="str">
            <v>Engineering/Construction</v>
          </cell>
          <cell r="B15317" t="str">
            <v>PYI Corporation Limited (SEHK:498)</v>
          </cell>
          <cell r="C15317" t="str">
            <v>Hong Kong</v>
          </cell>
        </row>
        <row r="15318">
          <cell r="A15318" t="str">
            <v>Engineering/Construction</v>
          </cell>
          <cell r="B15318" t="str">
            <v>Yee Hop Holdings Limited (SEHK:1662)</v>
          </cell>
          <cell r="C15318" t="str">
            <v>Hong Kong</v>
          </cell>
        </row>
        <row r="15319">
          <cell r="A15319" t="str">
            <v>Engineering/Construction</v>
          </cell>
          <cell r="B15319" t="str">
            <v>A2Z Infra Engineering Limited (BSE:533292)</v>
          </cell>
          <cell r="C15319" t="str">
            <v>India</v>
          </cell>
        </row>
        <row r="15320">
          <cell r="A15320" t="str">
            <v>Engineering/Construction</v>
          </cell>
          <cell r="B15320" t="str">
            <v>In Construction Holdings Limited (SEHK:1500)</v>
          </cell>
          <cell r="C15320" t="str">
            <v>Hong Kong</v>
          </cell>
        </row>
        <row r="15321">
          <cell r="A15321" t="str">
            <v>Engineering/Construction</v>
          </cell>
          <cell r="B15321" t="str">
            <v>Ha Do Group Joint Stock Company (HOSE:HDG)</v>
          </cell>
          <cell r="C15321" t="str">
            <v>Vietnam</v>
          </cell>
        </row>
        <row r="15322">
          <cell r="A15322" t="str">
            <v>Engineering/Construction</v>
          </cell>
          <cell r="B15322" t="str">
            <v>Gabungan AQRS Berhad (KLSE:GBGAQRS)</v>
          </cell>
          <cell r="C15322" t="str">
            <v>Malaysia</v>
          </cell>
        </row>
        <row r="15323">
          <cell r="A15323" t="str">
            <v>Engineering/Construction</v>
          </cell>
          <cell r="B15323" t="str">
            <v>Development Investment Construction J.S.C (HOSE:DIG)</v>
          </cell>
          <cell r="C15323" t="str">
            <v>Vietnam</v>
          </cell>
        </row>
        <row r="15324">
          <cell r="A15324" t="str">
            <v>Engineering/Construction</v>
          </cell>
          <cell r="B15324" t="str">
            <v>R.P.P Infra Projects Limited (BSE:533284)</v>
          </cell>
          <cell r="C15324" t="str">
            <v>India</v>
          </cell>
        </row>
        <row r="15325">
          <cell r="A15325" t="str">
            <v>Engineering/Construction</v>
          </cell>
          <cell r="B15325" t="str">
            <v>KKB Engineering Berhad (KLSE:KKB)</v>
          </cell>
          <cell r="C15325" t="str">
            <v>Malaysia</v>
          </cell>
        </row>
        <row r="15326">
          <cell r="A15326" t="str">
            <v>Engineering/Construction</v>
          </cell>
          <cell r="B15326" t="str">
            <v>IL&amp;FS Engineering and Construction Company Limited (BSE:532907)</v>
          </cell>
          <cell r="C15326" t="str">
            <v>India</v>
          </cell>
        </row>
        <row r="15327">
          <cell r="A15327" t="str">
            <v>Engineering/Construction</v>
          </cell>
          <cell r="B15327" t="str">
            <v>Pennar Engineered Building Systems Limited (BSE:539333)</v>
          </cell>
          <cell r="C15327" t="str">
            <v>India</v>
          </cell>
        </row>
        <row r="15328">
          <cell r="A15328" t="str">
            <v>Engineering/Construction</v>
          </cell>
          <cell r="B15328" t="str">
            <v>Keong Hong Holdings Limited (SGX:5TT)</v>
          </cell>
          <cell r="C15328" t="str">
            <v>Singapore</v>
          </cell>
        </row>
        <row r="15329">
          <cell r="A15329" t="str">
            <v>Engineering/Construction</v>
          </cell>
          <cell r="B15329" t="str">
            <v>HanmiGlobal Co., Ltd. (KOSE:A053690)</v>
          </cell>
          <cell r="C15329" t="str">
            <v>South Korea</v>
          </cell>
        </row>
        <row r="15330">
          <cell r="A15330" t="str">
            <v>Engineering/Construction</v>
          </cell>
          <cell r="B15330" t="str">
            <v>Koh Brothers Group Limited (SGX:K75)</v>
          </cell>
          <cell r="C15330" t="str">
            <v>Singapore</v>
          </cell>
        </row>
        <row r="15331">
          <cell r="A15331" t="str">
            <v>Engineering/Construction</v>
          </cell>
          <cell r="B15331" t="str">
            <v>PLS Plantations Berhad (KLSE:PLS)</v>
          </cell>
          <cell r="C15331" t="str">
            <v>Malaysia</v>
          </cell>
        </row>
        <row r="15332">
          <cell r="A15332" t="str">
            <v>Engineering/Construction</v>
          </cell>
          <cell r="B15332" t="str">
            <v>Chinney Kin Wing Holdings Limited (SEHK:1556)</v>
          </cell>
          <cell r="C15332" t="str">
            <v>Hong Kong</v>
          </cell>
        </row>
        <row r="15333">
          <cell r="A15333" t="str">
            <v>Engineering/Construction</v>
          </cell>
          <cell r="B15333" t="str">
            <v>Vintage Engineering Public Company Limited (SET:VTE)</v>
          </cell>
          <cell r="C15333" t="str">
            <v>Thailand</v>
          </cell>
        </row>
        <row r="15334">
          <cell r="A15334" t="str">
            <v>Engineering/Construction</v>
          </cell>
          <cell r="B15334" t="str">
            <v>ISOTeam Ltd. (Catalist:5WF)</v>
          </cell>
          <cell r="C15334" t="str">
            <v>Singapore</v>
          </cell>
        </row>
        <row r="15335">
          <cell r="A15335" t="str">
            <v>Engineering/Construction</v>
          </cell>
          <cell r="B15335" t="str">
            <v>AXISCADES Engineering Technologies Limited (BSE:532395)</v>
          </cell>
          <cell r="C15335" t="str">
            <v>India</v>
          </cell>
        </row>
        <row r="15336">
          <cell r="A15336" t="str">
            <v>Engineering/Construction</v>
          </cell>
          <cell r="B15336" t="str">
            <v>Tiong Seng Holdings Limited (SGX:BFI)</v>
          </cell>
          <cell r="C15336" t="str">
            <v>Singapore</v>
          </cell>
        </row>
        <row r="15337">
          <cell r="A15337" t="str">
            <v>Engineering/Construction</v>
          </cell>
          <cell r="B15337" t="str">
            <v>Prosper Construction Holdings Limited (SEHK:6816)</v>
          </cell>
          <cell r="C15337" t="str">
            <v>Hong Kong</v>
          </cell>
        </row>
        <row r="15338">
          <cell r="A15338" t="str">
            <v>Engineering/Construction</v>
          </cell>
          <cell r="B15338" t="str">
            <v>Dycasa SA (BASE:DYCA)</v>
          </cell>
          <cell r="C15338" t="str">
            <v>Argentina</v>
          </cell>
        </row>
        <row r="15339">
          <cell r="A15339" t="str">
            <v>Engineering/Construction</v>
          </cell>
          <cell r="B15339" t="str">
            <v>Bangladesh Building Systems Ltd. (DSE:BBS)</v>
          </cell>
          <cell r="C15339" t="str">
            <v>Bangladesh</v>
          </cell>
        </row>
        <row r="15340">
          <cell r="A15340" t="str">
            <v>Engineering/Construction</v>
          </cell>
          <cell r="B15340" t="str">
            <v>Hwang Chang General Contractor Co., Ltd (TSEC:2543)</v>
          </cell>
          <cell r="C15340" t="str">
            <v>Taiwan</v>
          </cell>
        </row>
        <row r="15341">
          <cell r="A15341" t="str">
            <v>Engineering/Construction</v>
          </cell>
          <cell r="B15341" t="str">
            <v>House of Investments, Inc. (PSE:HI)</v>
          </cell>
          <cell r="C15341" t="str">
            <v>Philippines</v>
          </cell>
        </row>
        <row r="15342">
          <cell r="A15342" t="str">
            <v>Engineering/Construction</v>
          </cell>
          <cell r="B15342" t="str">
            <v>Trace Group Hold PLC (BUL:T57)</v>
          </cell>
          <cell r="C15342" t="str">
            <v>Bulgaria</v>
          </cell>
        </row>
        <row r="15343">
          <cell r="A15343" t="str">
            <v>Engineering/Construction</v>
          </cell>
          <cell r="B15343" t="str">
            <v>Ho Hup Construction Company Berhad (KLSE:HOHUP)</v>
          </cell>
          <cell r="C15343" t="str">
            <v>Malaysia</v>
          </cell>
        </row>
        <row r="15344">
          <cell r="A15344" t="str">
            <v>Engineering/Construction</v>
          </cell>
          <cell r="B15344" t="str">
            <v>Nass Corporation BSC (BAX:NASS)</v>
          </cell>
          <cell r="C15344" t="str">
            <v>Bahrain</v>
          </cell>
        </row>
        <row r="15345">
          <cell r="A15345" t="str">
            <v>Engineering/Construction</v>
          </cell>
          <cell r="B15345" t="str">
            <v>Ahmad Zaki Resources Berhad (KLSE:AZRB)</v>
          </cell>
          <cell r="C15345" t="str">
            <v>Malaysia</v>
          </cell>
        </row>
        <row r="15346">
          <cell r="A15346" t="str">
            <v>Engineering/Construction</v>
          </cell>
          <cell r="B15346" t="str">
            <v>BT Wealth Industries Public Company Limited (SET:BTW)</v>
          </cell>
          <cell r="C15346" t="str">
            <v>Thailand</v>
          </cell>
        </row>
        <row r="15347">
          <cell r="A15347" t="str">
            <v>Engineering/Construction</v>
          </cell>
          <cell r="B15347" t="str">
            <v>Nordic Group Limited (SGX:MR7)</v>
          </cell>
          <cell r="C15347" t="str">
            <v>Singapore</v>
          </cell>
        </row>
        <row r="15348">
          <cell r="A15348" t="str">
            <v>Engineering/Construction</v>
          </cell>
          <cell r="B15348" t="str">
            <v>TEE International Limited (SGX:M1Z)</v>
          </cell>
          <cell r="C15348" t="str">
            <v>Singapore</v>
          </cell>
        </row>
        <row r="15349">
          <cell r="A15349" t="str">
            <v>Engineering/Construction</v>
          </cell>
          <cell r="B15349" t="str">
            <v>Vascon Engineers Limited (NSEI:VASCONEQ)</v>
          </cell>
          <cell r="C15349" t="str">
            <v>India</v>
          </cell>
        </row>
        <row r="15350">
          <cell r="A15350" t="str">
            <v>Engineering/Construction</v>
          </cell>
          <cell r="B15350" t="str">
            <v>SKIL Infrastructure Limited (NSEI:SKIL)</v>
          </cell>
          <cell r="C15350" t="str">
            <v>India</v>
          </cell>
        </row>
        <row r="15351">
          <cell r="A15351" t="str">
            <v>Engineering/Construction</v>
          </cell>
          <cell r="B15351" t="str">
            <v>Suyog Telematics Limited (BSE:537259)</v>
          </cell>
          <cell r="C15351" t="str">
            <v>India</v>
          </cell>
        </row>
        <row r="15352">
          <cell r="A15352" t="str">
            <v>Engineering/Construction</v>
          </cell>
          <cell r="B15352" t="str">
            <v>Sebo Manufacturing Engineering Corp. (KOSDAQ:A011560)</v>
          </cell>
          <cell r="C15352" t="str">
            <v>South Korea</v>
          </cell>
        </row>
        <row r="15353">
          <cell r="A15353" t="str">
            <v>Engineering/Construction</v>
          </cell>
          <cell r="B15353" t="str">
            <v>Benalec Holdings Berhad (KLSE:BENALEC)</v>
          </cell>
          <cell r="C15353" t="str">
            <v>Malaysia</v>
          </cell>
        </row>
        <row r="15354">
          <cell r="A15354" t="str">
            <v>Engineering/Construction</v>
          </cell>
          <cell r="B15354" t="str">
            <v>Ikhmas Jaya Group Berhad (KLSE:IKHMAS)</v>
          </cell>
          <cell r="C15354" t="str">
            <v>Malaysia</v>
          </cell>
        </row>
        <row r="15355">
          <cell r="A15355" t="str">
            <v>Engineering/Construction</v>
          </cell>
          <cell r="B15355" t="str">
            <v>Samho Development Co., LTD (KOSE:A010960)</v>
          </cell>
          <cell r="C15355" t="str">
            <v>South Korea</v>
          </cell>
        </row>
        <row r="15356">
          <cell r="A15356" t="str">
            <v>Engineering/Construction</v>
          </cell>
          <cell r="B15356" t="str">
            <v>Yongnam Holdings Limited (SGX:AXB)</v>
          </cell>
          <cell r="C15356" t="str">
            <v>Singapore</v>
          </cell>
        </row>
        <row r="15357">
          <cell r="A15357" t="str">
            <v>Engineering/Construction</v>
          </cell>
          <cell r="B15357" t="str">
            <v>Gammon India Limited (BSE:509550)</v>
          </cell>
          <cell r="C15357" t="str">
            <v>India</v>
          </cell>
        </row>
        <row r="15358">
          <cell r="A15358" t="str">
            <v>Engineering/Construction</v>
          </cell>
          <cell r="B15358" t="str">
            <v>Sam Woo Construction Group Limited (SEHK:3822)</v>
          </cell>
          <cell r="C15358" t="str">
            <v>Hong Kong</v>
          </cell>
        </row>
        <row r="15359">
          <cell r="A15359" t="str">
            <v>Engineering/Construction</v>
          </cell>
          <cell r="B15359" t="str">
            <v>Sungdo Engineering &amp; Construction Co., Ltd. (KOSDAQ:A037350)</v>
          </cell>
          <cell r="C15359" t="str">
            <v>South Korea</v>
          </cell>
        </row>
        <row r="15360">
          <cell r="A15360" t="str">
            <v>Engineering/Construction</v>
          </cell>
          <cell r="B15360" t="str">
            <v>Om Metals Infraprojects Limited (BSE:531092)</v>
          </cell>
          <cell r="C15360" t="str">
            <v>India</v>
          </cell>
        </row>
        <row r="15361">
          <cell r="A15361" t="str">
            <v>Engineering/Construction</v>
          </cell>
          <cell r="B15361" t="str">
            <v>Man King Holdings Limited (SEHK:2193)</v>
          </cell>
          <cell r="C15361" t="str">
            <v>Hong Kong</v>
          </cell>
        </row>
        <row r="15362">
          <cell r="A15362" t="str">
            <v>Engineering/Construction</v>
          </cell>
          <cell r="B15362" t="str">
            <v>Ua Withya Public Company Limited (SET:UWC)</v>
          </cell>
          <cell r="C15362" t="str">
            <v>Thailand</v>
          </cell>
        </row>
        <row r="15363">
          <cell r="A15363" t="str">
            <v>Engineering/Construction</v>
          </cell>
          <cell r="B15363" t="str">
            <v>OKP Holdings Limited (SGX:5CF)</v>
          </cell>
          <cell r="C15363" t="str">
            <v>Singapore</v>
          </cell>
        </row>
        <row r="15364">
          <cell r="A15364" t="str">
            <v>Engineering/Construction</v>
          </cell>
          <cell r="B15364" t="str">
            <v>Chuan Holdings Limited (SEHK:1420)</v>
          </cell>
          <cell r="C15364" t="str">
            <v>Singapore</v>
          </cell>
        </row>
        <row r="15365">
          <cell r="A15365" t="str">
            <v>Engineering/Construction</v>
          </cell>
          <cell r="B15365" t="str">
            <v>Thai Polycons Public Company Limited (SET:TPOLY)</v>
          </cell>
          <cell r="C15365" t="str">
            <v>Thailand</v>
          </cell>
        </row>
        <row r="15366">
          <cell r="A15366" t="str">
            <v>Engineering/Construction</v>
          </cell>
          <cell r="B15366" t="str">
            <v>B.L. Kashyap and Sons Limited (BSE:532719)</v>
          </cell>
          <cell r="C15366" t="str">
            <v>India</v>
          </cell>
        </row>
        <row r="15367">
          <cell r="A15367" t="str">
            <v>Engineering/Construction</v>
          </cell>
          <cell r="B15367" t="str">
            <v>SPECO Ltd. (KOSDAQ:A013810)</v>
          </cell>
          <cell r="C15367" t="str">
            <v>South Korea</v>
          </cell>
        </row>
        <row r="15368">
          <cell r="A15368" t="str">
            <v>Engineering/Construction</v>
          </cell>
          <cell r="B15368" t="str">
            <v>PT Nusa Raya CIpta Tbk (JKSE:NRCA)</v>
          </cell>
          <cell r="C15368" t="str">
            <v>Indonesia</v>
          </cell>
        </row>
        <row r="15369">
          <cell r="A15369" t="str">
            <v>Engineering/Construction</v>
          </cell>
          <cell r="B15369" t="str">
            <v>Namkwang Engineering &amp; Construction Co., Ltd. (KOSE:A001260)</v>
          </cell>
          <cell r="C15369" t="str">
            <v>South Korea</v>
          </cell>
        </row>
        <row r="15370">
          <cell r="A15370" t="str">
            <v>Engineering/Construction</v>
          </cell>
          <cell r="B15370" t="str">
            <v>LongDa Construction &amp; Development Corporation (TSEC:5519)</v>
          </cell>
          <cell r="C15370" t="str">
            <v>Taiwan</v>
          </cell>
        </row>
        <row r="15371">
          <cell r="A15371" t="str">
            <v>Engineering/Construction</v>
          </cell>
          <cell r="B15371" t="str">
            <v>Stefanutti Stocks Holdings Limited (JSE:SSK)</v>
          </cell>
          <cell r="C15371" t="str">
            <v>South Africa</v>
          </cell>
        </row>
        <row r="15372">
          <cell r="A15372" t="str">
            <v>Engineering/Construction</v>
          </cell>
          <cell r="B15372" t="str">
            <v>K. H. Group Holdings Limited (SEHK:1557)</v>
          </cell>
          <cell r="C15372" t="str">
            <v>Hong Kong</v>
          </cell>
        </row>
        <row r="15373">
          <cell r="A15373" t="str">
            <v>Engineering/Construction</v>
          </cell>
          <cell r="B15373" t="str">
            <v>SHINWON Construction co.,Ltd. (KOSDAQ:A017000)</v>
          </cell>
          <cell r="C15373" t="str">
            <v>South Korea</v>
          </cell>
        </row>
        <row r="15374">
          <cell r="A15374" t="str">
            <v>Engineering/Construction</v>
          </cell>
          <cell r="B15374" t="str">
            <v>Dongsin Engineering &amp; Construction (KOSDAQ:A025950)</v>
          </cell>
          <cell r="C15374" t="str">
            <v>South Korea</v>
          </cell>
        </row>
        <row r="15375">
          <cell r="A15375" t="str">
            <v>Engineering/Construction</v>
          </cell>
          <cell r="B15375" t="str">
            <v>Korea Engineering Consultants Corp. (KOSE:A023350)</v>
          </cell>
          <cell r="C15375" t="str">
            <v>South Korea</v>
          </cell>
        </row>
        <row r="15376">
          <cell r="A15376" t="str">
            <v>Engineering/Construction</v>
          </cell>
          <cell r="B15376" t="str">
            <v>High Ground Enterprise Ltd. (BSE:517080)</v>
          </cell>
          <cell r="C15376" t="str">
            <v>India</v>
          </cell>
        </row>
        <row r="15377">
          <cell r="A15377" t="str">
            <v>Engineering/Construction</v>
          </cell>
          <cell r="B15377" t="str">
            <v>Kedge Construction Co. Ltd. (TSEC:2546)</v>
          </cell>
          <cell r="C15377" t="str">
            <v>Taiwan</v>
          </cell>
        </row>
        <row r="15378">
          <cell r="A15378" t="str">
            <v>Engineering/Construction</v>
          </cell>
          <cell r="B15378" t="str">
            <v>The Kuwait Company For Process Plant Construction and Contracting K.S.C.P. (KWSE:KCPC)</v>
          </cell>
          <cell r="C15378" t="str">
            <v>Kuwait</v>
          </cell>
        </row>
        <row r="15379">
          <cell r="A15379" t="str">
            <v>Engineering/Construction</v>
          </cell>
          <cell r="B15379" t="str">
            <v>AWC Berhad (KLSE:AWC)</v>
          </cell>
          <cell r="C15379" t="str">
            <v>Malaysia</v>
          </cell>
        </row>
        <row r="15380">
          <cell r="A15380" t="str">
            <v>Engineering/Construction</v>
          </cell>
          <cell r="B15380" t="str">
            <v>Nam Hwa Construction Co.,Ltd (KOSDAQ:A091590)</v>
          </cell>
          <cell r="C15380" t="str">
            <v>South Korea</v>
          </cell>
        </row>
        <row r="15381">
          <cell r="A15381" t="str">
            <v>Engineering/Construction</v>
          </cell>
          <cell r="B15381" t="str">
            <v>Woowon Development Co., Ltd. (KOSDAQ:A046940)</v>
          </cell>
          <cell r="C15381" t="str">
            <v>South Korea</v>
          </cell>
        </row>
        <row r="15382">
          <cell r="A15382" t="str">
            <v>Engineering/Construction</v>
          </cell>
          <cell r="B15382" t="str">
            <v>Yau Lee Holdings Limited (SEHK:406)</v>
          </cell>
          <cell r="C15382" t="str">
            <v>Hong Kong</v>
          </cell>
        </row>
        <row r="15383">
          <cell r="A15383" t="str">
            <v>Engineering/Construction</v>
          </cell>
          <cell r="B15383" t="str">
            <v>Charisma Energy Services Limited (Catalist:5QT)</v>
          </cell>
          <cell r="C15383" t="str">
            <v>Singapore</v>
          </cell>
        </row>
        <row r="15384">
          <cell r="A15384" t="str">
            <v>Engineering/Construction</v>
          </cell>
          <cell r="B15384" t="str">
            <v>Shun Wo Group Holdings Limited (SEHK:1591)</v>
          </cell>
          <cell r="C15384" t="str">
            <v>Hong Kong</v>
          </cell>
        </row>
        <row r="15385">
          <cell r="A15385" t="str">
            <v>Engineering/Construction</v>
          </cell>
          <cell r="B15385" t="str">
            <v>Build King Holdings Limited (SEHK:240)</v>
          </cell>
          <cell r="C15385" t="str">
            <v>Hong Kong</v>
          </cell>
        </row>
        <row r="15386">
          <cell r="A15386" t="str">
            <v>Engineering/Construction</v>
          </cell>
          <cell r="B15386" t="str">
            <v>GPT Infraprojects Limited (BSE:533761)</v>
          </cell>
          <cell r="C15386" t="str">
            <v>India</v>
          </cell>
        </row>
        <row r="15387">
          <cell r="A15387" t="str">
            <v>Engineering/Construction</v>
          </cell>
          <cell r="B15387" t="str">
            <v>Pumyang Construction Co., Ltd. (KOSE:A002410)</v>
          </cell>
          <cell r="C15387" t="str">
            <v>South Korea</v>
          </cell>
        </row>
        <row r="15388">
          <cell r="A15388" t="str">
            <v>Engineering/Construction</v>
          </cell>
          <cell r="B15388" t="str">
            <v>EE-HWA Construction Co., Ltd. (KOSDAQ:A001840)</v>
          </cell>
          <cell r="C15388" t="str">
            <v>South Korea</v>
          </cell>
        </row>
        <row r="15389">
          <cell r="A15389" t="str">
            <v>Engineering/Construction</v>
          </cell>
          <cell r="B15389" t="str">
            <v>Ramky Infrastructure Limited (BSE:533262)</v>
          </cell>
          <cell r="C15389" t="str">
            <v>India</v>
          </cell>
        </row>
        <row r="15390">
          <cell r="A15390" t="str">
            <v>Engineering/Construction</v>
          </cell>
          <cell r="B15390" t="str">
            <v>Gammon Infrastructure Projects Limited (BSE:532959)</v>
          </cell>
          <cell r="C15390" t="str">
            <v>India</v>
          </cell>
        </row>
        <row r="15391">
          <cell r="A15391" t="str">
            <v>Engineering/Construction</v>
          </cell>
          <cell r="B15391" t="str">
            <v>IVRCL Limited (BSE:530773)</v>
          </cell>
          <cell r="C15391" t="str">
            <v>India</v>
          </cell>
        </row>
        <row r="15392">
          <cell r="A15392" t="str">
            <v>Engineering/Construction</v>
          </cell>
          <cell r="B15392" t="str">
            <v>Apex Science &amp; Engineering Corp. (TSEC:3052)</v>
          </cell>
          <cell r="C15392" t="str">
            <v>Taiwan</v>
          </cell>
        </row>
        <row r="15393">
          <cell r="A15393" t="str">
            <v>Engineering/Construction</v>
          </cell>
          <cell r="B15393" t="str">
            <v>CHerish Holdings Limited (SEHK:2113)</v>
          </cell>
          <cell r="C15393" t="str">
            <v>Hong Kong</v>
          </cell>
        </row>
        <row r="15394">
          <cell r="A15394" t="str">
            <v>Engineering/Construction</v>
          </cell>
          <cell r="B15394" t="str">
            <v>Y&amp;G Corporation Bhd (KLSE:Y&amp;G)</v>
          </cell>
          <cell r="C15394" t="str">
            <v>Malaysia</v>
          </cell>
        </row>
        <row r="15395">
          <cell r="A15395" t="str">
            <v>Engineering/Construction</v>
          </cell>
          <cell r="B15395" t="str">
            <v>New Asia Construction &amp; Development Corp. (TSEC:2516)</v>
          </cell>
          <cell r="C15395" t="str">
            <v>Taiwan</v>
          </cell>
        </row>
        <row r="15396">
          <cell r="A15396" t="str">
            <v>Engineering/Construction</v>
          </cell>
          <cell r="B15396" t="str">
            <v>Chong Kin Group Holdings Limited (SEHK:1609)</v>
          </cell>
          <cell r="C15396" t="str">
            <v>Hong Kong</v>
          </cell>
        </row>
        <row r="15397">
          <cell r="A15397" t="str">
            <v>Engineering/Construction</v>
          </cell>
          <cell r="B15397" t="str">
            <v>Acromec Limited (Catalist:43F)</v>
          </cell>
          <cell r="C15397" t="str">
            <v>Singapore</v>
          </cell>
        </row>
        <row r="15398">
          <cell r="A15398" t="str">
            <v>Engineering/Construction</v>
          </cell>
          <cell r="B15398" t="str">
            <v>OKH Global Ltd. (SGX:S3N)</v>
          </cell>
          <cell r="C15398" t="str">
            <v>Singapore</v>
          </cell>
        </row>
        <row r="15399">
          <cell r="A15399" t="str">
            <v>Engineering/Construction</v>
          </cell>
          <cell r="B15399" t="str">
            <v>Samil Enterprise Co., Ltd. (KOSDAQ:A002290)</v>
          </cell>
          <cell r="C15399" t="str">
            <v>South Korea</v>
          </cell>
        </row>
        <row r="15400">
          <cell r="A15400" t="str">
            <v>Engineering/Construction</v>
          </cell>
          <cell r="B15400" t="str">
            <v>Bina Darulaman Berhad (KLSE:BDB)</v>
          </cell>
          <cell r="C15400" t="str">
            <v>Malaysia</v>
          </cell>
        </row>
        <row r="15401">
          <cell r="A15401" t="str">
            <v>Engineering/Construction</v>
          </cell>
          <cell r="B15401" t="str">
            <v>Dalekovod D.D. (ZGSE:DLKV-R-A)</v>
          </cell>
          <cell r="C15401" t="str">
            <v>Croatia</v>
          </cell>
        </row>
        <row r="15402">
          <cell r="A15402" t="str">
            <v>Engineering/Construction</v>
          </cell>
          <cell r="B15402" t="str">
            <v>Brand Industries Ltd. (TASE:BRND)</v>
          </cell>
          <cell r="C15402" t="str">
            <v>Israel</v>
          </cell>
        </row>
        <row r="15403">
          <cell r="A15403" t="str">
            <v>Engineering/Construction</v>
          </cell>
          <cell r="B15403" t="str">
            <v>MTD Walkers PLC (COSE:KAPI-N-0000)</v>
          </cell>
          <cell r="C15403" t="str">
            <v>Sri Lanka</v>
          </cell>
        </row>
        <row r="15404">
          <cell r="A15404" t="str">
            <v>Engineering/Construction</v>
          </cell>
          <cell r="B15404" t="str">
            <v>Hsin Ba Ba Corporation (TSEC:9906)</v>
          </cell>
          <cell r="C15404" t="str">
            <v>Taiwan</v>
          </cell>
        </row>
        <row r="15405">
          <cell r="A15405" t="str">
            <v>Engineering/Construction</v>
          </cell>
          <cell r="B15405" t="str">
            <v>Fajarbaru Builder Group Bhd. (KLSE:FAJAR)</v>
          </cell>
          <cell r="C15405" t="str">
            <v>Malaysia</v>
          </cell>
        </row>
        <row r="15406">
          <cell r="A15406" t="str">
            <v>Engineering/Construction</v>
          </cell>
          <cell r="B15406" t="str">
            <v>Power Engineering Consulting Joint Stock Company 2 (HASTC:TV2)</v>
          </cell>
          <cell r="C15406" t="str">
            <v>Vietnam</v>
          </cell>
        </row>
        <row r="15407">
          <cell r="A15407" t="str">
            <v>Engineering/Construction</v>
          </cell>
          <cell r="B15407" t="str">
            <v>Ingevec S.A. (SNSE:INGEVEC)</v>
          </cell>
          <cell r="C15407" t="str">
            <v>Chile</v>
          </cell>
        </row>
        <row r="15408">
          <cell r="A15408" t="str">
            <v>Engineering/Construction</v>
          </cell>
          <cell r="B15408" t="str">
            <v>Ching Lee Holdings Limited (SEHK:8318)</v>
          </cell>
          <cell r="C15408" t="str">
            <v>Hong Kong</v>
          </cell>
        </row>
        <row r="15409">
          <cell r="A15409" t="str">
            <v>Engineering/Construction</v>
          </cell>
          <cell r="B15409" t="str">
            <v>Thelloy Development Group Limited (SEHK:8122)</v>
          </cell>
          <cell r="C15409" t="str">
            <v>Hong Kong</v>
          </cell>
        </row>
        <row r="15410">
          <cell r="A15410" t="str">
            <v>Engineering/Construction</v>
          </cell>
          <cell r="B15410" t="str">
            <v>Nordecon AS (TLSE:NCN1T)</v>
          </cell>
          <cell r="C15410" t="str">
            <v>Estonia</v>
          </cell>
        </row>
        <row r="15411">
          <cell r="A15411" t="str">
            <v>Engineering/Construction</v>
          </cell>
          <cell r="B15411" t="str">
            <v>Sambu Construction Co., Ltd. (KOSE:A001470)</v>
          </cell>
          <cell r="C15411" t="str">
            <v>South Korea</v>
          </cell>
        </row>
        <row r="15412">
          <cell r="A15412" t="str">
            <v>Engineering/Construction</v>
          </cell>
          <cell r="B15412" t="str">
            <v>Oman National Engineering &amp; Investment Company SAOG (MSM:ONES)</v>
          </cell>
          <cell r="C15412" t="str">
            <v>Oman</v>
          </cell>
        </row>
        <row r="15413">
          <cell r="A15413" t="str">
            <v>Engineering/Construction</v>
          </cell>
          <cell r="B15413" t="str">
            <v>Deson Development International Holdings Limited (SEHK:262)</v>
          </cell>
          <cell r="C15413" t="str">
            <v>Hong Kong</v>
          </cell>
        </row>
        <row r="15414">
          <cell r="A15414" t="str">
            <v>Engineering/Construction</v>
          </cell>
          <cell r="B15414" t="str">
            <v>Madhucon Projects Limited (BSE:531497)</v>
          </cell>
          <cell r="C15414" t="str">
            <v>India</v>
          </cell>
        </row>
        <row r="15415">
          <cell r="A15415" t="str">
            <v>Engineering/Construction</v>
          </cell>
          <cell r="B15415" t="str">
            <v>IBI Group Holdings Limited (SEHK:1547)</v>
          </cell>
          <cell r="C15415" t="str">
            <v>Hong Kong</v>
          </cell>
        </row>
        <row r="15416">
          <cell r="A15416" t="str">
            <v>Engineering/Construction</v>
          </cell>
          <cell r="B15416" t="str">
            <v>King Wan Corporation Limited (SGX:554)</v>
          </cell>
          <cell r="C15416" t="str">
            <v>Singapore</v>
          </cell>
        </row>
        <row r="15417">
          <cell r="A15417" t="str">
            <v>Engineering/Construction</v>
          </cell>
          <cell r="B15417" t="str">
            <v>Ryobi Kiso Holdings Ltd. (SGX:BDN)</v>
          </cell>
          <cell r="C15417" t="str">
            <v>Singapore</v>
          </cell>
        </row>
        <row r="15418">
          <cell r="A15418" t="str">
            <v>Engineering/Construction</v>
          </cell>
          <cell r="B15418" t="str">
            <v>TRC Synergy Berhad (KLSE:TRC)</v>
          </cell>
          <cell r="C15418" t="str">
            <v>Malaysia</v>
          </cell>
        </row>
        <row r="15419">
          <cell r="A15419" t="str">
            <v>Engineering/Construction</v>
          </cell>
          <cell r="B15419" t="str">
            <v>VKJ Infradevelopers Limited (BSE:536128)</v>
          </cell>
          <cell r="C15419" t="str">
            <v>India</v>
          </cell>
        </row>
        <row r="15420">
          <cell r="A15420" t="str">
            <v>Engineering/Construction</v>
          </cell>
          <cell r="B15420" t="str">
            <v>Fecon Foundation Engineering and Underground Construction Joint Stock Company (HOSE:FCN)</v>
          </cell>
          <cell r="C15420" t="str">
            <v>Vietnam</v>
          </cell>
        </row>
        <row r="15421">
          <cell r="A15421" t="str">
            <v>Engineering/Construction</v>
          </cell>
          <cell r="B15421" t="str">
            <v>SC Engineering Co., Ltd (KOSE:A023960)</v>
          </cell>
          <cell r="C15421" t="str">
            <v>South Korea</v>
          </cell>
        </row>
        <row r="15422">
          <cell r="A15422" t="str">
            <v>Engineering/Construction</v>
          </cell>
          <cell r="B15422" t="str">
            <v>Deson Construction International Holdings Limited (SEHK:8268)</v>
          </cell>
          <cell r="C15422" t="str">
            <v>Hong Kong</v>
          </cell>
        </row>
        <row r="15423">
          <cell r="A15423" t="str">
            <v>Engineering/Construction</v>
          </cell>
          <cell r="B15423" t="str">
            <v>Tritech Group Limited (Catalist:5G9)</v>
          </cell>
          <cell r="C15423" t="str">
            <v>Singapore</v>
          </cell>
        </row>
        <row r="15424">
          <cell r="A15424" t="str">
            <v>Engineering/Construction</v>
          </cell>
          <cell r="B15424" t="str">
            <v>Tuksu Engineering &amp; Construction Co. Ltd. (KOSDAQ:A026150)</v>
          </cell>
          <cell r="C15424" t="str">
            <v>South Korea</v>
          </cell>
        </row>
        <row r="15425">
          <cell r="A15425" t="str">
            <v>Engineering/Construction</v>
          </cell>
          <cell r="B15425" t="str">
            <v>Welcron Hantec Co., Ltd. (KOSDAQ:A076080)</v>
          </cell>
          <cell r="C15425" t="str">
            <v>South Korea</v>
          </cell>
        </row>
        <row r="15426">
          <cell r="A15426" t="str">
            <v>Engineering/Construction</v>
          </cell>
          <cell r="B15426" t="str">
            <v>BBR Holdings (S) Ltd (SGX:KJ5)</v>
          </cell>
          <cell r="C15426" t="str">
            <v>Singapore</v>
          </cell>
        </row>
        <row r="15427">
          <cell r="A15427" t="str">
            <v>Engineering/Construction</v>
          </cell>
          <cell r="B15427" t="str">
            <v>Man Industries (India) Limited (BSE:513269)</v>
          </cell>
          <cell r="C15427" t="str">
            <v>India</v>
          </cell>
        </row>
        <row r="15428">
          <cell r="A15428" t="str">
            <v>Engineering/Construction</v>
          </cell>
          <cell r="B15428" t="str">
            <v>Kwong Man Kee Group Limited (SEHK:8023)</v>
          </cell>
          <cell r="C15428" t="str">
            <v>Hong Kong</v>
          </cell>
        </row>
        <row r="15429">
          <cell r="A15429" t="str">
            <v>Engineering/Construction</v>
          </cell>
          <cell r="B15429" t="str">
            <v>Glory Flame Holdings Limited (SEHK:8059)</v>
          </cell>
          <cell r="C15429" t="str">
            <v>Hong Kong</v>
          </cell>
        </row>
        <row r="15430">
          <cell r="A15430" t="str">
            <v>Engineering/Construction</v>
          </cell>
          <cell r="B15430" t="str">
            <v>FDB Holdings Limited (SEHK:8248)</v>
          </cell>
          <cell r="C15430" t="str">
            <v>Hong Kong</v>
          </cell>
        </row>
        <row r="15431">
          <cell r="A15431" t="str">
            <v>Engineering/Construction</v>
          </cell>
          <cell r="B15431" t="str">
            <v>Encorp Berhad (KLSE:ENCORP)</v>
          </cell>
          <cell r="C15431" t="str">
            <v>Malaysia</v>
          </cell>
        </row>
        <row r="15432">
          <cell r="A15432" t="str">
            <v>Engineering/Construction</v>
          </cell>
          <cell r="B15432" t="str">
            <v>McNally Bharat Engineering Company Limited (BSE:532629)</v>
          </cell>
          <cell r="C15432" t="str">
            <v>India</v>
          </cell>
        </row>
        <row r="15433">
          <cell r="A15433" t="str">
            <v>Engineering/Construction</v>
          </cell>
          <cell r="B15433" t="str">
            <v>Figtree Holdings Limited (Catalist:5F4)</v>
          </cell>
          <cell r="C15433" t="str">
            <v>Singapore</v>
          </cell>
        </row>
        <row r="15434">
          <cell r="A15434" t="str">
            <v>Engineering/Construction</v>
          </cell>
          <cell r="B15434" t="str">
            <v>Amos Luzon Development and Energy Group Ltd (TASE:LUZN)</v>
          </cell>
          <cell r="C15434" t="str">
            <v>Israel</v>
          </cell>
        </row>
        <row r="15435">
          <cell r="A15435" t="str">
            <v>Engineering/Construction</v>
          </cell>
          <cell r="B15435" t="str">
            <v>Camus Engineering &amp; Construction Inc. (KOSE:A013700)</v>
          </cell>
          <cell r="C15435" t="str">
            <v>South Korea</v>
          </cell>
        </row>
        <row r="15436">
          <cell r="A15436" t="str">
            <v>Engineering/Construction</v>
          </cell>
          <cell r="B15436" t="str">
            <v>Ilsung Construction Co., Ltd. (KOSE:A013360)</v>
          </cell>
          <cell r="C15436" t="str">
            <v>South Korea</v>
          </cell>
        </row>
        <row r="15437">
          <cell r="A15437" t="str">
            <v>Engineering/Construction</v>
          </cell>
          <cell r="B15437" t="str">
            <v>KPa-BM Holdings Limited (SEHK:8141)</v>
          </cell>
          <cell r="C15437" t="str">
            <v>Hong Kong</v>
          </cell>
        </row>
        <row r="15438">
          <cell r="A15438" t="str">
            <v>Engineering/Construction</v>
          </cell>
          <cell r="B15438" t="str">
            <v>Logistics Holdings Limited (Catalist:5VI)</v>
          </cell>
          <cell r="C15438" t="str">
            <v>Singapore</v>
          </cell>
        </row>
        <row r="15439">
          <cell r="A15439" t="str">
            <v>Engineering/Construction</v>
          </cell>
          <cell r="B15439" t="str">
            <v>Crest Builder Holdings Berhad (KLSE:CRESBLD)</v>
          </cell>
          <cell r="C15439" t="str">
            <v>Malaysia</v>
          </cell>
        </row>
        <row r="15440">
          <cell r="A15440" t="str">
            <v>Engineering/Construction</v>
          </cell>
          <cell r="B15440" t="str">
            <v>Huayu Expressway Group Limited (SEHK:1823)</v>
          </cell>
          <cell r="C15440" t="str">
            <v>China</v>
          </cell>
        </row>
        <row r="15441">
          <cell r="A15441" t="str">
            <v>Engineering/Construction</v>
          </cell>
          <cell r="B15441" t="str">
            <v>Kingbo Strike Limited (SEHK:1421)</v>
          </cell>
          <cell r="C15441" t="str">
            <v>Singapore</v>
          </cell>
        </row>
        <row r="15442">
          <cell r="A15442" t="str">
            <v>Engineering/Construction</v>
          </cell>
          <cell r="B15442" t="str">
            <v>Thai Industrial &amp; Engineering Service Public Company Limited (SET:T)</v>
          </cell>
          <cell r="C15442" t="str">
            <v>Thailand</v>
          </cell>
        </row>
        <row r="15443">
          <cell r="A15443" t="str">
            <v>Engineering/Construction</v>
          </cell>
          <cell r="B15443" t="str">
            <v>Construction Joint Stock Company No. 3 (HASTC:VC3)</v>
          </cell>
          <cell r="C15443" t="str">
            <v>Vietnam</v>
          </cell>
        </row>
        <row r="15444">
          <cell r="A15444" t="str">
            <v>Engineering/Construction</v>
          </cell>
          <cell r="B15444" t="str">
            <v>Tung Kai Technology Engineering Co., LTD. (TSEC:3018)</v>
          </cell>
          <cell r="C15444" t="str">
            <v>Taiwan</v>
          </cell>
        </row>
        <row r="15445">
          <cell r="A15445" t="str">
            <v>Engineering/Construction</v>
          </cell>
          <cell r="B15445" t="str">
            <v>Yooshin Engineering Corporation (KOSDAQ:A054930)</v>
          </cell>
          <cell r="C15445" t="str">
            <v>South Korea</v>
          </cell>
        </row>
        <row r="15446">
          <cell r="A15446" t="str">
            <v>Engineering/Construction</v>
          </cell>
          <cell r="B15446" t="str">
            <v>Elsaeed Contracting and Real Estate Investment Company SCCD (CASE:UEGC)</v>
          </cell>
          <cell r="C15446" t="str">
            <v>Egypt</v>
          </cell>
        </row>
        <row r="15447">
          <cell r="A15447" t="str">
            <v>Engineering/Construction</v>
          </cell>
          <cell r="B15447" t="str">
            <v>Shinhan Eng. &amp; Const Co., Ltd. (KOSE:A005450)</v>
          </cell>
          <cell r="C15447" t="str">
            <v>South Korea</v>
          </cell>
        </row>
        <row r="15448">
          <cell r="A15448" t="str">
            <v>Engineering/Construction</v>
          </cell>
          <cell r="B15448" t="str">
            <v>DKLS Industries Berhad (KLSE:DKLS)</v>
          </cell>
          <cell r="C15448" t="str">
            <v>Malaysia</v>
          </cell>
        </row>
        <row r="15449">
          <cell r="A15449" t="str">
            <v>Engineering/Construction</v>
          </cell>
          <cell r="B15449" t="str">
            <v>Supreme Infrastructure India Limited (BSE:532904)</v>
          </cell>
          <cell r="C15449" t="str">
            <v>India</v>
          </cell>
        </row>
        <row r="15450">
          <cell r="A15450" t="str">
            <v>Engineering/Construction</v>
          </cell>
          <cell r="B15450" t="str">
            <v>EMC Public Company Limited (SET:EMC)</v>
          </cell>
          <cell r="C15450" t="str">
            <v>Thailand</v>
          </cell>
        </row>
        <row r="15451">
          <cell r="A15451" t="str">
            <v>Engineering/Construction</v>
          </cell>
          <cell r="B15451" t="str">
            <v>SPML Infra Limited (BSE:500402)</v>
          </cell>
          <cell r="C15451" t="str">
            <v>India</v>
          </cell>
        </row>
        <row r="15452">
          <cell r="A15452" t="str">
            <v>Engineering/Construction</v>
          </cell>
          <cell r="B15452" t="str">
            <v>Fedders Lloyd Corporation Limited (BSE:500139)</v>
          </cell>
          <cell r="C15452" t="str">
            <v>India</v>
          </cell>
        </row>
        <row r="15453">
          <cell r="A15453" t="str">
            <v>Engineering/Construction</v>
          </cell>
          <cell r="B15453" t="str">
            <v>Tien Giang Investment and Construction Joint Stock Company (HOSE:THG)</v>
          </cell>
          <cell r="C15453" t="str">
            <v>Vietnam</v>
          </cell>
        </row>
        <row r="15454">
          <cell r="A15454" t="str">
            <v>Engineering/Construction</v>
          </cell>
          <cell r="B15454" t="str">
            <v>Vietnam Electricity Construction Joint Stock Corporation (HOSE:VNE)</v>
          </cell>
          <cell r="C15454" t="str">
            <v>Vietnam</v>
          </cell>
        </row>
        <row r="15455">
          <cell r="A15455" t="str">
            <v>Engineering/Construction</v>
          </cell>
          <cell r="B15455" t="str">
            <v>Technofab Engineering Limited (BSE:533216)</v>
          </cell>
          <cell r="C15455" t="str">
            <v>India</v>
          </cell>
        </row>
        <row r="15456">
          <cell r="A15456" t="str">
            <v>Engineering/Construction</v>
          </cell>
          <cell r="B15456" t="str">
            <v>CSC Holdings Limited (SGX:C06)</v>
          </cell>
          <cell r="C15456" t="str">
            <v>Singapore</v>
          </cell>
        </row>
        <row r="15457">
          <cell r="A15457" t="str">
            <v>Engineering/Construction</v>
          </cell>
          <cell r="B15457" t="str">
            <v>Lap Kei Engineering (Holdings) Limited (SEHK:8369)</v>
          </cell>
          <cell r="C15457" t="str">
            <v>Hong Kong</v>
          </cell>
        </row>
        <row r="15458">
          <cell r="A15458" t="str">
            <v>Engineering/Construction</v>
          </cell>
          <cell r="B15458" t="str">
            <v>HSS Engineers Berhad (KLSE:HSSEB)</v>
          </cell>
          <cell r="C15458" t="str">
            <v>Malaysia</v>
          </cell>
        </row>
        <row r="15459">
          <cell r="A15459" t="str">
            <v>Engineering/Construction</v>
          </cell>
          <cell r="B15459" t="str">
            <v>Kalindee Rail Nirman (Engineers) Limited (BSE:522259)</v>
          </cell>
          <cell r="C15459" t="str">
            <v>India</v>
          </cell>
        </row>
        <row r="15460">
          <cell r="A15460" t="str">
            <v>Engineering/Construction</v>
          </cell>
          <cell r="B15460" t="str">
            <v>Fraser Holdings Limited (SEHK:8366)</v>
          </cell>
          <cell r="C15460" t="str">
            <v>Hong Kong</v>
          </cell>
        </row>
        <row r="15461">
          <cell r="A15461" t="str">
            <v>Engineering/Construction</v>
          </cell>
          <cell r="B15461" t="str">
            <v>Power Line Engineering Public Company Limited (SET:PLE)</v>
          </cell>
          <cell r="C15461" t="str">
            <v>Thailand</v>
          </cell>
        </row>
        <row r="15462">
          <cell r="A15462" t="str">
            <v>Engineering/Construction</v>
          </cell>
          <cell r="B15462" t="str">
            <v>MBL Infrastructures Limited (BSE:533152)</v>
          </cell>
          <cell r="C15462" t="str">
            <v>India</v>
          </cell>
        </row>
        <row r="15463">
          <cell r="A15463" t="str">
            <v>Engineering/Construction</v>
          </cell>
          <cell r="B15463" t="str">
            <v>société Tawasol Group Holding SA (BVMT:TGH)</v>
          </cell>
          <cell r="C15463" t="str">
            <v>Tunisia</v>
          </cell>
        </row>
        <row r="15464">
          <cell r="A15464" t="str">
            <v>Engineering/Construction</v>
          </cell>
          <cell r="B15464" t="str">
            <v>Ireka Corporation Berhad (KLSE:IREKA)</v>
          </cell>
          <cell r="C15464" t="str">
            <v>Malaysia</v>
          </cell>
        </row>
        <row r="15465">
          <cell r="A15465" t="str">
            <v>Engineering/Construction</v>
          </cell>
          <cell r="B15465" t="str">
            <v>Melati Ehsan Holdings Berhad (KLSE:MELATI)</v>
          </cell>
          <cell r="C15465" t="str">
            <v>Malaysia</v>
          </cell>
        </row>
        <row r="15466">
          <cell r="A15466" t="str">
            <v>Engineering/Construction</v>
          </cell>
          <cell r="B15466" t="str">
            <v>Artson Engineering Limited (BSE:522134)</v>
          </cell>
          <cell r="C15466" t="str">
            <v>India</v>
          </cell>
        </row>
        <row r="15467">
          <cell r="A15467" t="str">
            <v>Engineering/Construction</v>
          </cell>
          <cell r="B15467" t="str">
            <v>Sycal Ventures Berhad (KLSE:SYCAL)</v>
          </cell>
          <cell r="C15467" t="str">
            <v>Malaysia</v>
          </cell>
        </row>
        <row r="15468">
          <cell r="A15468" t="str">
            <v>Engineering/Construction</v>
          </cell>
          <cell r="B15468" t="str">
            <v>Chang Jia M&amp;E Engineering Corp. (GTSM:4550)</v>
          </cell>
          <cell r="C15468" t="str">
            <v>Taiwan</v>
          </cell>
        </row>
        <row r="15469">
          <cell r="A15469" t="str">
            <v>Engineering/Construction</v>
          </cell>
          <cell r="B15469" t="str">
            <v>Bina Puri Holdings Bhd (KLSE:BPURI)</v>
          </cell>
          <cell r="C15469" t="str">
            <v>Malaysia</v>
          </cell>
        </row>
        <row r="15470">
          <cell r="A15470" t="str">
            <v>Engineering/Construction</v>
          </cell>
          <cell r="B15470" t="str">
            <v>Coral India Finance and Housing Limited (BSE:531556)</v>
          </cell>
          <cell r="C15470" t="str">
            <v>India</v>
          </cell>
        </row>
        <row r="15471">
          <cell r="A15471" t="str">
            <v>Engineering/Construction</v>
          </cell>
          <cell r="B15471" t="str">
            <v>Delattre Levivier Maroc S.A. (CBSE:DLM)</v>
          </cell>
          <cell r="C15471" t="str">
            <v>Morocco</v>
          </cell>
        </row>
        <row r="15472">
          <cell r="A15472" t="str">
            <v>Engineering/Construction</v>
          </cell>
          <cell r="B15472" t="str">
            <v>Koh Brothers Eco Engineering Limited (Catalist:5HV)</v>
          </cell>
          <cell r="C15472" t="str">
            <v>Singapore</v>
          </cell>
        </row>
        <row r="15473">
          <cell r="A15473" t="str">
            <v>Engineering/Construction</v>
          </cell>
          <cell r="B15473" t="str">
            <v>Construction Investment Corporation 3-2 (HOSE:C32)</v>
          </cell>
          <cell r="C15473" t="str">
            <v>Vietnam</v>
          </cell>
        </row>
        <row r="15474">
          <cell r="A15474" t="str">
            <v>Engineering/Construction</v>
          </cell>
          <cell r="B15474" t="str">
            <v>Song Da Investment - Development Joint Stock Company (HASTC:SIC)</v>
          </cell>
          <cell r="C15474" t="str">
            <v>Vietnam</v>
          </cell>
        </row>
        <row r="15475">
          <cell r="A15475" t="str">
            <v>Engineering/Construction</v>
          </cell>
          <cell r="B15475" t="str">
            <v>Zelan Berhad (KLSE:ZELAN)</v>
          </cell>
          <cell r="C15475" t="str">
            <v>Malaysia</v>
          </cell>
        </row>
        <row r="15476">
          <cell r="A15476" t="str">
            <v>Engineering/Construction</v>
          </cell>
          <cell r="B15476" t="str">
            <v>Viet Nam Investment Construction and Trading Joint Stock Corporation (HASTC:CTX)</v>
          </cell>
          <cell r="C15476" t="str">
            <v>Vietnam</v>
          </cell>
        </row>
        <row r="15477">
          <cell r="A15477" t="str">
            <v>Engineering/Construction</v>
          </cell>
          <cell r="B15477" t="str">
            <v>PT Nusa Konstruksi Enjiniring Tbk (JKSE:DGIK)</v>
          </cell>
          <cell r="C15477" t="str">
            <v>Indonesia</v>
          </cell>
        </row>
        <row r="15478">
          <cell r="A15478" t="str">
            <v>Engineering/Construction</v>
          </cell>
          <cell r="B15478" t="str">
            <v>Jeeran Holding Company K.S.C.P. (KWSE:JEERANH)</v>
          </cell>
          <cell r="C15478" t="str">
            <v>Kuwait</v>
          </cell>
        </row>
        <row r="15479">
          <cell r="A15479" t="str">
            <v>Engineering/Construction</v>
          </cell>
          <cell r="B15479" t="str">
            <v>Nuriplan Co., Ltd. (KOSDAQ:A069140)</v>
          </cell>
          <cell r="C15479" t="str">
            <v>South Korea</v>
          </cell>
        </row>
        <row r="15480">
          <cell r="A15480" t="str">
            <v>Engineering/Construction</v>
          </cell>
          <cell r="B15480" t="str">
            <v>Basil Read Holdings Limited (JSE:BSR)</v>
          </cell>
          <cell r="C15480" t="str">
            <v>South Africa</v>
          </cell>
        </row>
        <row r="15481">
          <cell r="A15481" t="str">
            <v>Engineering/Construction</v>
          </cell>
          <cell r="B15481" t="str">
            <v>King Polytechnic Engineering Co., Ltd. (GTSM:6122)</v>
          </cell>
          <cell r="C15481" t="str">
            <v>Taiwan</v>
          </cell>
        </row>
        <row r="15482">
          <cell r="A15482" t="str">
            <v>Engineering/Construction</v>
          </cell>
          <cell r="B15482" t="str">
            <v>Coromandel Engineering Company Limited (BSE:533167)</v>
          </cell>
          <cell r="C15482" t="str">
            <v>India</v>
          </cell>
        </row>
        <row r="15483">
          <cell r="A15483" t="str">
            <v>Engineering/Construction</v>
          </cell>
          <cell r="B15483" t="str">
            <v>Consolidated Construction Consortium Limited (BSE:532902)</v>
          </cell>
          <cell r="C15483" t="str">
            <v>India</v>
          </cell>
        </row>
        <row r="15484">
          <cell r="A15484" t="str">
            <v>Engineering/Construction</v>
          </cell>
          <cell r="B15484" t="str">
            <v>LUDAN Engineering Co. Ltd. (TASE:LUDN)</v>
          </cell>
          <cell r="C15484" t="str">
            <v>Israel</v>
          </cell>
        </row>
        <row r="15485">
          <cell r="A15485" t="str">
            <v>Engineering/Construction</v>
          </cell>
          <cell r="B15485" t="str">
            <v>Acrow Misr (CASE:ACRO)</v>
          </cell>
          <cell r="C15485" t="str">
            <v>Egypt</v>
          </cell>
        </row>
        <row r="15486">
          <cell r="A15486" t="str">
            <v>Engineering/Construction</v>
          </cell>
          <cell r="B15486" t="str">
            <v>Tin Nghia Industrial Park Development Joint-Stock Company (HOSE:TIP)</v>
          </cell>
          <cell r="C15486" t="str">
            <v>Vietnam</v>
          </cell>
        </row>
        <row r="15487">
          <cell r="A15487" t="str">
            <v>Engineering/Construction</v>
          </cell>
          <cell r="B15487" t="str">
            <v>IDICO Infrastructure Development Investment Joint Stock Company (HOSE:HTI)</v>
          </cell>
          <cell r="C15487" t="str">
            <v>Vietnam</v>
          </cell>
        </row>
        <row r="15488">
          <cell r="A15488" t="str">
            <v>Engineering/Construction</v>
          </cell>
          <cell r="B15488" t="str">
            <v>TSR Capital Berhad (KLSE:TSRCAP)</v>
          </cell>
          <cell r="C15488" t="str">
            <v>Malaysia</v>
          </cell>
        </row>
        <row r="15489">
          <cell r="A15489" t="str">
            <v>Engineering/Construction</v>
          </cell>
          <cell r="B15489" t="str">
            <v>Pratibha Industries Limited (BSE:532718)</v>
          </cell>
          <cell r="C15489" t="str">
            <v>India</v>
          </cell>
        </row>
        <row r="15490">
          <cell r="A15490" t="str">
            <v>Engineering/Construction</v>
          </cell>
          <cell r="B15490" t="str">
            <v>Lien Hoe Corporation Berhad (KLSE:LIENHOE)</v>
          </cell>
          <cell r="C15490" t="str">
            <v>Malaysia</v>
          </cell>
        </row>
        <row r="15491">
          <cell r="A15491" t="str">
            <v>Engineering/Construction</v>
          </cell>
          <cell r="B15491" t="str">
            <v>Song Da No 10 Joint Stock Company (HASTC:SDT)</v>
          </cell>
          <cell r="C15491" t="str">
            <v>Vietnam</v>
          </cell>
        </row>
        <row r="15492">
          <cell r="A15492" t="str">
            <v>Engineering/Construction</v>
          </cell>
          <cell r="B15492" t="str">
            <v>Power Engineering Consulting Joint Stock Company 1 (HOSE:TV1)</v>
          </cell>
          <cell r="C15492" t="str">
            <v>Vietnam</v>
          </cell>
        </row>
        <row r="15493">
          <cell r="A15493" t="str">
            <v>Engineering/Construction</v>
          </cell>
          <cell r="B15493" t="str">
            <v>Construction Joint Stock Company No. 5 (HOSE:SC5)</v>
          </cell>
          <cell r="C15493" t="str">
            <v>Vietnam</v>
          </cell>
        </row>
        <row r="15494">
          <cell r="A15494" t="str">
            <v>Engineering/Construction</v>
          </cell>
          <cell r="B15494" t="str">
            <v>Baran Group Ltd (TASE:BRAN)</v>
          </cell>
          <cell r="C15494" t="str">
            <v>Israel</v>
          </cell>
        </row>
        <row r="15495">
          <cell r="A15495" t="str">
            <v>Engineering/Construction</v>
          </cell>
          <cell r="B15495" t="str">
            <v>MTD ACPI Engineering Berhad (KLSE:MTDACPI)</v>
          </cell>
          <cell r="C15495" t="str">
            <v>Malaysia</v>
          </cell>
        </row>
        <row r="15496">
          <cell r="A15496" t="str">
            <v>Engineering/Construction</v>
          </cell>
          <cell r="B15496" t="str">
            <v>Mold-Tek Technologies Limited (BSE:526263)</v>
          </cell>
          <cell r="C15496" t="str">
            <v>India</v>
          </cell>
        </row>
        <row r="15497">
          <cell r="A15497" t="str">
            <v>Engineering/Construction</v>
          </cell>
          <cell r="B15497" t="str">
            <v>BS Limited (BSE:533276)</v>
          </cell>
          <cell r="C15497" t="str">
            <v>India</v>
          </cell>
        </row>
        <row r="15498">
          <cell r="A15498" t="str">
            <v>Engineering/Construction</v>
          </cell>
          <cell r="B15498" t="str">
            <v>Viadukt D.D. (ZGSE:VDKT-R-A)</v>
          </cell>
          <cell r="C15498" t="str">
            <v>Croatia</v>
          </cell>
        </row>
        <row r="15499">
          <cell r="A15499" t="str">
            <v>Engineering/Construction</v>
          </cell>
          <cell r="B15499" t="str">
            <v>Swee Hong Limited (SGX:QF6)</v>
          </cell>
          <cell r="C15499" t="str">
            <v>Singapore</v>
          </cell>
        </row>
        <row r="15500">
          <cell r="A15500" t="str">
            <v>Engineering/Construction</v>
          </cell>
          <cell r="B15500" t="str">
            <v>PT Mitra Pemuda Tbk (JKSE:MTRA)</v>
          </cell>
          <cell r="C15500" t="str">
            <v>Indonesia</v>
          </cell>
        </row>
        <row r="15501">
          <cell r="A15501" t="str">
            <v>Engineering/Construction</v>
          </cell>
          <cell r="B15501" t="str">
            <v>Progen Holdings Limited (Catalist:583)</v>
          </cell>
          <cell r="C15501" t="str">
            <v>Singapore</v>
          </cell>
        </row>
        <row r="15502">
          <cell r="A15502" t="str">
            <v>Engineering/Construction</v>
          </cell>
          <cell r="B15502" t="str">
            <v>Excel Realty N Infra Limited (BSE:533090)</v>
          </cell>
          <cell r="C15502" t="str">
            <v>India</v>
          </cell>
        </row>
        <row r="15503">
          <cell r="A15503" t="str">
            <v>Engineering/Construction</v>
          </cell>
          <cell r="B15503" t="str">
            <v>Project Planning Service Public Company Limited (SET:PPS)</v>
          </cell>
          <cell r="C15503" t="str">
            <v>Thailand</v>
          </cell>
        </row>
        <row r="15504">
          <cell r="A15504" t="str">
            <v>Engineering/Construction</v>
          </cell>
          <cell r="B15504" t="str">
            <v>AB Panevezio Statybos Trestas (NSEL:PTR1L)</v>
          </cell>
          <cell r="C15504" t="str">
            <v>Lithuania</v>
          </cell>
        </row>
        <row r="15505">
          <cell r="A15505" t="str">
            <v>Engineering/Construction</v>
          </cell>
          <cell r="B15505" t="str">
            <v>Jyoti Structures Limited (BSE:513250)</v>
          </cell>
          <cell r="C15505" t="str">
            <v>India</v>
          </cell>
        </row>
        <row r="15506">
          <cell r="A15506" t="str">
            <v>Engineering/Construction</v>
          </cell>
          <cell r="B15506" t="str">
            <v>Petron Engineering Construction Limited (BSE:530381)</v>
          </cell>
          <cell r="C15506" t="str">
            <v>India</v>
          </cell>
        </row>
        <row r="15507">
          <cell r="A15507" t="str">
            <v>Engineering/Construction</v>
          </cell>
          <cell r="B15507" t="str">
            <v>Institut IGH dd (ZGSE:IGH-R-A)</v>
          </cell>
          <cell r="C15507" t="str">
            <v>Croatia</v>
          </cell>
        </row>
        <row r="15508">
          <cell r="A15508" t="str">
            <v>Engineering/Construction</v>
          </cell>
          <cell r="B15508" t="str">
            <v>Singapore eDevelopment Limited (Catalist:40V)</v>
          </cell>
          <cell r="C15508" t="str">
            <v>Singapore</v>
          </cell>
        </row>
        <row r="15509">
          <cell r="A15509" t="str">
            <v>Engineering/Construction</v>
          </cell>
          <cell r="B15509" t="str">
            <v>Servicom Société Anonyme (BVMT:SERVI)</v>
          </cell>
          <cell r="C15509" t="str">
            <v>Tunisia</v>
          </cell>
        </row>
        <row r="15510">
          <cell r="A15510" t="str">
            <v>Engineering/Construction</v>
          </cell>
          <cell r="B15510" t="str">
            <v>Zecon Berhad (KLSE:ZECON)</v>
          </cell>
          <cell r="C15510" t="str">
            <v>Malaysia</v>
          </cell>
        </row>
        <row r="15511">
          <cell r="A15511" t="str">
            <v>Engineering/Construction</v>
          </cell>
          <cell r="B15511" t="str">
            <v>Unity Infraprojects Limited (BSE:532746)</v>
          </cell>
          <cell r="C15511" t="str">
            <v>India</v>
          </cell>
        </row>
        <row r="15512">
          <cell r="A15512" t="str">
            <v>Engineering/Construction</v>
          </cell>
          <cell r="B15512" t="str">
            <v>Kelington Group Berhad (KLSE:KGB)</v>
          </cell>
          <cell r="C15512" t="str">
            <v>Malaysia</v>
          </cell>
        </row>
        <row r="15513">
          <cell r="A15513" t="str">
            <v>Engineering/Construction</v>
          </cell>
          <cell r="B15513" t="str">
            <v>Hayat Communications Company K.S.C.P. (KWSE:HAYATCOMM)</v>
          </cell>
          <cell r="C15513" t="str">
            <v>Kuwait</v>
          </cell>
        </row>
        <row r="15514">
          <cell r="A15514" t="str">
            <v>Engineering/Construction</v>
          </cell>
          <cell r="B15514" t="str">
            <v>Energoprojekt Oprema A.D. Beograd (BELEX:ENOP)</v>
          </cell>
          <cell r="C15514" t="str">
            <v>Serbia</v>
          </cell>
        </row>
        <row r="15515">
          <cell r="A15515" t="str">
            <v>Engineering/Construction</v>
          </cell>
          <cell r="B15515" t="str">
            <v>ARSS Infrastructure Projects Limited (BSE:533163)</v>
          </cell>
          <cell r="C15515" t="str">
            <v>India</v>
          </cell>
        </row>
        <row r="15516">
          <cell r="A15516" t="str">
            <v>Engineering/Construction</v>
          </cell>
          <cell r="B15516" t="str">
            <v>Kumpulan Jetson Berhad (KLSE:JETSON)</v>
          </cell>
          <cell r="C15516" t="str">
            <v>Malaysia</v>
          </cell>
        </row>
        <row r="15517">
          <cell r="A15517" t="str">
            <v>Engineering/Construction</v>
          </cell>
          <cell r="B15517" t="str">
            <v>Song Da No 6 Joint Stock Company (HASTC:SD6)</v>
          </cell>
          <cell r="C15517" t="str">
            <v>Vietnam</v>
          </cell>
        </row>
        <row r="15518">
          <cell r="A15518" t="str">
            <v>Engineering/Construction</v>
          </cell>
          <cell r="B15518" t="str">
            <v>Mazor Group Ltd (JSE:MZR)</v>
          </cell>
          <cell r="C15518" t="str">
            <v>South Africa</v>
          </cell>
        </row>
        <row r="15519">
          <cell r="A15519" t="str">
            <v>Engineering/Construction</v>
          </cell>
          <cell r="B15519" t="str">
            <v>Libra Group Limited (Catalist:5TR)</v>
          </cell>
          <cell r="C15519" t="str">
            <v>Singapore</v>
          </cell>
        </row>
        <row r="15520">
          <cell r="A15520" t="str">
            <v>Engineering/Construction</v>
          </cell>
          <cell r="B15520" t="str">
            <v>Vimeco Joint stock company (HASTC:VMC)</v>
          </cell>
          <cell r="C15520" t="str">
            <v>Vietnam</v>
          </cell>
        </row>
        <row r="15521">
          <cell r="A15521" t="str">
            <v>Engineering/Construction</v>
          </cell>
          <cell r="B15521" t="str">
            <v>Licogi16 Joint Stock Company (HOSE:LCG)</v>
          </cell>
          <cell r="C15521" t="str">
            <v>Vietnam</v>
          </cell>
        </row>
        <row r="15522">
          <cell r="A15522" t="str">
            <v>Engineering/Construction</v>
          </cell>
          <cell r="B15522" t="str">
            <v>PSL Holdings Limited (SGX:BLL)</v>
          </cell>
          <cell r="C15522" t="str">
            <v>Singapore</v>
          </cell>
        </row>
        <row r="15523">
          <cell r="A15523" t="str">
            <v>Engineering/Construction</v>
          </cell>
          <cell r="B15523" t="str">
            <v>Song Da No 11 JSC (HASTC:SJE)</v>
          </cell>
          <cell r="C15523" t="str">
            <v>Vietnam</v>
          </cell>
        </row>
        <row r="15524">
          <cell r="A15524" t="str">
            <v>Engineering/Construction</v>
          </cell>
          <cell r="B15524" t="str">
            <v>Hor Kew Corporation Limited (SGX:BBP)</v>
          </cell>
          <cell r="C15524" t="str">
            <v>Singapore</v>
          </cell>
        </row>
        <row r="15525">
          <cell r="A15525" t="str">
            <v>Engineering/Construction</v>
          </cell>
          <cell r="B15525" t="str">
            <v>Yu Foung International Corp. (TSEC:1438)</v>
          </cell>
          <cell r="C15525" t="str">
            <v>Taiwan</v>
          </cell>
        </row>
        <row r="15526">
          <cell r="A15526" t="str">
            <v>Engineering/Construction</v>
          </cell>
          <cell r="B15526" t="str">
            <v>Sysma Holdings Limited (Catalist:5UO)</v>
          </cell>
          <cell r="C15526" t="str">
            <v>Singapore</v>
          </cell>
        </row>
        <row r="15527">
          <cell r="A15527" t="str">
            <v>Engineering/Construction</v>
          </cell>
          <cell r="B15527" t="str">
            <v>Consultancy Design And Urban Development JSC (HOSE:CDO)</v>
          </cell>
          <cell r="C15527" t="str">
            <v>Vietnam</v>
          </cell>
        </row>
        <row r="15528">
          <cell r="A15528" t="str">
            <v>Engineering/Construction</v>
          </cell>
          <cell r="B15528" t="str">
            <v>Pasukhas Group Berhad (KLSE:PASUKGB)</v>
          </cell>
          <cell r="C15528" t="str">
            <v>Malaysia</v>
          </cell>
        </row>
        <row r="15529">
          <cell r="A15529" t="str">
            <v>Engineering/Construction</v>
          </cell>
          <cell r="B15529" t="str">
            <v>Song Da Urban Investment Construction and Development Joint Stock Company (HASTC:SDU)</v>
          </cell>
          <cell r="C15529" t="str">
            <v>Vietnam</v>
          </cell>
        </row>
        <row r="15530">
          <cell r="A15530" t="str">
            <v>Engineering/Construction</v>
          </cell>
          <cell r="B15530" t="str">
            <v>LFE Corporation Berhad (KLSE:LFECORP)</v>
          </cell>
          <cell r="C15530" t="str">
            <v>Malaysia</v>
          </cell>
        </row>
        <row r="15531">
          <cell r="A15531" t="str">
            <v>Engineering/Construction</v>
          </cell>
          <cell r="B15531" t="str">
            <v>Tehnika D.d (ZGSE:THNK-R-A)</v>
          </cell>
          <cell r="C15531" t="str">
            <v>Croatia</v>
          </cell>
        </row>
        <row r="15532">
          <cell r="A15532" t="str">
            <v>Engineering/Construction</v>
          </cell>
          <cell r="B15532" t="str">
            <v>Song Da 9 Joint Stock Company (HASTC:SD9)</v>
          </cell>
          <cell r="C15532" t="str">
            <v>Vietnam</v>
          </cell>
        </row>
        <row r="15533">
          <cell r="A15533" t="str">
            <v>Engineering/Construction</v>
          </cell>
          <cell r="B15533" t="str">
            <v>Brahmaputra Infrastructure Limited (BSE:535693)</v>
          </cell>
          <cell r="C15533" t="str">
            <v>India</v>
          </cell>
        </row>
        <row r="15534">
          <cell r="A15534" t="str">
            <v>Engineering/Construction</v>
          </cell>
          <cell r="B15534" t="str">
            <v>Vung Tau Real Estate and Construction Joint Stock Company (HOSE:VRC)</v>
          </cell>
          <cell r="C15534" t="str">
            <v>Vietnam</v>
          </cell>
        </row>
        <row r="15535">
          <cell r="A15535" t="str">
            <v>Engineering/Construction</v>
          </cell>
          <cell r="B15535" t="str">
            <v>Soho Realestate Ltd. (TASE:SOHO)</v>
          </cell>
          <cell r="C15535" t="str">
            <v>Israel</v>
          </cell>
        </row>
        <row r="15536">
          <cell r="A15536" t="str">
            <v>Engineering/Construction</v>
          </cell>
          <cell r="B15536" t="str">
            <v>Al Hassan Engineering Company SAOG (MSM:HECI)</v>
          </cell>
          <cell r="C15536" t="str">
            <v>Oman</v>
          </cell>
        </row>
        <row r="15537">
          <cell r="A15537" t="str">
            <v>Engineering/Construction</v>
          </cell>
          <cell r="B15537" t="str">
            <v>MPP Jedinstvo a.d. (BELEX:JESV)</v>
          </cell>
          <cell r="C15537" t="str">
            <v>Serbia</v>
          </cell>
        </row>
        <row r="15538">
          <cell r="A15538" t="str">
            <v>Engineering/Construction</v>
          </cell>
          <cell r="B15538" t="str">
            <v>Thanh An 96 Installation And Construction Joint Stock Company (HASTC:TA9)</v>
          </cell>
          <cell r="C15538" t="str">
            <v>Vietnam</v>
          </cell>
        </row>
        <row r="15539">
          <cell r="A15539" t="str">
            <v>Engineering/Construction</v>
          </cell>
          <cell r="B15539" t="str">
            <v>Song Da No 5 JSC (HASTC:SD5)</v>
          </cell>
          <cell r="C15539" t="str">
            <v>Vietnam</v>
          </cell>
        </row>
        <row r="15540">
          <cell r="A15540" t="str">
            <v>Engineering/Construction</v>
          </cell>
          <cell r="B15540" t="str">
            <v>Licogi 14 Joint Stock Company (HASTC:L14)</v>
          </cell>
          <cell r="C15540" t="str">
            <v>Vietnam</v>
          </cell>
        </row>
        <row r="15541">
          <cell r="A15541" t="str">
            <v>Engineering/Construction</v>
          </cell>
          <cell r="B15541" t="str">
            <v>Sun-Sea Construction Corporation (GTSM:5516)</v>
          </cell>
          <cell r="C15541" t="str">
            <v>Taiwan</v>
          </cell>
        </row>
        <row r="15542">
          <cell r="A15542" t="str">
            <v>Engineering/Construction</v>
          </cell>
          <cell r="B15542" t="str">
            <v>Thanh Nam Construction and Investment JSC (HASTC:CSC)</v>
          </cell>
          <cell r="C15542" t="str">
            <v>Vietnam</v>
          </cell>
        </row>
        <row r="15543">
          <cell r="A15543" t="str">
            <v>Engineering/Construction</v>
          </cell>
          <cell r="B15543" t="str">
            <v>Esor Limited (JSE:ESR)</v>
          </cell>
          <cell r="C15543" t="str">
            <v>South Africa</v>
          </cell>
        </row>
        <row r="15544">
          <cell r="A15544" t="str">
            <v>Engineering/Construction</v>
          </cell>
          <cell r="B15544" t="str">
            <v>Bintai Kinden Corporation Berhad (KLSE:BINTAI)</v>
          </cell>
          <cell r="C15544" t="str">
            <v>Malaysia</v>
          </cell>
        </row>
        <row r="15545">
          <cell r="A15545" t="str">
            <v>Engineering/Construction</v>
          </cell>
          <cell r="B15545" t="str">
            <v>Vietnam Construction Joint Stock Company No.2 (HASTC:VC2)</v>
          </cell>
          <cell r="C15545" t="str">
            <v>Vietnam</v>
          </cell>
        </row>
        <row r="15546">
          <cell r="A15546" t="str">
            <v>Engineering/Construction</v>
          </cell>
          <cell r="B15546" t="str">
            <v>Lilama 18 Joint Stock Company (HOSE:LM8)</v>
          </cell>
          <cell r="C15546" t="str">
            <v>Vietnam</v>
          </cell>
        </row>
        <row r="15547">
          <cell r="A15547" t="str">
            <v>Engineering/Construction</v>
          </cell>
          <cell r="B15547" t="str">
            <v>Prajay Engineers Syndicate Limited (BSE:531746)</v>
          </cell>
          <cell r="C15547" t="str">
            <v>India</v>
          </cell>
        </row>
        <row r="15548">
          <cell r="A15548" t="str">
            <v>Engineering/Construction</v>
          </cell>
          <cell r="B15548" t="str">
            <v>Lam Dong Investment and Hydraulic Construction Joint Stock Company (HASTC:LHC)</v>
          </cell>
          <cell r="C15548" t="str">
            <v>Vietnam</v>
          </cell>
        </row>
        <row r="15549">
          <cell r="A15549" t="str">
            <v>Engineering/Construction</v>
          </cell>
          <cell r="B15549" t="str">
            <v>Gammon Pakistan Limited (KASE:GAMON)</v>
          </cell>
          <cell r="C15549" t="str">
            <v>Pakistan</v>
          </cell>
        </row>
        <row r="15550">
          <cell r="A15550" t="str">
            <v>Engineering/Construction</v>
          </cell>
          <cell r="B15550" t="str">
            <v>Prakash Constrowell Limited (BSE:533605)</v>
          </cell>
          <cell r="C15550" t="str">
            <v>India</v>
          </cell>
        </row>
        <row r="15551">
          <cell r="A15551" t="str">
            <v>Engineering/Construction</v>
          </cell>
          <cell r="B15551" t="str">
            <v>Valecha Engineering Limited (BSE:532389)</v>
          </cell>
          <cell r="C15551" t="str">
            <v>India</v>
          </cell>
        </row>
        <row r="15552">
          <cell r="A15552" t="str">
            <v>Engineering/Construction</v>
          </cell>
          <cell r="B15552" t="str">
            <v>Power Engineering Consulting JSC No.4 (HASTC:TV4)</v>
          </cell>
          <cell r="C15552" t="str">
            <v>Vietnam</v>
          </cell>
        </row>
        <row r="15553">
          <cell r="A15553" t="str">
            <v>Engineering/Construction</v>
          </cell>
          <cell r="B15553" t="str">
            <v>Construction and Investment JSC No. 492 (HASTC:C92)</v>
          </cell>
          <cell r="C15553" t="str">
            <v>Vietnam</v>
          </cell>
        </row>
        <row r="15554">
          <cell r="A15554" t="str">
            <v>Engineering/Construction</v>
          </cell>
          <cell r="B15554" t="str">
            <v>Chuong Duong Corporation (HOSE:CDC)</v>
          </cell>
          <cell r="C15554" t="str">
            <v>Vietnam</v>
          </cell>
        </row>
        <row r="15555">
          <cell r="A15555" t="str">
            <v>Engineering/Construction</v>
          </cell>
          <cell r="B15555" t="str">
            <v>Song Da 505 JSC (HASTC:S55)</v>
          </cell>
          <cell r="C15555" t="str">
            <v>Vietnam</v>
          </cell>
        </row>
        <row r="15556">
          <cell r="A15556" t="str">
            <v>Engineering/Construction</v>
          </cell>
          <cell r="B15556" t="str">
            <v>Ju-Kao Engineering Co., Ltd. (GTSM:1594)</v>
          </cell>
          <cell r="C15556" t="str">
            <v>Taiwan</v>
          </cell>
        </row>
        <row r="15557">
          <cell r="A15557" t="str">
            <v>Engineering/Construction</v>
          </cell>
          <cell r="B15557" t="str">
            <v>SCI Joint Stock Co. (HASTC:S99)</v>
          </cell>
          <cell r="C15557" t="str">
            <v>Vietnam</v>
          </cell>
        </row>
        <row r="15558">
          <cell r="A15558" t="str">
            <v>Engineering/Construction</v>
          </cell>
          <cell r="B15558" t="str">
            <v>Licogi 13 Joint Stock Company (HASTC:LIG)</v>
          </cell>
          <cell r="C15558" t="str">
            <v>Vietnam</v>
          </cell>
        </row>
        <row r="15559">
          <cell r="A15559" t="str">
            <v>Engineering/Construction</v>
          </cell>
          <cell r="B15559" t="str">
            <v>Tan ky Construction and Real Estate Trading Corporation (HASTC:TKC)</v>
          </cell>
          <cell r="C15559" t="str">
            <v>Vietnam</v>
          </cell>
        </row>
        <row r="15560">
          <cell r="A15560" t="str">
            <v>Engineering/Construction</v>
          </cell>
          <cell r="B15560" t="str">
            <v>Boyuan Construction Group, Inc. (TSX:BOY)</v>
          </cell>
          <cell r="C15560" t="str">
            <v>China</v>
          </cell>
        </row>
        <row r="15561">
          <cell r="A15561" t="str">
            <v>Engineering/Construction</v>
          </cell>
          <cell r="B15561" t="str">
            <v>China New Energy Limited (AIM:CNEL)</v>
          </cell>
          <cell r="C15561" t="str">
            <v>China</v>
          </cell>
        </row>
        <row r="15562">
          <cell r="A15562" t="str">
            <v>Engineering/Construction</v>
          </cell>
          <cell r="B15562" t="str">
            <v>1.1.6.8 Contruction Joint Stock Company (HASTC:MST)</v>
          </cell>
          <cell r="C15562" t="str">
            <v>Vietnam</v>
          </cell>
        </row>
        <row r="15563">
          <cell r="A15563" t="str">
            <v>Engineering/Construction</v>
          </cell>
          <cell r="B15563" t="str">
            <v>PT Protech Mitra Perkasa Tbk (JKSE:OASA)</v>
          </cell>
          <cell r="C15563" t="str">
            <v>Indonesia</v>
          </cell>
        </row>
        <row r="15564">
          <cell r="A15564" t="str">
            <v>Engineering/Construction</v>
          </cell>
          <cell r="B15564" t="str">
            <v>Development &amp; Engineering Consultants (CASE:DAPH)</v>
          </cell>
          <cell r="C15564" t="str">
            <v>Egypt</v>
          </cell>
        </row>
        <row r="15565">
          <cell r="A15565" t="str">
            <v>Engineering/Construction</v>
          </cell>
          <cell r="B15565" t="str">
            <v>Binh Duong Construction and Civil Engineering Joint Stock Company (HOSE:BCE)</v>
          </cell>
          <cell r="C15565" t="str">
            <v>Vietnam</v>
          </cell>
        </row>
        <row r="15566">
          <cell r="A15566" t="str">
            <v>Engineering/Construction</v>
          </cell>
          <cell r="B15566" t="str">
            <v>Koyo International Limited (Catalist:5OC)</v>
          </cell>
          <cell r="C15566" t="str">
            <v>Singapore</v>
          </cell>
        </row>
        <row r="15567">
          <cell r="A15567" t="str">
            <v>Engineering/Construction</v>
          </cell>
          <cell r="B15567" t="str">
            <v>Petrovietnam Power Services Joint Stock Company (HASTC:PPS)</v>
          </cell>
          <cell r="C15567" t="str">
            <v>Vietnam</v>
          </cell>
        </row>
        <row r="15568">
          <cell r="A15568" t="str">
            <v>Engineering/Construction</v>
          </cell>
          <cell r="B15568" t="str">
            <v>No7 Vietnam Construction JSC (HASTC:VC7)</v>
          </cell>
          <cell r="C15568" t="str">
            <v>Vietnam</v>
          </cell>
        </row>
        <row r="15569">
          <cell r="A15569" t="str">
            <v>Engineering/Construction</v>
          </cell>
          <cell r="B15569" t="str">
            <v>Water Supply &amp; Sewerage Construction and Investment Joint Stock Company (HOSE:VSI)</v>
          </cell>
          <cell r="C15569" t="str">
            <v>Vietnam</v>
          </cell>
        </row>
        <row r="15570">
          <cell r="A15570" t="str">
            <v>Engineering/Construction</v>
          </cell>
          <cell r="B15570" t="str">
            <v>Focus Development and Construction Public Company Limited (SET:FOCUS)</v>
          </cell>
          <cell r="C15570" t="str">
            <v>Thailand</v>
          </cell>
        </row>
        <row r="15571">
          <cell r="A15571" t="str">
            <v>Engineering/Construction</v>
          </cell>
          <cell r="B15571" t="str">
            <v>Prinsiptek Corporation Berhad (KLSE:PSIPTEK)</v>
          </cell>
          <cell r="C15571" t="str">
            <v>Malaysia</v>
          </cell>
        </row>
        <row r="15572">
          <cell r="A15572" t="str">
            <v>Engineering/Construction</v>
          </cell>
          <cell r="B15572" t="str">
            <v>Vojput AD Subotica (BELEX:VOJP)</v>
          </cell>
          <cell r="C15572" t="str">
            <v>Serbia</v>
          </cell>
        </row>
        <row r="15573">
          <cell r="A15573" t="str">
            <v>Engineering/Construction</v>
          </cell>
          <cell r="B15573" t="str">
            <v>Long Giang Investment and Urban Development JSC (HOSE:LGL)</v>
          </cell>
          <cell r="C15573" t="str">
            <v>Vietnam</v>
          </cell>
        </row>
        <row r="15574">
          <cell r="A15574" t="str">
            <v>Engineering/Construction</v>
          </cell>
          <cell r="B15574" t="str">
            <v>Tarmat Limited (BSE:532869)</v>
          </cell>
          <cell r="C15574" t="str">
            <v>India</v>
          </cell>
        </row>
        <row r="15575">
          <cell r="A15575" t="str">
            <v>Engineering/Construction</v>
          </cell>
          <cell r="B15575" t="str">
            <v>Construtora Lix da Cunha S.A. (BOVESPA:LIXC3)</v>
          </cell>
          <cell r="C15575" t="str">
            <v>Brazil</v>
          </cell>
        </row>
        <row r="15576">
          <cell r="A15576" t="str">
            <v>Engineering/Construction</v>
          </cell>
          <cell r="B15576" t="str">
            <v>LILAMA 10 Joint Stock Company (HOSE:L10)</v>
          </cell>
          <cell r="C15576" t="str">
            <v>Vietnam</v>
          </cell>
        </row>
        <row r="15577">
          <cell r="A15577" t="str">
            <v>Engineering/Construction</v>
          </cell>
          <cell r="B15577" t="str">
            <v>Mukand Engineers Limited (NSEI:MUKANDENGG)</v>
          </cell>
          <cell r="C15577" t="str">
            <v>India</v>
          </cell>
        </row>
        <row r="15578">
          <cell r="A15578" t="str">
            <v>Engineering/Construction</v>
          </cell>
          <cell r="B15578" t="str">
            <v>Latvijas Tilti (RISE:LTT1R)</v>
          </cell>
          <cell r="C15578" t="str">
            <v>Latvia</v>
          </cell>
        </row>
        <row r="15579">
          <cell r="A15579" t="str">
            <v>Engineering/Construction</v>
          </cell>
          <cell r="B15579" t="str">
            <v>Raunaq EPC International Limited (BSE:537840)</v>
          </cell>
          <cell r="C15579" t="str">
            <v>India</v>
          </cell>
        </row>
        <row r="15580">
          <cell r="A15580" t="str">
            <v>Engineering/Construction</v>
          </cell>
          <cell r="B15580" t="str">
            <v>DRA Consultants Limited (BSE:540144)</v>
          </cell>
          <cell r="C15580" t="str">
            <v>India</v>
          </cell>
        </row>
        <row r="15581">
          <cell r="A15581" t="str">
            <v>Engineering/Construction</v>
          </cell>
          <cell r="B15581" t="str">
            <v>Stroc Industrie S.A. (CBSE:STR)</v>
          </cell>
          <cell r="C15581" t="str">
            <v>Morocco</v>
          </cell>
        </row>
        <row r="15582">
          <cell r="A15582" t="str">
            <v>Engineering/Construction</v>
          </cell>
          <cell r="B15582" t="str">
            <v>Ha Noi South Housing and Urban Development Corporation (HASTC:NHA)</v>
          </cell>
          <cell r="C15582" t="str">
            <v>Vietnam</v>
          </cell>
        </row>
        <row r="15583">
          <cell r="A15583" t="str">
            <v>Engineering/Construction</v>
          </cell>
          <cell r="B15583" t="str">
            <v>Song Hong Construction JSC (HASTC:ICG)</v>
          </cell>
          <cell r="C15583" t="str">
            <v>Vietnam</v>
          </cell>
        </row>
        <row r="15584">
          <cell r="A15584" t="str">
            <v>Engineering/Construction</v>
          </cell>
          <cell r="B15584" t="str">
            <v>INGRA d.d. (ZGSE:INGR-R-A)</v>
          </cell>
          <cell r="C15584" t="str">
            <v>Croatia</v>
          </cell>
        </row>
        <row r="15585">
          <cell r="A15585" t="str">
            <v>Engineering/Construction</v>
          </cell>
          <cell r="B15585" t="str">
            <v>S.C. Transilvania Constructii S.A. (BVB:COTR)</v>
          </cell>
          <cell r="C15585" t="str">
            <v>Romania</v>
          </cell>
        </row>
        <row r="15586">
          <cell r="A15586" t="str">
            <v>Engineering/Construction</v>
          </cell>
          <cell r="B15586" t="str">
            <v>Bao Thu Development and Investment Joint Stock Company (HASTC:BII)</v>
          </cell>
          <cell r="C15586" t="str">
            <v>Vietnam</v>
          </cell>
        </row>
        <row r="15587">
          <cell r="A15587" t="str">
            <v>Engineering/Construction</v>
          </cell>
          <cell r="B15587" t="str">
            <v>MARG Limited (BSE:530543)</v>
          </cell>
          <cell r="C15587" t="str">
            <v>India</v>
          </cell>
        </row>
        <row r="15588">
          <cell r="A15588" t="str">
            <v>Engineering/Construction</v>
          </cell>
          <cell r="B15588" t="str">
            <v>C &amp; C Constructions Limited (BSE:532813)</v>
          </cell>
          <cell r="C15588" t="str">
            <v>India</v>
          </cell>
        </row>
        <row r="15589">
          <cell r="A15589" t="str">
            <v>Engineering/Construction</v>
          </cell>
          <cell r="B15589" t="str">
            <v>Construction Joint Stock Company No. 1 (HASTC:VC1)</v>
          </cell>
          <cell r="C15589" t="str">
            <v>Vietnam</v>
          </cell>
        </row>
        <row r="15590">
          <cell r="A15590" t="str">
            <v>Engineering/Construction</v>
          </cell>
          <cell r="B15590" t="str">
            <v>Post and Telecommunications Investment and Construction JSC (HOSE:PTC)</v>
          </cell>
          <cell r="C15590" t="str">
            <v>Vietnam</v>
          </cell>
        </row>
        <row r="15591">
          <cell r="A15591" t="str">
            <v>Engineering/Construction</v>
          </cell>
          <cell r="B15591" t="str">
            <v>Power Engineering Consulting Joint Stock Company 3 (HASTC:TV3)</v>
          </cell>
          <cell r="C15591" t="str">
            <v>Vietnam</v>
          </cell>
        </row>
        <row r="15592">
          <cell r="A15592" t="str">
            <v>Engineering/Construction</v>
          </cell>
          <cell r="B15592" t="str">
            <v>Gosa montaza a.d. (BELEX:GMON)</v>
          </cell>
          <cell r="C15592" t="str">
            <v>Serbia</v>
          </cell>
        </row>
        <row r="15593">
          <cell r="A15593" t="str">
            <v>Engineering/Construction</v>
          </cell>
          <cell r="B15593" t="str">
            <v>Maruti Infrastructure Limited (BSE:531540)</v>
          </cell>
          <cell r="C15593" t="str">
            <v>India</v>
          </cell>
        </row>
        <row r="15594">
          <cell r="A15594" t="str">
            <v>Engineering/Construction</v>
          </cell>
          <cell r="B15594" t="str">
            <v>Mien Dong Joint Stock Company (HOSE:MDG)</v>
          </cell>
          <cell r="C15594" t="str">
            <v>Vietnam</v>
          </cell>
        </row>
        <row r="15595">
          <cell r="A15595" t="str">
            <v>Engineering/Construction</v>
          </cell>
          <cell r="B15595" t="str">
            <v>Vinaconex 21 Joint STOCK Company (HASTC:V21)</v>
          </cell>
          <cell r="C15595" t="str">
            <v>Vietnam</v>
          </cell>
        </row>
        <row r="15596">
          <cell r="A15596" t="str">
            <v>Engineering/Construction</v>
          </cell>
          <cell r="B15596" t="str">
            <v>Construction Joint-stock company No. 9 (HASTC:VC9)</v>
          </cell>
          <cell r="C15596" t="str">
            <v>Vietnam</v>
          </cell>
        </row>
        <row r="15597">
          <cell r="A15597" t="str">
            <v>Engineering/Construction</v>
          </cell>
          <cell r="B15597" t="str">
            <v>Petroleum Industrial &amp; Civil Construction Joint Stock Company (HOSE:PXI)</v>
          </cell>
          <cell r="C15597" t="str">
            <v>Vietnam</v>
          </cell>
        </row>
        <row r="15598">
          <cell r="A15598" t="str">
            <v>Engineering/Construction</v>
          </cell>
          <cell r="B15598" t="str">
            <v>General Company for Land Reclamation, Development &amp; Reconstruction (SAE) (CASE:AALR)</v>
          </cell>
          <cell r="C15598" t="str">
            <v>Egypt</v>
          </cell>
        </row>
        <row r="15599">
          <cell r="A15599" t="str">
            <v>Engineering/Construction</v>
          </cell>
          <cell r="B15599" t="str">
            <v>Pacific Infrastructure Project Development and Investment Corporation (HOSE:PPI)</v>
          </cell>
          <cell r="C15599" t="str">
            <v>Vietnam</v>
          </cell>
        </row>
        <row r="15600">
          <cell r="A15600" t="str">
            <v>Engineering/Construction</v>
          </cell>
          <cell r="B15600" t="str">
            <v>Vietnam Mechanization Electrification &amp; Construction Joint Stock Company (HOSE:MCG)</v>
          </cell>
          <cell r="C15600" t="str">
            <v>Vietnam</v>
          </cell>
        </row>
        <row r="15601">
          <cell r="A15601" t="str">
            <v>Engineering/Construction</v>
          </cell>
          <cell r="B15601" t="str">
            <v>Nasr Company for Civil Works (CASE:NCCW)</v>
          </cell>
          <cell r="C15601" t="str">
            <v>Egypt</v>
          </cell>
        </row>
        <row r="15602">
          <cell r="A15602" t="str">
            <v>Engineering/Construction</v>
          </cell>
          <cell r="B15602" t="str">
            <v>Simplex Projects Limited (BSE:532877)</v>
          </cell>
          <cell r="C15602" t="str">
            <v>India</v>
          </cell>
        </row>
        <row r="15603">
          <cell r="A15603" t="str">
            <v>Engineering/Construction</v>
          </cell>
          <cell r="B15603" t="str">
            <v>The 47 Construction Joint-Stock Company (HOSE:C47)</v>
          </cell>
          <cell r="C15603" t="str">
            <v>Vietnam</v>
          </cell>
        </row>
        <row r="15604">
          <cell r="A15604" t="str">
            <v>Engineering/Construction</v>
          </cell>
          <cell r="B15604" t="str">
            <v>Danang Housing Investment and Development JSC (HASTC:NDN)</v>
          </cell>
          <cell r="C15604" t="str">
            <v>Vietnam</v>
          </cell>
        </row>
        <row r="15605">
          <cell r="A15605" t="str">
            <v>Engineering/Construction</v>
          </cell>
          <cell r="B15605" t="str">
            <v>Polledo S.A.I.C. y F. (BASE:POLL)</v>
          </cell>
          <cell r="C15605" t="str">
            <v>Argentina</v>
          </cell>
        </row>
        <row r="15606">
          <cell r="A15606" t="str">
            <v>Engineering/Construction</v>
          </cell>
          <cell r="B15606" t="str">
            <v>ATV Projects India Limited (BSE:500028)</v>
          </cell>
          <cell r="C15606" t="str">
            <v>India</v>
          </cell>
        </row>
        <row r="15607">
          <cell r="A15607" t="str">
            <v>Engineering/Construction</v>
          </cell>
          <cell r="B15607" t="str">
            <v>Tantia Constructions Limited (BSE:532738)</v>
          </cell>
          <cell r="C15607" t="str">
            <v>India</v>
          </cell>
        </row>
        <row r="15608">
          <cell r="A15608" t="str">
            <v>Engineering/Construction</v>
          </cell>
          <cell r="B15608" t="str">
            <v>China Great Land Holdings Ltd. (SGX:D50)</v>
          </cell>
          <cell r="C15608" t="str">
            <v>China</v>
          </cell>
        </row>
        <row r="15609">
          <cell r="A15609" t="str">
            <v>Engineering/Construction</v>
          </cell>
          <cell r="B15609" t="str">
            <v>Phuc Hung Holdings Construction JSC (HASTC:PHC)</v>
          </cell>
          <cell r="C15609" t="str">
            <v>Vietnam</v>
          </cell>
        </row>
        <row r="15610">
          <cell r="A15610" t="str">
            <v>Engineering/Construction</v>
          </cell>
          <cell r="B15610" t="str">
            <v>Song Da No 2 JSC (HASTC:SD2)</v>
          </cell>
          <cell r="C15610" t="str">
            <v>Vietnam</v>
          </cell>
        </row>
        <row r="15611">
          <cell r="A15611" t="str">
            <v>Engineering/Construction</v>
          </cell>
          <cell r="B15611" t="str">
            <v>MMP Resources Limited (SGX:F3V)</v>
          </cell>
          <cell r="C15611" t="str">
            <v>Singapore</v>
          </cell>
        </row>
        <row r="15612">
          <cell r="A15612" t="str">
            <v>Engineering/Construction</v>
          </cell>
          <cell r="B15612" t="str">
            <v>Kaiser Corporation Limited (BSE:531780)</v>
          </cell>
          <cell r="C15612" t="str">
            <v>India</v>
          </cell>
        </row>
        <row r="15613">
          <cell r="A15613" t="str">
            <v>Engineering/Construction</v>
          </cell>
          <cell r="B15613" t="str">
            <v>SAB Industries Limited (BSE:539112)</v>
          </cell>
          <cell r="C15613" t="str">
            <v>India</v>
          </cell>
        </row>
        <row r="15614">
          <cell r="A15614" t="str">
            <v>Engineering/Construction</v>
          </cell>
          <cell r="B15614" t="str">
            <v>YFG Berhad (KLSE:YFG)</v>
          </cell>
          <cell r="C15614" t="str">
            <v>Malaysia</v>
          </cell>
        </row>
        <row r="15615">
          <cell r="A15615" t="str">
            <v>Engineering/Construction</v>
          </cell>
          <cell r="B15615" t="str">
            <v>PBA Infrastructure Limited (BSE:532676)</v>
          </cell>
          <cell r="C15615" t="str">
            <v>India</v>
          </cell>
        </row>
        <row r="15616">
          <cell r="A15616" t="str">
            <v>Engineering/Construction</v>
          </cell>
          <cell r="B15616" t="str">
            <v>Aqua Pumps Infra Ventures Limited (BSE:531364)</v>
          </cell>
          <cell r="C15616" t="str">
            <v>India</v>
          </cell>
        </row>
        <row r="15617">
          <cell r="A15617" t="str">
            <v>Engineering/Construction</v>
          </cell>
          <cell r="B15617" t="str">
            <v>VNECO 9 Investment &amp; Construction Joint Stock Company (HASTC:VE9)</v>
          </cell>
          <cell r="C15617" t="str">
            <v>Vietnam</v>
          </cell>
        </row>
        <row r="15618">
          <cell r="A15618" t="str">
            <v>Engineering/Construction</v>
          </cell>
          <cell r="B15618" t="str">
            <v>Steel Structure Manufacture JSC (HASTC:SSM)</v>
          </cell>
          <cell r="C15618" t="str">
            <v>Vietnam</v>
          </cell>
        </row>
        <row r="15619">
          <cell r="A15619" t="str">
            <v>Engineering/Construction</v>
          </cell>
          <cell r="B15619" t="str">
            <v>Song Da 9 Construction And Investment Joint Stock Company (HASTC:SCI)</v>
          </cell>
          <cell r="C15619" t="str">
            <v>Vietnam</v>
          </cell>
        </row>
        <row r="15620">
          <cell r="A15620" t="str">
            <v>Engineering/Construction</v>
          </cell>
          <cell r="B15620" t="str">
            <v>HUD3 Investment and construction joint stock company (HOSE:HU3)</v>
          </cell>
          <cell r="C15620" t="str">
            <v>Vietnam</v>
          </cell>
        </row>
        <row r="15621">
          <cell r="A15621" t="str">
            <v>Engineering/Construction</v>
          </cell>
          <cell r="B15621" t="str">
            <v>Niraj Cement Structurals Limited (BSE:532986)</v>
          </cell>
          <cell r="C15621" t="str">
            <v>India</v>
          </cell>
        </row>
        <row r="15622">
          <cell r="A15622" t="str">
            <v>Engineering/Construction</v>
          </cell>
          <cell r="B15622" t="str">
            <v>Lilama 69-1 JSC (HASTC:L61)</v>
          </cell>
          <cell r="C15622" t="str">
            <v>Vietnam</v>
          </cell>
        </row>
        <row r="15623">
          <cell r="A15623" t="str">
            <v>Engineering/Construction</v>
          </cell>
          <cell r="B15623" t="str">
            <v>Phuc Thinh Design Construction Trading Corp. (HASTC:PTD)</v>
          </cell>
          <cell r="C15623" t="str">
            <v>Vietnam</v>
          </cell>
        </row>
        <row r="15624">
          <cell r="A15624" t="str">
            <v>Engineering/Construction</v>
          </cell>
          <cell r="B15624" t="str">
            <v>Vinaconex 25 JSC (HASTC:VCC)</v>
          </cell>
          <cell r="C15624" t="str">
            <v>Vietnam</v>
          </cell>
        </row>
        <row r="15625">
          <cell r="A15625" t="str">
            <v>Engineering/Construction</v>
          </cell>
          <cell r="B15625" t="str">
            <v>Quang Nam Construction Transportation Joint Stock Company (HASTC:QTC)</v>
          </cell>
          <cell r="C15625" t="str">
            <v>Vietnam</v>
          </cell>
        </row>
        <row r="15626">
          <cell r="A15626" t="str">
            <v>Engineering/Construction</v>
          </cell>
          <cell r="B15626" t="str">
            <v>Urban Development and Construction Corporation (HOSE:UDC)</v>
          </cell>
          <cell r="C15626" t="str">
            <v>Vietnam</v>
          </cell>
        </row>
        <row r="15627">
          <cell r="A15627" t="str">
            <v>Engineering/Construction</v>
          </cell>
          <cell r="B15627" t="str">
            <v>Silverpoint Infratech Limited (BSE:536073)</v>
          </cell>
          <cell r="C15627" t="str">
            <v>India</v>
          </cell>
        </row>
        <row r="15628">
          <cell r="A15628" t="str">
            <v>Engineering/Construction</v>
          </cell>
          <cell r="B15628" t="str">
            <v>Hidroelektra Niskogradnja d.d. (ZGSE:HDEL-R-A)</v>
          </cell>
          <cell r="C15628" t="str">
            <v>Croatia</v>
          </cell>
        </row>
        <row r="15629">
          <cell r="A15629" t="str">
            <v>Engineering/Construction</v>
          </cell>
          <cell r="B15629" t="str">
            <v>HACISCO Joint Stock Company (HOSE:HAS)</v>
          </cell>
          <cell r="C15629" t="str">
            <v>Vietnam</v>
          </cell>
        </row>
        <row r="15630">
          <cell r="A15630" t="str">
            <v>Engineering/Construction</v>
          </cell>
          <cell r="B15630" t="str">
            <v>Elektroprojekt d.d. (ZGSE:ELKP-R-A)</v>
          </cell>
          <cell r="C15630" t="str">
            <v>Croatia</v>
          </cell>
        </row>
        <row r="15631">
          <cell r="A15631" t="str">
            <v>Engineering/Construction</v>
          </cell>
          <cell r="B15631" t="str">
            <v>Alufab PLC (COSE:ALUF-N-0000)</v>
          </cell>
          <cell r="C15631" t="str">
            <v>Sri Lanka</v>
          </cell>
        </row>
        <row r="15632">
          <cell r="A15632" t="str">
            <v>Engineering/Construction</v>
          </cell>
          <cell r="B15632" t="str">
            <v>Vinaconex 6 Joint Stock Company (HASTC:VC6)</v>
          </cell>
          <cell r="C15632" t="str">
            <v>Vietnam</v>
          </cell>
        </row>
        <row r="15633">
          <cell r="A15633" t="str">
            <v>Engineering/Construction</v>
          </cell>
          <cell r="B15633" t="str">
            <v>Vietnam Construction Joint Stock Company No.12 (HASTC:V12)</v>
          </cell>
          <cell r="C15633" t="str">
            <v>Vietnam</v>
          </cell>
        </row>
        <row r="15634">
          <cell r="A15634" t="str">
            <v>Engineering/Construction</v>
          </cell>
          <cell r="B15634" t="str">
            <v>Gujarat Bitumen Limited (BSE:539009)</v>
          </cell>
          <cell r="C15634" t="str">
            <v>India</v>
          </cell>
        </row>
        <row r="15635">
          <cell r="A15635" t="str">
            <v>Engineering/Construction</v>
          </cell>
          <cell r="B15635" t="str">
            <v>S.C. de Constructii Napoca S.A. (BVB:NAPO)</v>
          </cell>
          <cell r="C15635" t="str">
            <v>Romania</v>
          </cell>
        </row>
        <row r="15636">
          <cell r="A15636" t="str">
            <v>Engineering/Construction</v>
          </cell>
          <cell r="B15636" t="str">
            <v>Abhishek Infraventures Limited (BSE:539544)</v>
          </cell>
          <cell r="C15636" t="str">
            <v>India</v>
          </cell>
        </row>
        <row r="15637">
          <cell r="A15637" t="str">
            <v>Engineering/Construction</v>
          </cell>
          <cell r="B15637" t="str">
            <v>Popular Estate Management Limited (BSE:531870)</v>
          </cell>
          <cell r="C15637" t="str">
            <v>India</v>
          </cell>
        </row>
        <row r="15638">
          <cell r="A15638" t="str">
            <v>Engineering/Construction</v>
          </cell>
          <cell r="B15638" t="str">
            <v>Kaushalya Infrastructure Development Corporation Limited (NSEI:KAUSHALYA)</v>
          </cell>
          <cell r="C15638" t="str">
            <v>India</v>
          </cell>
        </row>
        <row r="15639">
          <cell r="A15639" t="str">
            <v>Engineering/Construction</v>
          </cell>
          <cell r="B15639" t="str">
            <v>Shashijit Infraprojects Limited (BSE:540147)</v>
          </cell>
          <cell r="C15639" t="str">
            <v>India</v>
          </cell>
        </row>
        <row r="15640">
          <cell r="A15640" t="str">
            <v>Engineering/Construction</v>
          </cell>
          <cell r="B15640" t="str">
            <v>ALPHANAM E&amp;C Joint Stock Company (HASTC:AME)</v>
          </cell>
          <cell r="C15640" t="str">
            <v>Vietnam</v>
          </cell>
        </row>
        <row r="15641">
          <cell r="A15641" t="str">
            <v>Engineering/Construction</v>
          </cell>
          <cell r="B15641" t="str">
            <v>LUONG TAI Investment And Construction Corporation (HASTC:LUT)</v>
          </cell>
          <cell r="C15641" t="str">
            <v>Vietnam</v>
          </cell>
        </row>
        <row r="15642">
          <cell r="A15642" t="str">
            <v>Engineering/Construction</v>
          </cell>
          <cell r="B15642" t="str">
            <v>HUD1 Investment and Construction Joint Stock Company (HOSE:HU1)</v>
          </cell>
          <cell r="C15642" t="str">
            <v>Vietnam</v>
          </cell>
        </row>
        <row r="15643">
          <cell r="A15643" t="str">
            <v>Engineering/Construction</v>
          </cell>
          <cell r="B15643" t="str">
            <v>Visaco Mineral And Investment Joint Stock Company (HASTC:VMI)</v>
          </cell>
          <cell r="C15643" t="str">
            <v>Vietnam</v>
          </cell>
        </row>
        <row r="15644">
          <cell r="A15644" t="str">
            <v>Engineering/Construction</v>
          </cell>
          <cell r="B15644" t="str">
            <v>Artefact Projects Limited (BSE:531297)</v>
          </cell>
          <cell r="C15644" t="str">
            <v>India</v>
          </cell>
        </row>
        <row r="15645">
          <cell r="A15645" t="str">
            <v>Engineering/Construction</v>
          </cell>
          <cell r="B15645" t="str">
            <v>Song Da No 7 JSC (HASTC:SD7)</v>
          </cell>
          <cell r="C15645" t="str">
            <v>Vietnam</v>
          </cell>
        </row>
        <row r="15646">
          <cell r="A15646" t="str">
            <v>Engineering/Construction</v>
          </cell>
          <cell r="B15646" t="str">
            <v>Song Da 7.04 JSC (HASTC:S74)</v>
          </cell>
          <cell r="C15646" t="str">
            <v>Vietnam</v>
          </cell>
        </row>
        <row r="15647">
          <cell r="A15647" t="str">
            <v>Engineering/Construction</v>
          </cell>
          <cell r="B15647" t="str">
            <v>Nu Tek India Limited (BSE:533015)</v>
          </cell>
          <cell r="C15647" t="str">
            <v>India</v>
          </cell>
        </row>
        <row r="15648">
          <cell r="A15648" t="str">
            <v>Engineering/Construction</v>
          </cell>
          <cell r="B15648" t="str">
            <v>Wadi Kom Ombo Land Reclamation (CASE:WKOL)</v>
          </cell>
          <cell r="C15648" t="str">
            <v>Egypt</v>
          </cell>
        </row>
        <row r="15649">
          <cell r="A15649" t="str">
            <v>Engineering/Construction</v>
          </cell>
          <cell r="B15649" t="str">
            <v>Petrolimex Installation No.III Joint Stock Company (HASTC:PEN)</v>
          </cell>
          <cell r="C15649" t="str">
            <v>Vietnam</v>
          </cell>
        </row>
        <row r="15650">
          <cell r="A15650" t="str">
            <v>Engineering/Construction</v>
          </cell>
          <cell r="B15650" t="str">
            <v>Martin Burn Limited (BSE:523566)</v>
          </cell>
          <cell r="C15650" t="str">
            <v>India</v>
          </cell>
        </row>
        <row r="15651">
          <cell r="A15651" t="str">
            <v>Engineering/Construction</v>
          </cell>
          <cell r="B15651" t="str">
            <v>Song Da Infrastructure Construction JSC (HASTC:SDH)</v>
          </cell>
          <cell r="C15651" t="str">
            <v>Vietnam</v>
          </cell>
        </row>
        <row r="15652">
          <cell r="A15652" t="str">
            <v>Engineering/Construction</v>
          </cell>
          <cell r="B15652" t="str">
            <v>LILAMA 69-2 Joint Stock Company (HASTC:L62)</v>
          </cell>
          <cell r="C15652" t="str">
            <v>Vietnam</v>
          </cell>
        </row>
        <row r="15653">
          <cell r="A15653" t="str">
            <v>Engineering/Construction</v>
          </cell>
          <cell r="B15653" t="str">
            <v>Vinaconex - PVC Construction Investment Joint Stock Company (HASTC:PVV)</v>
          </cell>
          <cell r="C15653" t="str">
            <v>Vietnam</v>
          </cell>
        </row>
        <row r="15654">
          <cell r="A15654" t="str">
            <v>Engineering/Construction</v>
          </cell>
          <cell r="B15654" t="str">
            <v>Song Da Assembly Construction &amp; Investment Joint Stock Company (HASTC:SDD)</v>
          </cell>
          <cell r="C15654" t="str">
            <v>Vietnam</v>
          </cell>
        </row>
        <row r="15655">
          <cell r="A15655" t="str">
            <v>Engineering/Construction</v>
          </cell>
          <cell r="B15655" t="str">
            <v>Conart Engineers Limited (BSE:522231)</v>
          </cell>
          <cell r="C15655" t="str">
            <v>India</v>
          </cell>
        </row>
        <row r="15656">
          <cell r="A15656" t="str">
            <v>Engineering/Construction</v>
          </cell>
          <cell r="B15656" t="str">
            <v>VKS Projects Limited (NSEI:VKSPL)</v>
          </cell>
          <cell r="C15656" t="str">
            <v>India</v>
          </cell>
        </row>
        <row r="15657">
          <cell r="A15657" t="str">
            <v>Engineering/Construction</v>
          </cell>
          <cell r="B15657" t="str">
            <v>Serendib Engineering Group Plc (COSE:IDL-N-0000)</v>
          </cell>
          <cell r="C15657" t="str">
            <v>Sri Lanka</v>
          </cell>
        </row>
        <row r="15658">
          <cell r="A15658" t="str">
            <v>Engineering/Construction</v>
          </cell>
          <cell r="B15658" t="str">
            <v>Solavina Joint Stock Company (HASTC:SVN)</v>
          </cell>
          <cell r="C15658" t="str">
            <v>Vietnam</v>
          </cell>
        </row>
        <row r="15659">
          <cell r="A15659" t="str">
            <v>Engineering/Construction</v>
          </cell>
          <cell r="B15659" t="str">
            <v>Van Xuan VT Joint Stock Company (HASTC:VAT)</v>
          </cell>
          <cell r="C15659" t="str">
            <v>Vietnam</v>
          </cell>
        </row>
        <row r="15660">
          <cell r="A15660" t="str">
            <v>Engineering/Construction</v>
          </cell>
          <cell r="B15660" t="str">
            <v>Development Investment Construction Hoi An Joint Stock Company (HASTC:DIH)</v>
          </cell>
          <cell r="C15660" t="str">
            <v>Vietnam</v>
          </cell>
        </row>
        <row r="15661">
          <cell r="A15661" t="str">
            <v>Engineering/Construction</v>
          </cell>
          <cell r="B15661" t="str">
            <v>Bach Dang TMC Construction Investment Joint Stock Company (HASTC:BHT)</v>
          </cell>
          <cell r="C15661" t="str">
            <v>Vietnam</v>
          </cell>
        </row>
        <row r="15662">
          <cell r="A15662" t="str">
            <v>Engineering/Construction</v>
          </cell>
          <cell r="B15662" t="str">
            <v>Vietnam Electricity Construction 2 Joint Stock Company (HASTC:VE2)</v>
          </cell>
          <cell r="C15662" t="str">
            <v>Vietnam</v>
          </cell>
        </row>
        <row r="15663">
          <cell r="A15663" t="str">
            <v>Engineering/Construction</v>
          </cell>
          <cell r="B15663" t="str">
            <v>Song Da Mechanical - Assembling Joint Stock Company (HASTC:MEC)</v>
          </cell>
          <cell r="C15663" t="str">
            <v>Vietnam</v>
          </cell>
        </row>
        <row r="15664">
          <cell r="A15664" t="str">
            <v>Engineering/Construction</v>
          </cell>
          <cell r="B15664" t="str">
            <v>Petrovietnam Power Engineering Consulting JSC (HASTC:PPE)</v>
          </cell>
          <cell r="C15664" t="str">
            <v>Vietnam</v>
          </cell>
        </row>
        <row r="15665">
          <cell r="A15665" t="str">
            <v>Engineering/Construction</v>
          </cell>
          <cell r="B15665" t="str">
            <v>Petrovietnam - Nghean Investment &amp; Trading Joint Stock Company (HASTC:PXA)</v>
          </cell>
          <cell r="C15665" t="str">
            <v>Vietnam</v>
          </cell>
        </row>
        <row r="15666">
          <cell r="A15666" t="str">
            <v>Engineering/Construction</v>
          </cell>
          <cell r="B15666" t="str">
            <v>Stewarts &amp; Lloyds of India Limited (BSE:504960)</v>
          </cell>
          <cell r="C15666" t="str">
            <v>India</v>
          </cell>
        </row>
        <row r="15667">
          <cell r="A15667" t="str">
            <v>Engineering/Construction</v>
          </cell>
          <cell r="B15667" t="str">
            <v>VNECO 8 Electricity Construction Joint Stock Company (HASTC:VE8)</v>
          </cell>
          <cell r="C15667" t="str">
            <v>Vietnam</v>
          </cell>
        </row>
        <row r="15668">
          <cell r="A15668" t="str">
            <v>Engineering/Construction</v>
          </cell>
          <cell r="B15668" t="str">
            <v>PVV Infra Limited (BSE:536659)</v>
          </cell>
          <cell r="C15668" t="str">
            <v>India</v>
          </cell>
        </row>
        <row r="15669">
          <cell r="A15669" t="str">
            <v>Engineering/Construction</v>
          </cell>
          <cell r="B15669" t="str">
            <v>Constrexim No. 8 Investment and Construction Joint Stock Company (HASTC:CX8)</v>
          </cell>
          <cell r="C15669" t="str">
            <v>Vietnam</v>
          </cell>
        </row>
        <row r="15670">
          <cell r="A15670" t="str">
            <v>Engineering/Construction</v>
          </cell>
          <cell r="B15670" t="str">
            <v>JRI Industries &amp; Infrastructure Ltd (BSE:506016)</v>
          </cell>
          <cell r="C15670" t="str">
            <v>India</v>
          </cell>
        </row>
        <row r="15671">
          <cell r="A15671" t="str">
            <v>Engineering/Construction</v>
          </cell>
          <cell r="B15671" t="str">
            <v>Lilama 7 Joint Stock Company (HASTC:LM7)</v>
          </cell>
          <cell r="C15671" t="str">
            <v>Vietnam</v>
          </cell>
        </row>
        <row r="15672">
          <cell r="A15672" t="str">
            <v>Engineering/Construction</v>
          </cell>
          <cell r="B15672" t="str">
            <v>Jaihind Projects Limited (BSE:531339)</v>
          </cell>
          <cell r="C15672" t="str">
            <v>India</v>
          </cell>
        </row>
        <row r="15673">
          <cell r="A15673" t="str">
            <v>Engineering/Construction</v>
          </cell>
          <cell r="B15673" t="str">
            <v>VNECO 1 Electricity Construction Joint Stock Company (HASTC:VE1)</v>
          </cell>
          <cell r="C15673" t="str">
            <v>Vietnam</v>
          </cell>
        </row>
        <row r="15674">
          <cell r="A15674" t="str">
            <v>Engineering/Construction</v>
          </cell>
          <cell r="B15674" t="str">
            <v>Beijing Airport High-Tech Park Co., Ltd. (SHSE:600463)</v>
          </cell>
          <cell r="C15674" t="str">
            <v>China</v>
          </cell>
        </row>
        <row r="15675">
          <cell r="A15675" t="str">
            <v>Engineering/Construction</v>
          </cell>
          <cell r="B15675" t="str">
            <v>UEM Edgenta Berhad (KLSE:EDGENTA)</v>
          </cell>
          <cell r="C15675" t="str">
            <v>Malaysia</v>
          </cell>
        </row>
        <row r="15676">
          <cell r="A15676" t="str">
            <v>Engineering/Construction</v>
          </cell>
          <cell r="B15676" t="str">
            <v>Malaysian Resources Corporation Berhad (KLSE:MRCB)</v>
          </cell>
          <cell r="C15676" t="str">
            <v>Malaysia</v>
          </cell>
        </row>
        <row r="15677">
          <cell r="A15677" t="str">
            <v>Engineering/Construction</v>
          </cell>
          <cell r="B15677" t="str">
            <v>Shaanxi Yanchang Petroleum Chemical Engineering Co., Ltd. (SHSE:600248)</v>
          </cell>
          <cell r="C15677" t="str">
            <v>China</v>
          </cell>
        </row>
        <row r="15678">
          <cell r="A15678" t="str">
            <v>Engineering/Construction</v>
          </cell>
          <cell r="B15678" t="str">
            <v>Wuhan Xianglong Power Industry Co.Ltd (SHSE:600769)</v>
          </cell>
          <cell r="C15678" t="str">
            <v>China</v>
          </cell>
        </row>
        <row r="15679">
          <cell r="A15679" t="str">
            <v>Engineering/Construction</v>
          </cell>
          <cell r="B15679" t="str">
            <v>Coteccons Construction Joint Stock Company (HOSE:CTD)</v>
          </cell>
          <cell r="C15679" t="str">
            <v>Vietnam</v>
          </cell>
        </row>
        <row r="15680">
          <cell r="A15680" t="str">
            <v>Engineering/Construction</v>
          </cell>
          <cell r="B15680" t="str">
            <v>Orascom Construction Limited (DIFX:OC)</v>
          </cell>
          <cell r="C15680" t="str">
            <v>United Arab Emirates</v>
          </cell>
        </row>
        <row r="15681">
          <cell r="A15681" t="str">
            <v>Engineering/Construction</v>
          </cell>
          <cell r="B15681" t="str">
            <v>Wilson Bayly Holmes-Ovcon Limited (JSE:WBO)</v>
          </cell>
          <cell r="C15681" t="str">
            <v>South Africa</v>
          </cell>
        </row>
        <row r="15682">
          <cell r="A15682" t="str">
            <v>Engineering/Construction</v>
          </cell>
          <cell r="B15682" t="str">
            <v>Odinsa S.A. (BVC:ODINSA)</v>
          </cell>
          <cell r="C15682" t="str">
            <v>Colombia</v>
          </cell>
        </row>
        <row r="15683">
          <cell r="A15683" t="str">
            <v>Engineering/Construction</v>
          </cell>
          <cell r="B15683" t="str">
            <v>Hindustan Construction Company Limited (BSE:500185)</v>
          </cell>
          <cell r="C15683" t="str">
            <v>India</v>
          </cell>
        </row>
        <row r="15684">
          <cell r="A15684" t="str">
            <v>Engineering/Construction</v>
          </cell>
          <cell r="B15684" t="str">
            <v>Unique Engineering And Construction Public Company Limited (SET:UNIQ)</v>
          </cell>
          <cell r="C15684" t="str">
            <v>Thailand</v>
          </cell>
        </row>
        <row r="15685">
          <cell r="A15685" t="str">
            <v>Engineering/Construction</v>
          </cell>
          <cell r="B15685" t="str">
            <v>Electra Ltd (TASE:ELTR)</v>
          </cell>
          <cell r="C15685" t="str">
            <v>Israel</v>
          </cell>
        </row>
        <row r="15686">
          <cell r="A15686" t="str">
            <v>Engineering/Construction</v>
          </cell>
          <cell r="B15686" t="str">
            <v>Yat Sing Holdings Limited (SEHK:3708)</v>
          </cell>
          <cell r="C15686" t="str">
            <v>Hong Kong</v>
          </cell>
        </row>
        <row r="15687">
          <cell r="A15687" t="str">
            <v>Engineering/Construction</v>
          </cell>
          <cell r="B15687" t="str">
            <v>CNQC International Holdings Limited (SEHK:1240)</v>
          </cell>
          <cell r="C15687" t="str">
            <v>Hong Kong</v>
          </cell>
        </row>
        <row r="15688">
          <cell r="A15688" t="str">
            <v>Engineering/Construction</v>
          </cell>
          <cell r="B15688" t="str">
            <v>Kalpataru Power Transmission Limited (BSE:522287)</v>
          </cell>
          <cell r="C15688" t="str">
            <v>India</v>
          </cell>
        </row>
        <row r="15689">
          <cell r="A15689" t="str">
            <v>Engineering/Construction</v>
          </cell>
          <cell r="B15689" t="str">
            <v>Ningxia Qinglong Pipes Industry Co., Ltd. (SZSE:002457)</v>
          </cell>
          <cell r="C15689" t="str">
            <v>China</v>
          </cell>
        </row>
        <row r="15690">
          <cell r="A15690" t="str">
            <v>Engineering/Construction</v>
          </cell>
          <cell r="B15690" t="str">
            <v>PT Adhi Karya (Persero) Tbk (JKSE:ADHI)</v>
          </cell>
          <cell r="C15690" t="str">
            <v>Indonesia</v>
          </cell>
        </row>
        <row r="15691">
          <cell r="A15691" t="str">
            <v>Engineering/Construction</v>
          </cell>
          <cell r="B15691" t="str">
            <v>Longjian Road &amp; Bridge Co.,Ltd. (SHSE:600853)</v>
          </cell>
          <cell r="C15691" t="str">
            <v>China</v>
          </cell>
        </row>
        <row r="15692">
          <cell r="A15692" t="str">
            <v>Engineering/Construction</v>
          </cell>
          <cell r="B15692" t="str">
            <v>KEC International Limited (BSE:532714)</v>
          </cell>
          <cell r="C15692" t="str">
            <v>India</v>
          </cell>
        </row>
        <row r="15693">
          <cell r="A15693" t="str">
            <v>Engineering/Construction</v>
          </cell>
          <cell r="B15693" t="str">
            <v>Techno Electric &amp; Engineering Company Limited (BSE:533281)</v>
          </cell>
          <cell r="C15693" t="str">
            <v>India</v>
          </cell>
        </row>
        <row r="15694">
          <cell r="A15694" t="str">
            <v>Engineering/Construction</v>
          </cell>
          <cell r="B15694" t="str">
            <v>Sunway Construction Group Berhad (KLSE:SUNCON)</v>
          </cell>
          <cell r="C15694" t="str">
            <v>Malaysia</v>
          </cell>
        </row>
        <row r="15695">
          <cell r="A15695" t="str">
            <v>Engineering/Construction</v>
          </cell>
          <cell r="B15695" t="str">
            <v>PT Sitara Propertindo Tbk (JKSE:TARA)</v>
          </cell>
          <cell r="C15695" t="str">
            <v>Indonesia</v>
          </cell>
        </row>
        <row r="15696">
          <cell r="A15696" t="str">
            <v>Engineering/Construction</v>
          </cell>
          <cell r="B15696" t="str">
            <v>WCT Holdings Berhad (KLSE:WCT)</v>
          </cell>
          <cell r="C15696" t="str">
            <v>Malaysia</v>
          </cell>
        </row>
        <row r="15697">
          <cell r="A15697" t="str">
            <v>Engineering/Construction</v>
          </cell>
          <cell r="B15697" t="str">
            <v>GE Power India Limited (BSE:532309)</v>
          </cell>
          <cell r="C15697" t="str">
            <v>India</v>
          </cell>
        </row>
        <row r="15698">
          <cell r="A15698" t="str">
            <v>Engineering/Construction</v>
          </cell>
          <cell r="B15698" t="str">
            <v>Dilip Buildcon Limited (BSE:540047)</v>
          </cell>
          <cell r="C15698" t="str">
            <v>India</v>
          </cell>
        </row>
        <row r="15699">
          <cell r="A15699" t="str">
            <v>Engineering/Construction</v>
          </cell>
          <cell r="B15699" t="str">
            <v>Concord New Energy Group Limited (SEHK:182)</v>
          </cell>
          <cell r="C15699" t="str">
            <v>Hong Kong</v>
          </cell>
        </row>
        <row r="15700">
          <cell r="A15700" t="str">
            <v>Engineering/Construction</v>
          </cell>
          <cell r="B15700" t="str">
            <v>Ekovest Berhad (KLSE:EKOVEST)</v>
          </cell>
          <cell r="C15700" t="str">
            <v>Malaysia</v>
          </cell>
        </row>
        <row r="15701">
          <cell r="A15701" t="str">
            <v>Engineering/Construction</v>
          </cell>
          <cell r="B15701" t="str">
            <v>Baoye Group Company Limited (SEHK:2355)</v>
          </cell>
          <cell r="C15701" t="str">
            <v>China</v>
          </cell>
        </row>
        <row r="15702">
          <cell r="A15702" t="str">
            <v>Engineering/Construction</v>
          </cell>
          <cell r="B15702" t="str">
            <v>Ashoka Buildcon Limited (BSE:533271)</v>
          </cell>
          <cell r="C15702" t="str">
            <v>India</v>
          </cell>
        </row>
        <row r="15703">
          <cell r="A15703" t="str">
            <v>Engineering/Construction</v>
          </cell>
          <cell r="B15703" t="str">
            <v>Constructora Conconcreto S.A. (BVC:CONCONCRET)</v>
          </cell>
          <cell r="C15703" t="str">
            <v>Colombia</v>
          </cell>
        </row>
        <row r="15704">
          <cell r="A15704" t="str">
            <v>Engineering/Construction</v>
          </cell>
          <cell r="B15704" t="str">
            <v>Public Joint Stock Company Mostotrest (MISX:MSTT)</v>
          </cell>
          <cell r="C15704" t="str">
            <v>Russia</v>
          </cell>
        </row>
        <row r="15705">
          <cell r="A15705" t="str">
            <v>Engineering/Construction</v>
          </cell>
          <cell r="B15705" t="str">
            <v>China Singyes Solar Technologies Holdings Limited (SEHK:750)</v>
          </cell>
          <cell r="C15705" t="str">
            <v>Hong Kong</v>
          </cell>
        </row>
        <row r="15706">
          <cell r="A15706" t="str">
            <v>Engineering/Construction</v>
          </cell>
          <cell r="B15706" t="str">
            <v>Elco Ltd. (TASE:ELCO)</v>
          </cell>
          <cell r="C15706" t="str">
            <v>Israel</v>
          </cell>
        </row>
        <row r="15707">
          <cell r="A15707" t="str">
            <v>Engineering/Construction</v>
          </cell>
          <cell r="B15707" t="str">
            <v>Singon Holdings Limited (SEHK:8352)</v>
          </cell>
          <cell r="C15707" t="str">
            <v>Hong Kong</v>
          </cell>
        </row>
        <row r="15708">
          <cell r="A15708" t="str">
            <v>Engineering/Construction</v>
          </cell>
          <cell r="B15708" t="str">
            <v>PNC Infratech Limited (BSE:539150)</v>
          </cell>
          <cell r="C15708" t="str">
            <v>India</v>
          </cell>
        </row>
        <row r="15709">
          <cell r="A15709" t="str">
            <v>Engineering/Construction</v>
          </cell>
          <cell r="B15709" t="str">
            <v>Grand Ming Group Holdings Limited (SEHK:1271)</v>
          </cell>
          <cell r="C15709" t="str">
            <v>Hong Kong</v>
          </cell>
        </row>
        <row r="15710">
          <cell r="A15710" t="str">
            <v>Engineering/Construction</v>
          </cell>
          <cell r="B15710" t="str">
            <v>WLS Holdings Limited (SEHK:8021)</v>
          </cell>
          <cell r="C15710" t="str">
            <v>Hong Kong</v>
          </cell>
        </row>
        <row r="15711">
          <cell r="A15711" t="str">
            <v>Engineering/Construction</v>
          </cell>
          <cell r="B15711" t="str">
            <v>United Integrated Services Co., Ltd. (TSEC:2404)</v>
          </cell>
          <cell r="C15711" t="str">
            <v>Taiwan</v>
          </cell>
        </row>
        <row r="15712">
          <cell r="A15712" t="str">
            <v>Engineering/Construction</v>
          </cell>
          <cell r="B15712" t="str">
            <v>KNR Constructions Limited (BSE:532942)</v>
          </cell>
          <cell r="C15712" t="str">
            <v>India</v>
          </cell>
        </row>
        <row r="15713">
          <cell r="A15713" t="str">
            <v>Engineering/Construction</v>
          </cell>
          <cell r="B15713" t="str">
            <v>Consolidated Infrastructure Group Limited (JSE:CIL)</v>
          </cell>
          <cell r="C15713" t="str">
            <v>South Africa</v>
          </cell>
        </row>
        <row r="15714">
          <cell r="A15714" t="str">
            <v>Engineering/Construction</v>
          </cell>
          <cell r="B15714" t="str">
            <v>Gayatri Projects Limited (BSE:532767)</v>
          </cell>
          <cell r="C15714" t="str">
            <v>India</v>
          </cell>
        </row>
        <row r="15715">
          <cell r="A15715" t="str">
            <v>Engineering/Construction</v>
          </cell>
          <cell r="B15715" t="str">
            <v>Sheung Yue Group Holdings Limited (SEHK:1633)</v>
          </cell>
          <cell r="C15715" t="str">
            <v>Hong Kong</v>
          </cell>
        </row>
        <row r="15716">
          <cell r="A15716" t="str">
            <v>Engineering/Construction</v>
          </cell>
          <cell r="B15716" t="str">
            <v>ITD Cementation India Limited (BSE:509496)</v>
          </cell>
          <cell r="C15716" t="str">
            <v>India</v>
          </cell>
        </row>
        <row r="15717">
          <cell r="A15717" t="str">
            <v>Engineering/Construction</v>
          </cell>
          <cell r="B15717" t="str">
            <v>Murray &amp; Roberts Holdings Limited (JSE:MUR)</v>
          </cell>
          <cell r="C15717" t="str">
            <v>South Africa</v>
          </cell>
        </row>
        <row r="15718">
          <cell r="A15718" t="str">
            <v>Engineering/Construction</v>
          </cell>
          <cell r="B15718" t="str">
            <v>Raubex Group Limited (JSE:RBX)</v>
          </cell>
          <cell r="C15718" t="str">
            <v>South Africa</v>
          </cell>
        </row>
        <row r="15719">
          <cell r="A15719" t="str">
            <v>Engineering/Construction</v>
          </cell>
          <cell r="B15719" t="str">
            <v>Salfacorp S.A. (SNSE:SALFACORP)</v>
          </cell>
          <cell r="C15719" t="str">
            <v>Chile</v>
          </cell>
        </row>
        <row r="15720">
          <cell r="A15720" t="str">
            <v>Engineering/Construction</v>
          </cell>
          <cell r="B15720" t="str">
            <v>Shriram EPC Limited (BSE:532945)</v>
          </cell>
          <cell r="C15720" t="str">
            <v>India</v>
          </cell>
        </row>
        <row r="15721">
          <cell r="A15721" t="str">
            <v>Engineering/Construction</v>
          </cell>
          <cell r="B15721" t="str">
            <v>eTec E&amp;C Limited (KOSDAQ:A016250)</v>
          </cell>
          <cell r="C15721" t="str">
            <v>South Korea</v>
          </cell>
        </row>
        <row r="15722">
          <cell r="A15722" t="str">
            <v>Engineering/Construction</v>
          </cell>
          <cell r="B15722" t="str">
            <v>TTCL Public Company Limited (SET:TTCL)</v>
          </cell>
          <cell r="C15722" t="str">
            <v>Thailand</v>
          </cell>
        </row>
        <row r="15723">
          <cell r="A15723" t="str">
            <v>Engineering/Construction</v>
          </cell>
          <cell r="B15723" t="str">
            <v>Drake &amp; Scull International PJSC (DFM:DSI)</v>
          </cell>
          <cell r="C15723" t="str">
            <v>United Arab Emirates</v>
          </cell>
        </row>
        <row r="15724">
          <cell r="A15724" t="str">
            <v>Engineering/Construction</v>
          </cell>
          <cell r="B15724" t="str">
            <v>Low Keng Huat (Singapore) Limited (SGX:F1E)</v>
          </cell>
          <cell r="C15724" t="str">
            <v>Singapore</v>
          </cell>
        </row>
        <row r="15725">
          <cell r="A15725" t="str">
            <v>Engineering/Construction</v>
          </cell>
          <cell r="B15725" t="str">
            <v>BES Engineering Corporation (TSEC:2515)</v>
          </cell>
          <cell r="C15725" t="str">
            <v>Taiwan</v>
          </cell>
        </row>
        <row r="15726">
          <cell r="A15726" t="str">
            <v>Engineering/Construction</v>
          </cell>
          <cell r="B15726" t="str">
            <v>Asia Allied Infrastructure Holdings Limited (SEHK:711)</v>
          </cell>
          <cell r="C15726" t="str">
            <v>Hong Kong</v>
          </cell>
        </row>
        <row r="15727">
          <cell r="A15727" t="str">
            <v>Engineering/Construction</v>
          </cell>
          <cell r="B15727" t="str">
            <v>Al- Babtain Power &amp; Telecommunication Co. (SASE:2320)</v>
          </cell>
          <cell r="C15727" t="str">
            <v>Saudi Arabia</v>
          </cell>
        </row>
        <row r="15728">
          <cell r="A15728" t="str">
            <v>Engineering/Construction</v>
          </cell>
          <cell r="B15728" t="str">
            <v>Taeyoung Engineering &amp; Construction Co.,Ltd. (KOSE:A009410)</v>
          </cell>
          <cell r="C15728" t="str">
            <v>South Korea</v>
          </cell>
        </row>
        <row r="15729">
          <cell r="A15729" t="str">
            <v>Engineering/Construction</v>
          </cell>
          <cell r="B15729" t="str">
            <v>Kumho Industrial Co., Ltd. (KOSE:A002990)</v>
          </cell>
          <cell r="C15729" t="str">
            <v>South Korea</v>
          </cell>
        </row>
        <row r="15730">
          <cell r="A15730" t="str">
            <v>Engineering/Construction</v>
          </cell>
          <cell r="B15730" t="str">
            <v>Chip Eng Seng Corporation Ltd (SGX:C29)</v>
          </cell>
          <cell r="C15730" t="str">
            <v>Singapore</v>
          </cell>
        </row>
        <row r="15731">
          <cell r="A15731" t="str">
            <v>Engineering/Construction</v>
          </cell>
          <cell r="B15731" t="str">
            <v>Saudi Industrial Services Company (SASE:2190)</v>
          </cell>
          <cell r="C15731" t="str">
            <v>Saudi Arabia</v>
          </cell>
        </row>
        <row r="15732">
          <cell r="A15732" t="str">
            <v>Engineering/Construction</v>
          </cell>
          <cell r="B15732" t="str">
            <v>The Indian Hume Pipe Company Limited (NSEI:INDIANHUME)</v>
          </cell>
          <cell r="C15732" t="str">
            <v>India</v>
          </cell>
        </row>
        <row r="15733">
          <cell r="A15733" t="str">
            <v>Engineering/Construction</v>
          </cell>
          <cell r="B15733" t="str">
            <v>The 13 Holdings Limited (SEHK:577)</v>
          </cell>
          <cell r="C15733" t="str">
            <v>Hong Kong</v>
          </cell>
        </row>
        <row r="15734">
          <cell r="A15734" t="str">
            <v>Engineering/Construction</v>
          </cell>
          <cell r="B15734" t="str">
            <v>Kwan On Holdings Limited (SEHK:1559)</v>
          </cell>
          <cell r="C15734" t="str">
            <v>Hong Kong</v>
          </cell>
        </row>
        <row r="15735">
          <cell r="A15735" t="str">
            <v>Engineering/Construction</v>
          </cell>
          <cell r="B15735" t="str">
            <v>Continental Holdings Corporation (TSEC:3703)</v>
          </cell>
          <cell r="C15735" t="str">
            <v>Taiwan</v>
          </cell>
        </row>
        <row r="15736">
          <cell r="A15736" t="str">
            <v>Engineering/Construction</v>
          </cell>
          <cell r="B15736" t="str">
            <v>Combined Group Contracting Company - K.S.C. (Public) (KWSE:CGC)</v>
          </cell>
          <cell r="C15736" t="str">
            <v>Kuwait</v>
          </cell>
        </row>
        <row r="15737">
          <cell r="A15737" t="str">
            <v>Engineering/Construction</v>
          </cell>
          <cell r="B15737" t="str">
            <v>ChinHung International, Inc. (KOSE:A002780)</v>
          </cell>
          <cell r="C15737" t="str">
            <v>South Korea</v>
          </cell>
        </row>
        <row r="15738">
          <cell r="A15738" t="str">
            <v>Engineering/Construction</v>
          </cell>
          <cell r="B15738" t="str">
            <v>Vietnam Construction and Import-Export Joint Stock Corporation (HASTC:VCG)</v>
          </cell>
          <cell r="C15738" t="str">
            <v>Vietnam</v>
          </cell>
        </row>
        <row r="15739">
          <cell r="A15739" t="str">
            <v>Engineering/Construction</v>
          </cell>
          <cell r="B15739" t="str">
            <v>Dongkuk Structures and Construction Co., Ltd. (KOSDAQ:A100130)</v>
          </cell>
          <cell r="C15739" t="str">
            <v>South Korea</v>
          </cell>
        </row>
        <row r="15740">
          <cell r="A15740" t="str">
            <v>Engineering/Construction</v>
          </cell>
          <cell r="B15740" t="str">
            <v>Hsin Chong Group Holdings Limited (SEHK:404)</v>
          </cell>
          <cell r="C15740" t="str">
            <v>Hong Kong</v>
          </cell>
        </row>
        <row r="15741">
          <cell r="A15741" t="str">
            <v>Engineering/Construction</v>
          </cell>
          <cell r="B15741" t="str">
            <v>Pestech International Berhad (KLSE:PESTECH)</v>
          </cell>
          <cell r="C15741" t="str">
            <v>Malaysia</v>
          </cell>
        </row>
        <row r="15742">
          <cell r="A15742" t="str">
            <v>Engineering/Construction</v>
          </cell>
          <cell r="B15742" t="str">
            <v>Wai Kee Holdings Limited (SEHK:610)</v>
          </cell>
          <cell r="C15742" t="str">
            <v>Hong Kong</v>
          </cell>
        </row>
        <row r="15743">
          <cell r="A15743" t="str">
            <v>Engineering/Construction</v>
          </cell>
          <cell r="B15743" t="str">
            <v>Ahluwalia Contracts (India) Limited (BSE:532811)</v>
          </cell>
          <cell r="C15743" t="str">
            <v>India</v>
          </cell>
        </row>
        <row r="15744">
          <cell r="A15744" t="str">
            <v>Engineering/Construction</v>
          </cell>
          <cell r="B15744" t="str">
            <v>Delta Holding SA (CBSE:DHO)</v>
          </cell>
          <cell r="C15744" t="str">
            <v>Morocco</v>
          </cell>
        </row>
        <row r="15745">
          <cell r="A15745" t="str">
            <v>Engineering/Construction</v>
          </cell>
          <cell r="B15745" t="str">
            <v>Grupo Mexicano de Desarrollo, S.A.B. (BMV:GMD *)</v>
          </cell>
          <cell r="C15745" t="str">
            <v>Mexico</v>
          </cell>
        </row>
        <row r="15746">
          <cell r="A15746" t="str">
            <v>Engineering/Construction</v>
          </cell>
          <cell r="B15746" t="str">
            <v>Kerjaya Prospek Group Berhad (KLSE:KERJAYA)</v>
          </cell>
          <cell r="C15746" t="str">
            <v>Malaysia</v>
          </cell>
        </row>
        <row r="15747">
          <cell r="A15747" t="str">
            <v>Engineering/Construction</v>
          </cell>
          <cell r="B15747" t="str">
            <v>Huarong Investment Stock Corporation Limited (SEHK:2277)</v>
          </cell>
          <cell r="C15747" t="str">
            <v>Hong Kong</v>
          </cell>
        </row>
        <row r="15748">
          <cell r="A15748" t="str">
            <v>Engineering/Construction</v>
          </cell>
          <cell r="B15748" t="str">
            <v>SCI Electric Public Company Limited (SET:SCI)</v>
          </cell>
          <cell r="C15748" t="str">
            <v>Thailand</v>
          </cell>
        </row>
        <row r="15749">
          <cell r="A15749" t="str">
            <v>Engineering/Construction</v>
          </cell>
          <cell r="B15749" t="str">
            <v>Muhibbah Engineering (M) Bhd. (KLSE:MUHIBAH)</v>
          </cell>
          <cell r="C15749" t="str">
            <v>Malaysia</v>
          </cell>
        </row>
        <row r="15750">
          <cell r="A15750" t="str">
            <v>Engineering/Construction</v>
          </cell>
          <cell r="B15750" t="str">
            <v>Vantage International (Holdings) Limited (SEHK:15)</v>
          </cell>
          <cell r="C15750" t="str">
            <v>Hong Kong</v>
          </cell>
        </row>
        <row r="15751">
          <cell r="A15751" t="str">
            <v>Engineering/Construction</v>
          </cell>
          <cell r="B15751" t="str">
            <v>Excel Development (Holdings) Limited (SEHK:1372)</v>
          </cell>
          <cell r="C15751" t="str">
            <v>Hong Kong</v>
          </cell>
        </row>
        <row r="15752">
          <cell r="A15752" t="str">
            <v>Engineering/Construction</v>
          </cell>
          <cell r="B15752" t="str">
            <v>Run Long Construction Co.,Ltd. (TSEC:1808)</v>
          </cell>
          <cell r="C15752" t="str">
            <v>Taiwan</v>
          </cell>
        </row>
        <row r="15753">
          <cell r="A15753" t="str">
            <v>Engineering/Construction</v>
          </cell>
          <cell r="B15753" t="str">
            <v>Syntec Construction Public Company Limited (SET:SYNTEC)</v>
          </cell>
          <cell r="C15753" t="str">
            <v>Thailand</v>
          </cell>
        </row>
        <row r="15754">
          <cell r="A15754" t="str">
            <v>Engineering/Construction</v>
          </cell>
          <cell r="B15754" t="str">
            <v>Aveng Limited (JSE:AEG)</v>
          </cell>
          <cell r="C15754" t="str">
            <v>South Africa</v>
          </cell>
        </row>
        <row r="15755">
          <cell r="A15755" t="str">
            <v>Engineering/Construction</v>
          </cell>
          <cell r="B15755" t="str">
            <v>J. Kumar Infraprojects Limited (BSE:532940)</v>
          </cell>
          <cell r="C15755" t="str">
            <v>India</v>
          </cell>
        </row>
        <row r="15756">
          <cell r="A15756" t="str">
            <v>Engineering/Construction</v>
          </cell>
          <cell r="B15756" t="str">
            <v>Ashtrom Group Ltd. (TASE:ASHG)</v>
          </cell>
          <cell r="C15756" t="str">
            <v>Israel</v>
          </cell>
        </row>
        <row r="15757">
          <cell r="A15757" t="str">
            <v>Engineering/Construction</v>
          </cell>
          <cell r="B15757" t="str">
            <v>Construcciones El Condor S.A. (BVC:ELCONDOR)</v>
          </cell>
          <cell r="C15757" t="str">
            <v>Colombia</v>
          </cell>
        </row>
        <row r="15758">
          <cell r="A15758" t="str">
            <v>Engineering/Construction</v>
          </cell>
          <cell r="B15758" t="str">
            <v>Econpile Holdings Berhad (KLSE:ECONBHD)</v>
          </cell>
          <cell r="C15758" t="str">
            <v>Malaysia</v>
          </cell>
        </row>
        <row r="15759">
          <cell r="A15759" t="str">
            <v>Engineering/Construction</v>
          </cell>
          <cell r="B15759" t="str">
            <v>BF Utilities Limited (BSE:532430)</v>
          </cell>
          <cell r="C15759" t="str">
            <v>India</v>
          </cell>
        </row>
        <row r="15760">
          <cell r="A15760" t="str">
            <v>Engineering/Construction</v>
          </cell>
          <cell r="B15760" t="str">
            <v>Simplex Infrastructures Limited (BSE:523838)</v>
          </cell>
          <cell r="C15760" t="str">
            <v>India</v>
          </cell>
        </row>
        <row r="15761">
          <cell r="A15761" t="str">
            <v>Engineering/Construction</v>
          </cell>
          <cell r="B15761" t="str">
            <v>China U-Ton Holdings Limited (SEHK:6168)</v>
          </cell>
          <cell r="C15761" t="str">
            <v>China</v>
          </cell>
        </row>
        <row r="15762">
          <cell r="A15762" t="str">
            <v>Engineering/Construction</v>
          </cell>
          <cell r="B15762" t="str">
            <v>Samho International Co., Ltd. (KOSE:A001880)</v>
          </cell>
          <cell r="C15762" t="str">
            <v>South Korea</v>
          </cell>
        </row>
        <row r="15763">
          <cell r="A15763" t="str">
            <v>Engineering/Construction</v>
          </cell>
          <cell r="B15763" t="str">
            <v>Praj Industries Limited (BSE:522205)</v>
          </cell>
          <cell r="C15763" t="str">
            <v>India</v>
          </cell>
        </row>
        <row r="15764">
          <cell r="A15764" t="str">
            <v>Engineering/Construction</v>
          </cell>
          <cell r="B15764" t="str">
            <v>TRC Construction Public Company Limited (SET:TRC)</v>
          </cell>
          <cell r="C15764" t="str">
            <v>Thailand</v>
          </cell>
        </row>
        <row r="15765">
          <cell r="A15765" t="str">
            <v>Engineering/Construction</v>
          </cell>
          <cell r="B15765" t="str">
            <v>Besalco S.A. (SNSE:BESALCO)</v>
          </cell>
          <cell r="C15765" t="str">
            <v>Chile</v>
          </cell>
        </row>
        <row r="15766">
          <cell r="A15766" t="str">
            <v>Engineering/Construction</v>
          </cell>
          <cell r="B15766" t="str">
            <v>Super Strong Holdings Limited (SEHK:8262)</v>
          </cell>
          <cell r="C15766" t="str">
            <v>Hong Kong</v>
          </cell>
        </row>
        <row r="15767">
          <cell r="A15767" t="str">
            <v>Engineering/Construction</v>
          </cell>
          <cell r="B15767" t="str">
            <v>Galfar Engineering and Contracting SAOG (MSM:GECS)</v>
          </cell>
          <cell r="C15767" t="str">
            <v>Oman</v>
          </cell>
        </row>
        <row r="15768">
          <cell r="A15768" t="str">
            <v>Engineering/Construction</v>
          </cell>
          <cell r="B15768" t="str">
            <v>Abdullah A. M. Al-Khodari Sons Company (SASE:1330)</v>
          </cell>
          <cell r="C15768" t="str">
            <v>Saudi Arabia</v>
          </cell>
        </row>
        <row r="15769">
          <cell r="A15769" t="str">
            <v>Engineering/Construction</v>
          </cell>
          <cell r="B15769" t="str">
            <v>Hock Seng Lee Berhad (KLSE:HSL)</v>
          </cell>
          <cell r="C15769" t="str">
            <v>Malaysia</v>
          </cell>
        </row>
        <row r="15770">
          <cell r="A15770" t="str">
            <v>Engineering/Construction</v>
          </cell>
          <cell r="B15770" t="str">
            <v>New Concepts Holdings Limited (SEHK:2221)</v>
          </cell>
          <cell r="C15770" t="str">
            <v>Hong Kong</v>
          </cell>
        </row>
        <row r="15771">
          <cell r="A15771" t="str">
            <v>Engineering/Construction</v>
          </cell>
          <cell r="B15771" t="str">
            <v>PT Total Bangun Persada Tbk (JKSE:TOTL)</v>
          </cell>
          <cell r="C15771" t="str">
            <v>Indonesia</v>
          </cell>
        </row>
        <row r="15772">
          <cell r="A15772" t="str">
            <v>Engineering/Construction</v>
          </cell>
          <cell r="B15772" t="str">
            <v>Echeverría Izquierdo S.A. (SNSE:EISA)</v>
          </cell>
          <cell r="C15772" t="str">
            <v>Chile</v>
          </cell>
        </row>
        <row r="15773">
          <cell r="A15773" t="str">
            <v>Engineering/Construction</v>
          </cell>
          <cell r="B15773" t="str">
            <v>Seohan Const. &amp; Eng. Co., Ltd. (KOSDAQ:A011370)</v>
          </cell>
          <cell r="C15773" t="str">
            <v>South Korea</v>
          </cell>
        </row>
        <row r="15774">
          <cell r="A15774" t="str">
            <v>Engineering/Construction</v>
          </cell>
          <cell r="B15774" t="str">
            <v>Mitrajaya Holdings Berhad (KLSE:MITRA)</v>
          </cell>
          <cell r="C15774" t="str">
            <v>Malaysia</v>
          </cell>
        </row>
        <row r="15775">
          <cell r="A15775" t="str">
            <v>Engineering/Construction</v>
          </cell>
          <cell r="B15775" t="str">
            <v>Hanison Construction Holdings Limited (SEHK:896)</v>
          </cell>
          <cell r="C15775" t="str">
            <v>Hong Kong</v>
          </cell>
        </row>
        <row r="15776">
          <cell r="A15776" t="str">
            <v>Engineering/Construction</v>
          </cell>
          <cell r="B15776" t="str">
            <v>AFCON Holdings Ltd. (TASE:AFHL)</v>
          </cell>
          <cell r="C15776" t="str">
            <v>Israel</v>
          </cell>
        </row>
        <row r="15777">
          <cell r="A15777" t="str">
            <v>Engineering/Construction</v>
          </cell>
          <cell r="B15777" t="str">
            <v>Rich Development Inc. (GTSM:5512)</v>
          </cell>
          <cell r="C15777" t="str">
            <v>Taiwan</v>
          </cell>
        </row>
        <row r="15778">
          <cell r="A15778" t="str">
            <v>Engineering/Construction</v>
          </cell>
          <cell r="B15778" t="str">
            <v>Grupo Concesionario del Oeste S.A. (BASE:OEST)</v>
          </cell>
          <cell r="C15778" t="str">
            <v>Argentina</v>
          </cell>
        </row>
        <row r="15779">
          <cell r="A15779" t="str">
            <v>Engineering/Construction</v>
          </cell>
          <cell r="B15779" t="str">
            <v>Doosan Engineering &amp; Construction Co., Ltd. (KOSE:A011160)</v>
          </cell>
          <cell r="C15779" t="str">
            <v>South Korea</v>
          </cell>
        </row>
        <row r="15780">
          <cell r="A15780" t="str">
            <v>Engineering/Construction</v>
          </cell>
          <cell r="B15780" t="str">
            <v>Seohee Construction Co., Ltd. (KOSDAQ:A035890)</v>
          </cell>
          <cell r="C15780" t="str">
            <v>South Korea</v>
          </cell>
        </row>
        <row r="15781">
          <cell r="A15781" t="str">
            <v>Engineering/Construction</v>
          </cell>
          <cell r="B15781" t="str">
            <v>Group Five Limited (JSE:GRF)</v>
          </cell>
          <cell r="C15781" t="str">
            <v>South Africa</v>
          </cell>
        </row>
        <row r="15782">
          <cell r="A15782" t="str">
            <v>Engineering/Construction</v>
          </cell>
          <cell r="B15782" t="str">
            <v>Sriracha Construction Public Company Limited (SET:SRICHA)</v>
          </cell>
          <cell r="C15782" t="str">
            <v>Thailand</v>
          </cell>
        </row>
        <row r="15783">
          <cell r="A15783" t="str">
            <v>Engineering/Construction</v>
          </cell>
          <cell r="B15783" t="str">
            <v>Patel Engineering Limited (BSE:531120)</v>
          </cell>
          <cell r="C15783" t="str">
            <v>India</v>
          </cell>
        </row>
        <row r="15784">
          <cell r="A15784" t="str">
            <v>Engineering/Construction</v>
          </cell>
          <cell r="B15784" t="str">
            <v>Leap Holdings Group Limited (SEHK:1499)</v>
          </cell>
          <cell r="C15784" t="str">
            <v>Hong Kong</v>
          </cell>
        </row>
        <row r="15785">
          <cell r="A15785" t="str">
            <v>Engineering/Construction</v>
          </cell>
          <cell r="B15785" t="str">
            <v>China Ecotek Corporation (TSEC:1535)</v>
          </cell>
          <cell r="C15785" t="str">
            <v>Taiwan</v>
          </cell>
        </row>
        <row r="15786">
          <cell r="A15786" t="str">
            <v>Engineering/Construction</v>
          </cell>
          <cell r="B15786" t="str">
            <v>Dongbu Corporation (KOSE:A005960)</v>
          </cell>
          <cell r="C15786" t="str">
            <v>South Korea</v>
          </cell>
        </row>
        <row r="15787">
          <cell r="A15787" t="str">
            <v>Engineering/Construction</v>
          </cell>
          <cell r="B15787" t="str">
            <v>Demco Public Company Limited (SET:DEMCO)</v>
          </cell>
          <cell r="C15787" t="str">
            <v>Thailand</v>
          </cell>
        </row>
        <row r="15788">
          <cell r="A15788" t="str">
            <v>Engineering/Construction</v>
          </cell>
          <cell r="B15788" t="str">
            <v>KSH Holdings Limited (SGX:ER0)</v>
          </cell>
          <cell r="C15788" t="str">
            <v>Singapore</v>
          </cell>
        </row>
        <row r="15789">
          <cell r="A15789" t="str">
            <v>Engineering/Construction</v>
          </cell>
          <cell r="B15789" t="str">
            <v>Geumhwa Plant Service &amp; Construction Co., Ltd. (KOSDAQ:A036190)</v>
          </cell>
          <cell r="C15789" t="str">
            <v>South Korea</v>
          </cell>
        </row>
        <row r="15790">
          <cell r="A15790" t="str">
            <v>Engineering/Construction</v>
          </cell>
          <cell r="B15790" t="str">
            <v>AS Merko Ehitus (TLSE:MRK1T)</v>
          </cell>
          <cell r="C15790" t="str">
            <v>Estonia</v>
          </cell>
        </row>
        <row r="15791">
          <cell r="A15791" t="str">
            <v>Engineering/Construction</v>
          </cell>
          <cell r="B15791" t="str">
            <v>Julius Berger Nigeria PLC (NGSE:JBERGER)</v>
          </cell>
          <cell r="C15791" t="str">
            <v>Nigeria</v>
          </cell>
        </row>
        <row r="15792">
          <cell r="A15792" t="str">
            <v>Engineering/Construction</v>
          </cell>
          <cell r="B15792" t="str">
            <v>PT Indonesia Pondasi Raya Tbk (JKSE:IDPR)</v>
          </cell>
          <cell r="C15792" t="str">
            <v>Indonesia</v>
          </cell>
        </row>
        <row r="15793">
          <cell r="A15793" t="str">
            <v>Engineering/Construction</v>
          </cell>
          <cell r="B15793" t="str">
            <v>Access Engineering PLC (COSE:AEL-N-0000)</v>
          </cell>
          <cell r="C15793" t="str">
            <v>Sri Lanka</v>
          </cell>
        </row>
        <row r="15794">
          <cell r="A15794" t="str">
            <v>Engineering/Construction</v>
          </cell>
          <cell r="B15794" t="str">
            <v>Tan Tao Investment Industry Corporation (HOSE:ITA)</v>
          </cell>
          <cell r="C15794" t="str">
            <v>Vietnam</v>
          </cell>
        </row>
        <row r="15795">
          <cell r="A15795" t="str">
            <v>Engineering/Construction</v>
          </cell>
          <cell r="B15795" t="str">
            <v>SOCAM Development Limited (SEHK:983)</v>
          </cell>
          <cell r="C15795" t="str">
            <v>Hong Kong</v>
          </cell>
        </row>
        <row r="15796">
          <cell r="A15796" t="str">
            <v>Engineering/Construction</v>
          </cell>
          <cell r="B15796" t="str">
            <v>Boustead Projects Limited (SGX:AVM)</v>
          </cell>
          <cell r="C15796" t="str">
            <v>Singapore</v>
          </cell>
        </row>
        <row r="15797">
          <cell r="A15797" t="str">
            <v>Engineering/Construction</v>
          </cell>
          <cell r="B15797" t="str">
            <v>Lian Beng Group Ltd (SGX:L03)</v>
          </cell>
          <cell r="C15797" t="str">
            <v>Singapore</v>
          </cell>
        </row>
        <row r="15798">
          <cell r="A15798" t="str">
            <v>Engineering/Construction</v>
          </cell>
          <cell r="B15798" t="str">
            <v>KSL Holdings Limited (SEHK:8170)</v>
          </cell>
          <cell r="C15798" t="str">
            <v>Hong Kong</v>
          </cell>
        </row>
        <row r="15799">
          <cell r="A15799" t="str">
            <v>Engineering/Construction</v>
          </cell>
          <cell r="B15799" t="str">
            <v>Sungjee Construction Co., Ltd. (KOSE:A005980)</v>
          </cell>
          <cell r="C15799" t="str">
            <v>South Korea</v>
          </cell>
        </row>
        <row r="15800">
          <cell r="A15800" t="str">
            <v>Engineering/Construction</v>
          </cell>
          <cell r="B15800" t="str">
            <v>Ruentex Engineering &amp; Construction Co., Ltd. (TSEC:2597)</v>
          </cell>
          <cell r="C15800" t="str">
            <v>Taiwan</v>
          </cell>
        </row>
        <row r="15801">
          <cell r="A15801" t="str">
            <v>Engineering/Construction</v>
          </cell>
          <cell r="B15801" t="str">
            <v>Welspun Enterprises Limited (BSE:532553)</v>
          </cell>
          <cell r="C15801" t="str">
            <v>India</v>
          </cell>
        </row>
        <row r="15802">
          <cell r="A15802" t="str">
            <v>Engineering/Construction</v>
          </cell>
          <cell r="B15802" t="str">
            <v>China Saite Group Company Limited (SEHK:153)</v>
          </cell>
          <cell r="C15802" t="str">
            <v>China</v>
          </cell>
        </row>
        <row r="15803">
          <cell r="A15803" t="str">
            <v>Engineering/Construction</v>
          </cell>
          <cell r="B15803" t="str">
            <v>Kolon Global Corporation (KOSE:A003070)</v>
          </cell>
          <cell r="C15803" t="str">
            <v>South Korea</v>
          </cell>
        </row>
        <row r="15804">
          <cell r="A15804" t="str">
            <v>Engineering/Construction</v>
          </cell>
          <cell r="B15804" t="str">
            <v>Gadang Holdings Berhad (KLSE:GADANG)</v>
          </cell>
          <cell r="C15804" t="str">
            <v>Malaysia</v>
          </cell>
        </row>
        <row r="15805">
          <cell r="A15805" t="str">
            <v>Engineering/Construction</v>
          </cell>
          <cell r="B15805" t="str">
            <v>Jaypee Infratech Limited (BSE:533207)</v>
          </cell>
          <cell r="C15805" t="str">
            <v>India</v>
          </cell>
        </row>
        <row r="15806">
          <cell r="A15806" t="str">
            <v>Engineering/Construction</v>
          </cell>
          <cell r="B15806" t="str">
            <v>PT Surya Semesta Internusa Tbk (JKSE:SSIA)</v>
          </cell>
          <cell r="C15806" t="str">
            <v>Indonesia</v>
          </cell>
        </row>
        <row r="15807">
          <cell r="A15807" t="str">
            <v>Engineering/Construction</v>
          </cell>
          <cell r="B15807" t="str">
            <v>Rotary Engineering Limited (SGX:R07)</v>
          </cell>
          <cell r="C15807" t="str">
            <v>Singapore</v>
          </cell>
        </row>
        <row r="15808">
          <cell r="A15808" t="str">
            <v>Engineering/Construction</v>
          </cell>
          <cell r="B15808" t="str">
            <v>KCC Engineering &amp; Construction Co., Ltd. (KOSDAQ:A021320)</v>
          </cell>
          <cell r="C15808" t="str">
            <v>South Korea</v>
          </cell>
        </row>
        <row r="15809">
          <cell r="A15809" t="str">
            <v>Engineering/Construction</v>
          </cell>
          <cell r="B15809" t="str">
            <v>Wan Kei Group Holdings Limited (SEHK:1718)</v>
          </cell>
          <cell r="C15809" t="str">
            <v>Hong Kong</v>
          </cell>
        </row>
        <row r="15810">
          <cell r="A15810" t="str">
            <v>Engineering/Construction</v>
          </cell>
          <cell r="B15810" t="str">
            <v>PT Bukaka Teknik Utama Tbk (JKSE:BUKK)</v>
          </cell>
          <cell r="C15810" t="str">
            <v>Indonesia</v>
          </cell>
        </row>
        <row r="15811">
          <cell r="A15811" t="str">
            <v>Engineering/Construction</v>
          </cell>
          <cell r="B15811" t="str">
            <v>PT Acset Indonusa Tbk (JKSE:ACST)</v>
          </cell>
          <cell r="C15811" t="str">
            <v>Indonesia</v>
          </cell>
        </row>
        <row r="15812">
          <cell r="A15812" t="str">
            <v>Engineering/Construction</v>
          </cell>
          <cell r="B15812" t="str">
            <v>Shinsegae Engineering &amp; Construction Inc. (KOSE:A034300)</v>
          </cell>
          <cell r="C15812" t="str">
            <v>South Korea</v>
          </cell>
        </row>
        <row r="15813">
          <cell r="A15813" t="str">
            <v>Engineering/Construction</v>
          </cell>
          <cell r="B15813" t="str">
            <v>Kimlun Corporation Berhad (KLSE:KIMLUN)</v>
          </cell>
          <cell r="C15813" t="str">
            <v>Malaysia</v>
          </cell>
        </row>
        <row r="15814">
          <cell r="A15814" t="str">
            <v>Engineering/Construction</v>
          </cell>
          <cell r="B15814" t="str">
            <v>PT Paramita Bangun Sarana Tbk (JKSE:PBSA)</v>
          </cell>
          <cell r="C15814" t="str">
            <v>Indonesia</v>
          </cell>
        </row>
        <row r="15815">
          <cell r="A15815" t="str">
            <v>Engineering/Construction</v>
          </cell>
          <cell r="B15815" t="str">
            <v>Wee Hur Holdings Ltd. (SGX:E3B)</v>
          </cell>
          <cell r="C15815" t="str">
            <v>Singapore</v>
          </cell>
        </row>
        <row r="15816">
          <cell r="A15816" t="str">
            <v>Engineering/Construction</v>
          </cell>
          <cell r="B15816" t="str">
            <v>Lanco Infratech Limited (BSE:532778)</v>
          </cell>
          <cell r="C15816" t="str">
            <v>India</v>
          </cell>
        </row>
        <row r="15817">
          <cell r="A15817" t="str">
            <v>Engineering/Construction</v>
          </cell>
          <cell r="B15817" t="str">
            <v>Guangdong Adway Construction (Group) Holdings Company Limited (SEHK:6189)</v>
          </cell>
          <cell r="C15817" t="str">
            <v>China</v>
          </cell>
        </row>
        <row r="15818">
          <cell r="A15818" t="str">
            <v>Engineering/Construction</v>
          </cell>
          <cell r="B15818" t="str">
            <v>FSE Engineering Holdings Limited (SEHK:331)</v>
          </cell>
          <cell r="C15818" t="str">
            <v>Hong Kong</v>
          </cell>
        </row>
        <row r="15819">
          <cell r="A15819" t="str">
            <v>Engineering/Construction</v>
          </cell>
          <cell r="B15819" t="str">
            <v>Man Infraconstruction Limited (BSE:533169)</v>
          </cell>
          <cell r="C15819" t="str">
            <v>India</v>
          </cell>
        </row>
        <row r="15820">
          <cell r="A15820" t="str">
            <v>Engineering/Construction</v>
          </cell>
          <cell r="B15820" t="str">
            <v>Pak Wing Group (Holdings) Limited (SEHK:8316)</v>
          </cell>
          <cell r="C15820" t="str">
            <v>Hong Kong</v>
          </cell>
        </row>
        <row r="15821">
          <cell r="A15821" t="str">
            <v>Engineering/Construction</v>
          </cell>
          <cell r="B15821" t="str">
            <v>Acter Co., Ltd. (GTSM:5536)</v>
          </cell>
          <cell r="C15821" t="str">
            <v>Taiwan</v>
          </cell>
        </row>
        <row r="15822">
          <cell r="A15822" t="str">
            <v>Engineering/Construction</v>
          </cell>
          <cell r="B15822" t="str">
            <v>Hanshin Engineering &amp; Construction Co., Ltd. (KOSE:A004960)</v>
          </cell>
          <cell r="C15822" t="str">
            <v>South Korea</v>
          </cell>
        </row>
        <row r="15823">
          <cell r="A15823" t="str">
            <v>Engineering/Construction</v>
          </cell>
          <cell r="B15823" t="str">
            <v>DOHWA Engineering Co., Ltd. (KOSE:A002150)</v>
          </cell>
          <cell r="C15823" t="str">
            <v>South Korea</v>
          </cell>
        </row>
        <row r="15824">
          <cell r="A15824" t="str">
            <v>Engineering/Construction</v>
          </cell>
          <cell r="B15824" t="str">
            <v>Hock Lian Seng Holdings Limited (SGX:J2T)</v>
          </cell>
          <cell r="C15824" t="str">
            <v>Singapore</v>
          </cell>
        </row>
        <row r="15825">
          <cell r="A15825" t="str">
            <v>Engineering/Construction</v>
          </cell>
          <cell r="B15825" t="str">
            <v>Iskandar Waterfront City Berhad (KLSE:IWCITY)</v>
          </cell>
          <cell r="C15825" t="str">
            <v>Malaysia</v>
          </cell>
        </row>
        <row r="15826">
          <cell r="A15826" t="str">
            <v>Engineering/Construction</v>
          </cell>
          <cell r="B15826" t="str">
            <v>Halla Corporation (KOSE:A014790)</v>
          </cell>
          <cell r="C15826" t="str">
            <v>South Korea</v>
          </cell>
        </row>
        <row r="15827">
          <cell r="A15827" t="str">
            <v>Engineering/Construction</v>
          </cell>
          <cell r="B15827" t="str">
            <v>Pintaras Jaya Berhad (KLSE:PTARAS)</v>
          </cell>
          <cell r="C15827" t="str">
            <v>Malaysia</v>
          </cell>
        </row>
        <row r="15828">
          <cell r="A15828" t="str">
            <v>Engineering/Construction</v>
          </cell>
          <cell r="B15828" t="str">
            <v>EEI Corporation (PSE:EEI)</v>
          </cell>
          <cell r="C15828" t="str">
            <v>Philippines</v>
          </cell>
        </row>
        <row r="15829">
          <cell r="A15829" t="str">
            <v>Engineering/Construction</v>
          </cell>
          <cell r="B15829" t="str">
            <v>Hwasung Industrial Co., Ltd. (KOSE:A002460)</v>
          </cell>
          <cell r="C15829" t="str">
            <v>South Korea</v>
          </cell>
        </row>
        <row r="15830">
          <cell r="A15830" t="str">
            <v>Engineering/Construction</v>
          </cell>
          <cell r="B15830" t="str">
            <v>China Steel Structure Co., Ltd. (TSEC:2013)</v>
          </cell>
          <cell r="C15830" t="str">
            <v>Taiwan</v>
          </cell>
        </row>
        <row r="15831">
          <cell r="A15831" t="str">
            <v>Engineering/Construction</v>
          </cell>
          <cell r="B15831" t="str">
            <v>Hoa Binh Construction &amp; Real Estate Corporation (HOSE:HBC)</v>
          </cell>
          <cell r="C15831" t="str">
            <v>Vietnam</v>
          </cell>
        </row>
        <row r="15832">
          <cell r="A15832" t="str">
            <v>Engineering/Construction</v>
          </cell>
          <cell r="B15832" t="str">
            <v>Kuo Toong International Co., Ltd. (GTSM:8936)</v>
          </cell>
          <cell r="C15832" t="str">
            <v>Taiwan</v>
          </cell>
        </row>
        <row r="15833">
          <cell r="A15833" t="str">
            <v>Engineering/Construction</v>
          </cell>
          <cell r="B15833" t="str">
            <v>Da-Cin Construction Co.,Ltd. (TSEC:2535)</v>
          </cell>
          <cell r="C15833" t="str">
            <v>Taiwan</v>
          </cell>
        </row>
        <row r="15834">
          <cell r="A15834" t="str">
            <v>Engineering/Construction</v>
          </cell>
          <cell r="B15834" t="str">
            <v>Empresa Constructora Moller y Pérez Cotapos S.A. (SNSE:MOLLER)</v>
          </cell>
          <cell r="C15834" t="str">
            <v>Chile</v>
          </cell>
        </row>
        <row r="15835">
          <cell r="A15835" t="str">
            <v>Engineering/Construction</v>
          </cell>
          <cell r="B15835" t="str">
            <v>Power Construction Joint Stock Company No. 1 (HOSE:PC1)</v>
          </cell>
          <cell r="C15835" t="str">
            <v>Vietnam</v>
          </cell>
        </row>
        <row r="15836">
          <cell r="A15836" t="str">
            <v>Engineering/Construction</v>
          </cell>
          <cell r="B15836" t="str">
            <v>Pre-Built Public Company Limited (SET:PREB)</v>
          </cell>
          <cell r="C15836" t="str">
            <v>Thailand</v>
          </cell>
        </row>
        <row r="15837">
          <cell r="A15837" t="str">
            <v>Engineering/Construction</v>
          </cell>
          <cell r="B15837" t="str">
            <v>Korea Development Corporation (KOSE:A004200)</v>
          </cell>
          <cell r="C15837" t="str">
            <v>South Korea</v>
          </cell>
        </row>
        <row r="15838">
          <cell r="A15838" t="str">
            <v>Engineering/Construction</v>
          </cell>
          <cell r="B15838" t="str">
            <v>Jujiang Construction Group Co., Ltd. (SEHK:1459)</v>
          </cell>
          <cell r="C15838" t="str">
            <v>China</v>
          </cell>
        </row>
        <row r="15839">
          <cell r="A15839" t="str">
            <v>Engineering/Construction</v>
          </cell>
          <cell r="B15839" t="str">
            <v>Meshulam Levinstein Contracting &amp; Engineering Ltd. (TASE:LEVI)</v>
          </cell>
          <cell r="C15839" t="str">
            <v>Israel</v>
          </cell>
        </row>
        <row r="15840">
          <cell r="A15840" t="str">
            <v>Engineering/Construction</v>
          </cell>
          <cell r="B15840" t="str">
            <v>JMC Projects (India) Limited (BSE:522263)</v>
          </cell>
          <cell r="C15840" t="str">
            <v>India</v>
          </cell>
        </row>
        <row r="15841">
          <cell r="A15841" t="str">
            <v>Engineering/Construction</v>
          </cell>
          <cell r="B15841" t="str">
            <v>Christiani &amp; Nielsen (Thai) Public Company Limited (SET:CNT)</v>
          </cell>
          <cell r="C15841" t="str">
            <v>Thailand</v>
          </cell>
        </row>
        <row r="15842">
          <cell r="A15842" t="str">
            <v>Engineering/Construction</v>
          </cell>
          <cell r="B15842" t="str">
            <v>Mudajaya Group Berhad (KLSE:MUDAJYA)</v>
          </cell>
          <cell r="C15842" t="str">
            <v>Malaysia</v>
          </cell>
        </row>
        <row r="15843">
          <cell r="A15843" t="str">
            <v>Engineering/Construction</v>
          </cell>
          <cell r="B15843" t="str">
            <v>Protasco Berhad (KLSE:PRTASCO)</v>
          </cell>
          <cell r="C15843" t="str">
            <v>Malaysia</v>
          </cell>
        </row>
        <row r="15844">
          <cell r="A15844" t="str">
            <v>Engineering/Construction</v>
          </cell>
          <cell r="B15844" t="str">
            <v>Kung Sing Engineering Corporation (TSEC:5521)</v>
          </cell>
          <cell r="C15844" t="str">
            <v>Taiwan</v>
          </cell>
        </row>
        <row r="15845">
          <cell r="A15845" t="str">
            <v>Engineering/Construction</v>
          </cell>
          <cell r="B15845" t="str">
            <v>Kyeryong Construction Industrial Co., Ltd. (KOSE:A013580)</v>
          </cell>
          <cell r="C15845" t="str">
            <v>South Korea</v>
          </cell>
        </row>
        <row r="15846">
          <cell r="A15846" t="str">
            <v>Engineering/Construction</v>
          </cell>
          <cell r="B15846" t="str">
            <v>Sigong Tech Co. Ltd. (KOSDAQ:A020710)</v>
          </cell>
          <cell r="C15846" t="str">
            <v>South Korea</v>
          </cell>
        </row>
        <row r="15847">
          <cell r="A15847" t="str">
            <v>Engineering/Construction</v>
          </cell>
          <cell r="B15847" t="str">
            <v>Ngai Shun Holdings Limited (SEHK:1246)</v>
          </cell>
          <cell r="C15847" t="str">
            <v>Hong Kong</v>
          </cell>
        </row>
        <row r="15848">
          <cell r="A15848" t="str">
            <v>Engineering/Construction</v>
          </cell>
          <cell r="B15848" t="str">
            <v>JAKS Resources Berhad (KLSE:JAKS)</v>
          </cell>
          <cell r="C15848" t="str">
            <v>Malaysia</v>
          </cell>
        </row>
        <row r="15849">
          <cell r="A15849" t="str">
            <v>Engineering/Construction</v>
          </cell>
          <cell r="B15849" t="str">
            <v>Eversendai Corporation Berhad (KLSE:SENDAI)</v>
          </cell>
          <cell r="C15849" t="str">
            <v>Malaysia</v>
          </cell>
        </row>
        <row r="15850">
          <cell r="A15850" t="str">
            <v>Engineering/Construction</v>
          </cell>
          <cell r="B15850" t="str">
            <v>Power Mech Projects Limited (BSE:539302)</v>
          </cell>
          <cell r="C15850" t="str">
            <v>India</v>
          </cell>
        </row>
        <row r="15851">
          <cell r="A15851" t="str">
            <v>Engineering/Construction</v>
          </cell>
          <cell r="B15851" t="str">
            <v>Seafco Public Company Limited (SET:SEAFCO)</v>
          </cell>
          <cell r="C15851" t="str">
            <v>Thailand</v>
          </cell>
        </row>
        <row r="15852">
          <cell r="A15852" t="str">
            <v>Engineering/Construction</v>
          </cell>
          <cell r="B15852" t="str">
            <v>Te Chang Construction Co., Ltd. (GTSM:5511)</v>
          </cell>
          <cell r="C15852" t="str">
            <v>Taiwan</v>
          </cell>
        </row>
        <row r="15853">
          <cell r="A15853" t="str">
            <v>Engineering/Construction</v>
          </cell>
          <cell r="B15853" t="str">
            <v>PEC Ltd. (SGX:IX2)</v>
          </cell>
          <cell r="C15853" t="str">
            <v>Singapore</v>
          </cell>
        </row>
        <row r="15854">
          <cell r="A15854" t="str">
            <v>Engineering/Construction</v>
          </cell>
          <cell r="B15854" t="str">
            <v>Taisei Corporation (TSE:1801)</v>
          </cell>
          <cell r="C15854" t="str">
            <v>Japan</v>
          </cell>
        </row>
        <row r="15855">
          <cell r="A15855" t="str">
            <v>Engineering/Construction</v>
          </cell>
          <cell r="B15855" t="str">
            <v>Shimizu Corporation (TSE:1803)</v>
          </cell>
          <cell r="C15855" t="str">
            <v>Japan</v>
          </cell>
        </row>
        <row r="15856">
          <cell r="A15856" t="str">
            <v>Engineering/Construction</v>
          </cell>
          <cell r="B15856" t="str">
            <v>Kajima Corporation (TSE:1812)</v>
          </cell>
          <cell r="C15856" t="str">
            <v>Japan</v>
          </cell>
        </row>
        <row r="15857">
          <cell r="A15857" t="str">
            <v>Engineering/Construction</v>
          </cell>
          <cell r="B15857" t="str">
            <v>Obayashi Corporation (TSE:1802)</v>
          </cell>
          <cell r="C15857" t="str">
            <v>Japan</v>
          </cell>
        </row>
        <row r="15858">
          <cell r="A15858" t="str">
            <v>Engineering/Construction</v>
          </cell>
          <cell r="B15858" t="str">
            <v>JGC Corporation (TSE:1963)</v>
          </cell>
          <cell r="C15858" t="str">
            <v>Japan</v>
          </cell>
        </row>
        <row r="15859">
          <cell r="A15859" t="str">
            <v>Engineering/Construction</v>
          </cell>
          <cell r="B15859" t="str">
            <v>Kinden Corporation (TSE:1944)</v>
          </cell>
          <cell r="C15859" t="str">
            <v>Japan</v>
          </cell>
        </row>
        <row r="15860">
          <cell r="A15860" t="str">
            <v>Engineering/Construction</v>
          </cell>
          <cell r="B15860" t="str">
            <v>Nippo Corporation (TSE:1881)</v>
          </cell>
          <cell r="C15860" t="str">
            <v>Japan</v>
          </cell>
        </row>
        <row r="15861">
          <cell r="A15861" t="str">
            <v>Engineering/Construction</v>
          </cell>
          <cell r="B15861" t="str">
            <v>COMSYS Holdings Corporation (TSE:1721)</v>
          </cell>
          <cell r="C15861" t="str">
            <v>Japan</v>
          </cell>
        </row>
        <row r="15862">
          <cell r="A15862" t="str">
            <v>Engineering/Construction</v>
          </cell>
          <cell r="B15862" t="str">
            <v>Kyudenko Corporation (TSE:1959)</v>
          </cell>
          <cell r="C15862" t="str">
            <v>Japan</v>
          </cell>
        </row>
        <row r="15863">
          <cell r="A15863" t="str">
            <v>Engineering/Construction</v>
          </cell>
          <cell r="B15863" t="str">
            <v>Kandenko Co., Ltd. (TSE:1942)</v>
          </cell>
          <cell r="C15863" t="str">
            <v>Japan</v>
          </cell>
        </row>
        <row r="15864">
          <cell r="A15864" t="str">
            <v>Engineering/Construction</v>
          </cell>
          <cell r="B15864" t="str">
            <v>Chiyoda Corporation (TSE:6366)</v>
          </cell>
          <cell r="C15864" t="str">
            <v>Japan</v>
          </cell>
        </row>
        <row r="15865">
          <cell r="A15865" t="str">
            <v>Engineering/Construction</v>
          </cell>
          <cell r="B15865" t="str">
            <v>Toda Corporation (TSE:1860)</v>
          </cell>
          <cell r="C15865" t="str">
            <v>Japan</v>
          </cell>
        </row>
        <row r="15866">
          <cell r="A15866" t="str">
            <v>Engineering/Construction</v>
          </cell>
          <cell r="B15866" t="str">
            <v>Maeda Corporation (TSE:1824)</v>
          </cell>
          <cell r="C15866" t="str">
            <v>Japan</v>
          </cell>
        </row>
        <row r="15867">
          <cell r="A15867" t="str">
            <v>Engineering/Construction</v>
          </cell>
          <cell r="B15867" t="str">
            <v>MAEDA ROAD CONSTRUCTION Co., Ltd. (TSE:1883)</v>
          </cell>
          <cell r="C15867" t="str">
            <v>Japan</v>
          </cell>
        </row>
        <row r="15868">
          <cell r="A15868" t="str">
            <v>Engineering/Construction</v>
          </cell>
          <cell r="B15868" t="str">
            <v>Penta-Ocean Construction Co., Ltd. (TSE:1893)</v>
          </cell>
          <cell r="C15868" t="str">
            <v>Japan</v>
          </cell>
        </row>
        <row r="15869">
          <cell r="A15869" t="str">
            <v>Engineering/Construction</v>
          </cell>
          <cell r="B15869" t="str">
            <v>Kyowa Exeo Corporation (TSE:1951)</v>
          </cell>
          <cell r="C15869" t="str">
            <v>Japan</v>
          </cell>
        </row>
        <row r="15870">
          <cell r="A15870" t="str">
            <v>Engineering/Construction</v>
          </cell>
          <cell r="B15870" t="str">
            <v>Nishimatsu Construction Co., Ltd. (TSE:1820)</v>
          </cell>
          <cell r="C15870" t="str">
            <v>Japan</v>
          </cell>
        </row>
        <row r="15871">
          <cell r="A15871" t="str">
            <v>Engineering/Construction</v>
          </cell>
          <cell r="B15871" t="str">
            <v>Chudenko Corporation (TSE:1941)</v>
          </cell>
          <cell r="C15871" t="str">
            <v>Japan</v>
          </cell>
        </row>
        <row r="15872">
          <cell r="A15872" t="str">
            <v>Engineering/Construction</v>
          </cell>
          <cell r="B15872" t="str">
            <v>Toshiba Plant Systems &amp; Services Corporation (TSE:1983)</v>
          </cell>
          <cell r="C15872" t="str">
            <v>Japan</v>
          </cell>
        </row>
        <row r="15873">
          <cell r="A15873" t="str">
            <v>Engineering/Construction</v>
          </cell>
          <cell r="B15873" t="str">
            <v>Hazama Ando Corporation (TSE:1719)</v>
          </cell>
          <cell r="C15873" t="str">
            <v>Japan</v>
          </cell>
        </row>
        <row r="15874">
          <cell r="A15874" t="str">
            <v>Engineering/Construction</v>
          </cell>
          <cell r="B15874" t="str">
            <v>Okumura Corporation (TSE:1833)</v>
          </cell>
          <cell r="C15874" t="str">
            <v>Japan</v>
          </cell>
        </row>
        <row r="15875">
          <cell r="A15875" t="str">
            <v>Engineering/Construction</v>
          </cell>
          <cell r="B15875" t="str">
            <v>Sho-Bond Holdings Co., Ltd. (TSE:1414)</v>
          </cell>
          <cell r="C15875" t="str">
            <v>Japan</v>
          </cell>
        </row>
        <row r="15876">
          <cell r="A15876" t="str">
            <v>Engineering/Construction</v>
          </cell>
          <cell r="B15876" t="str">
            <v>Nippon Densetsu Kogyo Co., Ltd. (TSE:1950)</v>
          </cell>
          <cell r="C15876" t="str">
            <v>Japan</v>
          </cell>
        </row>
        <row r="15877">
          <cell r="A15877" t="str">
            <v>Engineering/Construction</v>
          </cell>
          <cell r="B15877" t="str">
            <v>Kumagai Gumi Co.,Ltd. (TSE:1861)</v>
          </cell>
          <cell r="C15877" t="str">
            <v>Japan</v>
          </cell>
        </row>
        <row r="15878">
          <cell r="A15878" t="str">
            <v>Engineering/Construction</v>
          </cell>
          <cell r="B15878" t="str">
            <v>Totetsu Kogyo Co., Ltd. (TSE:1835)</v>
          </cell>
          <cell r="C15878" t="str">
            <v>Japan</v>
          </cell>
        </row>
        <row r="15879">
          <cell r="A15879" t="str">
            <v>Engineering/Construction</v>
          </cell>
          <cell r="B15879" t="str">
            <v>Tokyu Construction Co., Ltd. (TSE:1720)</v>
          </cell>
          <cell r="C15879" t="str">
            <v>Japan</v>
          </cell>
        </row>
        <row r="15880">
          <cell r="A15880" t="str">
            <v>Engineering/Construction</v>
          </cell>
          <cell r="B15880" t="str">
            <v>Sumitomo Mitsui Construction Co.,Ltd. (TSE:1821)</v>
          </cell>
          <cell r="C15880" t="str">
            <v>Japan</v>
          </cell>
        </row>
        <row r="15881">
          <cell r="A15881" t="str">
            <v>Engineering/Construction</v>
          </cell>
          <cell r="B15881" t="str">
            <v>Taikisha Ltd. (TSE:1979)</v>
          </cell>
          <cell r="C15881" t="str">
            <v>Japan</v>
          </cell>
        </row>
        <row r="15882">
          <cell r="A15882" t="str">
            <v>Engineering/Construction</v>
          </cell>
          <cell r="B15882" t="str">
            <v>Takamatsu Construction Group Co., Ltd. (TSE:1762)</v>
          </cell>
          <cell r="C15882" t="str">
            <v>Japan</v>
          </cell>
        </row>
        <row r="15883">
          <cell r="A15883" t="str">
            <v>Engineering/Construction</v>
          </cell>
          <cell r="B15883" t="str">
            <v>MIRAIT Holdings Corporation (TSE:1417)</v>
          </cell>
          <cell r="C15883" t="str">
            <v>Japan</v>
          </cell>
        </row>
        <row r="15884">
          <cell r="A15884" t="str">
            <v>Engineering/Construction</v>
          </cell>
          <cell r="B15884" t="str">
            <v>C-CUBE Corporation (NSE:1936)</v>
          </cell>
          <cell r="C15884" t="str">
            <v>Japan</v>
          </cell>
        </row>
        <row r="15885">
          <cell r="A15885" t="str">
            <v>Engineering/Construction</v>
          </cell>
          <cell r="B15885" t="str">
            <v>Yamaura Corporation (TSE:1780)</v>
          </cell>
          <cell r="C15885" t="str">
            <v>Japan</v>
          </cell>
        </row>
        <row r="15886">
          <cell r="A15886" t="str">
            <v>Engineering/Construction</v>
          </cell>
          <cell r="B15886" t="str">
            <v>Semba Corporation (TSE:6540)</v>
          </cell>
          <cell r="C15886" t="str">
            <v>Japan</v>
          </cell>
        </row>
        <row r="15887">
          <cell r="A15887" t="str">
            <v>Engineering/Construction</v>
          </cell>
          <cell r="B15887" t="str">
            <v>Komaihaltec Inc. (TSE:5915)</v>
          </cell>
          <cell r="C15887" t="str">
            <v>Japan</v>
          </cell>
        </row>
        <row r="15888">
          <cell r="A15888" t="str">
            <v>Engineering/Construction</v>
          </cell>
          <cell r="B15888" t="str">
            <v>Japan Foundation Engineering Co., Ltd. (TSE:1914)</v>
          </cell>
          <cell r="C15888" t="str">
            <v>Japan</v>
          </cell>
        </row>
        <row r="15889">
          <cell r="A15889" t="str">
            <v>Engineering/Construction</v>
          </cell>
          <cell r="B15889" t="str">
            <v>Daisue Construction Co., Ltd. (TSE:1814)</v>
          </cell>
          <cell r="C15889" t="str">
            <v>Japan</v>
          </cell>
        </row>
        <row r="15890">
          <cell r="A15890" t="str">
            <v>Engineering/Construction</v>
          </cell>
          <cell r="B15890" t="str">
            <v>Seibu Electric Industry Co., Ltd. (TSE:1937)</v>
          </cell>
          <cell r="C15890" t="str">
            <v>Japan</v>
          </cell>
        </row>
        <row r="15891">
          <cell r="A15891" t="str">
            <v>Engineering/Construction</v>
          </cell>
          <cell r="B15891" t="str">
            <v>The Takigami Steel Construction Co., Ltd. (TSE:5918)</v>
          </cell>
          <cell r="C15891" t="str">
            <v>Japan</v>
          </cell>
        </row>
        <row r="15892">
          <cell r="A15892" t="str">
            <v>Engineering/Construction</v>
          </cell>
          <cell r="B15892" t="str">
            <v>TTK Co., Ltd. (TSE:1935)</v>
          </cell>
          <cell r="C15892" t="str">
            <v>Japan</v>
          </cell>
        </row>
        <row r="15893">
          <cell r="A15893" t="str">
            <v>Engineering/Construction</v>
          </cell>
          <cell r="B15893" t="str">
            <v>Hokkai Electrical Construction Company,Incorporated (SPSE:1832)</v>
          </cell>
          <cell r="C15893" t="str">
            <v>Japan</v>
          </cell>
        </row>
        <row r="15894">
          <cell r="A15894" t="str">
            <v>Engineering/Construction</v>
          </cell>
          <cell r="B15894" t="str">
            <v>UEKI Corporation (TSE:1867)</v>
          </cell>
          <cell r="C15894" t="str">
            <v>Japan</v>
          </cell>
        </row>
        <row r="15895">
          <cell r="A15895" t="str">
            <v>Engineering/Construction</v>
          </cell>
          <cell r="B15895" t="str">
            <v>Br. Holdings Corporation (TSE:1726)</v>
          </cell>
          <cell r="C15895" t="str">
            <v>Japan</v>
          </cell>
        </row>
        <row r="15896">
          <cell r="A15896" t="str">
            <v>Engineering/Construction</v>
          </cell>
          <cell r="B15896" t="str">
            <v>Ohba Co., Ltd. (TSE:9765)</v>
          </cell>
          <cell r="C15896" t="str">
            <v>Japan</v>
          </cell>
        </row>
        <row r="15897">
          <cell r="A15897" t="str">
            <v>Engineering/Construction</v>
          </cell>
          <cell r="B15897" t="str">
            <v>The Kaneshita Construction Co.,Ltd. (TSE:1897)</v>
          </cell>
          <cell r="C15897" t="str">
            <v>Japan</v>
          </cell>
        </row>
        <row r="15898">
          <cell r="A15898" t="str">
            <v>Engineering/Construction</v>
          </cell>
          <cell r="B15898" t="str">
            <v>Kawagishi Bridge Works Co., Ltd. (TSE:5921)</v>
          </cell>
          <cell r="C15898" t="str">
            <v>Japan</v>
          </cell>
        </row>
        <row r="15899">
          <cell r="A15899" t="str">
            <v>Engineering/Construction</v>
          </cell>
          <cell r="B15899" t="str">
            <v>SOLCOM Co.,Ltd. (TSE:1987)</v>
          </cell>
          <cell r="C15899" t="str">
            <v>Japan</v>
          </cell>
        </row>
        <row r="15900">
          <cell r="A15900" t="str">
            <v>Engineering/Construction</v>
          </cell>
          <cell r="B15900" t="str">
            <v>Kyowanissei Co.,Ltd. (JASDAQ:1981)</v>
          </cell>
          <cell r="C15900" t="str">
            <v>Japan</v>
          </cell>
        </row>
        <row r="15901">
          <cell r="A15901" t="str">
            <v>Engineering/Construction</v>
          </cell>
          <cell r="B15901" t="str">
            <v>Sata Construction Co., Ltd. (TSE:1826)</v>
          </cell>
          <cell r="C15901" t="str">
            <v>Japan</v>
          </cell>
        </row>
        <row r="15902">
          <cell r="A15902" t="str">
            <v>Engineering/Construction</v>
          </cell>
          <cell r="B15902" t="str">
            <v>Taisei Oncho Co., Ltd. (JASDAQ:1904)</v>
          </cell>
          <cell r="C15902" t="str">
            <v>Japan</v>
          </cell>
        </row>
        <row r="15903">
          <cell r="A15903" t="str">
            <v>Engineering/Construction</v>
          </cell>
          <cell r="B15903" t="str">
            <v>EPCO Co., Ltd. (JASDAQ:2311)</v>
          </cell>
          <cell r="C15903" t="str">
            <v>Japan</v>
          </cell>
        </row>
        <row r="15904">
          <cell r="A15904" t="str">
            <v>Engineering/Construction</v>
          </cell>
          <cell r="B15904" t="str">
            <v>Nippon Dentsu Co., Ltd. (TSE:1931)</v>
          </cell>
          <cell r="C15904" t="str">
            <v>Japan</v>
          </cell>
        </row>
        <row r="15905">
          <cell r="A15905" t="str">
            <v>Engineering/Construction</v>
          </cell>
          <cell r="B15905" t="str">
            <v>Nakabohtec Corrosion Protecting Co., Ltd. (JASDAQ:1787)</v>
          </cell>
          <cell r="C15905" t="str">
            <v>Japan</v>
          </cell>
        </row>
        <row r="15906">
          <cell r="A15906" t="str">
            <v>Engineering/Construction</v>
          </cell>
          <cell r="B15906" t="str">
            <v>Dai-Ichi Cutter Kogyo k.k. (JASDAQ:1716)</v>
          </cell>
          <cell r="C15906" t="str">
            <v>Japan</v>
          </cell>
        </row>
        <row r="15907">
          <cell r="A15907" t="str">
            <v>Engineering/Construction</v>
          </cell>
          <cell r="B15907" t="str">
            <v>Mori-Gumi Co., Ltd. (TSE:1853)</v>
          </cell>
          <cell r="C15907" t="str">
            <v>Japan</v>
          </cell>
        </row>
        <row r="15908">
          <cell r="A15908" t="str">
            <v>Engineering/Construction</v>
          </cell>
          <cell r="B15908" t="str">
            <v>The Kodensha Co., Ltd. (TSE:1948)</v>
          </cell>
          <cell r="C15908" t="str">
            <v>Japan</v>
          </cell>
        </row>
        <row r="15909">
          <cell r="A15909" t="str">
            <v>Engineering/Construction</v>
          </cell>
          <cell r="B15909" t="str">
            <v>Daisan Co., Ltd. (TSE:4750)</v>
          </cell>
          <cell r="C15909" t="str">
            <v>Japan</v>
          </cell>
        </row>
        <row r="15910">
          <cell r="A15910" t="str">
            <v>Engineering/Construction</v>
          </cell>
          <cell r="B15910" t="str">
            <v>Tenox Corporation (JASDAQ:1905)</v>
          </cell>
          <cell r="C15910" t="str">
            <v>Japan</v>
          </cell>
        </row>
        <row r="15911">
          <cell r="A15911" t="str">
            <v>Engineering/Construction</v>
          </cell>
          <cell r="B15911" t="str">
            <v>TAKADAKIKO (Steel Construction) CO., LTD. (TSE:5923)</v>
          </cell>
          <cell r="C15911" t="str">
            <v>Japan</v>
          </cell>
        </row>
        <row r="15912">
          <cell r="A15912" t="str">
            <v>Engineering/Construction</v>
          </cell>
          <cell r="B15912" t="str">
            <v>Mikikogyo Co., Ltd. (JASDAQ:1718)</v>
          </cell>
          <cell r="C15912" t="str">
            <v>Japan</v>
          </cell>
        </row>
        <row r="15913">
          <cell r="A15913" t="str">
            <v>Engineering/Construction</v>
          </cell>
          <cell r="B15913" t="str">
            <v>Asia Gate Holdings Co., Ltd. (JASDAQ:1783)</v>
          </cell>
          <cell r="C15913" t="str">
            <v>Japan</v>
          </cell>
        </row>
        <row r="15914">
          <cell r="A15914" t="str">
            <v>Engineering/Construction</v>
          </cell>
          <cell r="B15914" t="str">
            <v>Tanabe Engineering Corporation (TSE:1828)</v>
          </cell>
          <cell r="C15914" t="str">
            <v>Japan</v>
          </cell>
        </row>
        <row r="15915">
          <cell r="A15915" t="str">
            <v>Engineering/Construction</v>
          </cell>
          <cell r="B15915" t="str">
            <v>Fuji P.S. Corporation (TSE:1848)</v>
          </cell>
          <cell r="C15915" t="str">
            <v>Japan</v>
          </cell>
        </row>
        <row r="15916">
          <cell r="A15916" t="str">
            <v>Engineering/Construction</v>
          </cell>
          <cell r="B15916" t="str">
            <v>ACKG Limited (JASDAQ:2498)</v>
          </cell>
          <cell r="C15916" t="str">
            <v>Japan</v>
          </cell>
        </row>
        <row r="15917">
          <cell r="A15917" t="str">
            <v>Engineering/Construction</v>
          </cell>
          <cell r="B15917" t="str">
            <v>Fujita Engineering Co., Ltd. (JASDAQ:1770)</v>
          </cell>
          <cell r="C15917" t="str">
            <v>Japan</v>
          </cell>
        </row>
        <row r="15918">
          <cell r="A15918" t="str">
            <v>Engineering/Construction</v>
          </cell>
          <cell r="B15918" t="str">
            <v>Moriya Corporation (JASDAQ:1798)</v>
          </cell>
          <cell r="C15918" t="str">
            <v>Japan</v>
          </cell>
        </row>
        <row r="15919">
          <cell r="A15919" t="str">
            <v>Engineering/Construction</v>
          </cell>
          <cell r="B15919" t="str">
            <v>Sonec Corporation (TSE:1768)</v>
          </cell>
          <cell r="C15919" t="str">
            <v>Japan</v>
          </cell>
        </row>
        <row r="15920">
          <cell r="A15920" t="str">
            <v>Engineering/Construction</v>
          </cell>
          <cell r="B15920" t="str">
            <v>Chodai Co., Ltd. (TSE:9624)</v>
          </cell>
          <cell r="C15920" t="str">
            <v>Japan</v>
          </cell>
        </row>
        <row r="15921">
          <cell r="A15921" t="str">
            <v>Engineering/Construction</v>
          </cell>
          <cell r="B15921" t="str">
            <v>Watanabe Sato Co., Ltd. (JASDAQ:1807)</v>
          </cell>
          <cell r="C15921" t="str">
            <v>Japan</v>
          </cell>
        </row>
        <row r="15922">
          <cell r="A15922" t="str">
            <v>Engineering/Construction</v>
          </cell>
          <cell r="B15922" t="str">
            <v>Sumiken Mitsui Road Co.,Ltd. (TSE:1776)</v>
          </cell>
          <cell r="C15922" t="str">
            <v>Japan</v>
          </cell>
        </row>
        <row r="15923">
          <cell r="A15923" t="str">
            <v>Engineering/Construction</v>
          </cell>
          <cell r="B15923" t="str">
            <v>Meiho Facility Works Limited (JASDAQ:1717)</v>
          </cell>
          <cell r="C15923" t="str">
            <v>Japan</v>
          </cell>
        </row>
        <row r="15924">
          <cell r="A15924" t="str">
            <v>Engineering/Construction</v>
          </cell>
          <cell r="B15924" t="str">
            <v>SYSKEN Corporation (TSE:1933)</v>
          </cell>
          <cell r="C15924" t="str">
            <v>Japan</v>
          </cell>
        </row>
        <row r="15925">
          <cell r="A15925" t="str">
            <v>Engineering/Construction</v>
          </cell>
          <cell r="B15925" t="str">
            <v>Joban Kaihatsu Co., Ltd. (JASDAQ:1782)</v>
          </cell>
          <cell r="C15925" t="str">
            <v>Japan</v>
          </cell>
        </row>
        <row r="15926">
          <cell r="A15926" t="str">
            <v>Engineering/Construction</v>
          </cell>
          <cell r="B15926" t="str">
            <v>Takada Corporation (TSE:1966)</v>
          </cell>
          <cell r="C15926" t="str">
            <v>Japan</v>
          </cell>
        </row>
        <row r="15927">
          <cell r="A15927" t="str">
            <v>Engineering/Construction</v>
          </cell>
          <cell r="B15927" t="str">
            <v>SeedHeiwa Co., Ltd. (JASDAQ:1739)</v>
          </cell>
          <cell r="C15927" t="str">
            <v>Japan</v>
          </cell>
        </row>
        <row r="15928">
          <cell r="A15928" t="str">
            <v>Engineering/Construction</v>
          </cell>
          <cell r="B15928" t="str">
            <v>Tokura Corporation (NSE:1892)</v>
          </cell>
          <cell r="C15928" t="str">
            <v>Japan</v>
          </cell>
        </row>
        <row r="15929">
          <cell r="A15929" t="str">
            <v>Engineering/Construction</v>
          </cell>
          <cell r="B15929" t="str">
            <v>Sanyu Construction Co.,Ltd. (JASDAQ:1841)</v>
          </cell>
          <cell r="C15929" t="str">
            <v>Japan</v>
          </cell>
        </row>
        <row r="15930">
          <cell r="A15930" t="str">
            <v>Engineering/Construction</v>
          </cell>
          <cell r="B15930" t="str">
            <v>Nippon Engineering Consultants Co., Ltd. (TSE:9797)</v>
          </cell>
          <cell r="C15930" t="str">
            <v>Japan</v>
          </cell>
        </row>
        <row r="15931">
          <cell r="A15931" t="str">
            <v>Engineering/Construction</v>
          </cell>
          <cell r="B15931" t="str">
            <v>Sanshin Corporation (JASDAQ:1984)</v>
          </cell>
          <cell r="C15931" t="str">
            <v>Japan</v>
          </cell>
        </row>
        <row r="15932">
          <cell r="A15932" t="str">
            <v>Engineering/Construction</v>
          </cell>
          <cell r="B15932" t="str">
            <v>Kawasaki Setsubi Kogyo Co., Ltd. (NSE:1777)</v>
          </cell>
          <cell r="C15932" t="str">
            <v>Japan</v>
          </cell>
        </row>
        <row r="15933">
          <cell r="A15933" t="str">
            <v>Engineering/Construction</v>
          </cell>
          <cell r="B15933" t="str">
            <v>Kudo Corporation (TSE:1764)</v>
          </cell>
          <cell r="C15933" t="str">
            <v>Japan</v>
          </cell>
        </row>
        <row r="15934">
          <cell r="A15934" t="str">
            <v>Engineering/Construction</v>
          </cell>
          <cell r="B15934" t="str">
            <v>TriIs Incorporated (JASDAQ:4840)</v>
          </cell>
          <cell r="C15934" t="str">
            <v>Japan</v>
          </cell>
        </row>
        <row r="15935">
          <cell r="A15935" t="str">
            <v>Engineering/Construction</v>
          </cell>
          <cell r="B15935" t="str">
            <v>Jesco Holdings, Inc. (TSE:1434)</v>
          </cell>
          <cell r="C15935" t="str">
            <v>Japan</v>
          </cell>
        </row>
        <row r="15936">
          <cell r="A15936" t="str">
            <v>Engineering/Construction</v>
          </cell>
          <cell r="B15936" t="str">
            <v>Original Engineering Consultants Co., Ltd. (TSE:4642)</v>
          </cell>
          <cell r="C15936" t="str">
            <v>Japan</v>
          </cell>
        </row>
        <row r="15937">
          <cell r="A15937" t="str">
            <v>Engineering/Construction</v>
          </cell>
          <cell r="B15937" t="str">
            <v>Hokuriku Denwa Kouji Co.,Ltd. (TSE:1989)</v>
          </cell>
          <cell r="C15937" t="str">
            <v>Japan</v>
          </cell>
        </row>
        <row r="15938">
          <cell r="A15938" t="str">
            <v>Engineering/Construction</v>
          </cell>
          <cell r="B15938" t="str">
            <v>Giken Kogyo Co., Ltd. (TSE:9764)</v>
          </cell>
          <cell r="C15938" t="str">
            <v>Japan</v>
          </cell>
        </row>
        <row r="15939">
          <cell r="A15939" t="str">
            <v>Engineering/Construction</v>
          </cell>
          <cell r="B15939" t="str">
            <v>Taiyo Kisokogyo Co.,Ltd. (JASDAQ:1758)</v>
          </cell>
          <cell r="C15939" t="str">
            <v>Japan</v>
          </cell>
        </row>
        <row r="15940">
          <cell r="A15940" t="str">
            <v>Engineering/Construction</v>
          </cell>
          <cell r="B15940" t="str">
            <v>Ohmori Co.,Ltd. (TSE:1844)</v>
          </cell>
          <cell r="C15940" t="str">
            <v>Japan</v>
          </cell>
        </row>
        <row r="15941">
          <cell r="A15941" t="str">
            <v>Engineering/Construction</v>
          </cell>
          <cell r="B15941" t="str">
            <v>Nihon Kogyo Co., Ltd. (JASDAQ:5279)</v>
          </cell>
          <cell r="C15941" t="str">
            <v>Japan</v>
          </cell>
        </row>
        <row r="15942">
          <cell r="A15942" t="str">
            <v>Engineering/Construction</v>
          </cell>
          <cell r="B15942" t="str">
            <v>Suzunui Corporation (TSE:1846)</v>
          </cell>
          <cell r="C15942" t="str">
            <v>Japan</v>
          </cell>
        </row>
        <row r="15943">
          <cell r="A15943" t="str">
            <v>Engineering/Construction</v>
          </cell>
          <cell r="B15943" t="str">
            <v>Chuo Build Industry Co., Ltd. (TSE:1971)</v>
          </cell>
          <cell r="C15943" t="str">
            <v>Japan</v>
          </cell>
        </row>
        <row r="15944">
          <cell r="A15944" t="str">
            <v>Engineering/Construction</v>
          </cell>
          <cell r="B15944" t="str">
            <v>KITA KOUDENSHA Corporation (SPSE:1734)</v>
          </cell>
          <cell r="C15944" t="str">
            <v>Japan</v>
          </cell>
        </row>
        <row r="15945">
          <cell r="A15945" t="str">
            <v>Engineering/Construction</v>
          </cell>
          <cell r="B15945" t="str">
            <v>Yamaka Electric Construction Co.,Ltd. (JASDAQ:1789)</v>
          </cell>
          <cell r="C15945" t="str">
            <v>Japan</v>
          </cell>
        </row>
        <row r="15946">
          <cell r="A15946" t="str">
            <v>Engineering/Construction</v>
          </cell>
          <cell r="B15946" t="str">
            <v>Masaru Co., Ltd. (JASDAQ:1795)</v>
          </cell>
          <cell r="C15946" t="str">
            <v>Japan</v>
          </cell>
        </row>
        <row r="15947">
          <cell r="A15947" t="str">
            <v>Engineering/Construction</v>
          </cell>
          <cell r="B15947" t="str">
            <v>Something Holdings Co., Ltd. (JASDAQ:1408)</v>
          </cell>
          <cell r="C15947" t="str">
            <v>Japan</v>
          </cell>
        </row>
        <row r="15948">
          <cell r="A15948" t="str">
            <v>Engineering/Construction</v>
          </cell>
          <cell r="B15948" t="str">
            <v>Kawasaki Geological Engineering Co., Ltd. (JASDAQ:4673)</v>
          </cell>
          <cell r="C15948" t="str">
            <v>Japan</v>
          </cell>
        </row>
        <row r="15949">
          <cell r="A15949" t="str">
            <v>Engineering/Construction</v>
          </cell>
          <cell r="B15949" t="str">
            <v>Fukuyama Consultants Co., Ltd (JASDAQ:9608)</v>
          </cell>
          <cell r="C15949" t="str">
            <v>Japan</v>
          </cell>
        </row>
        <row r="15950">
          <cell r="A15950" t="str">
            <v>Engineering/Construction</v>
          </cell>
          <cell r="B15950" t="str">
            <v>Nippon Kanryu Industry Co., Ltd. (FKSE:1771)</v>
          </cell>
          <cell r="C15950" t="str">
            <v>Japan</v>
          </cell>
        </row>
        <row r="15951">
          <cell r="A15951" t="str">
            <v>Engineering/Construction</v>
          </cell>
          <cell r="B15951" t="str">
            <v>Akatsuki Eazima Co., Ltd. (JASDAQ:1997)</v>
          </cell>
          <cell r="C15951" t="str">
            <v>Japan</v>
          </cell>
        </row>
        <row r="15952">
          <cell r="A15952" t="str">
            <v>Engineering/Construction</v>
          </cell>
          <cell r="B15952" t="str">
            <v>MT Genex Corporation (JASDAQ:9820)</v>
          </cell>
          <cell r="C15952" t="str">
            <v>Japan</v>
          </cell>
        </row>
        <row r="15953">
          <cell r="A15953" t="str">
            <v>Engineering/Construction</v>
          </cell>
          <cell r="B15953" t="str">
            <v>Koatsu Kogyo Co., Ltd. (TSE:1743)</v>
          </cell>
          <cell r="C15953" t="str">
            <v>Japan</v>
          </cell>
        </row>
        <row r="15954">
          <cell r="A15954" t="str">
            <v>Engineering/Construction</v>
          </cell>
          <cell r="B15954" t="str">
            <v>KITAC corporation (JASDAQ:4707)</v>
          </cell>
          <cell r="C15954" t="str">
            <v>Japan</v>
          </cell>
        </row>
        <row r="15955">
          <cell r="A15955" t="str">
            <v>Engineering/Construction</v>
          </cell>
          <cell r="B15955" t="str">
            <v>Ruden Holdings Co., Ltd. (JASDAQ:1400)</v>
          </cell>
          <cell r="C15955" t="str">
            <v>Japan</v>
          </cell>
        </row>
        <row r="15956">
          <cell r="A15956" t="str">
            <v>Engineering/Construction</v>
          </cell>
          <cell r="B15956" t="str">
            <v>Kanda Tsushinki Co., Ltd. (JASDAQ:1992)</v>
          </cell>
          <cell r="C15956" t="str">
            <v>Japan</v>
          </cell>
        </row>
        <row r="15957">
          <cell r="A15957" t="str">
            <v>Engineering/Construction</v>
          </cell>
          <cell r="B15957" t="str">
            <v>Aso Foam Crete Co., Ltd. (JASDAQ:1730)</v>
          </cell>
          <cell r="C15957" t="str">
            <v>Japan</v>
          </cell>
        </row>
        <row r="15958">
          <cell r="A15958" t="str">
            <v>Engineering/Construction</v>
          </cell>
          <cell r="B15958" t="str">
            <v>Santo Co.,Ltd. (JASDAQ:1788)</v>
          </cell>
          <cell r="C15958" t="str">
            <v>Japan</v>
          </cell>
        </row>
        <row r="15959">
          <cell r="A15959" t="str">
            <v>Engineering/Construction</v>
          </cell>
          <cell r="B15959" t="str">
            <v>Kyowa Engineering Consultants Co.,Ltd. (JASDAQ:9647)</v>
          </cell>
          <cell r="C15959" t="str">
            <v>Japan</v>
          </cell>
        </row>
        <row r="15960">
          <cell r="A15960" t="str">
            <v>Engineering/Construction</v>
          </cell>
          <cell r="B15960" t="str">
            <v>Saita Corporation (FKSE:1999)</v>
          </cell>
          <cell r="C15960" t="str">
            <v>Japan</v>
          </cell>
        </row>
        <row r="15961">
          <cell r="A15961" t="str">
            <v>Engineering/Construction</v>
          </cell>
          <cell r="B15961" t="str">
            <v>Raito Kogyo Co., Ltd. (TSE:1926)</v>
          </cell>
          <cell r="C15961" t="str">
            <v>Japan</v>
          </cell>
        </row>
        <row r="15962">
          <cell r="A15962" t="str">
            <v>Engineering/Construction</v>
          </cell>
          <cell r="B15962" t="str">
            <v>Yurtec Corporation (TSE:1934)</v>
          </cell>
          <cell r="C15962" t="str">
            <v>Japan</v>
          </cell>
        </row>
        <row r="15963">
          <cell r="A15963" t="str">
            <v>Engineering/Construction</v>
          </cell>
          <cell r="B15963" t="str">
            <v>Sanki Engineering Co., Ltd. (TSE:1961)</v>
          </cell>
          <cell r="C15963" t="str">
            <v>Japan</v>
          </cell>
        </row>
        <row r="15964">
          <cell r="A15964" t="str">
            <v>Engineering/Construction</v>
          </cell>
          <cell r="B15964" t="str">
            <v>Toyo Engineering Corporation (TSE:6330)</v>
          </cell>
          <cell r="C15964" t="str">
            <v>Japan</v>
          </cell>
        </row>
        <row r="15965">
          <cell r="A15965" t="str">
            <v>Engineering/Construction</v>
          </cell>
          <cell r="B15965" t="str">
            <v>Yokogawa Bridge Holdings Corp. (TSE:5911)</v>
          </cell>
          <cell r="C15965" t="str">
            <v>Japan</v>
          </cell>
        </row>
        <row r="15966">
          <cell r="A15966" t="str">
            <v>Engineering/Construction</v>
          </cell>
          <cell r="B15966" t="str">
            <v>Shinnihon Corporation (TSE:1879)</v>
          </cell>
          <cell r="C15966" t="str">
            <v>Japan</v>
          </cell>
        </row>
        <row r="15967">
          <cell r="A15967" t="str">
            <v>Engineering/Construction</v>
          </cell>
          <cell r="B15967" t="str">
            <v>Toenec Corporation (TSE:1946)</v>
          </cell>
          <cell r="C15967" t="str">
            <v>Japan</v>
          </cell>
        </row>
        <row r="15968">
          <cell r="A15968" t="str">
            <v>Engineering/Construction</v>
          </cell>
          <cell r="B15968" t="str">
            <v>Tekken Corporation (TSE:1815)</v>
          </cell>
          <cell r="C15968" t="str">
            <v>Japan</v>
          </cell>
        </row>
        <row r="15969">
          <cell r="A15969" t="str">
            <v>Engineering/Construction</v>
          </cell>
          <cell r="B15969" t="str">
            <v>Fukuda Corporation (TSE:1899)</v>
          </cell>
          <cell r="C15969" t="str">
            <v>Japan</v>
          </cell>
        </row>
        <row r="15970">
          <cell r="A15970" t="str">
            <v>Engineering/Construction</v>
          </cell>
          <cell r="B15970" t="str">
            <v>Hibiya Engineering, Ltd. (TSE:1982)</v>
          </cell>
          <cell r="C15970" t="str">
            <v>Japan</v>
          </cell>
        </row>
        <row r="15971">
          <cell r="A15971" t="str">
            <v>Engineering/Construction</v>
          </cell>
          <cell r="B15971" t="str">
            <v>Daiho Corporation (TSE:1822)</v>
          </cell>
          <cell r="C15971" t="str">
            <v>Japan</v>
          </cell>
        </row>
        <row r="15972">
          <cell r="A15972" t="str">
            <v>Engineering/Construction</v>
          </cell>
          <cell r="B15972" t="str">
            <v>Yahagi Construction Co.,Ltd. (TSE:1870)</v>
          </cell>
          <cell r="C15972" t="str">
            <v>Japan</v>
          </cell>
        </row>
        <row r="15973">
          <cell r="A15973" t="str">
            <v>Engineering/Construction</v>
          </cell>
          <cell r="B15973" t="str">
            <v>Kawada Technologies, Inc. (TSE:3443)</v>
          </cell>
          <cell r="C15973" t="str">
            <v>Japan</v>
          </cell>
        </row>
        <row r="15974">
          <cell r="A15974" t="str">
            <v>Engineering/Construction</v>
          </cell>
          <cell r="B15974" t="str">
            <v>Sumitomo Densetsu Co., Ltd. (TSE:1949)</v>
          </cell>
          <cell r="C15974" t="str">
            <v>Japan</v>
          </cell>
        </row>
        <row r="15975">
          <cell r="A15975" t="str">
            <v>Engineering/Construction</v>
          </cell>
          <cell r="B15975" t="str">
            <v>Asunaro Aoki Construction Co., Ltd. (TSE:1865)</v>
          </cell>
          <cell r="C15975" t="str">
            <v>Japan</v>
          </cell>
        </row>
        <row r="15976">
          <cell r="A15976" t="str">
            <v>Engineering/Construction</v>
          </cell>
          <cell r="B15976" t="str">
            <v>Dai-Dan Co., Ltd. (TSE:1980)</v>
          </cell>
          <cell r="C15976" t="str">
            <v>Japan</v>
          </cell>
        </row>
        <row r="15977">
          <cell r="A15977" t="str">
            <v>Engineering/Construction</v>
          </cell>
          <cell r="B15977" t="str">
            <v>TOA Corporation (TSE:1885)</v>
          </cell>
          <cell r="C15977" t="str">
            <v>Japan</v>
          </cell>
        </row>
        <row r="15978">
          <cell r="A15978" t="str">
            <v>Engineering/Construction</v>
          </cell>
          <cell r="B15978" t="str">
            <v>Taihei Dengyo Kaisha, Ltd. (TSE:1968)</v>
          </cell>
          <cell r="C15978" t="str">
            <v>Japan</v>
          </cell>
        </row>
        <row r="15979">
          <cell r="A15979" t="str">
            <v>Engineering/Construction</v>
          </cell>
          <cell r="B15979" t="str">
            <v>THE NIPPON ROAD Co., Ltd. (TSE:1884)</v>
          </cell>
          <cell r="C15979" t="str">
            <v>Japan</v>
          </cell>
        </row>
        <row r="15980">
          <cell r="A15980" t="str">
            <v>Engineering/Construction</v>
          </cell>
          <cell r="B15980" t="str">
            <v>Nippon Koei Co., Ltd. (TSE:1954)</v>
          </cell>
          <cell r="C15980" t="str">
            <v>Japan</v>
          </cell>
        </row>
        <row r="15981">
          <cell r="A15981" t="str">
            <v>Engineering/Construction</v>
          </cell>
          <cell r="B15981" t="str">
            <v>Toyo Construction Co., Ltd. (TSE:1890)</v>
          </cell>
          <cell r="C15981" t="str">
            <v>Japan</v>
          </cell>
        </row>
        <row r="15982">
          <cell r="A15982" t="str">
            <v>Engineering/Construction</v>
          </cell>
          <cell r="B15982" t="str">
            <v>The Zenitaka Corporation (TSE:1811)</v>
          </cell>
          <cell r="C15982" t="str">
            <v>Japan</v>
          </cell>
        </row>
        <row r="15983">
          <cell r="A15983" t="str">
            <v>Engineering/Construction</v>
          </cell>
          <cell r="B15983" t="str">
            <v>Tobishima Corporation (TSE:1805)</v>
          </cell>
          <cell r="C15983" t="str">
            <v>Japan</v>
          </cell>
        </row>
        <row r="15984">
          <cell r="A15984" t="str">
            <v>Engineering/Construction</v>
          </cell>
          <cell r="B15984" t="str">
            <v>Tokyo Energy &amp; Systems Inc. (TSE:1945)</v>
          </cell>
          <cell r="C15984" t="str">
            <v>Japan</v>
          </cell>
        </row>
        <row r="15985">
          <cell r="A15985" t="str">
            <v>Engineering/Construction</v>
          </cell>
          <cell r="B15985" t="str">
            <v>Fudo Tetra Corporation (TSE:1813)</v>
          </cell>
          <cell r="C15985" t="str">
            <v>Japan</v>
          </cell>
        </row>
        <row r="15986">
          <cell r="A15986" t="str">
            <v>Engineering/Construction</v>
          </cell>
          <cell r="B15986" t="str">
            <v>Matsui Construction Co., Ltd. (TSE:1810)</v>
          </cell>
          <cell r="C15986" t="str">
            <v>Japan</v>
          </cell>
        </row>
        <row r="15987">
          <cell r="A15987" t="str">
            <v>Engineering/Construction</v>
          </cell>
          <cell r="B15987" t="str">
            <v>Obayashi Road Corporation (TSE:1896)</v>
          </cell>
          <cell r="C15987" t="str">
            <v>Japan</v>
          </cell>
        </row>
        <row r="15988">
          <cell r="A15988" t="str">
            <v>Engineering/Construction</v>
          </cell>
          <cell r="B15988" t="str">
            <v>Meisei Industrial Co., Ltd. (TSE:1976)</v>
          </cell>
          <cell r="C15988" t="str">
            <v>Japan</v>
          </cell>
        </row>
        <row r="15989">
          <cell r="A15989" t="str">
            <v>Engineering/Construction</v>
          </cell>
          <cell r="B15989" t="str">
            <v>Asanuma Corporation (TSE:1852)</v>
          </cell>
          <cell r="C15989" t="str">
            <v>Japan</v>
          </cell>
        </row>
        <row r="15990">
          <cell r="A15990" t="str">
            <v>Engineering/Construction</v>
          </cell>
          <cell r="B15990" t="str">
            <v>OSJB Holdings Corporation (TSE:5912)</v>
          </cell>
          <cell r="C15990" t="str">
            <v>Japan</v>
          </cell>
        </row>
        <row r="15991">
          <cell r="A15991" t="str">
            <v>Engineering/Construction</v>
          </cell>
          <cell r="B15991" t="str">
            <v>Nippon Rietec Co.,Ltd. (TSE:1938)</v>
          </cell>
          <cell r="C15991" t="str">
            <v>Japan</v>
          </cell>
        </row>
        <row r="15992">
          <cell r="A15992" t="str">
            <v>Engineering/Construction</v>
          </cell>
          <cell r="B15992" t="str">
            <v>Nichireki Co., Ltd. (TSE:5011)</v>
          </cell>
          <cell r="C15992" t="str">
            <v>Japan</v>
          </cell>
        </row>
        <row r="15993">
          <cell r="A15993" t="str">
            <v>Engineering/Construction</v>
          </cell>
          <cell r="B15993" t="str">
            <v>Daiichi Kensetsu Corporation (JASDAQ:1799)</v>
          </cell>
          <cell r="C15993" t="str">
            <v>Japan</v>
          </cell>
        </row>
        <row r="15994">
          <cell r="A15994" t="str">
            <v>Engineering/Construction</v>
          </cell>
          <cell r="B15994" t="str">
            <v>Nakano Corporation (TSE:1827)</v>
          </cell>
          <cell r="C15994" t="str">
            <v>Japan</v>
          </cell>
        </row>
        <row r="15995">
          <cell r="A15995" t="str">
            <v>Engineering/Construction</v>
          </cell>
          <cell r="B15995" t="str">
            <v>Ohmoto Gumi Co., Ltd. (JASDAQ:1793)</v>
          </cell>
          <cell r="C15995" t="str">
            <v>Japan</v>
          </cell>
        </row>
        <row r="15996">
          <cell r="A15996" t="str">
            <v>Engineering/Construction</v>
          </cell>
          <cell r="B15996" t="str">
            <v>Kitano Construction Corp. (TSE:1866)</v>
          </cell>
          <cell r="C15996" t="str">
            <v>Japan</v>
          </cell>
        </row>
        <row r="15997">
          <cell r="A15997" t="str">
            <v>Engineering/Construction</v>
          </cell>
          <cell r="B15997" t="str">
            <v>Nittoc Construction Co., Ltd. (TSE:1929)</v>
          </cell>
          <cell r="C15997" t="str">
            <v>Japan</v>
          </cell>
        </row>
        <row r="15998">
          <cell r="A15998" t="str">
            <v>Engineering/Construction</v>
          </cell>
          <cell r="B15998" t="str">
            <v>Wakachiku Construction Co., Ltd. (TSE:1888)</v>
          </cell>
          <cell r="C15998" t="str">
            <v>Japan</v>
          </cell>
        </row>
        <row r="15999">
          <cell r="A15999" t="str">
            <v>Engineering/Construction</v>
          </cell>
          <cell r="B15999" t="str">
            <v>Hokuriku Electrical Construction Co.,Ltd. (TSE:1930)</v>
          </cell>
          <cell r="C15999" t="str">
            <v>Japan</v>
          </cell>
        </row>
        <row r="16000">
          <cell r="A16000" t="str">
            <v>Engineering/Construction</v>
          </cell>
          <cell r="B16000" t="str">
            <v>Seikitokyu Kogyo Co., Ltd. (TSE:1898)</v>
          </cell>
          <cell r="C16000" t="str">
            <v>Japan</v>
          </cell>
        </row>
        <row r="16001">
          <cell r="A16001" t="str">
            <v>Engineering/Construction</v>
          </cell>
          <cell r="B16001" t="str">
            <v>Meikô Construction Co.,Ltd. (NSE:1869)</v>
          </cell>
          <cell r="C16001" t="str">
            <v>Japan</v>
          </cell>
        </row>
        <row r="16002">
          <cell r="A16002" t="str">
            <v>Engineering/Construction</v>
          </cell>
          <cell r="B16002" t="str">
            <v>Asahi Kogyosha Co., Ltd. (TSE:1975)</v>
          </cell>
          <cell r="C16002" t="str">
            <v>Japan</v>
          </cell>
        </row>
        <row r="16003">
          <cell r="A16003" t="str">
            <v>Engineering/Construction</v>
          </cell>
          <cell r="B16003" t="str">
            <v>P.S. Mitsubishi Construction Co., Ltd. (TSE:1871)</v>
          </cell>
          <cell r="C16003" t="str">
            <v>Japan</v>
          </cell>
        </row>
        <row r="16004">
          <cell r="A16004" t="str">
            <v>Engineering/Construction</v>
          </cell>
          <cell r="B16004" t="str">
            <v>Toa Road Corporation (TSE:1882)</v>
          </cell>
          <cell r="C16004" t="str">
            <v>Japan</v>
          </cell>
        </row>
        <row r="16005">
          <cell r="A16005" t="str">
            <v>Engineering/Construction</v>
          </cell>
          <cell r="B16005" t="str">
            <v>Techno Ryowa Ltd. (TSE:1965)</v>
          </cell>
          <cell r="C16005" t="str">
            <v>Japan</v>
          </cell>
        </row>
        <row r="16006">
          <cell r="A16006" t="str">
            <v>Engineering/Construction</v>
          </cell>
          <cell r="B16006" t="str">
            <v>Yondenko Corporation (TSE:1939)</v>
          </cell>
          <cell r="C16006" t="str">
            <v>Japan</v>
          </cell>
        </row>
        <row r="16007">
          <cell r="A16007" t="str">
            <v>Engineering/Construction</v>
          </cell>
          <cell r="B16007" t="str">
            <v>Nankai Tatsumura Construction Co., Ltd. (TSE:1850)</v>
          </cell>
          <cell r="C16007" t="str">
            <v>Japan</v>
          </cell>
        </row>
        <row r="16008">
          <cell r="A16008" t="str">
            <v>Engineering/Construction</v>
          </cell>
          <cell r="B16008" t="str">
            <v>Mitsubishi Kakoki Kaisha, Ltd. (TSE:6331)</v>
          </cell>
          <cell r="C16008" t="str">
            <v>Japan</v>
          </cell>
        </row>
        <row r="16009">
          <cell r="A16009" t="str">
            <v>Engineering/Construction</v>
          </cell>
          <cell r="B16009" t="str">
            <v>NDS Co., Ltd. (TSE:1956)</v>
          </cell>
          <cell r="C16009" t="str">
            <v>Japan</v>
          </cell>
        </row>
        <row r="16010">
          <cell r="A16010" t="str">
            <v>Engineering/Construction</v>
          </cell>
          <cell r="B16010" t="str">
            <v>Ichiken Co., Ltd. (TSE:1847)</v>
          </cell>
          <cell r="C16010" t="str">
            <v>Japan</v>
          </cell>
        </row>
        <row r="16011">
          <cell r="A16011" t="str">
            <v>Engineering/Construction</v>
          </cell>
          <cell r="B16011" t="str">
            <v>Fuji Furukawa Engineering &amp; Construction Co.Ltd. (TSE:1775)</v>
          </cell>
          <cell r="C16011" t="str">
            <v>Japan</v>
          </cell>
        </row>
        <row r="16012">
          <cell r="A16012" t="str">
            <v>Engineering/Construction</v>
          </cell>
          <cell r="B16012" t="str">
            <v>CTI Engineering Co., Ltd. (TSE:9621)</v>
          </cell>
          <cell r="C16012" t="str">
            <v>Japan</v>
          </cell>
        </row>
        <row r="16013">
          <cell r="A16013" t="str">
            <v>Engineering/Construction</v>
          </cell>
          <cell r="B16013" t="str">
            <v>Besterra Co., Ltd. (TSE:1433)</v>
          </cell>
          <cell r="C16013" t="str">
            <v>Japan</v>
          </cell>
        </row>
        <row r="16014">
          <cell r="A16014" t="str">
            <v>Engineering/Construction</v>
          </cell>
          <cell r="B16014" t="str">
            <v>Yamato Corporation (TSE:1967)</v>
          </cell>
          <cell r="C16014" t="str">
            <v>Japan</v>
          </cell>
        </row>
        <row r="16015">
          <cell r="A16015" t="str">
            <v>Engineering/Construction</v>
          </cell>
          <cell r="B16015" t="str">
            <v>Tomoe Corporation (TSE:1921)</v>
          </cell>
          <cell r="C16015" t="str">
            <v>Japan</v>
          </cell>
        </row>
        <row r="16016">
          <cell r="A16016" t="str">
            <v>Engineering/Construction</v>
          </cell>
          <cell r="B16016" t="str">
            <v>MESCO, Inc. (TSE:1737)</v>
          </cell>
          <cell r="C16016" t="str">
            <v>Japan</v>
          </cell>
        </row>
        <row r="16017">
          <cell r="A16017" t="str">
            <v>Engineering/Construction</v>
          </cell>
          <cell r="B16017" t="str">
            <v>Miyaji Engineering Group, Inc. (TSE:3431)</v>
          </cell>
          <cell r="C16017" t="str">
            <v>Japan</v>
          </cell>
        </row>
        <row r="16018">
          <cell r="A16018" t="str">
            <v>Engineering/Construction</v>
          </cell>
          <cell r="B16018" t="str">
            <v>Subaru Enterprise Co., Ltd. (TSE:9632)</v>
          </cell>
          <cell r="C16018" t="str">
            <v>Japan</v>
          </cell>
        </row>
        <row r="16019">
          <cell r="A16019" t="str">
            <v>Engineering/Construction</v>
          </cell>
          <cell r="B16019" t="str">
            <v>Sanyo Engineering &amp; Construction Inc. (TSE:1960)</v>
          </cell>
          <cell r="C16019" t="str">
            <v>Japan</v>
          </cell>
        </row>
        <row r="16020">
          <cell r="A16020" t="str">
            <v>Engineering/Construction</v>
          </cell>
          <cell r="B16020" t="str">
            <v>Fluor Corporation (NYSE:FLR)</v>
          </cell>
          <cell r="C16020" t="str">
            <v>United States</v>
          </cell>
        </row>
        <row r="16021">
          <cell r="A16021" t="str">
            <v>Engineering/Construction</v>
          </cell>
          <cell r="B16021" t="str">
            <v>Jacobs Engineering Group Inc. (NYSE:JEC)</v>
          </cell>
          <cell r="C16021" t="str">
            <v>United States</v>
          </cell>
        </row>
        <row r="16022">
          <cell r="A16022" t="str">
            <v>Engineering/Construction</v>
          </cell>
          <cell r="B16022" t="str">
            <v>Jacobs Engineering Group Inc. (NYSE:JEC)</v>
          </cell>
          <cell r="C16022" t="str">
            <v>United States</v>
          </cell>
        </row>
        <row r="16023">
          <cell r="A16023" t="str">
            <v>Engineering/Construction</v>
          </cell>
          <cell r="B16023" t="str">
            <v>AECOM (NYSE:ACM)</v>
          </cell>
          <cell r="C16023" t="str">
            <v>United States</v>
          </cell>
        </row>
        <row r="16024">
          <cell r="A16024" t="str">
            <v>Engineering/Construction</v>
          </cell>
          <cell r="B16024" t="str">
            <v>Quanta Services, Inc. (NYSE:PWR)</v>
          </cell>
          <cell r="C16024" t="str">
            <v>United States</v>
          </cell>
        </row>
        <row r="16025">
          <cell r="A16025" t="str">
            <v>Engineering/Construction</v>
          </cell>
          <cell r="B16025" t="str">
            <v>EMCOR Group, Inc. (NYSE:EME)</v>
          </cell>
          <cell r="C16025" t="str">
            <v>United States</v>
          </cell>
        </row>
        <row r="16026">
          <cell r="A16026" t="str">
            <v>Engineering/Construction</v>
          </cell>
          <cell r="B16026" t="str">
            <v>Valmont Industries, Inc. (NYSE:VMI)</v>
          </cell>
          <cell r="C16026" t="str">
            <v>United States</v>
          </cell>
        </row>
        <row r="16027">
          <cell r="A16027" t="str">
            <v>Engineering/Construction</v>
          </cell>
          <cell r="B16027" t="str">
            <v>MasTec, Inc. (NYSE:MTZ)</v>
          </cell>
          <cell r="C16027" t="str">
            <v>United States</v>
          </cell>
        </row>
        <row r="16028">
          <cell r="A16028" t="str">
            <v>Engineering/Construction</v>
          </cell>
          <cell r="B16028" t="str">
            <v>Dycom Industries, Inc. (NYSE:DY)</v>
          </cell>
          <cell r="C16028" t="str">
            <v>United States</v>
          </cell>
        </row>
        <row r="16029">
          <cell r="A16029" t="str">
            <v>Engineering/Construction</v>
          </cell>
          <cell r="B16029" t="str">
            <v>KBR, Inc. (NYSE:KBR)</v>
          </cell>
          <cell r="C16029" t="str">
            <v>United States</v>
          </cell>
        </row>
        <row r="16030">
          <cell r="A16030" t="str">
            <v>Engineering/Construction</v>
          </cell>
          <cell r="B16030" t="str">
            <v>Granite Construction Incorporated (NYSE:GVA)</v>
          </cell>
          <cell r="C16030" t="str">
            <v>United States</v>
          </cell>
        </row>
        <row r="16031">
          <cell r="A16031" t="str">
            <v>Engineering/Construction</v>
          </cell>
          <cell r="B16031" t="str">
            <v>Tutor Perini Corporation (NYSE:TPC)</v>
          </cell>
          <cell r="C16031" t="str">
            <v>United States</v>
          </cell>
        </row>
        <row r="16032">
          <cell r="A16032" t="str">
            <v>Engineering/Construction</v>
          </cell>
          <cell r="B16032" t="str">
            <v>Comfort Systems USA, Inc. (NYSE:FIX)</v>
          </cell>
          <cell r="C16032" t="str">
            <v>United States</v>
          </cell>
        </row>
        <row r="16033">
          <cell r="A16033" t="str">
            <v>Engineering/Construction</v>
          </cell>
          <cell r="B16033" t="str">
            <v>Primoris Services Corporation (NasdaqGS:PRIM)</v>
          </cell>
          <cell r="C16033" t="str">
            <v>United States</v>
          </cell>
        </row>
        <row r="16034">
          <cell r="A16034" t="str">
            <v>Engineering/Construction</v>
          </cell>
          <cell r="B16034" t="str">
            <v>ATI Modular Technology Corp. (OTCPK:GREI)</v>
          </cell>
          <cell r="C16034" t="str">
            <v>United States</v>
          </cell>
        </row>
        <row r="16035">
          <cell r="A16035" t="str">
            <v>Engineering/Construction</v>
          </cell>
          <cell r="B16035" t="str">
            <v>Argan, Inc. (NYSE:AGX)</v>
          </cell>
          <cell r="C16035" t="str">
            <v>United States</v>
          </cell>
        </row>
        <row r="16036">
          <cell r="A16036" t="str">
            <v>Engineering/Construction</v>
          </cell>
          <cell r="B16036" t="str">
            <v>Aegion Corporation (NasdaqGS:AEGN)</v>
          </cell>
          <cell r="C16036" t="str">
            <v>United States</v>
          </cell>
        </row>
        <row r="16037">
          <cell r="A16037" t="str">
            <v>Engineering/Construction</v>
          </cell>
          <cell r="B16037" t="str">
            <v>Onsite Energy Corporation (OTCPK:ONSE)</v>
          </cell>
          <cell r="C16037" t="str">
            <v>United States</v>
          </cell>
        </row>
        <row r="16038">
          <cell r="A16038" t="str">
            <v>Engineering/Construction</v>
          </cell>
          <cell r="B16038" t="str">
            <v>Central Wireless Inc. (OTCPK:CWIR)</v>
          </cell>
          <cell r="C16038" t="str">
            <v>United States</v>
          </cell>
        </row>
        <row r="16039">
          <cell r="A16039" t="str">
            <v>Engineering/Construction</v>
          </cell>
          <cell r="B16039" t="str">
            <v>Kingfish Holding Corporation (OTCPK:KSSH)</v>
          </cell>
          <cell r="C16039" t="str">
            <v>United States</v>
          </cell>
        </row>
        <row r="16040">
          <cell r="A16040" t="str">
            <v>Engineering/Construction</v>
          </cell>
          <cell r="B16040" t="str">
            <v>MC Endeavors, Inc. (OTCPK:MSMY)</v>
          </cell>
          <cell r="C16040" t="str">
            <v>United States</v>
          </cell>
        </row>
        <row r="16041">
          <cell r="A16041" t="str">
            <v>Engineering/Construction</v>
          </cell>
          <cell r="B16041" t="str">
            <v>TBSS International, Inc. (OTCPK:TBSS)</v>
          </cell>
          <cell r="C16041" t="str">
            <v>United States</v>
          </cell>
        </row>
        <row r="16042">
          <cell r="A16042" t="str">
            <v>Engineering/Construction</v>
          </cell>
          <cell r="B16042" t="str">
            <v>Texas Gulf Energy, Incorporated (OTCPK:TXGE)</v>
          </cell>
          <cell r="C16042" t="str">
            <v>United States</v>
          </cell>
        </row>
        <row r="16043">
          <cell r="A16043" t="str">
            <v>Engineering/Construction</v>
          </cell>
          <cell r="B16043" t="str">
            <v>Firemans Contractors, Inc. (OTCPK:FRCN)</v>
          </cell>
          <cell r="C16043" t="str">
            <v>United States</v>
          </cell>
        </row>
        <row r="16044">
          <cell r="A16044" t="str">
            <v>Engineering/Construction</v>
          </cell>
          <cell r="B16044" t="str">
            <v>Energy Edge Technologies Corporation (OTCPK:EEDG)</v>
          </cell>
          <cell r="C16044" t="str">
            <v>United States</v>
          </cell>
        </row>
        <row r="16045">
          <cell r="A16045" t="str">
            <v>Engineering/Construction</v>
          </cell>
          <cell r="B16045" t="str">
            <v>National Storm Management Inc. (OTCPK:NSMG)</v>
          </cell>
          <cell r="C16045" t="str">
            <v>United States</v>
          </cell>
        </row>
        <row r="16046">
          <cell r="A16046" t="str">
            <v>Engineering/Construction</v>
          </cell>
          <cell r="B16046" t="str">
            <v>Go Solar USA, Inc. (OTCPK:GSLO)</v>
          </cell>
          <cell r="C16046" t="str">
            <v>United States</v>
          </cell>
        </row>
        <row r="16047">
          <cell r="A16047" t="str">
            <v>Engineering/Construction</v>
          </cell>
          <cell r="B16047" t="str">
            <v>Boart Longyear Limited (ASX:BLY)</v>
          </cell>
          <cell r="C16047" t="str">
            <v>United States</v>
          </cell>
        </row>
        <row r="16048">
          <cell r="A16048" t="str">
            <v>Engineering/Construction</v>
          </cell>
          <cell r="B16048" t="str">
            <v>ATRM Holdings, Inc. (OTCPK:ATRM)</v>
          </cell>
          <cell r="C16048" t="str">
            <v>United States</v>
          </cell>
        </row>
        <row r="16049">
          <cell r="A16049" t="str">
            <v>Engineering/Construction</v>
          </cell>
          <cell r="B16049" t="str">
            <v>Conair Corporation (OTCPK:CNGA)</v>
          </cell>
          <cell r="C16049" t="str">
            <v>United States</v>
          </cell>
        </row>
        <row r="16050">
          <cell r="A16050" t="str">
            <v>Engineering/Construction</v>
          </cell>
          <cell r="B16050" t="str">
            <v>Moro Corp. (OTCPK:MRCR)</v>
          </cell>
          <cell r="C16050" t="str">
            <v>United States</v>
          </cell>
        </row>
        <row r="16051">
          <cell r="A16051" t="str">
            <v>Engineering/Construction</v>
          </cell>
          <cell r="B16051" t="str">
            <v>Amincor, Inc. (OTCPK:AMNC)</v>
          </cell>
          <cell r="C16051" t="str">
            <v>United States</v>
          </cell>
        </row>
        <row r="16052">
          <cell r="A16052" t="str">
            <v>Engineering/Construction</v>
          </cell>
          <cell r="B16052" t="str">
            <v>JNS Holdings Corporation (OTCPK:JNSH)</v>
          </cell>
          <cell r="C16052" t="str">
            <v>United States</v>
          </cell>
        </row>
        <row r="16053">
          <cell r="A16053" t="str">
            <v>Engineering/Construction</v>
          </cell>
          <cell r="B16053" t="str">
            <v>Trans Global Group, Inc. (OTCPK:TGGI)</v>
          </cell>
          <cell r="C16053" t="str">
            <v>United States</v>
          </cell>
        </row>
        <row r="16054">
          <cell r="A16054" t="str">
            <v>Engineering/Construction</v>
          </cell>
          <cell r="B16054" t="str">
            <v>MYR Group Inc. (NasdaqGS:MYRG)</v>
          </cell>
          <cell r="C16054" t="str">
            <v>United States</v>
          </cell>
        </row>
        <row r="16055">
          <cell r="A16055" t="str">
            <v>Engineering/Construction</v>
          </cell>
          <cell r="B16055" t="str">
            <v>IES Holdings, Inc. (NasdaqGM:IESC)</v>
          </cell>
          <cell r="C16055" t="str">
            <v>United States</v>
          </cell>
        </row>
        <row r="16056">
          <cell r="A16056" t="str">
            <v>Engineering/Construction</v>
          </cell>
          <cell r="B16056" t="str">
            <v>NV5 Global, Inc. (NasdaqCM:NVEE)</v>
          </cell>
          <cell r="C16056" t="str">
            <v>United States</v>
          </cell>
        </row>
        <row r="16057">
          <cell r="A16057" t="str">
            <v>Engineering/Construction</v>
          </cell>
          <cell r="B16057" t="str">
            <v>Orion Group Holdings, Inc. (NYSE:ORN)</v>
          </cell>
          <cell r="C16057" t="str">
            <v>United States</v>
          </cell>
        </row>
        <row r="16058">
          <cell r="A16058" t="str">
            <v>Engineering/Construction</v>
          </cell>
          <cell r="B16058" t="str">
            <v>Great Lakes Dredge &amp; Dock Corporation (NasdaqGS:GLDD)</v>
          </cell>
          <cell r="C16058" t="str">
            <v>United States</v>
          </cell>
        </row>
        <row r="16059">
          <cell r="A16059" t="str">
            <v>Engineering/Construction</v>
          </cell>
          <cell r="B16059" t="str">
            <v>Ameresco, Inc. (NYSE:AMRC)</v>
          </cell>
          <cell r="C16059" t="str">
            <v>United States</v>
          </cell>
        </row>
        <row r="16060">
          <cell r="A16060" t="str">
            <v>Engineering/Construction</v>
          </cell>
          <cell r="B16060" t="str">
            <v>HC2 Holdings, Inc. (AMEX:HCHC)</v>
          </cell>
          <cell r="C16060" t="str">
            <v>United States</v>
          </cell>
        </row>
        <row r="16061">
          <cell r="A16061" t="str">
            <v>Engineering/Construction</v>
          </cell>
          <cell r="B16061" t="str">
            <v>Layne Christensen Company (NasdaqGS:LAYN)</v>
          </cell>
          <cell r="C16061" t="str">
            <v>United States</v>
          </cell>
        </row>
        <row r="16062">
          <cell r="A16062" t="str">
            <v>Engineering/Construction</v>
          </cell>
          <cell r="B16062" t="str">
            <v>Sterling Construction Company, Inc. (NasdaqGS:STRL)</v>
          </cell>
          <cell r="C16062" t="str">
            <v>United States</v>
          </cell>
        </row>
        <row r="16063">
          <cell r="A16063" t="str">
            <v>Engineering/Construction</v>
          </cell>
          <cell r="B16063" t="str">
            <v>Northwest Pipe Company (NasdaqGS:NWPX)</v>
          </cell>
          <cell r="C16063" t="str">
            <v>United States</v>
          </cell>
        </row>
        <row r="16064">
          <cell r="A16064" t="str">
            <v>Engineering/Construction</v>
          </cell>
          <cell r="B16064" t="str">
            <v>DBM Global Inc. (OTCPK:DBMG)</v>
          </cell>
          <cell r="C16064" t="str">
            <v>United States</v>
          </cell>
        </row>
        <row r="16065">
          <cell r="A16065" t="str">
            <v>Engineering/Construction</v>
          </cell>
          <cell r="B16065" t="str">
            <v>The Goldfield Corporation (AMEX:GV)</v>
          </cell>
          <cell r="C16065" t="str">
            <v>United States</v>
          </cell>
        </row>
        <row r="16066">
          <cell r="A16066" t="str">
            <v>Engineering/Construction</v>
          </cell>
          <cell r="B16066" t="str">
            <v>Eagle Mountain Corporation (OTCPK:EMTC)</v>
          </cell>
          <cell r="C16066" t="str">
            <v>United States</v>
          </cell>
        </row>
        <row r="16067">
          <cell r="A16067" t="str">
            <v>Engineering/Construction</v>
          </cell>
          <cell r="B16067" t="str">
            <v>Limbach Holdings, Inc. (NasdaqCM:LMB)</v>
          </cell>
          <cell r="C16067" t="str">
            <v>United States</v>
          </cell>
        </row>
        <row r="16068">
          <cell r="A16068" t="str">
            <v>Entertainment</v>
          </cell>
          <cell r="B16068" t="str">
            <v>Cineplex Inc. (TSX:CGX)</v>
          </cell>
          <cell r="C16068" t="str">
            <v>Canada</v>
          </cell>
        </row>
        <row r="16069">
          <cell r="A16069" t="str">
            <v>Entertainment</v>
          </cell>
          <cell r="B16069" t="str">
            <v>IMAX Corporation (NYSE:IMAX)</v>
          </cell>
          <cell r="C16069" t="str">
            <v>Canada</v>
          </cell>
        </row>
        <row r="16070">
          <cell r="A16070" t="str">
            <v>Entertainment</v>
          </cell>
          <cell r="B16070" t="str">
            <v>Event Hospitality &amp; Entertainment Limited (ASX:EVT)</v>
          </cell>
          <cell r="C16070" t="str">
            <v>Australia</v>
          </cell>
        </row>
        <row r="16071">
          <cell r="A16071" t="str">
            <v>Entertainment</v>
          </cell>
          <cell r="B16071" t="str">
            <v>Entertainment One Ltd. (LSE:ETO)</v>
          </cell>
          <cell r="C16071" t="str">
            <v>Canada</v>
          </cell>
        </row>
        <row r="16072">
          <cell r="A16072" t="str">
            <v>Entertainment</v>
          </cell>
          <cell r="B16072" t="str">
            <v>DHX Media Ltd. (TSX:DHX.B)</v>
          </cell>
          <cell r="C16072" t="str">
            <v>Canada</v>
          </cell>
        </row>
        <row r="16073">
          <cell r="A16073" t="str">
            <v>Entertainment</v>
          </cell>
          <cell r="B16073" t="str">
            <v>MOVIT Media Corp. (TSXV:MV)</v>
          </cell>
          <cell r="C16073" t="str">
            <v>Canada</v>
          </cell>
        </row>
        <row r="16074">
          <cell r="A16074" t="str">
            <v>Entertainment</v>
          </cell>
          <cell r="B16074" t="str">
            <v>Sycamore Entertainment Group, Inc. (OTCPK:SEGI)</v>
          </cell>
          <cell r="C16074" t="str">
            <v>Canada</v>
          </cell>
        </row>
        <row r="16075">
          <cell r="A16075" t="str">
            <v>Entertainment</v>
          </cell>
          <cell r="B16075" t="str">
            <v>Green Hygienics Holdings Inc. (OTCPK:GRYN)</v>
          </cell>
          <cell r="C16075" t="str">
            <v>Canada</v>
          </cell>
        </row>
        <row r="16076">
          <cell r="A16076" t="str">
            <v>Entertainment</v>
          </cell>
          <cell r="B16076" t="str">
            <v>HeadsUp Entertainment International Inc. (OTCPK:HDUP)</v>
          </cell>
          <cell r="C16076" t="str">
            <v>Canada</v>
          </cell>
        </row>
        <row r="16077">
          <cell r="A16077" t="str">
            <v>Entertainment</v>
          </cell>
          <cell r="B16077" t="str">
            <v>Olie Inc. (OTCPK:OLIE)</v>
          </cell>
          <cell r="C16077" t="str">
            <v>Canada</v>
          </cell>
        </row>
        <row r="16078">
          <cell r="A16078" t="str">
            <v>Entertainment</v>
          </cell>
          <cell r="B16078" t="str">
            <v>UOMO Media Inc. (OTCPK:UOMO)</v>
          </cell>
          <cell r="C16078" t="str">
            <v>Canada</v>
          </cell>
        </row>
        <row r="16079">
          <cell r="A16079" t="str">
            <v>Entertainment</v>
          </cell>
          <cell r="B16079" t="str">
            <v>theScore, Inc. (TSXV:SCR)</v>
          </cell>
          <cell r="C16079" t="str">
            <v>Canada</v>
          </cell>
        </row>
        <row r="16080">
          <cell r="A16080" t="str">
            <v>Entertainment</v>
          </cell>
          <cell r="B16080" t="str">
            <v>Beyond International Limited (ASX:BYI)</v>
          </cell>
          <cell r="C16080" t="str">
            <v>Australia</v>
          </cell>
        </row>
        <row r="16081">
          <cell r="A16081" t="str">
            <v>Entertainment</v>
          </cell>
          <cell r="B16081" t="str">
            <v>Brisbane Broncos Limited (ASX:BBL)</v>
          </cell>
          <cell r="C16081" t="str">
            <v>Australia</v>
          </cell>
        </row>
        <row r="16082">
          <cell r="A16082" t="str">
            <v>Entertainment</v>
          </cell>
          <cell r="B16082" t="str">
            <v>Wow Unlimited Media Inc. (TSXV:RNK.A)</v>
          </cell>
          <cell r="C16082" t="str">
            <v>Canada</v>
          </cell>
        </row>
        <row r="16083">
          <cell r="A16083" t="str">
            <v>Entertainment</v>
          </cell>
          <cell r="B16083" t="str">
            <v>Network Media Group Inc. (TSXV:NTE)</v>
          </cell>
          <cell r="C16083" t="str">
            <v>Canada</v>
          </cell>
        </row>
        <row r="16084">
          <cell r="A16084" t="str">
            <v>Entertainment</v>
          </cell>
          <cell r="B16084" t="str">
            <v>Mood Media Corporation (TSX:MM)</v>
          </cell>
          <cell r="C16084" t="str">
            <v>Canada</v>
          </cell>
        </row>
        <row r="16085">
          <cell r="A16085" t="str">
            <v>Entertainment</v>
          </cell>
          <cell r="B16085" t="str">
            <v>Spackman Equities Group Inc. (TSXV:SQG)</v>
          </cell>
          <cell r="C16085" t="str">
            <v>Canada</v>
          </cell>
        </row>
        <row r="16086">
          <cell r="A16086" t="str">
            <v>Entertainment</v>
          </cell>
          <cell r="B16086" t="str">
            <v>Imagination Park Entertainment Inc. (CNSX:IP)</v>
          </cell>
          <cell r="C16086" t="str">
            <v>Canada</v>
          </cell>
        </row>
        <row r="16087">
          <cell r="A16087" t="str">
            <v>Entertainment</v>
          </cell>
          <cell r="B16087" t="str">
            <v>e-Play Digital Inc. (CNSX:EPY)</v>
          </cell>
          <cell r="C16087" t="str">
            <v>Canada</v>
          </cell>
        </row>
        <row r="16088">
          <cell r="A16088" t="str">
            <v>Entertainment</v>
          </cell>
          <cell r="B16088" t="str">
            <v>LiveReel Media Corporation (OTCPK:LVRL.F)</v>
          </cell>
          <cell r="C16088" t="str">
            <v>Canada</v>
          </cell>
        </row>
        <row r="16089">
          <cell r="A16089" t="str">
            <v>Entertainment</v>
          </cell>
          <cell r="B16089" t="str">
            <v>Village Roadshow Limited (ASX:VRL)</v>
          </cell>
          <cell r="C16089" t="str">
            <v>Australia</v>
          </cell>
        </row>
        <row r="16090">
          <cell r="A16090" t="str">
            <v>Entertainment</v>
          </cell>
          <cell r="B16090" t="str">
            <v>Vivendi SA (ENXTPA:VIV)</v>
          </cell>
          <cell r="C16090" t="str">
            <v>France</v>
          </cell>
        </row>
        <row r="16091">
          <cell r="A16091" t="str">
            <v>Entertainment</v>
          </cell>
          <cell r="B16091" t="str">
            <v>CTS Eventim AG &amp; Co. KGaA (XTRA:EVD)</v>
          </cell>
          <cell r="C16091" t="str">
            <v>Germany</v>
          </cell>
        </row>
        <row r="16092">
          <cell r="A16092" t="str">
            <v>Entertainment</v>
          </cell>
          <cell r="B16092" t="str">
            <v>Manchester United plc (NYSE:MANU)</v>
          </cell>
          <cell r="C16092" t="str">
            <v>United Kingdom</v>
          </cell>
        </row>
        <row r="16093">
          <cell r="A16093" t="str">
            <v>Entertainment</v>
          </cell>
          <cell r="B16093" t="str">
            <v>Technicolor SA (ENXTPA:TCH)</v>
          </cell>
          <cell r="C16093" t="str">
            <v>France</v>
          </cell>
        </row>
        <row r="16094">
          <cell r="A16094" t="str">
            <v>Entertainment</v>
          </cell>
          <cell r="B16094" t="str">
            <v>Cineworld Group plc (LSE:CINE)</v>
          </cell>
          <cell r="C16094" t="str">
            <v>United Kingdom</v>
          </cell>
        </row>
        <row r="16095">
          <cell r="A16095" t="str">
            <v>Entertainment</v>
          </cell>
          <cell r="B16095" t="str">
            <v>Kinepolis Group NV (ENXTBR:KIN)</v>
          </cell>
          <cell r="C16095" t="str">
            <v>Belgium</v>
          </cell>
        </row>
        <row r="16096">
          <cell r="A16096" t="str">
            <v>Entertainment</v>
          </cell>
          <cell r="B16096" t="str">
            <v>Parallel Media Group plc (AIM:PAA)</v>
          </cell>
          <cell r="C16096" t="str">
            <v>United Kingdom</v>
          </cell>
        </row>
        <row r="16097">
          <cell r="A16097" t="str">
            <v>Entertainment</v>
          </cell>
          <cell r="B16097" t="str">
            <v>Ilustrato Pictures International Inc. (OTCPK:ILUS)</v>
          </cell>
          <cell r="C16097" t="str">
            <v>United Kingdom</v>
          </cell>
        </row>
        <row r="16098">
          <cell r="A16098" t="str">
            <v>Entertainment</v>
          </cell>
          <cell r="B16098" t="str">
            <v>ATM Grupa S.A. (WSE:ATG)</v>
          </cell>
          <cell r="C16098" t="str">
            <v>Poland</v>
          </cell>
        </row>
        <row r="16099">
          <cell r="A16099" t="str">
            <v>Entertainment</v>
          </cell>
          <cell r="B16099" t="str">
            <v>Celtic plc (AIM:CCP)</v>
          </cell>
          <cell r="C16099" t="str">
            <v>United Kingdom</v>
          </cell>
        </row>
        <row r="16100">
          <cell r="A16100" t="str">
            <v>Entertainment</v>
          </cell>
          <cell r="B16100" t="str">
            <v>Trabzonspor Sportif Yatirim ve Futbol Isletmeciligi Ticaret A.S. (IBSE:TSPOR)</v>
          </cell>
          <cell r="C16100" t="str">
            <v>Turkey</v>
          </cell>
        </row>
        <row r="16101">
          <cell r="A16101" t="str">
            <v>Entertainment</v>
          </cell>
          <cell r="B16101" t="str">
            <v>Everyman Media Group plc (AIM:EMAN)</v>
          </cell>
          <cell r="C16101" t="str">
            <v>United Kingdom</v>
          </cell>
        </row>
        <row r="16102">
          <cell r="A16102" t="str">
            <v>Entertainment</v>
          </cell>
          <cell r="B16102" t="str">
            <v>TLA Worldwide Plc (AIM:TLA)</v>
          </cell>
          <cell r="C16102" t="str">
            <v>United Kingdom</v>
          </cell>
        </row>
        <row r="16103">
          <cell r="A16103" t="str">
            <v>Entertainment</v>
          </cell>
          <cell r="B16103" t="str">
            <v>Edel AG (XTRA:EDL)</v>
          </cell>
          <cell r="C16103" t="str">
            <v>Germany</v>
          </cell>
        </row>
        <row r="16104">
          <cell r="A16104" t="str">
            <v>Entertainment</v>
          </cell>
          <cell r="B16104" t="str">
            <v>Deag Deutsche Entertainment Ag (XTRA:ERMK)</v>
          </cell>
          <cell r="C16104" t="str">
            <v>Germany</v>
          </cell>
        </row>
        <row r="16105">
          <cell r="A16105" t="str">
            <v>Entertainment</v>
          </cell>
          <cell r="B16105" t="str">
            <v>Xilam Animation (ENXTPA:XIL)</v>
          </cell>
          <cell r="C16105" t="str">
            <v>France</v>
          </cell>
        </row>
        <row r="16106">
          <cell r="A16106" t="str">
            <v>Entertainment</v>
          </cell>
          <cell r="B16106" t="str">
            <v>Sporting Clube de Portugal-Futebol, SAD (ENXTLS:SCP)</v>
          </cell>
          <cell r="C16106" t="str">
            <v>Portugal</v>
          </cell>
        </row>
        <row r="16107">
          <cell r="A16107" t="str">
            <v>Entertainment</v>
          </cell>
          <cell r="B16107" t="str">
            <v>S.S. Lazio S.p.A. (BIT:SSL)</v>
          </cell>
          <cell r="C16107" t="str">
            <v>Italy</v>
          </cell>
        </row>
        <row r="16108">
          <cell r="A16108" t="str">
            <v>Entertainment</v>
          </cell>
          <cell r="B16108" t="str">
            <v>Leone Film Group S.p.A. (BIT:LFG)</v>
          </cell>
          <cell r="C16108" t="str">
            <v>Italy</v>
          </cell>
        </row>
        <row r="16109">
          <cell r="A16109" t="str">
            <v>Entertainment</v>
          </cell>
          <cell r="B16109" t="str">
            <v>Wild Bunch AG (DB:WBAG)</v>
          </cell>
          <cell r="C16109" t="str">
            <v>Germany</v>
          </cell>
        </row>
        <row r="16110">
          <cell r="A16110" t="str">
            <v>Entertainment</v>
          </cell>
          <cell r="B16110" t="str">
            <v>2E Group AB (publ) (OM:2E)</v>
          </cell>
          <cell r="C16110" t="str">
            <v>Sweden</v>
          </cell>
        </row>
        <row r="16111">
          <cell r="A16111" t="str">
            <v>Entertainment</v>
          </cell>
          <cell r="B16111" t="str">
            <v>Platige Image Spólka Akcyjna (WSE:PLI)</v>
          </cell>
          <cell r="C16111" t="str">
            <v>Poland</v>
          </cell>
        </row>
        <row r="16112">
          <cell r="A16112" t="str">
            <v>Entertainment</v>
          </cell>
          <cell r="B16112" t="str">
            <v>Casta Diva Group S.p.A. (BIT:CDG)</v>
          </cell>
          <cell r="C16112" t="str">
            <v>Italy</v>
          </cell>
        </row>
        <row r="16113">
          <cell r="A16113" t="str">
            <v>Entertainment</v>
          </cell>
          <cell r="B16113" t="str">
            <v>Sport Lisboa e Benfica - Futebol, SAD (ENXTLS:SLBEN)</v>
          </cell>
          <cell r="C16113" t="str">
            <v>Portugal</v>
          </cell>
        </row>
        <row r="16114">
          <cell r="A16114" t="str">
            <v>Entertainment</v>
          </cell>
          <cell r="B16114" t="str">
            <v>SendR SE (DB:SD1)</v>
          </cell>
          <cell r="C16114" t="str">
            <v>Germany</v>
          </cell>
        </row>
        <row r="16115">
          <cell r="A16115" t="str">
            <v>Entertainment</v>
          </cell>
          <cell r="B16115" t="str">
            <v>Lucisano Media Group S.p.A. (BIT:LMG)</v>
          </cell>
          <cell r="C16115" t="str">
            <v>Italy</v>
          </cell>
        </row>
        <row r="16116">
          <cell r="A16116" t="str">
            <v>Entertainment</v>
          </cell>
          <cell r="B16116" t="str">
            <v>Notorious Pictures S.p.A. (BIT:NPI)</v>
          </cell>
          <cell r="C16116" t="str">
            <v>Italy</v>
          </cell>
        </row>
        <row r="16117">
          <cell r="A16117" t="str">
            <v>Entertainment</v>
          </cell>
          <cell r="B16117" t="str">
            <v>Splendid Medien AG (XTRA:SPM)</v>
          </cell>
          <cell r="C16117" t="str">
            <v>Germany</v>
          </cell>
        </row>
        <row r="16118">
          <cell r="A16118" t="str">
            <v>Entertainment</v>
          </cell>
          <cell r="B16118" t="str">
            <v>Zinkia Entertainment, S.A. (BME:ZNK)</v>
          </cell>
          <cell r="C16118" t="str">
            <v>Spain</v>
          </cell>
        </row>
        <row r="16119">
          <cell r="A16119" t="str">
            <v>Entertainment</v>
          </cell>
          <cell r="B16119" t="str">
            <v>Futebol Clube do Porto - Futebol, S.A.D. (ENXTLS:FCP)</v>
          </cell>
          <cell r="C16119" t="str">
            <v>Portugal</v>
          </cell>
        </row>
        <row r="16120">
          <cell r="A16120" t="str">
            <v>Entertainment</v>
          </cell>
          <cell r="B16120" t="str">
            <v>Your Family Entertainment AG (DB:RTV)</v>
          </cell>
          <cell r="C16120" t="str">
            <v>Germany</v>
          </cell>
        </row>
        <row r="16121">
          <cell r="A16121" t="str">
            <v>Entertainment</v>
          </cell>
          <cell r="B16121" t="str">
            <v>Silkeborg IF Invest A/S (CPSE:SIF)</v>
          </cell>
          <cell r="C16121" t="str">
            <v>Denmark</v>
          </cell>
        </row>
        <row r="16122">
          <cell r="A16122" t="str">
            <v>Entertainment</v>
          </cell>
          <cell r="B16122" t="str">
            <v>Mondo TV (Suisse) SA (BIT:MSU)</v>
          </cell>
          <cell r="C16122" t="str">
            <v>Switzerland</v>
          </cell>
        </row>
        <row r="16123">
          <cell r="A16123" t="str">
            <v>Entertainment</v>
          </cell>
          <cell r="B16123" t="str">
            <v>Mondo Tv France Société Anonyme (BIT:MTF)</v>
          </cell>
          <cell r="C16123" t="str">
            <v>France</v>
          </cell>
        </row>
        <row r="16124">
          <cell r="A16124" t="str">
            <v>Entertainment</v>
          </cell>
          <cell r="B16124" t="str">
            <v>Mediacontech S.p.A. (BIT:MCH)</v>
          </cell>
          <cell r="C16124" t="str">
            <v>Italy</v>
          </cell>
        </row>
        <row r="16125">
          <cell r="A16125" t="str">
            <v>Entertainment</v>
          </cell>
          <cell r="B16125" t="str">
            <v>M4e AG (DB:MU4)</v>
          </cell>
          <cell r="C16125" t="str">
            <v>Germany</v>
          </cell>
        </row>
        <row r="16126">
          <cell r="A16126" t="str">
            <v>Entertainment</v>
          </cell>
          <cell r="B16126" t="str">
            <v>Sensori AB (NGM:SORI MTF)</v>
          </cell>
          <cell r="C16126" t="str">
            <v>Sweden</v>
          </cell>
        </row>
        <row r="16127">
          <cell r="A16127" t="str">
            <v>Entertainment</v>
          </cell>
          <cell r="B16127" t="str">
            <v>Zinc Media Group plc (AIM:ZIN)</v>
          </cell>
          <cell r="C16127" t="str">
            <v>United Kingdom</v>
          </cell>
        </row>
        <row r="16128">
          <cell r="A16128" t="str">
            <v>Entertainment</v>
          </cell>
          <cell r="B16128" t="str">
            <v>Odeon Film AG (DB:ODE)</v>
          </cell>
          <cell r="C16128" t="str">
            <v>Germany</v>
          </cell>
        </row>
        <row r="16129">
          <cell r="A16129" t="str">
            <v>Entertainment</v>
          </cell>
          <cell r="B16129" t="str">
            <v>tmc Content Group AG (DB:ERO1)</v>
          </cell>
          <cell r="C16129" t="str">
            <v>Switzerland</v>
          </cell>
        </row>
        <row r="16130">
          <cell r="A16130" t="str">
            <v>Entertainment</v>
          </cell>
          <cell r="B16130" t="str">
            <v>Astro Spólka Akcyjna (WSE:ASR)</v>
          </cell>
          <cell r="C16130" t="str">
            <v>Poland</v>
          </cell>
        </row>
        <row r="16131">
          <cell r="A16131" t="str">
            <v>Entertainment</v>
          </cell>
          <cell r="B16131" t="str">
            <v>Intertainment AG (XTRA:ITN)</v>
          </cell>
          <cell r="C16131" t="str">
            <v>Germany</v>
          </cell>
        </row>
        <row r="16132">
          <cell r="A16132" t="str">
            <v>Entertainment</v>
          </cell>
          <cell r="B16132" t="str">
            <v>Brøndbyernes IF Fodbold A/S (CPSE:BIF)</v>
          </cell>
          <cell r="C16132" t="str">
            <v>Denmark</v>
          </cell>
        </row>
        <row r="16133">
          <cell r="A16133" t="str">
            <v>Entertainment</v>
          </cell>
          <cell r="B16133" t="str">
            <v>DCD Media Plc (AIM:DCD)</v>
          </cell>
          <cell r="C16133" t="str">
            <v>United Kingdom</v>
          </cell>
        </row>
        <row r="16134">
          <cell r="A16134" t="str">
            <v>Entertainment</v>
          </cell>
          <cell r="B16134" t="str">
            <v>Medios AG (DUSE:ILM1)</v>
          </cell>
          <cell r="C16134" t="str">
            <v>Germany</v>
          </cell>
        </row>
        <row r="16135">
          <cell r="A16135" t="str">
            <v>Entertainment</v>
          </cell>
          <cell r="B16135" t="str">
            <v>AIK Fotboll AB (NGM:AIK B)</v>
          </cell>
          <cell r="C16135" t="str">
            <v>Sweden</v>
          </cell>
        </row>
        <row r="16136">
          <cell r="A16136" t="str">
            <v>Entertainment</v>
          </cell>
          <cell r="B16136" t="str">
            <v>Shortcut Media AB (publ) (XSAT:SMG)</v>
          </cell>
          <cell r="C16136" t="str">
            <v>Sweden</v>
          </cell>
        </row>
        <row r="16137">
          <cell r="A16137" t="str">
            <v>Entertainment</v>
          </cell>
          <cell r="B16137" t="str">
            <v>e-Muzyka S.A. (WSE:EMU)</v>
          </cell>
          <cell r="C16137" t="str">
            <v>Poland</v>
          </cell>
        </row>
        <row r="16138">
          <cell r="A16138" t="str">
            <v>Entertainment</v>
          </cell>
          <cell r="B16138" t="str">
            <v>Audio Visual Enterprises S.A. (ATSE:AVE)</v>
          </cell>
          <cell r="C16138" t="str">
            <v>Greece</v>
          </cell>
        </row>
        <row r="16139">
          <cell r="A16139" t="str">
            <v>Entertainment</v>
          </cell>
          <cell r="B16139" t="str">
            <v>GKS GieKSa Katowice Spólka Akcyjna (WSE:GKS)</v>
          </cell>
          <cell r="C16139" t="str">
            <v>Poland</v>
          </cell>
        </row>
        <row r="16140">
          <cell r="A16140" t="str">
            <v>Entertainment</v>
          </cell>
          <cell r="B16140" t="str">
            <v>MBL Group plc (AIM:MUBL)</v>
          </cell>
          <cell r="C16140" t="str">
            <v>United Kingdom</v>
          </cell>
        </row>
        <row r="16141">
          <cell r="A16141" t="str">
            <v>Entertainment</v>
          </cell>
          <cell r="B16141" t="str">
            <v>Aeorema Communications Plc (AIM:AEO)</v>
          </cell>
          <cell r="C16141" t="str">
            <v>United Kingdom</v>
          </cell>
        </row>
        <row r="16142">
          <cell r="A16142" t="str">
            <v>Entertainment</v>
          </cell>
          <cell r="B16142" t="str">
            <v>Ruch Chorzów SA (WSE:RCW)</v>
          </cell>
          <cell r="C16142" t="str">
            <v>Poland</v>
          </cell>
        </row>
        <row r="16143">
          <cell r="A16143" t="str">
            <v>Entertainment</v>
          </cell>
          <cell r="B16143" t="str">
            <v>Deutsche Cannabis AG (DB:FAM1)</v>
          </cell>
          <cell r="C16143" t="str">
            <v>Germany</v>
          </cell>
        </row>
        <row r="16144">
          <cell r="A16144" t="str">
            <v>Entertainment</v>
          </cell>
          <cell r="B16144" t="str">
            <v>ImAlliance SA (ENXTPA:MLIML)</v>
          </cell>
          <cell r="C16144" t="str">
            <v>France</v>
          </cell>
        </row>
        <row r="16145">
          <cell r="A16145" t="str">
            <v>Entertainment</v>
          </cell>
          <cell r="B16145" t="str">
            <v>Financière Croissance Investissement SA (ENXTPA:MLFCI)</v>
          </cell>
          <cell r="C16145" t="str">
            <v>France</v>
          </cell>
        </row>
        <row r="16146">
          <cell r="A16146" t="str">
            <v>Entertainment</v>
          </cell>
          <cell r="B16146" t="str">
            <v>Borussia Dortmund GmbH &amp; Co. Kommanditgesellschaft auf Aktien (XTRA:BVB)</v>
          </cell>
          <cell r="C16146" t="str">
            <v>Germany</v>
          </cell>
        </row>
        <row r="16147">
          <cell r="A16147" t="str">
            <v>Entertainment</v>
          </cell>
          <cell r="B16147" t="str">
            <v>Juventus Football Club S.p.A. (BIT:JUVE)</v>
          </cell>
          <cell r="C16147" t="str">
            <v>Italy</v>
          </cell>
        </row>
        <row r="16148">
          <cell r="A16148" t="str">
            <v>Entertainment</v>
          </cell>
          <cell r="B16148" t="str">
            <v>Fenerbahce Futbol A.S. (IBSE:FENER)</v>
          </cell>
          <cell r="C16148" t="str">
            <v>Turkey</v>
          </cell>
        </row>
        <row r="16149">
          <cell r="A16149" t="str">
            <v>Entertainment</v>
          </cell>
          <cell r="B16149" t="str">
            <v>Besiktas Futbol Yatirimlari Sanayi ve Ticaret A.S. (IBSE:BJKAS)</v>
          </cell>
          <cell r="C16149" t="str">
            <v>Turkey</v>
          </cell>
        </row>
        <row r="16150">
          <cell r="A16150" t="str">
            <v>Entertainment</v>
          </cell>
          <cell r="B16150" t="str">
            <v>Highlight Communications AG (XTRA:HLG)</v>
          </cell>
          <cell r="C16150" t="str">
            <v>Switzerland</v>
          </cell>
        </row>
        <row r="16151">
          <cell r="A16151" t="str">
            <v>Entertainment</v>
          </cell>
          <cell r="B16151" t="str">
            <v>Gaumont SA (ENXTPA:GAM)</v>
          </cell>
          <cell r="C16151" t="str">
            <v>France</v>
          </cell>
        </row>
        <row r="16152">
          <cell r="A16152" t="str">
            <v>Entertainment</v>
          </cell>
          <cell r="B16152" t="str">
            <v>Constantin Medien AG (XTRA:EV4)</v>
          </cell>
          <cell r="C16152" t="str">
            <v>Germany</v>
          </cell>
        </row>
        <row r="16153">
          <cell r="A16153" t="str">
            <v>Entertainment</v>
          </cell>
          <cell r="B16153" t="str">
            <v>Galatasaray Sportif Sinai ve Ticari Yatirimlar A.S. (IBSE:GSRAY)</v>
          </cell>
          <cell r="C16153" t="str">
            <v>Turkey</v>
          </cell>
        </row>
        <row r="16154">
          <cell r="A16154" t="str">
            <v>Entertainment</v>
          </cell>
          <cell r="B16154" t="str">
            <v>A.S. Roma S.P.A. (BIT:ASR)</v>
          </cell>
          <cell r="C16154" t="str">
            <v>Italy</v>
          </cell>
        </row>
        <row r="16155">
          <cell r="A16155" t="str">
            <v>Entertainment</v>
          </cell>
          <cell r="B16155" t="str">
            <v>AFC Ajax NV (ENXTAM:AJAX)</v>
          </cell>
          <cell r="C16155" t="str">
            <v>Netherlands</v>
          </cell>
        </row>
        <row r="16156">
          <cell r="A16156" t="str">
            <v>Entertainment</v>
          </cell>
          <cell r="B16156" t="str">
            <v>Williams Grand Prix Holdings PLC (DB:WGF1)</v>
          </cell>
          <cell r="C16156" t="str">
            <v>United Kingdom</v>
          </cell>
        </row>
        <row r="16157">
          <cell r="A16157" t="str">
            <v>Entertainment</v>
          </cell>
          <cell r="B16157" t="str">
            <v>EuropaCorp (ENXTPA:ECP)</v>
          </cell>
          <cell r="C16157" t="str">
            <v>France</v>
          </cell>
        </row>
        <row r="16158">
          <cell r="A16158" t="str">
            <v>Entertainment</v>
          </cell>
          <cell r="B16158" t="str">
            <v>Olympique Lyonnais Groupe SA (ENXTPA:OLG)</v>
          </cell>
          <cell r="C16158" t="str">
            <v>France</v>
          </cell>
        </row>
        <row r="16159">
          <cell r="A16159" t="str">
            <v>Entertainment</v>
          </cell>
          <cell r="B16159" t="str">
            <v>MONDO TV S.p.A. (BIT:MTV)</v>
          </cell>
          <cell r="C16159" t="str">
            <v>Italy</v>
          </cell>
        </row>
        <row r="16160">
          <cell r="A16160" t="str">
            <v>Entertainment</v>
          </cell>
          <cell r="B16160" t="str">
            <v>PANTALEON Entertainment AG (DB:PAL)</v>
          </cell>
          <cell r="C16160" t="str">
            <v>Germany</v>
          </cell>
        </row>
        <row r="16161">
          <cell r="A16161" t="str">
            <v>Entertainment</v>
          </cell>
          <cell r="B16161" t="str">
            <v>Wanda Cinema Line Co., Ltd. (SZSE:002739)</v>
          </cell>
          <cell r="C16161" t="str">
            <v>China</v>
          </cell>
        </row>
        <row r="16162">
          <cell r="A16162" t="str">
            <v>Entertainment</v>
          </cell>
          <cell r="B16162" t="str">
            <v>China Film Co., Ltd. (SHSE:600977)</v>
          </cell>
          <cell r="C16162" t="str">
            <v>China</v>
          </cell>
        </row>
        <row r="16163">
          <cell r="A16163" t="str">
            <v>Entertainment</v>
          </cell>
          <cell r="B16163" t="str">
            <v>Perfect World Co., Ltd. (SZSE:002624)</v>
          </cell>
          <cell r="C16163" t="str">
            <v>China</v>
          </cell>
        </row>
        <row r="16164">
          <cell r="A16164" t="str">
            <v>Entertainment</v>
          </cell>
          <cell r="B16164" t="str">
            <v>Cultural Investment Holdings Co., Ltd. (SHSE:600715)</v>
          </cell>
          <cell r="C16164" t="str">
            <v>China</v>
          </cell>
        </row>
        <row r="16165">
          <cell r="A16165" t="str">
            <v>Entertainment</v>
          </cell>
          <cell r="B16165" t="str">
            <v>DMG Entertainment and Media Co., Ltd. (SZSE:002143)</v>
          </cell>
          <cell r="C16165" t="str">
            <v>China</v>
          </cell>
        </row>
        <row r="16166">
          <cell r="A16166" t="str">
            <v>Entertainment</v>
          </cell>
          <cell r="B16166" t="str">
            <v>Huayi Brothers Media Corporation (SZSE:300027)</v>
          </cell>
          <cell r="C16166" t="str">
            <v>China</v>
          </cell>
        </row>
        <row r="16167">
          <cell r="A16167" t="str">
            <v>Entertainment</v>
          </cell>
          <cell r="B16167" t="str">
            <v>Beijing Enlight Media Co., Ltd. (SZSE:300251)</v>
          </cell>
          <cell r="C16167" t="str">
            <v>China</v>
          </cell>
        </row>
        <row r="16168">
          <cell r="A16168" t="str">
            <v>Entertainment</v>
          </cell>
          <cell r="B16168" t="str">
            <v>Alibaba Pictures Group Limited (SEHK:1060)</v>
          </cell>
          <cell r="C16168" t="str">
            <v>Hong Kong</v>
          </cell>
        </row>
        <row r="16169">
          <cell r="A16169" t="str">
            <v>Entertainment</v>
          </cell>
          <cell r="B16169" t="str">
            <v>Zhejiang Huace Film &amp; TV Co., Ltd. (SZSE:300133)</v>
          </cell>
          <cell r="C16169" t="str">
            <v>China</v>
          </cell>
        </row>
        <row r="16170">
          <cell r="A16170" t="str">
            <v>Entertainment</v>
          </cell>
          <cell r="B16170" t="str">
            <v>Beijing Hualu Baina Film &amp;TV Inc. (SZSE:300291)</v>
          </cell>
          <cell r="C16170" t="str">
            <v>China</v>
          </cell>
        </row>
        <row r="16171">
          <cell r="A16171" t="str">
            <v>Entertainment</v>
          </cell>
          <cell r="B16171" t="str">
            <v>Nan Hai Corporation Limited (SEHK:680)</v>
          </cell>
          <cell r="C16171" t="str">
            <v>Hong Kong</v>
          </cell>
        </row>
        <row r="16172">
          <cell r="A16172" t="str">
            <v>Entertainment</v>
          </cell>
          <cell r="B16172" t="str">
            <v>Shanghai Film Co., Ltd. (SHSE:601595)</v>
          </cell>
          <cell r="C16172" t="str">
            <v>China</v>
          </cell>
        </row>
        <row r="16173">
          <cell r="A16173" t="str">
            <v>Entertainment</v>
          </cell>
          <cell r="B16173" t="str">
            <v>Visual China Group Co., Ltd. (SZSE:000681)</v>
          </cell>
          <cell r="C16173" t="str">
            <v>China</v>
          </cell>
        </row>
        <row r="16174">
          <cell r="A16174" t="str">
            <v>Entertainment</v>
          </cell>
          <cell r="B16174" t="str">
            <v>Baofeng Group Co., Ltd. (SZSE:300431)</v>
          </cell>
          <cell r="C16174" t="str">
            <v>China</v>
          </cell>
        </row>
        <row r="16175">
          <cell r="A16175" t="str">
            <v>Entertainment</v>
          </cell>
          <cell r="B16175" t="str">
            <v>IMAX China Holding, Inc. (SEHK:1970)</v>
          </cell>
          <cell r="C16175" t="str">
            <v>China</v>
          </cell>
        </row>
        <row r="16176">
          <cell r="A16176" t="str">
            <v>Entertainment</v>
          </cell>
          <cell r="B16176" t="str">
            <v>Zhejiang Talent Television &amp; Film Company Limited (SZSE:300426)</v>
          </cell>
          <cell r="C16176" t="str">
            <v>China</v>
          </cell>
        </row>
        <row r="16177">
          <cell r="A16177" t="str">
            <v>Entertainment</v>
          </cell>
          <cell r="B16177" t="str">
            <v>LOEN Entertainment, Inc. (KOSDAQ:A016170)</v>
          </cell>
          <cell r="C16177" t="str">
            <v>South Korea</v>
          </cell>
        </row>
        <row r="16178">
          <cell r="A16178" t="str">
            <v>Entertainment</v>
          </cell>
          <cell r="B16178" t="str">
            <v>Lead Eastern Investment Co., Ltd. (SZSE:000673)</v>
          </cell>
          <cell r="C16178" t="str">
            <v>China</v>
          </cell>
        </row>
        <row r="16179">
          <cell r="A16179" t="str">
            <v>Entertainment</v>
          </cell>
          <cell r="B16179" t="str">
            <v>Shanghai New Culture Media Group Co., Ltd. (SZSE:300336)</v>
          </cell>
          <cell r="C16179" t="str">
            <v>China</v>
          </cell>
        </row>
        <row r="16180">
          <cell r="A16180" t="str">
            <v>Entertainment</v>
          </cell>
          <cell r="B16180" t="str">
            <v>Omnijoi Media Corporation Co., Ltd. (SZSE:300528)</v>
          </cell>
          <cell r="C16180" t="str">
            <v>China</v>
          </cell>
        </row>
        <row r="16181">
          <cell r="A16181" t="str">
            <v>Entertainment</v>
          </cell>
          <cell r="B16181" t="str">
            <v>SMI Holdings Group Limited (SEHK:198)</v>
          </cell>
          <cell r="C16181" t="str">
            <v>Hong Kong</v>
          </cell>
        </row>
        <row r="16182">
          <cell r="A16182" t="str">
            <v>Entertainment</v>
          </cell>
          <cell r="B16182" t="str">
            <v>CJ CGV Co., Ltd. (KOSE:A079160)</v>
          </cell>
          <cell r="C16182" t="str">
            <v>South Korea</v>
          </cell>
        </row>
        <row r="16183">
          <cell r="A16183" t="str">
            <v>Entertainment</v>
          </cell>
          <cell r="B16183" t="str">
            <v>China Television Media, Ltd. (SHSE:600088)</v>
          </cell>
          <cell r="C16183" t="str">
            <v>China</v>
          </cell>
        </row>
        <row r="16184">
          <cell r="A16184" t="str">
            <v>Entertainment</v>
          </cell>
          <cell r="B16184" t="str">
            <v>Huanxi Media Group Limited (SEHK:1003)</v>
          </cell>
          <cell r="C16184" t="str">
            <v>Hong Kong</v>
          </cell>
        </row>
        <row r="16185">
          <cell r="A16185" t="str">
            <v>Entertainment</v>
          </cell>
          <cell r="B16185" t="str">
            <v>Viva China Holdings Limited (SEHK:8032)</v>
          </cell>
          <cell r="C16185" t="str">
            <v>Hong Kong</v>
          </cell>
        </row>
        <row r="16186">
          <cell r="A16186" t="str">
            <v>Entertainment</v>
          </cell>
          <cell r="B16186" t="str">
            <v>Major Cineplex Group Public Company Limited (SET:MAJOR)</v>
          </cell>
          <cell r="C16186" t="str">
            <v>Thailand</v>
          </cell>
        </row>
        <row r="16187">
          <cell r="A16187" t="str">
            <v>Entertainment</v>
          </cell>
          <cell r="B16187" t="str">
            <v>PVR Limited (BSE:532689)</v>
          </cell>
          <cell r="C16187" t="str">
            <v>India</v>
          </cell>
        </row>
        <row r="16188">
          <cell r="A16188" t="str">
            <v>Entertainment</v>
          </cell>
          <cell r="B16188" t="str">
            <v>Digital Domain Holdings Limited (SEHK:547)</v>
          </cell>
          <cell r="C16188" t="str">
            <v>Hong Kong</v>
          </cell>
        </row>
        <row r="16189">
          <cell r="A16189" t="str">
            <v>Entertainment</v>
          </cell>
          <cell r="B16189" t="str">
            <v>Bgil Films &amp; Technologies Limited (BSE:511664)</v>
          </cell>
          <cell r="C16189" t="str">
            <v>India</v>
          </cell>
        </row>
        <row r="16190">
          <cell r="A16190" t="str">
            <v>Entertainment</v>
          </cell>
          <cell r="B16190" t="str">
            <v>Unistar Multimedia Limited (BSE:532035)</v>
          </cell>
          <cell r="C16190" t="str">
            <v>India</v>
          </cell>
        </row>
        <row r="16191">
          <cell r="A16191" t="str">
            <v>Entertainment</v>
          </cell>
          <cell r="B16191" t="str">
            <v>Vision Corporation Limited (BSE:531668)</v>
          </cell>
          <cell r="C16191" t="str">
            <v>India</v>
          </cell>
        </row>
        <row r="16192">
          <cell r="A16192" t="str">
            <v>Entertainment</v>
          </cell>
          <cell r="B16192" t="str">
            <v>Gradiente Infotainment Limited (BSE:590126)</v>
          </cell>
          <cell r="C16192" t="str">
            <v>India</v>
          </cell>
        </row>
        <row r="16193">
          <cell r="A16193" t="str">
            <v>Entertainment</v>
          </cell>
          <cell r="B16193" t="str">
            <v>Eduexel Infotainment Limited (BSE:526483)</v>
          </cell>
          <cell r="C16193" t="str">
            <v>India</v>
          </cell>
        </row>
        <row r="16194">
          <cell r="A16194" t="str">
            <v>Entertainment</v>
          </cell>
          <cell r="B16194" t="str">
            <v>Filmcity Media Limited (BSE:531486)</v>
          </cell>
          <cell r="C16194" t="str">
            <v>India</v>
          </cell>
        </row>
        <row r="16195">
          <cell r="A16195" t="str">
            <v>Entertainment</v>
          </cell>
          <cell r="B16195" t="str">
            <v>Koffee Break Pictures Limited (BSE:531602)</v>
          </cell>
          <cell r="C16195" t="str">
            <v>India</v>
          </cell>
        </row>
        <row r="16196">
          <cell r="A16196" t="str">
            <v>Entertainment</v>
          </cell>
          <cell r="B16196" t="str">
            <v>Padmalaya Telefilms Limited (BSE:532350)</v>
          </cell>
          <cell r="C16196" t="str">
            <v>India</v>
          </cell>
        </row>
        <row r="16197">
          <cell r="A16197" t="str">
            <v>Entertainment</v>
          </cell>
          <cell r="B16197" t="str">
            <v>GME Innotainment, Inc. (OTCPK:GMEV)</v>
          </cell>
          <cell r="C16197" t="str">
            <v>Hong Kong</v>
          </cell>
        </row>
        <row r="16198">
          <cell r="A16198" t="str">
            <v>Entertainment</v>
          </cell>
          <cell r="B16198" t="str">
            <v>Khyati Multimedia Entertainment Limited (BSE:531692)</v>
          </cell>
          <cell r="C16198" t="str">
            <v>India</v>
          </cell>
        </row>
        <row r="16199">
          <cell r="A16199" t="str">
            <v>Entertainment</v>
          </cell>
          <cell r="B16199" t="str">
            <v>Universal Arts Limited (BSE:532378)</v>
          </cell>
          <cell r="C16199" t="str">
            <v>India</v>
          </cell>
        </row>
        <row r="16200">
          <cell r="A16200" t="str">
            <v>Entertainment</v>
          </cell>
          <cell r="B16200" t="str">
            <v>Farry Industries Limited (BSE:531252)</v>
          </cell>
          <cell r="C16200" t="str">
            <v>India</v>
          </cell>
        </row>
        <row r="16201">
          <cell r="A16201" t="str">
            <v>Entertainment</v>
          </cell>
          <cell r="B16201" t="str">
            <v>Moving Picture Company (India) Limited (BSE:590011)</v>
          </cell>
          <cell r="C16201" t="str">
            <v>India</v>
          </cell>
        </row>
        <row r="16202">
          <cell r="A16202" t="str">
            <v>Entertainment</v>
          </cell>
          <cell r="B16202" t="str">
            <v>Cinema Trusts Investments In Movies Limited Partnership (TASE:CNMA-M)</v>
          </cell>
          <cell r="C16202" t="str">
            <v>Israel</v>
          </cell>
        </row>
        <row r="16203">
          <cell r="A16203" t="str">
            <v>Entertainment</v>
          </cell>
          <cell r="B16203" t="str">
            <v>BMB Music &amp; Magnetics Limited (BSE:531420)</v>
          </cell>
          <cell r="C16203" t="str">
            <v>India</v>
          </cell>
        </row>
        <row r="16204">
          <cell r="A16204" t="str">
            <v>Entertainment</v>
          </cell>
          <cell r="B16204" t="str">
            <v>SMI Culture &amp; Travel Group Holdings Limited (SEHK:2366)</v>
          </cell>
          <cell r="C16204" t="str">
            <v>Hong Kong</v>
          </cell>
        </row>
        <row r="16205">
          <cell r="A16205" t="str">
            <v>Entertainment</v>
          </cell>
          <cell r="B16205" t="str">
            <v>Balaji Telefilms Limited (BSE:532382)</v>
          </cell>
          <cell r="C16205" t="str">
            <v>India</v>
          </cell>
        </row>
        <row r="16206">
          <cell r="A16206" t="str">
            <v>Entertainment</v>
          </cell>
          <cell r="B16206" t="str">
            <v>China Digital Video Holdings Limited (SEHK:8280)</v>
          </cell>
          <cell r="C16206" t="str">
            <v>China</v>
          </cell>
        </row>
        <row r="16207">
          <cell r="A16207" t="str">
            <v>Entertainment</v>
          </cell>
          <cell r="B16207" t="str">
            <v>Imagi International Holdings Limited (SEHK:585)</v>
          </cell>
          <cell r="C16207" t="str">
            <v>Hong Kong</v>
          </cell>
        </row>
        <row r="16208">
          <cell r="A16208" t="str">
            <v>Entertainment</v>
          </cell>
          <cell r="B16208" t="str">
            <v>See Corporation Limited (SEHK:491)</v>
          </cell>
          <cell r="C16208" t="str">
            <v>Hong Kong</v>
          </cell>
        </row>
        <row r="16209">
          <cell r="A16209" t="str">
            <v>Entertainment</v>
          </cell>
          <cell r="B16209" t="str">
            <v>Chorokbaem Media Co., Ltd. (KOSDAQ:A047820)</v>
          </cell>
          <cell r="C16209" t="str">
            <v>South Korea</v>
          </cell>
        </row>
        <row r="16210">
          <cell r="A16210" t="str">
            <v>Entertainment</v>
          </cell>
          <cell r="B16210" t="str">
            <v>Candle Media Co., Ltd. (KOSDAQ:A066410)</v>
          </cell>
          <cell r="C16210" t="str">
            <v>South Korea</v>
          </cell>
        </row>
        <row r="16211">
          <cell r="A16211" t="str">
            <v>Entertainment</v>
          </cell>
          <cell r="B16211" t="str">
            <v>Bingo Group Holdings Limited (SEHK:8220)</v>
          </cell>
          <cell r="C16211" t="str">
            <v>Hong Kong</v>
          </cell>
        </row>
        <row r="16212">
          <cell r="A16212" t="str">
            <v>Entertainment</v>
          </cell>
          <cell r="B16212" t="str">
            <v>Taya Investment Co., Ltd. (TASE:TAYA-L)</v>
          </cell>
          <cell r="C16212" t="str">
            <v>Israel</v>
          </cell>
        </row>
        <row r="16213">
          <cell r="A16213" t="str">
            <v>Entertainment</v>
          </cell>
          <cell r="B16213" t="str">
            <v>M Pictures Entertainment Public Company Limited (SET:MPIC)</v>
          </cell>
          <cell r="C16213" t="str">
            <v>Thailand</v>
          </cell>
        </row>
        <row r="16214">
          <cell r="A16214" t="str">
            <v>Entertainment</v>
          </cell>
          <cell r="B16214" t="str">
            <v>Global Digital Creations Holdings Limited (SEHK:8271)</v>
          </cell>
          <cell r="C16214" t="str">
            <v>Hong Kong</v>
          </cell>
        </row>
        <row r="16215">
          <cell r="A16215" t="str">
            <v>Entertainment</v>
          </cell>
          <cell r="B16215" t="str">
            <v>KOP Limited (Catalist:5I1)</v>
          </cell>
          <cell r="C16215" t="str">
            <v>Singapore</v>
          </cell>
        </row>
        <row r="16216">
          <cell r="A16216" t="str">
            <v>Entertainment</v>
          </cell>
          <cell r="B16216" t="str">
            <v>Azul Azul S.A. (SNSE:AZUL AZUL)</v>
          </cell>
          <cell r="C16216" t="str">
            <v>Chile</v>
          </cell>
        </row>
        <row r="16217">
          <cell r="A16217" t="str">
            <v>Entertainment</v>
          </cell>
          <cell r="B16217" t="str">
            <v>Samhwa Networks Co., Ltd. (KOSDAQ:A046390)</v>
          </cell>
          <cell r="C16217" t="str">
            <v>South Korea</v>
          </cell>
        </row>
        <row r="16218">
          <cell r="A16218" t="str">
            <v>Entertainment</v>
          </cell>
          <cell r="B16218" t="str">
            <v>Saregama India Limited (BSE:532163)</v>
          </cell>
          <cell r="C16218" t="str">
            <v>India</v>
          </cell>
        </row>
        <row r="16219">
          <cell r="A16219" t="str">
            <v>Entertainment</v>
          </cell>
          <cell r="B16219" t="str">
            <v>Spackman Entertainment Group Limited (Catalist:40E)</v>
          </cell>
          <cell r="C16219" t="str">
            <v>South Korea</v>
          </cell>
        </row>
        <row r="16220">
          <cell r="A16220" t="str">
            <v>Entertainment</v>
          </cell>
          <cell r="B16220" t="str">
            <v>Shenghua Entertainment Communication Co. Ltd. (GTSM:4806)</v>
          </cell>
          <cell r="C16220" t="str">
            <v>Taiwan</v>
          </cell>
        </row>
        <row r="16221">
          <cell r="A16221" t="str">
            <v>Entertainment</v>
          </cell>
          <cell r="B16221" t="str">
            <v>Wave Entertainment Public Company Limited (SET:WAVE)</v>
          </cell>
          <cell r="C16221" t="str">
            <v>Thailand</v>
          </cell>
        </row>
        <row r="16222">
          <cell r="A16222" t="str">
            <v>Entertainment</v>
          </cell>
          <cell r="B16222" t="str">
            <v>China National Culture Group Limited (SEHK:745)</v>
          </cell>
          <cell r="C16222" t="str">
            <v>Hong Kong</v>
          </cell>
        </row>
        <row r="16223">
          <cell r="A16223" t="str">
            <v>Entertainment</v>
          </cell>
          <cell r="B16223" t="str">
            <v>Universe International Financial Holdings Limited (SEHK:1046)</v>
          </cell>
          <cell r="C16223" t="str">
            <v>Hong Kong</v>
          </cell>
        </row>
        <row r="16224">
          <cell r="A16224" t="str">
            <v>Entertainment</v>
          </cell>
          <cell r="B16224" t="str">
            <v>Qatar Cinema and Film Distribution Company (Q.S.C.) (DSM:QCFS)</v>
          </cell>
          <cell r="C16224" t="str">
            <v>Qatar</v>
          </cell>
        </row>
        <row r="16225">
          <cell r="A16225" t="str">
            <v>Entertainment</v>
          </cell>
          <cell r="B16225" t="str">
            <v>Soribada Inc. (KOSDAQ:A053110)</v>
          </cell>
          <cell r="C16225" t="str">
            <v>South Korea</v>
          </cell>
        </row>
        <row r="16226">
          <cell r="A16226" t="str">
            <v>Entertainment</v>
          </cell>
          <cell r="B16226" t="str">
            <v>Cube Entertainment Inc. (KOSDAQ:A182360)</v>
          </cell>
          <cell r="C16226" t="str">
            <v>South Korea</v>
          </cell>
        </row>
        <row r="16227">
          <cell r="A16227" t="str">
            <v>Entertainment</v>
          </cell>
          <cell r="B16227" t="str">
            <v>TV Thunder Public Company Limited (SET:TVT)</v>
          </cell>
          <cell r="C16227" t="str">
            <v>Thailand</v>
          </cell>
        </row>
        <row r="16228">
          <cell r="A16228" t="str">
            <v>Entertainment</v>
          </cell>
          <cell r="B16228" t="str">
            <v>Imagine Asia Co., Ltd. (KOSDAQ:A036260)</v>
          </cell>
          <cell r="C16228" t="str">
            <v>South Korea</v>
          </cell>
        </row>
        <row r="16229">
          <cell r="A16229" t="str">
            <v>Entertainment</v>
          </cell>
          <cell r="B16229" t="str">
            <v>Creative China Holdings Limited (SEHK:8368)</v>
          </cell>
          <cell r="C16229" t="str">
            <v>Hong Kong</v>
          </cell>
        </row>
        <row r="16230">
          <cell r="A16230" t="str">
            <v>Entertainment</v>
          </cell>
          <cell r="B16230" t="str">
            <v>Pan Entertainment Co.,Ltd. (KOSDAQ:A068050)</v>
          </cell>
          <cell r="C16230" t="str">
            <v>South Korea</v>
          </cell>
        </row>
        <row r="16231">
          <cell r="A16231" t="str">
            <v>Entertainment</v>
          </cell>
          <cell r="B16231" t="str">
            <v>TWR Entertainment, Inc. (GTSM:8492)</v>
          </cell>
          <cell r="C16231" t="str">
            <v>Taiwan</v>
          </cell>
        </row>
        <row r="16232">
          <cell r="A16232" t="str">
            <v>Entertainment</v>
          </cell>
          <cell r="B16232" t="str">
            <v>Egyptian Media Production City (CASE:MPRC)</v>
          </cell>
          <cell r="C16232" t="str">
            <v>Egypt</v>
          </cell>
        </row>
        <row r="16233">
          <cell r="A16233" t="str">
            <v>Entertainment</v>
          </cell>
          <cell r="B16233" t="str">
            <v>Matching Maximize Solution Public Company Limited (SET:MATCH)</v>
          </cell>
          <cell r="C16233" t="str">
            <v>Thailand</v>
          </cell>
        </row>
        <row r="16234">
          <cell r="A16234" t="str">
            <v>Entertainment</v>
          </cell>
          <cell r="B16234" t="str">
            <v>Jason's Entertainment Co., Ltd. (GTSM:6583)</v>
          </cell>
          <cell r="C16234" t="str">
            <v>Taiwan</v>
          </cell>
        </row>
        <row r="16235">
          <cell r="A16235" t="str">
            <v>Entertainment</v>
          </cell>
          <cell r="B16235" t="str">
            <v>Mukta Arts Limited (BSE:532357)</v>
          </cell>
          <cell r="C16235" t="str">
            <v>India</v>
          </cell>
        </row>
        <row r="16236">
          <cell r="A16236" t="str">
            <v>Entertainment</v>
          </cell>
          <cell r="B16236" t="str">
            <v>Rebel Group, Inc. (OTCBB:REBL)</v>
          </cell>
          <cell r="C16236" t="str">
            <v>Singapore</v>
          </cell>
        </row>
        <row r="16237">
          <cell r="A16237" t="str">
            <v>Entertainment</v>
          </cell>
          <cell r="B16237" t="str">
            <v>Sahara One Media and Entertainment Limited (BSE:503691)</v>
          </cell>
          <cell r="C16237" t="str">
            <v>India</v>
          </cell>
        </row>
        <row r="16238">
          <cell r="A16238" t="str">
            <v>Entertainment</v>
          </cell>
          <cell r="B16238" t="str">
            <v>DQ Entertainment (International) Limited (BSE:533176)</v>
          </cell>
          <cell r="C16238" t="str">
            <v>India</v>
          </cell>
        </row>
        <row r="16239">
          <cell r="A16239" t="str">
            <v>Entertainment</v>
          </cell>
          <cell r="B16239" t="str">
            <v>J way Co., Ltd. (KOSDAQ:A058420)</v>
          </cell>
          <cell r="C16239" t="str">
            <v>South Korea</v>
          </cell>
        </row>
        <row r="16240">
          <cell r="A16240" t="str">
            <v>Entertainment</v>
          </cell>
          <cell r="B16240" t="str">
            <v>One Production Film Company (GTSM:8458)</v>
          </cell>
          <cell r="C16240" t="str">
            <v>Taiwan</v>
          </cell>
        </row>
        <row r="16241">
          <cell r="A16241" t="str">
            <v>Entertainment</v>
          </cell>
          <cell r="B16241" t="str">
            <v>Blanco y Negro S.A. (SNSE:COLO COLO)</v>
          </cell>
          <cell r="C16241" t="str">
            <v>Chile</v>
          </cell>
        </row>
        <row r="16242">
          <cell r="A16242" t="str">
            <v>Entertainment</v>
          </cell>
          <cell r="B16242" t="str">
            <v>Deltamac(Taiwan)Co.,Ltd. (GTSM:6144)</v>
          </cell>
          <cell r="C16242" t="str">
            <v>Taiwan</v>
          </cell>
        </row>
        <row r="16243">
          <cell r="A16243" t="str">
            <v>Entertainment</v>
          </cell>
          <cell r="B16243" t="str">
            <v>The Century Co., Ltd. (KOSE:A002420)</v>
          </cell>
          <cell r="C16243" t="str">
            <v>South Korea</v>
          </cell>
        </row>
        <row r="16244">
          <cell r="A16244" t="str">
            <v>Entertainment</v>
          </cell>
          <cell r="B16244" t="str">
            <v>Cruzados SADP (SNSE:CRUZADOS)</v>
          </cell>
          <cell r="C16244" t="str">
            <v>Chile</v>
          </cell>
        </row>
        <row r="16245">
          <cell r="A16245" t="str">
            <v>Entertainment</v>
          </cell>
          <cell r="B16245" t="str">
            <v>Tips Industries Limited (NSEI:TIPSINDLTD)</v>
          </cell>
          <cell r="C16245" t="str">
            <v>India</v>
          </cell>
        </row>
        <row r="16246">
          <cell r="A16246" t="str">
            <v>Entertainment</v>
          </cell>
          <cell r="B16246" t="str">
            <v>B.A.G. Films and Media Limited (BSE:532507)</v>
          </cell>
          <cell r="C16246" t="str">
            <v>India</v>
          </cell>
        </row>
        <row r="16247">
          <cell r="A16247" t="str">
            <v>Entertainment</v>
          </cell>
          <cell r="B16247" t="str">
            <v>GSB Group Berhad (KLSE:GSB)</v>
          </cell>
          <cell r="C16247" t="str">
            <v>Malaysia</v>
          </cell>
        </row>
        <row r="16248">
          <cell r="A16248" t="str">
            <v>Entertainment</v>
          </cell>
          <cell r="B16248" t="str">
            <v>Shalimar Productions Limited (BSE:512499)</v>
          </cell>
          <cell r="C16248" t="str">
            <v>India</v>
          </cell>
        </row>
        <row r="16249">
          <cell r="A16249" t="str">
            <v>Entertainment</v>
          </cell>
          <cell r="B16249" t="str">
            <v>Sagar Productions Limited (BSE:532092)</v>
          </cell>
          <cell r="C16249" t="str">
            <v>India</v>
          </cell>
        </row>
        <row r="16250">
          <cell r="A16250" t="str">
            <v>Entertainment</v>
          </cell>
          <cell r="B16250" t="str">
            <v>Pulse Investments Limited (JMSE:PULS)</v>
          </cell>
          <cell r="C16250" t="str">
            <v>Jamaica</v>
          </cell>
        </row>
        <row r="16251">
          <cell r="A16251" t="str">
            <v>Entertainment</v>
          </cell>
          <cell r="B16251" t="str">
            <v>Pritish Nandy Communications Ltd (BSE:532387)</v>
          </cell>
          <cell r="C16251" t="str">
            <v>India</v>
          </cell>
        </row>
        <row r="16252">
          <cell r="A16252" t="str">
            <v>Entertainment</v>
          </cell>
          <cell r="B16252" t="str">
            <v>Cinevista Limited (BSE:532324)</v>
          </cell>
          <cell r="C16252" t="str">
            <v>India</v>
          </cell>
        </row>
        <row r="16253">
          <cell r="A16253" t="str">
            <v>Entertainment</v>
          </cell>
          <cell r="B16253" t="str">
            <v>KSS Limited (BSE:532081)</v>
          </cell>
          <cell r="C16253" t="str">
            <v>India</v>
          </cell>
        </row>
        <row r="16254">
          <cell r="A16254" t="str">
            <v>Entertainment</v>
          </cell>
          <cell r="B16254" t="str">
            <v>JMD Ventures Limited (BSE:511092)</v>
          </cell>
          <cell r="C16254" t="str">
            <v>India</v>
          </cell>
        </row>
        <row r="16255">
          <cell r="A16255" t="str">
            <v>Entertainment</v>
          </cell>
          <cell r="B16255" t="str">
            <v>Nouveau Global Ventures Limited (BSE:531465)</v>
          </cell>
          <cell r="C16255" t="str">
            <v>India</v>
          </cell>
        </row>
        <row r="16256">
          <cell r="A16256" t="str">
            <v>Entertainment</v>
          </cell>
          <cell r="B16256" t="str">
            <v>Picturehouse Media Limited (BSE:532355)</v>
          </cell>
          <cell r="C16256" t="str">
            <v>India</v>
          </cell>
        </row>
        <row r="16257">
          <cell r="A16257" t="str">
            <v>Entertainment</v>
          </cell>
          <cell r="B16257" t="str">
            <v>Greycells Education Limited (BSE:508918)</v>
          </cell>
          <cell r="C16257" t="str">
            <v>India</v>
          </cell>
        </row>
        <row r="16258">
          <cell r="A16258" t="str">
            <v>Entertainment</v>
          </cell>
          <cell r="B16258" t="str">
            <v>Pentamedia Graphics Ltd. (BSE:500329)</v>
          </cell>
          <cell r="C16258" t="str">
            <v>India</v>
          </cell>
        </row>
        <row r="16259">
          <cell r="A16259" t="str">
            <v>Entertainment</v>
          </cell>
          <cell r="B16259" t="str">
            <v>Baba Arts Limited (BSE:532380)</v>
          </cell>
          <cell r="C16259" t="str">
            <v>India</v>
          </cell>
        </row>
        <row r="16260">
          <cell r="A16260" t="str">
            <v>Entertainment</v>
          </cell>
          <cell r="B16260" t="str">
            <v>GV Films Limited (BSE:523277)</v>
          </cell>
          <cell r="C16260" t="str">
            <v>India</v>
          </cell>
        </row>
        <row r="16261">
          <cell r="A16261" t="str">
            <v>Entertainment</v>
          </cell>
          <cell r="B16261" t="str">
            <v>Challenger Acquisitions Limited (LSE:CHAL)</v>
          </cell>
          <cell r="C16261" t="str">
            <v>Channel Islands</v>
          </cell>
        </row>
        <row r="16262">
          <cell r="A16262" t="str">
            <v>Entertainment</v>
          </cell>
          <cell r="B16262" t="str">
            <v>Sanguine Media Limited (BSE:531898)</v>
          </cell>
          <cell r="C16262" t="str">
            <v>India</v>
          </cell>
        </row>
        <row r="16263">
          <cell r="A16263" t="str">
            <v>Entertainment</v>
          </cell>
          <cell r="B16263" t="str">
            <v>Trilogic Digital Media Limited (BSE:531712)</v>
          </cell>
          <cell r="C16263" t="str">
            <v>India</v>
          </cell>
        </row>
        <row r="16264">
          <cell r="A16264" t="str">
            <v>Entertainment</v>
          </cell>
          <cell r="B16264" t="str">
            <v>Perfect Octave Media Projects Limited (BSE:521062)</v>
          </cell>
          <cell r="C16264" t="str">
            <v>India</v>
          </cell>
        </row>
        <row r="16265">
          <cell r="A16265" t="str">
            <v>Entertainment</v>
          </cell>
          <cell r="B16265" t="str">
            <v>Vision Cinemas Limited (BSE:526441)</v>
          </cell>
          <cell r="C16265" t="str">
            <v>India</v>
          </cell>
        </row>
        <row r="16266">
          <cell r="A16266" t="str">
            <v>Entertainment</v>
          </cell>
          <cell r="B16266" t="str">
            <v>C2W Music Limited (JMSE:MUSIC)</v>
          </cell>
          <cell r="C16266" t="str">
            <v>Jamaica</v>
          </cell>
        </row>
        <row r="16267">
          <cell r="A16267" t="str">
            <v>Entertainment</v>
          </cell>
          <cell r="B16267" t="str">
            <v>Creative Eye Limited (NSEI:CREATIVEYE)</v>
          </cell>
          <cell r="C16267" t="str">
            <v>India</v>
          </cell>
        </row>
        <row r="16268">
          <cell r="A16268" t="str">
            <v>Entertainment</v>
          </cell>
          <cell r="B16268" t="str">
            <v>Interworld Digital Limited (BSE:532072)</v>
          </cell>
          <cell r="C16268" t="str">
            <v>India</v>
          </cell>
        </row>
        <row r="16269">
          <cell r="A16269" t="str">
            <v>Entertainment</v>
          </cell>
          <cell r="B16269" t="str">
            <v>Kome-on Communication Limited (BSE:539910)</v>
          </cell>
          <cell r="C16269" t="str">
            <v>India</v>
          </cell>
        </row>
        <row r="16270">
          <cell r="A16270" t="str">
            <v>Entertainment</v>
          </cell>
          <cell r="B16270" t="str">
            <v>Radaan Mediaworks India Limited (NSEI:RADAAN)</v>
          </cell>
          <cell r="C16270" t="str">
            <v>India</v>
          </cell>
        </row>
        <row r="16271">
          <cell r="A16271" t="str">
            <v>Entertainment</v>
          </cell>
          <cell r="B16271" t="str">
            <v>Pooja Entertainment and Films Limited (BSE:532011)</v>
          </cell>
          <cell r="C16271" t="str">
            <v>India</v>
          </cell>
        </row>
        <row r="16272">
          <cell r="A16272" t="str">
            <v>Entertainment</v>
          </cell>
          <cell r="B16272" t="str">
            <v>Accel Transmatic Limited (BSE:517494)</v>
          </cell>
          <cell r="C16272" t="str">
            <v>India</v>
          </cell>
        </row>
        <row r="16273">
          <cell r="A16273" t="str">
            <v>Entertainment</v>
          </cell>
          <cell r="B16273" t="str">
            <v>Sowbhagya Media Limited (BSE:532025)</v>
          </cell>
          <cell r="C16273" t="str">
            <v>India</v>
          </cell>
        </row>
        <row r="16274">
          <cell r="A16274" t="str">
            <v>Entertainment</v>
          </cell>
          <cell r="B16274" t="str">
            <v>Divine Multimedia (India) Limited (BSE:523810)</v>
          </cell>
          <cell r="C16274" t="str">
            <v>India</v>
          </cell>
        </row>
        <row r="16275">
          <cell r="A16275" t="str">
            <v>Entertainment</v>
          </cell>
          <cell r="B16275" t="str">
            <v>War and Peace Media Group (MISX:MGVM)</v>
          </cell>
          <cell r="C16275" t="str">
            <v>Russia</v>
          </cell>
        </row>
        <row r="16276">
          <cell r="A16276" t="str">
            <v>Entertainment</v>
          </cell>
          <cell r="B16276" t="str">
            <v>Poly Culture Group Corporation Limited (SEHK:3636)</v>
          </cell>
          <cell r="C16276" t="str">
            <v>China</v>
          </cell>
        </row>
        <row r="16277">
          <cell r="A16277" t="str">
            <v>Entertainment</v>
          </cell>
          <cell r="B16277" t="str">
            <v>HMV Digital China Group Limited (SEHK:8078)</v>
          </cell>
          <cell r="C16277" t="str">
            <v>Hong Kong</v>
          </cell>
        </row>
        <row r="16278">
          <cell r="A16278" t="str">
            <v>Entertainment</v>
          </cell>
          <cell r="B16278" t="str">
            <v>Neo Telemedia Limited (SEHK:8167)</v>
          </cell>
          <cell r="C16278" t="str">
            <v>Hong Kong</v>
          </cell>
        </row>
        <row r="16279">
          <cell r="A16279" t="str">
            <v>Entertainment</v>
          </cell>
          <cell r="B16279" t="str">
            <v>Network18 Media &amp; Investments Limited (BSE:532798)</v>
          </cell>
          <cell r="C16279" t="str">
            <v>India</v>
          </cell>
        </row>
        <row r="16280">
          <cell r="A16280" t="str">
            <v>Entertainment</v>
          </cell>
          <cell r="B16280" t="str">
            <v>Workpoint Entertainment Public Company Limited (SET:WORK)</v>
          </cell>
          <cell r="C16280" t="str">
            <v>Thailand</v>
          </cell>
        </row>
        <row r="16281">
          <cell r="A16281" t="str">
            <v>Entertainment</v>
          </cell>
          <cell r="B16281" t="str">
            <v>S.M. Entertainment Co., Ltd. (KOSDAQ:A041510)</v>
          </cell>
          <cell r="C16281" t="str">
            <v>South Korea</v>
          </cell>
        </row>
        <row r="16282">
          <cell r="A16282" t="str">
            <v>Entertainment</v>
          </cell>
          <cell r="B16282" t="str">
            <v>Corporación Interamericana de Entretenimiento, S.A.B. de C.V. (BMV:CIE B)</v>
          </cell>
          <cell r="C16282" t="str">
            <v>Mexico</v>
          </cell>
        </row>
        <row r="16283">
          <cell r="A16283" t="str">
            <v>Entertainment</v>
          </cell>
          <cell r="B16283" t="str">
            <v>Mei Ah Entertainment Group Limited (SEHK:391)</v>
          </cell>
          <cell r="C16283" t="str">
            <v>Hong Kong</v>
          </cell>
        </row>
        <row r="16284">
          <cell r="A16284" t="str">
            <v>Entertainment</v>
          </cell>
          <cell r="B16284" t="str">
            <v>YG Entertainment Inc. (KOSDAQ:A122870)</v>
          </cell>
          <cell r="C16284" t="str">
            <v>South Korea</v>
          </cell>
        </row>
        <row r="16285">
          <cell r="A16285" t="str">
            <v>Entertainment</v>
          </cell>
          <cell r="B16285" t="str">
            <v>Birmingham International Holdings Limited (SEHK:2309)</v>
          </cell>
          <cell r="C16285" t="str">
            <v>Hong Kong</v>
          </cell>
        </row>
        <row r="16286">
          <cell r="A16286" t="str">
            <v>Entertainment</v>
          </cell>
          <cell r="B16286" t="str">
            <v>Kuwait National Cinema Company (K.P.S.C) (KWSE:KCIN)</v>
          </cell>
          <cell r="C16286" t="str">
            <v>Kuwait</v>
          </cell>
        </row>
        <row r="16287">
          <cell r="A16287" t="str">
            <v>Entertainment</v>
          </cell>
          <cell r="B16287" t="str">
            <v>mm2 Asia Ltd. (Catalist:1B0)</v>
          </cell>
          <cell r="C16287" t="str">
            <v>Singapore</v>
          </cell>
        </row>
        <row r="16288">
          <cell r="A16288" t="str">
            <v>Entertainment</v>
          </cell>
          <cell r="B16288" t="str">
            <v>Inox Leisure Limited (BSE:532706)</v>
          </cell>
          <cell r="C16288" t="str">
            <v>India</v>
          </cell>
        </row>
        <row r="16289">
          <cell r="A16289" t="str">
            <v>Entertainment</v>
          </cell>
          <cell r="B16289" t="str">
            <v>Prime Focus Limited (BSE:532748)</v>
          </cell>
          <cell r="C16289" t="str">
            <v>India</v>
          </cell>
        </row>
        <row r="16290">
          <cell r="A16290" t="str">
            <v>Entertainment</v>
          </cell>
          <cell r="B16290" t="str">
            <v>Showbox Corp. (KOSDAQ:A086980)</v>
          </cell>
          <cell r="C16290" t="str">
            <v>South Korea</v>
          </cell>
        </row>
        <row r="16291">
          <cell r="A16291" t="str">
            <v>Entertainment</v>
          </cell>
          <cell r="B16291" t="str">
            <v>Cashbox Partyworld Co., Ltd. (GTSM:8359)</v>
          </cell>
          <cell r="C16291" t="str">
            <v>Taiwan</v>
          </cell>
        </row>
        <row r="16292">
          <cell r="A16292" t="str">
            <v>Entertainment</v>
          </cell>
          <cell r="B16292" t="str">
            <v>PT Graha Layar Prima Tbk (JKSE:BLTZ)</v>
          </cell>
          <cell r="C16292" t="str">
            <v>Indonesia</v>
          </cell>
        </row>
        <row r="16293">
          <cell r="A16293" t="str">
            <v>Entertainment</v>
          </cell>
          <cell r="B16293" t="str">
            <v>Next Entertainment World Co., Ltd. (KOSDAQ:A160550)</v>
          </cell>
          <cell r="C16293" t="str">
            <v>South Korea</v>
          </cell>
        </row>
        <row r="16294">
          <cell r="A16294" t="str">
            <v>Entertainment</v>
          </cell>
          <cell r="B16294" t="str">
            <v>Lajin Entertainment Network Group Limited (SEHK:8172)</v>
          </cell>
          <cell r="C16294" t="str">
            <v>Hong Kong</v>
          </cell>
        </row>
        <row r="16295">
          <cell r="A16295" t="str">
            <v>Entertainment</v>
          </cell>
          <cell r="B16295" t="str">
            <v>Eros International Media Limited (NSEI:EROSMEDIA)</v>
          </cell>
          <cell r="C16295" t="str">
            <v>India</v>
          </cell>
        </row>
        <row r="16296">
          <cell r="A16296" t="str">
            <v>Entertainment</v>
          </cell>
          <cell r="B16296" t="str">
            <v>IHQ Inc. (KOSE:A003560)</v>
          </cell>
          <cell r="C16296" t="str">
            <v>South Korea</v>
          </cell>
        </row>
        <row r="16297">
          <cell r="A16297" t="str">
            <v>Entertainment</v>
          </cell>
          <cell r="B16297" t="str">
            <v>RS Public Company Limited (SET:RS)</v>
          </cell>
          <cell r="C16297" t="str">
            <v>Thailand</v>
          </cell>
        </row>
        <row r="16298">
          <cell r="A16298" t="str">
            <v>Entertainment</v>
          </cell>
          <cell r="B16298" t="str">
            <v>Orange Sky Golden Harvest Entertainment (Holdings) Limited (SEHK:1132)</v>
          </cell>
          <cell r="C16298" t="str">
            <v>Hong Kong</v>
          </cell>
        </row>
        <row r="16299">
          <cell r="A16299" t="str">
            <v>Entertainment</v>
          </cell>
          <cell r="B16299" t="str">
            <v>GMM Grammy Public Company Limited (SET:GRAMMY)</v>
          </cell>
          <cell r="C16299" t="str">
            <v>Thailand</v>
          </cell>
        </row>
        <row r="16300">
          <cell r="A16300" t="str">
            <v>Entertainment</v>
          </cell>
          <cell r="B16300" t="str">
            <v>VHQ Media Holdings Ltd. (GTSM:4803)</v>
          </cell>
          <cell r="C16300" t="str">
            <v>Taiwan</v>
          </cell>
        </row>
        <row r="16301">
          <cell r="A16301" t="str">
            <v>Entertainment</v>
          </cell>
          <cell r="B16301" t="str">
            <v>Dexter Studios Co., Ltd. (KOSDAQ:A206560)</v>
          </cell>
          <cell r="C16301" t="str">
            <v>South Korea</v>
          </cell>
        </row>
        <row r="16302">
          <cell r="A16302" t="str">
            <v>Entertainment</v>
          </cell>
          <cell r="B16302" t="str">
            <v>UFO Moviez India Limited (BSE:539141)</v>
          </cell>
          <cell r="C16302" t="str">
            <v>India</v>
          </cell>
        </row>
        <row r="16303">
          <cell r="A16303" t="str">
            <v>Entertainment</v>
          </cell>
          <cell r="B16303" t="str">
            <v>Keyeast Co,.LTD (KOSDAQ:A054780)</v>
          </cell>
          <cell r="C16303" t="str">
            <v>South Korea</v>
          </cell>
        </row>
        <row r="16304">
          <cell r="A16304" t="str">
            <v>Entertainment</v>
          </cell>
          <cell r="B16304" t="str">
            <v>Shemaroo Entertainment Limited (BSE:538685)</v>
          </cell>
          <cell r="C16304" t="str">
            <v>India</v>
          </cell>
        </row>
        <row r="16305">
          <cell r="A16305" t="str">
            <v>Entertainment</v>
          </cell>
          <cell r="B16305" t="str">
            <v>HIM International Music Inc. (GTSM:8446)</v>
          </cell>
          <cell r="C16305" t="str">
            <v>Taiwan</v>
          </cell>
        </row>
        <row r="16306">
          <cell r="A16306" t="str">
            <v>Entertainment</v>
          </cell>
          <cell r="B16306" t="str">
            <v>Nine Express Limited (SEHK:9)</v>
          </cell>
          <cell r="C16306" t="str">
            <v>Hong Kong</v>
          </cell>
        </row>
        <row r="16307">
          <cell r="A16307" t="str">
            <v>Entertainment</v>
          </cell>
          <cell r="B16307" t="str">
            <v>Sri Adhikari Brothers Television Network Limited (BSE:530943)</v>
          </cell>
          <cell r="C16307" t="str">
            <v>India</v>
          </cell>
        </row>
        <row r="16308">
          <cell r="A16308" t="str">
            <v>Entertainment</v>
          </cell>
          <cell r="B16308" t="str">
            <v>Media Matrix Worldwide Limited (BSE:512267)</v>
          </cell>
          <cell r="C16308" t="str">
            <v>India</v>
          </cell>
        </row>
        <row r="16309">
          <cell r="A16309" t="str">
            <v>Entertainment</v>
          </cell>
          <cell r="B16309" t="str">
            <v>Demeter Corporation Public Company Limited (SET:DCORP)</v>
          </cell>
          <cell r="C16309" t="str">
            <v>Thailand</v>
          </cell>
        </row>
        <row r="16310">
          <cell r="A16310" t="str">
            <v>Entertainment</v>
          </cell>
          <cell r="B16310" t="str">
            <v>JYP Entertainment Corporation (KOSDAQ:A035900)</v>
          </cell>
          <cell r="C16310" t="str">
            <v>South Korea</v>
          </cell>
        </row>
        <row r="16311">
          <cell r="A16311" t="str">
            <v>Entertainment</v>
          </cell>
          <cell r="B16311" t="str">
            <v>Hong Kong Television Network Limited (SEHK:1137)</v>
          </cell>
          <cell r="C16311" t="str">
            <v>Hong Kong</v>
          </cell>
        </row>
        <row r="16312">
          <cell r="A16312" t="str">
            <v>Entertainment</v>
          </cell>
          <cell r="B16312" t="str">
            <v>KT Music Corporation (KOSDAQ:A043610)</v>
          </cell>
          <cell r="C16312" t="str">
            <v>South Korea</v>
          </cell>
        </row>
        <row r="16313">
          <cell r="A16313" t="str">
            <v>Entertainment</v>
          </cell>
          <cell r="B16313" t="str">
            <v>52 Weeks Entertainment Limited (BSE:531925)</v>
          </cell>
          <cell r="C16313" t="str">
            <v>India</v>
          </cell>
        </row>
        <row r="16314">
          <cell r="A16314" t="str">
            <v>Entertainment</v>
          </cell>
          <cell r="B16314" t="str">
            <v>Pili International Multimedia Co., Ltd (GTSM:8450)</v>
          </cell>
          <cell r="C16314" t="str">
            <v>Taiwan</v>
          </cell>
        </row>
        <row r="16315">
          <cell r="A16315" t="str">
            <v>Entertainment</v>
          </cell>
          <cell r="B16315" t="str">
            <v>Millitoons Entertainment Limited (BSE:540023)</v>
          </cell>
          <cell r="C16315" t="str">
            <v>India</v>
          </cell>
        </row>
        <row r="16316">
          <cell r="A16316" t="str">
            <v>Entertainment</v>
          </cell>
          <cell r="B16316" t="str">
            <v>T4F Entretenimento S.A. (BOVESPA:SHOW3)</v>
          </cell>
          <cell r="C16316" t="str">
            <v>Brazil</v>
          </cell>
        </row>
        <row r="16317">
          <cell r="A16317" t="str">
            <v>Entertainment</v>
          </cell>
          <cell r="B16317" t="str">
            <v>eSun Holdings Limited (SEHK:571)</v>
          </cell>
          <cell r="C16317" t="str">
            <v>Hong Kong</v>
          </cell>
        </row>
        <row r="16318">
          <cell r="A16318" t="str">
            <v>Entertainment</v>
          </cell>
          <cell r="B16318" t="str">
            <v>National Arts Entertainment and Culture Group Limited (SEHK:8228)</v>
          </cell>
          <cell r="C16318" t="str">
            <v>Hong Kong</v>
          </cell>
        </row>
        <row r="16319">
          <cell r="A16319" t="str">
            <v>Entertainment</v>
          </cell>
          <cell r="B16319" t="str">
            <v>Pegasus Entertainment Holdings Limited (SEHK:1326)</v>
          </cell>
          <cell r="C16319" t="str">
            <v>Hong Kong</v>
          </cell>
        </row>
        <row r="16320">
          <cell r="A16320" t="str">
            <v>Entertainment</v>
          </cell>
          <cell r="B16320" t="str">
            <v>Pegasus Entertainment Holdings Limited (SEHK:1326)</v>
          </cell>
          <cell r="C16320" t="str">
            <v>Hong Kong</v>
          </cell>
        </row>
        <row r="16321">
          <cell r="A16321" t="str">
            <v>Entertainment</v>
          </cell>
          <cell r="B16321" t="str">
            <v>Huayi Brothers Co., Ltd. (KOSDAQ:A204630)</v>
          </cell>
          <cell r="C16321" t="str">
            <v>South Korea</v>
          </cell>
        </row>
        <row r="16322">
          <cell r="A16322" t="str">
            <v>Entertainment</v>
          </cell>
          <cell r="B16322" t="str">
            <v>Daewon Media Co., Ltd. (KOSDAQ:A048910)</v>
          </cell>
          <cell r="C16322" t="str">
            <v>South Korea</v>
          </cell>
        </row>
        <row r="16323">
          <cell r="A16323" t="str">
            <v>Entertainment</v>
          </cell>
          <cell r="B16323" t="str">
            <v>FNC Entertainment Co., Ltd. (KOSDAQ:A173940)</v>
          </cell>
          <cell r="C16323" t="str">
            <v>South Korea</v>
          </cell>
        </row>
        <row r="16324">
          <cell r="A16324" t="str">
            <v>Entertainment</v>
          </cell>
          <cell r="B16324" t="str">
            <v>Media Asia Group Holdings Limited (SEHK:8075)</v>
          </cell>
          <cell r="C16324" t="str">
            <v>Hong Kong</v>
          </cell>
        </row>
        <row r="16325">
          <cell r="A16325" t="str">
            <v>Entertainment</v>
          </cell>
          <cell r="B16325" t="str">
            <v>Toho Co., Ltd. (TSE:9602)</v>
          </cell>
          <cell r="C16325" t="str">
            <v>Japan</v>
          </cell>
        </row>
        <row r="16326">
          <cell r="A16326" t="str">
            <v>Entertainment</v>
          </cell>
          <cell r="B16326" t="str">
            <v>Daiichikosho Co., Ltd. (TSE:7458)</v>
          </cell>
          <cell r="C16326" t="str">
            <v>Japan</v>
          </cell>
        </row>
        <row r="16327">
          <cell r="A16327" t="str">
            <v>Entertainment</v>
          </cell>
          <cell r="B16327" t="str">
            <v>Shochiku Co., Ltd. (TSE:9601)</v>
          </cell>
          <cell r="C16327" t="str">
            <v>Japan</v>
          </cell>
        </row>
        <row r="16328">
          <cell r="A16328" t="str">
            <v>Entertainment</v>
          </cell>
          <cell r="B16328" t="str">
            <v>Toei Co., Ltd. (TSE:9605)</v>
          </cell>
          <cell r="C16328" t="str">
            <v>Japan</v>
          </cell>
        </row>
        <row r="16329">
          <cell r="A16329" t="str">
            <v>Entertainment</v>
          </cell>
          <cell r="B16329" t="str">
            <v>Toei Animation Co. Ltd. (JASDAQ:4816)</v>
          </cell>
          <cell r="C16329" t="str">
            <v>Japan</v>
          </cell>
        </row>
        <row r="16330">
          <cell r="A16330" t="str">
            <v>Entertainment</v>
          </cell>
          <cell r="B16330" t="str">
            <v>IG Port, Inc. (JASDAQ:3791)</v>
          </cell>
          <cell r="C16330" t="str">
            <v>Japan</v>
          </cell>
        </row>
        <row r="16331">
          <cell r="A16331" t="str">
            <v>Entertainment</v>
          </cell>
          <cell r="B16331" t="str">
            <v>Red Planet Japan, Inc. (JASDAQ:3350)</v>
          </cell>
          <cell r="C16331" t="str">
            <v>Japan</v>
          </cell>
        </row>
        <row r="16332">
          <cell r="A16332" t="str">
            <v>Entertainment</v>
          </cell>
          <cell r="B16332" t="str">
            <v>Nakanihon KOGYO Co.,Ltd. (NSE:9643)</v>
          </cell>
          <cell r="C16332" t="str">
            <v>Japan</v>
          </cell>
        </row>
        <row r="16333">
          <cell r="A16333" t="str">
            <v>Entertainment</v>
          </cell>
          <cell r="B16333" t="str">
            <v>amana inc. (TSE:2402)</v>
          </cell>
          <cell r="C16333" t="str">
            <v>Japan</v>
          </cell>
        </row>
        <row r="16334">
          <cell r="A16334" t="str">
            <v>Entertainment</v>
          </cell>
          <cell r="B16334" t="str">
            <v>Ray Corporation (JASDAQ:4317)</v>
          </cell>
          <cell r="C16334" t="str">
            <v>Japan</v>
          </cell>
        </row>
        <row r="16335">
          <cell r="A16335" t="str">
            <v>Entertainment</v>
          </cell>
          <cell r="B16335" t="str">
            <v>Izu Shaboten Resort Co., Ltd. (JASDAQ:6819)</v>
          </cell>
          <cell r="C16335" t="str">
            <v>Japan</v>
          </cell>
        </row>
        <row r="16336">
          <cell r="A16336" t="str">
            <v>Entertainment</v>
          </cell>
          <cell r="B16336" t="str">
            <v>Avex Group Holdings Inc. (TSE:7860)</v>
          </cell>
          <cell r="C16336" t="str">
            <v>Japan</v>
          </cell>
        </row>
        <row r="16337">
          <cell r="A16337" t="str">
            <v>Entertainment</v>
          </cell>
          <cell r="B16337" t="str">
            <v>Tohokushinsha Film Corporation (JASDAQ:2329)</v>
          </cell>
          <cell r="C16337" t="str">
            <v>Japan</v>
          </cell>
        </row>
        <row r="16338">
          <cell r="A16338" t="str">
            <v>Entertainment</v>
          </cell>
          <cell r="B16338" t="str">
            <v>AMUSE Inc. (TSE:4301)</v>
          </cell>
          <cell r="C16338" t="str">
            <v>Japan</v>
          </cell>
        </row>
        <row r="16339">
          <cell r="A16339" t="str">
            <v>Entertainment</v>
          </cell>
          <cell r="B16339" t="str">
            <v>Sotsu Co.,Ltd. (JASDAQ:3711)</v>
          </cell>
          <cell r="C16339" t="str">
            <v>Japan</v>
          </cell>
        </row>
        <row r="16340">
          <cell r="A16340" t="str">
            <v>Entertainment</v>
          </cell>
          <cell r="B16340" t="str">
            <v>Broccoli Co., Ltd. (JASDAQ:2706)</v>
          </cell>
          <cell r="C16340" t="str">
            <v>Japan</v>
          </cell>
        </row>
        <row r="16341">
          <cell r="A16341" t="str">
            <v>Entertainment</v>
          </cell>
          <cell r="B16341" t="str">
            <v>Misonoza Theatrical Corporation (NSE:9664)</v>
          </cell>
          <cell r="C16341" t="str">
            <v>Japan</v>
          </cell>
        </row>
        <row r="16342">
          <cell r="A16342" t="str">
            <v>Entertainment</v>
          </cell>
          <cell r="B16342" t="str">
            <v>The Walt Disney Company (NYSE:DIS)</v>
          </cell>
          <cell r="C16342" t="str">
            <v>United States</v>
          </cell>
        </row>
        <row r="16343">
          <cell r="A16343" t="str">
            <v>Entertainment</v>
          </cell>
          <cell r="B16343" t="str">
            <v>Time Warner Inc. (NYSE:TWX)</v>
          </cell>
          <cell r="C16343" t="str">
            <v>United States</v>
          </cell>
        </row>
        <row r="16344">
          <cell r="A16344" t="str">
            <v>Entertainment</v>
          </cell>
          <cell r="B16344" t="str">
            <v>Twenty-First Century Fox, Inc. (NasdaqGS:FOXA)</v>
          </cell>
          <cell r="C16344" t="str">
            <v>United States</v>
          </cell>
        </row>
        <row r="16345">
          <cell r="A16345" t="str">
            <v>Entertainment</v>
          </cell>
          <cell r="B16345" t="str">
            <v>Viacom, Inc. (NasdaqGS:VIAB)</v>
          </cell>
          <cell r="C16345" t="str">
            <v>United States</v>
          </cell>
        </row>
        <row r="16346">
          <cell r="A16346" t="str">
            <v>Entertainment</v>
          </cell>
          <cell r="B16346" t="str">
            <v>Live Nation Entertainment, Inc. (NYSE:LYV)</v>
          </cell>
          <cell r="C16346" t="str">
            <v>United States</v>
          </cell>
        </row>
        <row r="16347">
          <cell r="A16347" t="str">
            <v>Entertainment</v>
          </cell>
          <cell r="B16347" t="str">
            <v>Cinemark Holdings, Inc. (NYSE:CNK)</v>
          </cell>
          <cell r="C16347" t="str">
            <v>United States</v>
          </cell>
        </row>
        <row r="16348">
          <cell r="A16348" t="str">
            <v>Entertainment</v>
          </cell>
          <cell r="B16348" t="str">
            <v>The Madison Square Garden Company (NYSE:MSG)</v>
          </cell>
          <cell r="C16348" t="str">
            <v>United States</v>
          </cell>
        </row>
        <row r="16349">
          <cell r="A16349" t="str">
            <v>Entertainment</v>
          </cell>
          <cell r="B16349" t="str">
            <v>AMC Entertainment Holdings, Inc. (NYSE:AMC)</v>
          </cell>
          <cell r="C16349" t="str">
            <v>United States</v>
          </cell>
        </row>
        <row r="16350">
          <cell r="A16350" t="str">
            <v>Entertainment</v>
          </cell>
          <cell r="B16350" t="str">
            <v>Regal Entertainment Group (NYSE:RGC)</v>
          </cell>
          <cell r="C16350" t="str">
            <v>United States</v>
          </cell>
        </row>
        <row r="16351">
          <cell r="A16351" t="str">
            <v>Entertainment</v>
          </cell>
          <cell r="B16351" t="str">
            <v>Lions Gate Entertainment Corp. (NYSE:LGF.A)</v>
          </cell>
          <cell r="C16351" t="str">
            <v>United States</v>
          </cell>
        </row>
        <row r="16352">
          <cell r="A16352" t="str">
            <v>Entertainment</v>
          </cell>
          <cell r="B16352" t="str">
            <v>Loton Corp. (OTCPK:LIVX)</v>
          </cell>
          <cell r="C16352" t="str">
            <v>United States</v>
          </cell>
        </row>
        <row r="16353">
          <cell r="A16353" t="str">
            <v>Entertainment</v>
          </cell>
          <cell r="B16353" t="str">
            <v>The Liberty Media Group (NasdaqGS:LMCK)</v>
          </cell>
          <cell r="C16353" t="str">
            <v>United States</v>
          </cell>
        </row>
        <row r="16354">
          <cell r="A16354" t="str">
            <v>Entertainment</v>
          </cell>
          <cell r="B16354" t="str">
            <v>World Wrestling Entertainment, Inc. (NYSE:WWE)</v>
          </cell>
          <cell r="C16354" t="str">
            <v>United States</v>
          </cell>
        </row>
        <row r="16355">
          <cell r="A16355" t="str">
            <v>Entertainment</v>
          </cell>
          <cell r="B16355" t="str">
            <v>The Liberty Braves Group (NasdaqGS:BATR.K)</v>
          </cell>
          <cell r="C16355" t="str">
            <v>United States</v>
          </cell>
        </row>
        <row r="16356">
          <cell r="A16356" t="str">
            <v>Entertainment</v>
          </cell>
          <cell r="B16356" t="str">
            <v>Eros International Plc (NYSE:EROS)</v>
          </cell>
          <cell r="C16356" t="str">
            <v>United States</v>
          </cell>
        </row>
        <row r="16357">
          <cell r="A16357" t="str">
            <v>Entertainment</v>
          </cell>
          <cell r="B16357" t="str">
            <v>Platinum Studios, Inc (OTCPK:PDOS)</v>
          </cell>
          <cell r="C16357" t="str">
            <v>United States</v>
          </cell>
        </row>
        <row r="16358">
          <cell r="A16358" t="str">
            <v>Entertainment</v>
          </cell>
          <cell r="B16358" t="str">
            <v>Nightculture, Inc. (OTCPK:NGHT)</v>
          </cell>
          <cell r="C16358" t="str">
            <v>United States</v>
          </cell>
        </row>
        <row r="16359">
          <cell r="A16359" t="str">
            <v>Entertainment</v>
          </cell>
          <cell r="B16359" t="str">
            <v>Goliath Film &amp; Media Holdings (OTCPK:GFMH)</v>
          </cell>
          <cell r="C16359" t="str">
            <v>United States</v>
          </cell>
        </row>
        <row r="16360">
          <cell r="A16360" t="str">
            <v>Entertainment</v>
          </cell>
          <cell r="B16360" t="str">
            <v>Circa Pictures and Production Co., Intl., Inc. (OTCPK:CPPD)</v>
          </cell>
          <cell r="C16360" t="str">
            <v>United States</v>
          </cell>
        </row>
        <row r="16361">
          <cell r="A16361" t="str">
            <v>Entertainment</v>
          </cell>
          <cell r="B16361" t="str">
            <v>FullCircle Registry, Inc. (OTCPK:FLCR)</v>
          </cell>
          <cell r="C16361" t="str">
            <v>United States</v>
          </cell>
        </row>
        <row r="16362">
          <cell r="A16362" t="str">
            <v>Entertainment</v>
          </cell>
          <cell r="B16362" t="str">
            <v>Cyclon Capital Corporation (OTCPK:CYLO)</v>
          </cell>
          <cell r="C16362" t="str">
            <v>United States</v>
          </cell>
        </row>
        <row r="16363">
          <cell r="A16363" t="str">
            <v>Entertainment</v>
          </cell>
          <cell r="B16363" t="str">
            <v>Get Real USA, Inc. (OTCPK:GTRL)</v>
          </cell>
          <cell r="C16363" t="str">
            <v>United States</v>
          </cell>
        </row>
        <row r="16364">
          <cell r="A16364" t="str">
            <v>Entertainment</v>
          </cell>
          <cell r="B16364" t="str">
            <v>American Basketball Association, Inc. (OTCPK:ABKB)</v>
          </cell>
          <cell r="C16364" t="str">
            <v>United States</v>
          </cell>
        </row>
        <row r="16365">
          <cell r="A16365" t="str">
            <v>Entertainment</v>
          </cell>
          <cell r="B16365" t="str">
            <v>Verde Media Group, Inc. (OTCPK:VMGI)</v>
          </cell>
          <cell r="C16365" t="str">
            <v>United States</v>
          </cell>
        </row>
        <row r="16366">
          <cell r="A16366" t="str">
            <v>Entertainment</v>
          </cell>
          <cell r="B16366" t="str">
            <v>Stadium Entertainment Holdings, Inc. (OTCPK:SEHI)</v>
          </cell>
          <cell r="C16366" t="str">
            <v>United States</v>
          </cell>
        </row>
        <row r="16367">
          <cell r="A16367" t="str">
            <v>Entertainment</v>
          </cell>
          <cell r="B16367" t="str">
            <v>Ovation Music and Studios, Inc. (OTCPK:OVMS)</v>
          </cell>
          <cell r="C16367" t="str">
            <v>United States</v>
          </cell>
        </row>
        <row r="16368">
          <cell r="A16368" t="str">
            <v>Entertainment</v>
          </cell>
          <cell r="B16368" t="str">
            <v>Family Room Entertainment Corporation (OTCPK:FMYR)</v>
          </cell>
          <cell r="C16368" t="str">
            <v>United States</v>
          </cell>
        </row>
        <row r="16369">
          <cell r="A16369" t="str">
            <v>Entertainment</v>
          </cell>
          <cell r="B16369" t="str">
            <v>Empire Post Media, Inc. (OTCPK:EMPM)</v>
          </cell>
          <cell r="C16369" t="str">
            <v>United States</v>
          </cell>
        </row>
        <row r="16370">
          <cell r="A16370" t="str">
            <v>Entertainment</v>
          </cell>
          <cell r="B16370" t="str">
            <v>The Movie Studio, Inc. (OTCPK:MVES)</v>
          </cell>
          <cell r="C16370" t="str">
            <v>United States</v>
          </cell>
        </row>
        <row r="16371">
          <cell r="A16371" t="str">
            <v>Entertainment</v>
          </cell>
          <cell r="B16371" t="str">
            <v>Modern Cinema Group, Inc. (OTCPK:MOCI)</v>
          </cell>
          <cell r="C16371" t="str">
            <v>United States</v>
          </cell>
        </row>
        <row r="16372">
          <cell r="A16372" t="str">
            <v>Entertainment</v>
          </cell>
          <cell r="B16372" t="str">
            <v>Everlert, Inc. (OTCPK:EVLI)</v>
          </cell>
          <cell r="C16372" t="str">
            <v>United States</v>
          </cell>
        </row>
        <row r="16373">
          <cell r="A16373" t="str">
            <v>Entertainment</v>
          </cell>
          <cell r="B16373" t="str">
            <v>Starstream Entertainment, Inc. (OTCPK:SSET)</v>
          </cell>
          <cell r="C16373" t="str">
            <v>United States</v>
          </cell>
        </row>
        <row r="16374">
          <cell r="A16374" t="str">
            <v>Entertainment</v>
          </cell>
          <cell r="B16374" t="str">
            <v>Carolco Pictures, Inc. (OTCPK:CRCO)</v>
          </cell>
          <cell r="C16374" t="str">
            <v>United States</v>
          </cell>
        </row>
        <row r="16375">
          <cell r="A16375" t="str">
            <v>Entertainment</v>
          </cell>
          <cell r="B16375" t="str">
            <v>Global Entertainment Holdings, Inc. (OTCPK:GBHL)</v>
          </cell>
          <cell r="C16375" t="str">
            <v>United States</v>
          </cell>
        </row>
        <row r="16376">
          <cell r="A16376" t="str">
            <v>Entertainment</v>
          </cell>
          <cell r="B16376" t="str">
            <v>Music of Your Life, Inc. (OTCPK:MYLI)</v>
          </cell>
          <cell r="C16376" t="str">
            <v>United States</v>
          </cell>
        </row>
        <row r="16377">
          <cell r="A16377" t="str">
            <v>Entertainment</v>
          </cell>
          <cell r="B16377" t="str">
            <v>Lingerie Fighting Championships, Inc. (OTCPK:BOTY)</v>
          </cell>
          <cell r="C16377" t="str">
            <v>United States</v>
          </cell>
        </row>
        <row r="16378">
          <cell r="A16378" t="str">
            <v>Entertainment</v>
          </cell>
          <cell r="B16378" t="str">
            <v>FonU2, Inc. (OTCPK:FONU)</v>
          </cell>
          <cell r="C16378" t="str">
            <v>United States</v>
          </cell>
        </row>
        <row r="16379">
          <cell r="A16379" t="str">
            <v>Entertainment</v>
          </cell>
          <cell r="B16379" t="str">
            <v>Stargaze Entertainment Group Inc. (OTCPK:STGZ)</v>
          </cell>
          <cell r="C16379" t="str">
            <v>United States</v>
          </cell>
        </row>
        <row r="16380">
          <cell r="A16380" t="str">
            <v>Entertainment</v>
          </cell>
          <cell r="B16380" t="str">
            <v>Independent Film Development Corporation (OTCPK:IFLM)</v>
          </cell>
          <cell r="C16380" t="str">
            <v>United States</v>
          </cell>
        </row>
        <row r="16381">
          <cell r="A16381" t="str">
            <v>Entertainment</v>
          </cell>
          <cell r="B16381" t="str">
            <v>Global Entertainment Corp. (OTCPK:GNTP)</v>
          </cell>
          <cell r="C16381" t="str">
            <v>United States</v>
          </cell>
        </row>
        <row r="16382">
          <cell r="A16382" t="str">
            <v>Entertainment</v>
          </cell>
          <cell r="B16382" t="str">
            <v>Reeltime Rentals, Inc. (OTCPK:RLTR)</v>
          </cell>
          <cell r="C16382" t="str">
            <v>United States</v>
          </cell>
        </row>
        <row r="16383">
          <cell r="A16383" t="str">
            <v>Entertainment</v>
          </cell>
          <cell r="B16383" t="str">
            <v>Peer to Peer Network (OTCPK:PTOP)</v>
          </cell>
          <cell r="C16383" t="str">
            <v>United States</v>
          </cell>
        </row>
        <row r="16384">
          <cell r="A16384" t="str">
            <v>Entertainment</v>
          </cell>
          <cell r="B16384" t="str">
            <v>Beverly Hills Group, Inc. (OTCPK:BHGI)</v>
          </cell>
          <cell r="C16384" t="str">
            <v>United States</v>
          </cell>
        </row>
        <row r="16385">
          <cell r="A16385" t="str">
            <v>Entertainment</v>
          </cell>
          <cell r="B16385" t="str">
            <v>United Consortium Ltd. (OTCPK:UCSO)</v>
          </cell>
          <cell r="C16385" t="str">
            <v>United States</v>
          </cell>
        </row>
        <row r="16386">
          <cell r="A16386" t="str">
            <v>Entertainment</v>
          </cell>
          <cell r="B16386" t="str">
            <v>4Licensing Corporation (OTCPK:FOUR.Q)</v>
          </cell>
          <cell r="C16386" t="str">
            <v>United States</v>
          </cell>
        </row>
        <row r="16387">
          <cell r="A16387" t="str">
            <v>Entertainment</v>
          </cell>
          <cell r="B16387" t="str">
            <v>FAB Universal Corporation (OTCPK:FABU)</v>
          </cell>
          <cell r="C16387" t="str">
            <v>United States</v>
          </cell>
        </row>
        <row r="16388">
          <cell r="A16388" t="str">
            <v>Entertainment</v>
          </cell>
          <cell r="B16388" t="str">
            <v>Universal Media Group, Inc. (OTCPK:UMGP)</v>
          </cell>
          <cell r="C16388" t="str">
            <v>United States</v>
          </cell>
        </row>
        <row r="16389">
          <cell r="A16389" t="str">
            <v>Entertainment</v>
          </cell>
          <cell r="B16389" t="str">
            <v>Alliance MMA, Inc. (NasdaqCM:AMMA)</v>
          </cell>
          <cell r="C16389" t="str">
            <v>United States</v>
          </cell>
        </row>
        <row r="16390">
          <cell r="A16390" t="str">
            <v>Entertainment</v>
          </cell>
          <cell r="B16390" t="str">
            <v>Tix Corporation (OTCPK:TIXC)</v>
          </cell>
          <cell r="C16390" t="str">
            <v>United States</v>
          </cell>
        </row>
        <row r="16391">
          <cell r="A16391" t="str">
            <v>Entertainment</v>
          </cell>
          <cell r="B16391" t="str">
            <v>Du-Art Film Laboratories, Inc. (OTCPK:DAFL)</v>
          </cell>
          <cell r="C16391" t="str">
            <v>United States</v>
          </cell>
        </row>
        <row r="16392">
          <cell r="A16392" t="str">
            <v>Entertainment</v>
          </cell>
          <cell r="B16392" t="str">
            <v>WR Entertainment ASA (OB:WRE-ME)</v>
          </cell>
          <cell r="C16392" t="str">
            <v>United States</v>
          </cell>
        </row>
        <row r="16393">
          <cell r="A16393" t="str">
            <v>Entertainment</v>
          </cell>
          <cell r="B16393" t="str">
            <v>Bigfoot Project Investments, Inc. (OTCBB:BGFT)</v>
          </cell>
          <cell r="C16393" t="str">
            <v>United States</v>
          </cell>
        </row>
        <row r="16394">
          <cell r="A16394" t="str">
            <v>Entertainment</v>
          </cell>
          <cell r="B16394" t="str">
            <v>NTN Buzztime, Inc. (AMEX:NTN)</v>
          </cell>
          <cell r="C16394" t="str">
            <v>United States</v>
          </cell>
        </row>
        <row r="16395">
          <cell r="A16395" t="str">
            <v>Entertainment</v>
          </cell>
          <cell r="B16395" t="str">
            <v>World Poker Fund Holdings, Inc. (OTCPK:WPFH)</v>
          </cell>
          <cell r="C16395" t="str">
            <v>United States</v>
          </cell>
        </row>
        <row r="16396">
          <cell r="A16396" t="str">
            <v>Entertainment</v>
          </cell>
          <cell r="B16396" t="str">
            <v>Cinedigm Corp. (NasdaqGM:CIDM)</v>
          </cell>
          <cell r="C16396" t="str">
            <v>United States</v>
          </cell>
        </row>
        <row r="16397">
          <cell r="A16397" t="str">
            <v>Entertainment</v>
          </cell>
          <cell r="B16397" t="str">
            <v>Luminar Media Group, Inc. (OTCPK:LRGR)</v>
          </cell>
          <cell r="C16397" t="str">
            <v>United States</v>
          </cell>
        </row>
        <row r="16398">
          <cell r="A16398" t="str">
            <v>Entertainment</v>
          </cell>
          <cell r="B16398" t="str">
            <v>RLJ Entertainment, Inc. (NasdaqCM:RLJE)</v>
          </cell>
          <cell r="C16398" t="str">
            <v>United States</v>
          </cell>
        </row>
        <row r="16399">
          <cell r="A16399" t="str">
            <v>Entertainment</v>
          </cell>
          <cell r="B16399" t="str">
            <v>bBooth, Inc. (OTCPK:BBTH)</v>
          </cell>
          <cell r="C16399" t="str">
            <v>United States</v>
          </cell>
        </row>
        <row r="16400">
          <cell r="A16400" t="str">
            <v>Entertainment</v>
          </cell>
          <cell r="B16400" t="str">
            <v>SuperBox, Inc. (OTCPK:SBOX)</v>
          </cell>
          <cell r="C16400" t="str">
            <v>United States</v>
          </cell>
        </row>
        <row r="16401">
          <cell r="A16401" t="str">
            <v>Entertainment</v>
          </cell>
          <cell r="B16401" t="str">
            <v>Mills Music Trust (OTCPK:MMTR.S)</v>
          </cell>
          <cell r="C16401" t="str">
            <v>United States</v>
          </cell>
        </row>
        <row r="16402">
          <cell r="A16402" t="str">
            <v>Entertainment</v>
          </cell>
          <cell r="B16402" t="str">
            <v>Major League Football, Inc. (OTCPK:MLFB)</v>
          </cell>
          <cell r="C16402" t="str">
            <v>United States</v>
          </cell>
        </row>
        <row r="16403">
          <cell r="A16403" t="str">
            <v>Entertainment</v>
          </cell>
          <cell r="B16403" t="str">
            <v>Point.360 (OTCPK:PTSX)</v>
          </cell>
          <cell r="C16403" t="str">
            <v>United States</v>
          </cell>
        </row>
        <row r="16404">
          <cell r="A16404" t="str">
            <v>Entertainment</v>
          </cell>
          <cell r="B16404" t="str">
            <v>Hannover House, Inc. (OTCPK:HHSE)</v>
          </cell>
          <cell r="C16404" t="str">
            <v>United States</v>
          </cell>
        </row>
        <row r="16405">
          <cell r="A16405" t="str">
            <v>Entertainment</v>
          </cell>
          <cell r="B16405" t="str">
            <v>Saddle Ranch Media, Inc. (OTCPK:SRMX)</v>
          </cell>
          <cell r="C16405" t="str">
            <v>United States</v>
          </cell>
        </row>
        <row r="16406">
          <cell r="A16406" t="str">
            <v>Entertainment</v>
          </cell>
          <cell r="B16406" t="str">
            <v>Almost Never Films Inc. (OTCBB:HLWD)</v>
          </cell>
          <cell r="C16406" t="str">
            <v>United States</v>
          </cell>
        </row>
        <row r="16407">
          <cell r="A16407" t="str">
            <v>Entertainment</v>
          </cell>
          <cell r="B16407" t="str">
            <v>Lotus Bio-Technology Development Corp. (OTCPK:LBTD)</v>
          </cell>
          <cell r="C16407" t="str">
            <v>United States</v>
          </cell>
        </row>
        <row r="16408">
          <cell r="A16408" t="str">
            <v>Entertainment</v>
          </cell>
          <cell r="B16408" t="str">
            <v>NanoTech Entertainment, Inc. (OTCPK:NTEK)</v>
          </cell>
          <cell r="C16408" t="str">
            <v>United States</v>
          </cell>
        </row>
        <row r="16409">
          <cell r="A16409" t="str">
            <v>Entertainment</v>
          </cell>
          <cell r="B16409" t="str">
            <v>Stereo Vision Entertainment, Inc. (OTCPK:SVSN)</v>
          </cell>
          <cell r="C16409" t="str">
            <v>United States</v>
          </cell>
        </row>
        <row r="16410">
          <cell r="A16410" t="str">
            <v>Entertainment</v>
          </cell>
          <cell r="B16410" t="str">
            <v>EDCI Holdings, Inc. (OTCPK:EDCI)</v>
          </cell>
          <cell r="C16410" t="str">
            <v>United States</v>
          </cell>
        </row>
        <row r="16411">
          <cell r="A16411" t="str">
            <v>Entertainment</v>
          </cell>
          <cell r="B16411" t="str">
            <v>POW! Entertainment, Inc. (OTCPK:POWN)</v>
          </cell>
          <cell r="C16411" t="str">
            <v>United States</v>
          </cell>
        </row>
        <row r="16412">
          <cell r="A16412" t="str">
            <v>Entertainment</v>
          </cell>
          <cell r="B16412" t="str">
            <v>Anything Technologies Media Inc. (OTCPK:EXMT)</v>
          </cell>
          <cell r="C16412" t="str">
            <v>United States</v>
          </cell>
        </row>
        <row r="16413">
          <cell r="A16413" t="str">
            <v>Entertainment</v>
          </cell>
          <cell r="B16413" t="str">
            <v>Big Screen Entertainment Group, Inc. (OTCPK:BSEG)</v>
          </cell>
          <cell r="C16413" t="str">
            <v>United States</v>
          </cell>
        </row>
        <row r="16414">
          <cell r="A16414" t="str">
            <v>Entertainment</v>
          </cell>
          <cell r="B16414" t="str">
            <v>WRIT Media Group, Inc. (OTCPK:WRIT)</v>
          </cell>
          <cell r="C16414" t="str">
            <v>United States</v>
          </cell>
        </row>
        <row r="16415">
          <cell r="A16415" t="str">
            <v>Entertainment</v>
          </cell>
          <cell r="B16415" t="str">
            <v>Momentous Entertainment Group, Inc. (OTCPK:MMEG)</v>
          </cell>
          <cell r="C16415" t="str">
            <v>United States</v>
          </cell>
        </row>
        <row r="16416">
          <cell r="A16416" t="str">
            <v>Entertainment</v>
          </cell>
          <cell r="B16416" t="str">
            <v>Mass Hysteria Entertainment Company, Inc. (OTCPK:MHYS)</v>
          </cell>
          <cell r="C16416" t="str">
            <v>United States</v>
          </cell>
        </row>
        <row r="16417">
          <cell r="A16417" t="str">
            <v>Entertainment</v>
          </cell>
          <cell r="B16417" t="str">
            <v>GD Entertainment &amp; Technology, Inc. (OTCPK:GDET)</v>
          </cell>
          <cell r="C16417" t="str">
            <v>United States</v>
          </cell>
        </row>
        <row r="16418">
          <cell r="A16418" t="str">
            <v>Entertainment</v>
          </cell>
          <cell r="B16418" t="str">
            <v>Global Eagle Entertainment Inc. (NasdaqCM:ENT)</v>
          </cell>
          <cell r="C16418" t="str">
            <v>United States</v>
          </cell>
        </row>
        <row r="16419">
          <cell r="A16419" t="str">
            <v>Entertainment</v>
          </cell>
          <cell r="B16419" t="str">
            <v>Reading International, Inc. (NasdaqCM:RDI)</v>
          </cell>
          <cell r="C16419" t="str">
            <v>United States</v>
          </cell>
        </row>
        <row r="16420">
          <cell r="A16420" t="str">
            <v>Entertainment</v>
          </cell>
          <cell r="B16420" t="str">
            <v>Ballantyne Strong, Inc (AMEX:BTN)</v>
          </cell>
          <cell r="C16420" t="str">
            <v>United States</v>
          </cell>
        </row>
        <row r="16421">
          <cell r="A16421" t="str">
            <v>Environmental &amp; Waste Services</v>
          </cell>
          <cell r="B16421" t="str">
            <v>Waste Connections, Inc. (NYSE:WCN)</v>
          </cell>
          <cell r="C16421" t="str">
            <v>Canada</v>
          </cell>
        </row>
        <row r="16422">
          <cell r="A16422" t="str">
            <v>Environmental &amp; Waste Services</v>
          </cell>
          <cell r="B16422" t="str">
            <v>Cleanaway Waste Management Limited (ASX:CWY)</v>
          </cell>
          <cell r="C16422" t="str">
            <v>Australia</v>
          </cell>
        </row>
        <row r="16423">
          <cell r="A16423" t="str">
            <v>Environmental &amp; Waste Services</v>
          </cell>
          <cell r="B16423" t="str">
            <v>Alpha Wastewater, Inc. (OTCPK:AWWI)</v>
          </cell>
          <cell r="C16423" t="str">
            <v>Canada</v>
          </cell>
        </row>
        <row r="16424">
          <cell r="A16424" t="str">
            <v>Environmental &amp; Waste Services</v>
          </cell>
          <cell r="B16424" t="str">
            <v>Green Oasis Environmental, Inc. (OTCPK:GRNO)</v>
          </cell>
          <cell r="C16424" t="str">
            <v>Canada</v>
          </cell>
        </row>
        <row r="16425">
          <cell r="A16425" t="str">
            <v>Environmental &amp; Waste Services</v>
          </cell>
          <cell r="B16425" t="str">
            <v>Ariadne Australia Limited (ASX:ARA)</v>
          </cell>
          <cell r="C16425" t="str">
            <v>Australia</v>
          </cell>
        </row>
        <row r="16426">
          <cell r="A16426" t="str">
            <v>Environmental &amp; Waste Services</v>
          </cell>
          <cell r="B16426" t="str">
            <v>Aeris Environmental Ltd (ASX:AEI)</v>
          </cell>
          <cell r="C16426" t="str">
            <v>Australia</v>
          </cell>
        </row>
        <row r="16427">
          <cell r="A16427" t="str">
            <v>Environmental &amp; Waste Services</v>
          </cell>
          <cell r="B16427" t="str">
            <v>Environmental Clean Technologies Limited (ASX:ESI)</v>
          </cell>
          <cell r="C16427" t="str">
            <v>Australia</v>
          </cell>
        </row>
        <row r="16428">
          <cell r="A16428" t="str">
            <v>Environmental &amp; Waste Services</v>
          </cell>
          <cell r="B16428" t="str">
            <v>Phoslock Water Solutions Limited (ASX:PHK)</v>
          </cell>
          <cell r="C16428" t="str">
            <v>Australia</v>
          </cell>
        </row>
        <row r="16429">
          <cell r="A16429" t="str">
            <v>Environmental &amp; Waste Services</v>
          </cell>
          <cell r="B16429" t="str">
            <v>Ceiba Energy Services Inc. (TSXV:CEB)</v>
          </cell>
          <cell r="C16429" t="str">
            <v>Canada</v>
          </cell>
        </row>
        <row r="16430">
          <cell r="A16430" t="str">
            <v>Environmental &amp; Waste Services</v>
          </cell>
          <cell r="B16430" t="str">
            <v>PyroGenesis Canada Inc. (TSXV:PYR)</v>
          </cell>
          <cell r="C16430" t="str">
            <v>Canada</v>
          </cell>
        </row>
        <row r="16431">
          <cell r="A16431" t="str">
            <v>Environmental &amp; Waste Services</v>
          </cell>
          <cell r="B16431" t="str">
            <v>HRL Holdings Limited (ASX:HRL)</v>
          </cell>
          <cell r="C16431" t="str">
            <v>Australia</v>
          </cell>
        </row>
        <row r="16432">
          <cell r="A16432" t="str">
            <v>Environmental &amp; Waste Services</v>
          </cell>
          <cell r="B16432" t="str">
            <v>EnviroSuite Limited (ASX:EVS)</v>
          </cell>
          <cell r="C16432" t="str">
            <v>Australia</v>
          </cell>
        </row>
        <row r="16433">
          <cell r="A16433" t="str">
            <v>Environmental &amp; Waste Services</v>
          </cell>
          <cell r="B16433" t="str">
            <v>RediShred Capital Corp. (TSXV:KUT)</v>
          </cell>
          <cell r="C16433" t="str">
            <v>Canada</v>
          </cell>
        </row>
        <row r="16434">
          <cell r="A16434" t="str">
            <v>Environmental &amp; Waste Services</v>
          </cell>
          <cell r="B16434" t="str">
            <v>New Age Farm Inc. (OTCPK:NWGF.F)</v>
          </cell>
          <cell r="C16434" t="str">
            <v>Canada</v>
          </cell>
        </row>
        <row r="16435">
          <cell r="A16435" t="str">
            <v>Environmental &amp; Waste Services</v>
          </cell>
          <cell r="B16435" t="str">
            <v>Earthworks Industries Inc. (TSXV:EWK)</v>
          </cell>
          <cell r="C16435" t="str">
            <v>Canada</v>
          </cell>
        </row>
        <row r="16436">
          <cell r="A16436" t="str">
            <v>Environmental &amp; Waste Services</v>
          </cell>
          <cell r="B16436" t="str">
            <v>Parkit Enterprise Inc. (TSXV:PKT)</v>
          </cell>
          <cell r="C16436" t="str">
            <v>Canada</v>
          </cell>
        </row>
        <row r="16437">
          <cell r="A16437" t="str">
            <v>Environmental &amp; Waste Services</v>
          </cell>
          <cell r="B16437" t="str">
            <v>AnaeCo Limited (ASX:ANQ)</v>
          </cell>
          <cell r="C16437" t="str">
            <v>Australia</v>
          </cell>
        </row>
        <row r="16438">
          <cell r="A16438" t="str">
            <v>Environmental &amp; Waste Services</v>
          </cell>
          <cell r="B16438" t="str">
            <v>BluMetric Environmental Inc. (TSXV:BLM)</v>
          </cell>
          <cell r="C16438" t="str">
            <v>Canada</v>
          </cell>
        </row>
        <row r="16439">
          <cell r="A16439" t="str">
            <v>Environmental &amp; Waste Services</v>
          </cell>
          <cell r="B16439" t="str">
            <v>Rision Limited (ASX:RNL)</v>
          </cell>
          <cell r="C16439" t="str">
            <v>Australia</v>
          </cell>
        </row>
        <row r="16440">
          <cell r="A16440" t="str">
            <v>Environmental &amp; Waste Services</v>
          </cell>
          <cell r="B16440" t="str">
            <v>Amfil Technologies, Inc. (OTCPK:AMFE)</v>
          </cell>
          <cell r="C16440" t="str">
            <v>Canada</v>
          </cell>
        </row>
        <row r="16441">
          <cell r="A16441" t="str">
            <v>Environmental &amp; Waste Services</v>
          </cell>
          <cell r="B16441" t="str">
            <v>Cielo Waste Solutions Corp. (CNSX:CMC)</v>
          </cell>
          <cell r="C16441" t="str">
            <v>Canada</v>
          </cell>
        </row>
        <row r="16442">
          <cell r="A16442" t="str">
            <v>Environmental &amp; Waste Services</v>
          </cell>
          <cell r="B16442" t="str">
            <v>Alterra Limited (ASX:1AG)</v>
          </cell>
          <cell r="C16442" t="str">
            <v>Australia</v>
          </cell>
        </row>
        <row r="16443">
          <cell r="A16443" t="str">
            <v>Environmental &amp; Waste Services</v>
          </cell>
          <cell r="B16443" t="str">
            <v>Canadian Oil Recovery &amp; Remediation Enterprises Ltd. (TSXV:CVR)</v>
          </cell>
          <cell r="C16443" t="str">
            <v>Canada</v>
          </cell>
        </row>
        <row r="16444">
          <cell r="A16444" t="str">
            <v>Environmental &amp; Waste Services</v>
          </cell>
          <cell r="B16444" t="str">
            <v>Environmental Waste International Inc. (TSXV:EWS)</v>
          </cell>
          <cell r="C16444" t="str">
            <v>Canada</v>
          </cell>
        </row>
        <row r="16445">
          <cell r="A16445" t="str">
            <v>Environmental &amp; Waste Services</v>
          </cell>
          <cell r="B16445" t="str">
            <v>BioteQ Environmental Technologies Inc. (TSXV:BQE)</v>
          </cell>
          <cell r="C16445" t="str">
            <v>Canada</v>
          </cell>
        </row>
        <row r="16446">
          <cell r="A16446" t="str">
            <v>Environmental &amp; Waste Services</v>
          </cell>
          <cell r="B16446" t="str">
            <v>BIOREM Inc. (TSXV:BRM)</v>
          </cell>
          <cell r="C16446" t="str">
            <v>Canada</v>
          </cell>
        </row>
        <row r="16447">
          <cell r="A16447" t="str">
            <v>Environmental &amp; Waste Services</v>
          </cell>
          <cell r="B16447" t="str">
            <v>BacTech Environmental Corporation (OTCPK:BCCE.F)</v>
          </cell>
          <cell r="C16447" t="str">
            <v>Canada</v>
          </cell>
        </row>
        <row r="16448">
          <cell r="A16448" t="str">
            <v>Environmental &amp; Waste Services</v>
          </cell>
          <cell r="B16448" t="str">
            <v>West Mountain Environmental Corp. (TSXV:WMT)</v>
          </cell>
          <cell r="C16448" t="str">
            <v>Canada</v>
          </cell>
        </row>
        <row r="16449">
          <cell r="A16449" t="str">
            <v>Environmental &amp; Waste Services</v>
          </cell>
          <cell r="B16449" t="str">
            <v>Trius Investments Inc. (TSXV:TRU)</v>
          </cell>
          <cell r="C16449" t="str">
            <v>Canada</v>
          </cell>
        </row>
        <row r="16450">
          <cell r="A16450" t="str">
            <v>Environmental &amp; Waste Services</v>
          </cell>
          <cell r="B16450" t="str">
            <v>Tox Free Solutions Ltd. (ASX:TOX)</v>
          </cell>
          <cell r="C16450" t="str">
            <v>Australia</v>
          </cell>
        </row>
        <row r="16451">
          <cell r="A16451" t="str">
            <v>Environmental &amp; Waste Services</v>
          </cell>
          <cell r="B16451" t="str">
            <v>Programmed Maintenance Services Limited (ASX:PRG)</v>
          </cell>
          <cell r="C16451" t="str">
            <v>Australia</v>
          </cell>
        </row>
        <row r="16452">
          <cell r="A16452" t="str">
            <v>Environmental &amp; Waste Services</v>
          </cell>
          <cell r="B16452" t="str">
            <v>Clean TeQ Holdings Limited (ASX:CLQ)</v>
          </cell>
          <cell r="C16452" t="str">
            <v>Australia</v>
          </cell>
        </row>
        <row r="16453">
          <cell r="A16453" t="str">
            <v>Environmental &amp; Waste Services</v>
          </cell>
          <cell r="B16453" t="str">
            <v>Rentokil Initial plc (LSE:RTO)</v>
          </cell>
          <cell r="C16453" t="str">
            <v>United Kingdom</v>
          </cell>
        </row>
        <row r="16454">
          <cell r="A16454" t="str">
            <v>Environmental &amp; Waste Services</v>
          </cell>
          <cell r="B16454" t="str">
            <v>Serco Group plc (LSE:SRP)</v>
          </cell>
          <cell r="C16454" t="str">
            <v>United Kingdom</v>
          </cell>
        </row>
        <row r="16455">
          <cell r="A16455" t="str">
            <v>Environmental &amp; Waste Services</v>
          </cell>
          <cell r="B16455" t="str">
            <v>Tomra Systems ASA (OB:TOM)</v>
          </cell>
          <cell r="C16455" t="str">
            <v>Norway</v>
          </cell>
        </row>
        <row r="16456">
          <cell r="A16456" t="str">
            <v>Environmental &amp; Waste Services</v>
          </cell>
          <cell r="B16456" t="str">
            <v>MITIE Group PLC (LSE:MTO)</v>
          </cell>
          <cell r="C16456" t="str">
            <v>United Kingdom</v>
          </cell>
        </row>
        <row r="16457">
          <cell r="A16457" t="str">
            <v>Environmental &amp; Waste Services</v>
          </cell>
          <cell r="B16457" t="str">
            <v>Lassila &amp; Tikanoja Oyj (HLSE:LAT1V)</v>
          </cell>
          <cell r="C16457" t="str">
            <v>Finland</v>
          </cell>
        </row>
        <row r="16458">
          <cell r="A16458" t="str">
            <v>Environmental &amp; Waste Services</v>
          </cell>
          <cell r="B16458" t="str">
            <v>Shanks Group plc (LSE:SKS)</v>
          </cell>
          <cell r="C16458" t="str">
            <v>United Kingdom</v>
          </cell>
        </row>
        <row r="16459">
          <cell r="A16459" t="str">
            <v>Environmental &amp; Waste Services</v>
          </cell>
          <cell r="B16459" t="str">
            <v>Derichebourg (ENXTPA:DBG)</v>
          </cell>
          <cell r="C16459" t="str">
            <v>France</v>
          </cell>
        </row>
        <row r="16460">
          <cell r="A16460" t="str">
            <v>Environmental &amp; Waste Services</v>
          </cell>
          <cell r="B16460" t="str">
            <v>ATON-HT S.A. (WSE:ATO)</v>
          </cell>
          <cell r="C16460" t="str">
            <v>Poland</v>
          </cell>
        </row>
        <row r="16461">
          <cell r="A16461" t="str">
            <v>Environmental &amp; Waste Services</v>
          </cell>
          <cell r="B16461" t="str">
            <v>Harmonic Energy, Inc. (OTCPK:ASUV)</v>
          </cell>
          <cell r="C16461" t="str">
            <v>United Kingdom</v>
          </cell>
        </row>
        <row r="16462">
          <cell r="A16462" t="str">
            <v>Environmental &amp; Waste Services</v>
          </cell>
          <cell r="B16462" t="str">
            <v>a.i.s. AG (DB:LUM)</v>
          </cell>
          <cell r="C16462" t="str">
            <v>Germany</v>
          </cell>
        </row>
        <row r="16463">
          <cell r="A16463" t="str">
            <v>Environmental &amp; Waste Services</v>
          </cell>
          <cell r="B16463" t="str">
            <v>Orege Société Anonyme (ENXTPA:OREGE)</v>
          </cell>
          <cell r="C16463" t="str">
            <v>France</v>
          </cell>
        </row>
        <row r="16464">
          <cell r="A16464" t="str">
            <v>Environmental &amp; Waste Services</v>
          </cell>
          <cell r="B16464" t="str">
            <v>Augean plc (AIM:AUG)</v>
          </cell>
          <cell r="C16464" t="str">
            <v>United Kingdom</v>
          </cell>
        </row>
        <row r="16465">
          <cell r="A16465" t="str">
            <v>Environmental &amp; Waste Services</v>
          </cell>
          <cell r="B16465" t="str">
            <v>Groupe Pizzorno Environnement (ENXTPA:GPE)</v>
          </cell>
          <cell r="C16465" t="str">
            <v>France</v>
          </cell>
        </row>
        <row r="16466">
          <cell r="A16466" t="str">
            <v>Environmental &amp; Waste Services</v>
          </cell>
          <cell r="B16466" t="str">
            <v>Aurea SA (ENXTPA:AURE)</v>
          </cell>
          <cell r="C16466" t="str">
            <v>France</v>
          </cell>
        </row>
        <row r="16467">
          <cell r="A16467" t="str">
            <v>Environmental &amp; Waste Services</v>
          </cell>
          <cell r="B16467" t="str">
            <v>Inclam S.A. (BME:INC)</v>
          </cell>
          <cell r="C16467" t="str">
            <v>Spain</v>
          </cell>
        </row>
        <row r="16468">
          <cell r="A16468" t="str">
            <v>Environmental &amp; Waste Services</v>
          </cell>
          <cell r="B16468" t="str">
            <v>Studsvik AB (OM:SVIK)</v>
          </cell>
          <cell r="C16468" t="str">
            <v>Sweden</v>
          </cell>
        </row>
        <row r="16469">
          <cell r="A16469" t="str">
            <v>Environmental &amp; Waste Services</v>
          </cell>
          <cell r="B16469" t="str">
            <v>Hayward Tyler Group plc (AIM:HAYT)</v>
          </cell>
          <cell r="C16469" t="str">
            <v>United Kingdom</v>
          </cell>
        </row>
        <row r="16470">
          <cell r="A16470" t="str">
            <v>Environmental &amp; Waste Services</v>
          </cell>
          <cell r="B16470" t="str">
            <v>Filta Group Holdings plc (AIM:FLTA)</v>
          </cell>
          <cell r="C16470" t="str">
            <v>United Kingdom</v>
          </cell>
        </row>
        <row r="16471">
          <cell r="A16471" t="str">
            <v>Environmental &amp; Waste Services</v>
          </cell>
          <cell r="B16471" t="str">
            <v>Griñó Ecologic, S.A. (BME:GRI)</v>
          </cell>
          <cell r="C16471" t="str">
            <v>Spain</v>
          </cell>
        </row>
        <row r="16472">
          <cell r="A16472" t="str">
            <v>Environmental &amp; Waste Services</v>
          </cell>
          <cell r="B16472" t="str">
            <v>Ambienthesis S.p.A. (BIT:ATH)</v>
          </cell>
          <cell r="C16472" t="str">
            <v>Italy</v>
          </cell>
        </row>
        <row r="16473">
          <cell r="A16473" t="str">
            <v>Environmental &amp; Waste Services</v>
          </cell>
          <cell r="B16473" t="str">
            <v>Orzel Bialy S.A. (WSE:OBL)</v>
          </cell>
          <cell r="C16473" t="str">
            <v>Poland</v>
          </cell>
        </row>
        <row r="16474">
          <cell r="A16474" t="str">
            <v>Environmental &amp; Waste Services</v>
          </cell>
          <cell r="B16474" t="str">
            <v>Hiolle Industries (ENXTPA:ALHIO)</v>
          </cell>
          <cell r="C16474" t="str">
            <v>France</v>
          </cell>
        </row>
        <row r="16475">
          <cell r="A16475" t="str">
            <v>Environmental &amp; Waste Services</v>
          </cell>
          <cell r="B16475" t="str">
            <v>Ecoslops, SA (ENXTPA:ALESA)</v>
          </cell>
          <cell r="C16475" t="str">
            <v>France</v>
          </cell>
        </row>
        <row r="16476">
          <cell r="A16476" t="str">
            <v>Environmental &amp; Waste Services</v>
          </cell>
          <cell r="B16476" t="str">
            <v>Bilby Plc (AIM:BILB)</v>
          </cell>
          <cell r="C16476" t="str">
            <v>United Kingdom</v>
          </cell>
        </row>
        <row r="16477">
          <cell r="A16477" t="str">
            <v>Environmental &amp; Waste Services</v>
          </cell>
          <cell r="B16477" t="str">
            <v>Galloo Ile de France SA (ENXTPA:MLGRD)</v>
          </cell>
          <cell r="C16477" t="str">
            <v>France</v>
          </cell>
        </row>
        <row r="16478">
          <cell r="A16478" t="str">
            <v>Environmental &amp; Waste Services</v>
          </cell>
          <cell r="B16478" t="str">
            <v>Krynicki Recykling Spólka Akcyjna (WSE:KRC)</v>
          </cell>
          <cell r="C16478" t="str">
            <v>Poland</v>
          </cell>
        </row>
        <row r="16479">
          <cell r="A16479" t="str">
            <v>Environmental &amp; Waste Services</v>
          </cell>
          <cell r="B16479" t="str">
            <v>Innoveox (ENXTPA:ALIOX)</v>
          </cell>
          <cell r="C16479" t="str">
            <v>France</v>
          </cell>
        </row>
        <row r="16480">
          <cell r="A16480" t="str">
            <v>Environmental &amp; Waste Services</v>
          </cell>
          <cell r="B16480" t="str">
            <v>Europlasma Société Anonyme (ENXTPA:ALEUP)</v>
          </cell>
          <cell r="C16480" t="str">
            <v>France</v>
          </cell>
        </row>
        <row r="16481">
          <cell r="A16481" t="str">
            <v>Environmental &amp; Waste Services</v>
          </cell>
          <cell r="B16481" t="str">
            <v>ABO-Group Environment NV (ENXTBR:ABO)</v>
          </cell>
          <cell r="C16481" t="str">
            <v>Belgium</v>
          </cell>
        </row>
        <row r="16482">
          <cell r="A16482" t="str">
            <v>Environmental &amp; Waste Services</v>
          </cell>
          <cell r="B16482" t="str">
            <v>Mo-Bruk SA (WSE:MBR)</v>
          </cell>
          <cell r="C16482" t="str">
            <v>Poland</v>
          </cell>
        </row>
        <row r="16483">
          <cell r="A16483" t="str">
            <v>Environmental &amp; Waste Services</v>
          </cell>
          <cell r="B16483" t="str">
            <v>RenoNorden ASA (OB:RENO)</v>
          </cell>
          <cell r="C16483" t="str">
            <v>Norway</v>
          </cell>
        </row>
        <row r="16484">
          <cell r="A16484" t="str">
            <v>Environmental &amp; Waste Services</v>
          </cell>
          <cell r="B16484" t="str">
            <v>Water Intelligence plc (AIM:WATR)</v>
          </cell>
          <cell r="C16484" t="str">
            <v>United Kingdom</v>
          </cell>
        </row>
        <row r="16485">
          <cell r="A16485" t="str">
            <v>Environmental &amp; Waste Services</v>
          </cell>
          <cell r="B16485" t="str">
            <v>Scanship Holding ASA (OB:SSHIP)</v>
          </cell>
          <cell r="C16485" t="str">
            <v>Norway</v>
          </cell>
        </row>
        <row r="16486">
          <cell r="A16486" t="str">
            <v>Environmental &amp; Waste Services</v>
          </cell>
          <cell r="B16486" t="str">
            <v>Scandinavian Enviro Systems AB (publ) (OM:SES)</v>
          </cell>
          <cell r="C16486" t="str">
            <v>Sweden</v>
          </cell>
        </row>
        <row r="16487">
          <cell r="A16487" t="str">
            <v>Environmental &amp; Waste Services</v>
          </cell>
          <cell r="B16487" t="str">
            <v>Armadale Capital Plc (AIM:ACP)</v>
          </cell>
          <cell r="C16487" t="str">
            <v>United Kingdom</v>
          </cell>
        </row>
        <row r="16488">
          <cell r="A16488" t="str">
            <v>Environmental &amp; Waste Services</v>
          </cell>
          <cell r="B16488" t="str">
            <v>Pilum AB (publ) (OM:PIL)</v>
          </cell>
          <cell r="C16488" t="str">
            <v>Sweden</v>
          </cell>
        </row>
        <row r="16489">
          <cell r="A16489" t="str">
            <v>Environmental &amp; Waste Services</v>
          </cell>
          <cell r="B16489" t="str">
            <v>Seka Spólka Akcyjna (WSE:SEA)</v>
          </cell>
          <cell r="C16489" t="str">
            <v>Poland</v>
          </cell>
        </row>
        <row r="16490">
          <cell r="A16490" t="str">
            <v>Environmental &amp; Waste Services</v>
          </cell>
          <cell r="B16490" t="str">
            <v>Biancamano S.p.A. (BIT:BCM)</v>
          </cell>
          <cell r="C16490" t="str">
            <v>Italy</v>
          </cell>
        </row>
        <row r="16491">
          <cell r="A16491" t="str">
            <v>Environmental &amp; Waste Services</v>
          </cell>
          <cell r="B16491" t="str">
            <v>Geotrans S.A. (WSE:GTS)</v>
          </cell>
          <cell r="C16491" t="str">
            <v>Poland</v>
          </cell>
        </row>
        <row r="16492">
          <cell r="A16492" t="str">
            <v>Environmental &amp; Waste Services</v>
          </cell>
          <cell r="B16492" t="str">
            <v>TiksPac AB (publ) (XSAT:TIKS)</v>
          </cell>
          <cell r="C16492" t="str">
            <v>Sweden</v>
          </cell>
        </row>
        <row r="16493">
          <cell r="A16493" t="str">
            <v>Environmental &amp; Waste Services</v>
          </cell>
          <cell r="B16493" t="str">
            <v>Grupa RECYKL S.A. (WSE:GRC)</v>
          </cell>
          <cell r="C16493" t="str">
            <v>Poland</v>
          </cell>
        </row>
        <row r="16494">
          <cell r="A16494" t="str">
            <v>Environmental &amp; Waste Services</v>
          </cell>
          <cell r="B16494" t="str">
            <v>Inverko N.V. (ENXTAM:INVER)</v>
          </cell>
          <cell r="C16494" t="str">
            <v>Netherlands</v>
          </cell>
        </row>
        <row r="16495">
          <cell r="A16495" t="str">
            <v>Environmental &amp; Waste Services</v>
          </cell>
          <cell r="B16495" t="str">
            <v>Lucent Oil AB (XSAT:LUCE)</v>
          </cell>
          <cell r="C16495" t="str">
            <v>Sweden</v>
          </cell>
        </row>
        <row r="16496">
          <cell r="A16496" t="str">
            <v>Environmental &amp; Waste Services</v>
          </cell>
          <cell r="B16496" t="str">
            <v>Metallvärden i Sverige AB (publ.) (NGM:METV MTF)</v>
          </cell>
          <cell r="C16496" t="str">
            <v>Sweden</v>
          </cell>
        </row>
        <row r="16497">
          <cell r="A16497" t="str">
            <v>Environmental &amp; Waste Services</v>
          </cell>
          <cell r="B16497" t="str">
            <v>Ecotech Polska Spólka Akcyjna (WSE:ECO)</v>
          </cell>
          <cell r="C16497" t="str">
            <v>Poland</v>
          </cell>
        </row>
        <row r="16498">
          <cell r="A16498" t="str">
            <v>Environmental &amp; Waste Services</v>
          </cell>
          <cell r="B16498" t="str">
            <v>Drop Spólka Akcyjna (WSE:DRP)</v>
          </cell>
          <cell r="C16498" t="str">
            <v>Poland</v>
          </cell>
        </row>
        <row r="16499">
          <cell r="A16499" t="str">
            <v>Environmental &amp; Waste Services</v>
          </cell>
          <cell r="B16499" t="str">
            <v>Advantag AG (DUSE:A62)</v>
          </cell>
          <cell r="C16499" t="str">
            <v>Germany</v>
          </cell>
        </row>
        <row r="16500">
          <cell r="A16500" t="str">
            <v>Environmental &amp; Waste Services</v>
          </cell>
          <cell r="B16500" t="str">
            <v>Sintesi Società di Investimenti e Partecipazioni S.p.A. (BIT:SII)</v>
          </cell>
          <cell r="C16500" t="str">
            <v>Italy</v>
          </cell>
        </row>
        <row r="16501">
          <cell r="A16501" t="str">
            <v>Environmental &amp; Waste Services</v>
          </cell>
          <cell r="B16501" t="str">
            <v>RPS Group plc (LSE:RPS)</v>
          </cell>
          <cell r="C16501" t="str">
            <v>United Kingdom</v>
          </cell>
        </row>
        <row r="16502">
          <cell r="A16502" t="str">
            <v>Environmental &amp; Waste Services</v>
          </cell>
          <cell r="B16502" t="str">
            <v>Biffa plc (LSE:BIFF)</v>
          </cell>
          <cell r="C16502" t="str">
            <v>United Kingdom</v>
          </cell>
        </row>
        <row r="16503">
          <cell r="A16503" t="str">
            <v>Environmental &amp; Waste Services</v>
          </cell>
          <cell r="B16503" t="str">
            <v>ALBA SE (DB:ABA)</v>
          </cell>
          <cell r="C16503" t="str">
            <v>Germany</v>
          </cell>
        </row>
        <row r="16504">
          <cell r="A16504" t="str">
            <v>Environmental &amp; Waste Services</v>
          </cell>
          <cell r="B16504" t="str">
            <v>BWT Aktiengesellschaft (WBAG:BWT)</v>
          </cell>
          <cell r="C16504" t="str">
            <v>Austria</v>
          </cell>
        </row>
        <row r="16505">
          <cell r="A16505" t="str">
            <v>Environmental &amp; Waste Services</v>
          </cell>
          <cell r="B16505" t="str">
            <v>Constructions Industrielles de la Méditerranée (ENXTPA:COM)</v>
          </cell>
          <cell r="C16505" t="str">
            <v>France</v>
          </cell>
        </row>
        <row r="16506">
          <cell r="A16506" t="str">
            <v>Environmental &amp; Waste Services</v>
          </cell>
          <cell r="B16506" t="str">
            <v>Séché Environnement SA (ENXTPA:SCHP)</v>
          </cell>
          <cell r="C16506" t="str">
            <v>France</v>
          </cell>
        </row>
        <row r="16507">
          <cell r="A16507" t="str">
            <v>Environmental &amp; Waste Services</v>
          </cell>
          <cell r="B16507" t="str">
            <v>Elemental Holding S.A. (WSE:EMT)</v>
          </cell>
          <cell r="C16507" t="str">
            <v>Poland</v>
          </cell>
        </row>
        <row r="16508">
          <cell r="A16508" t="str">
            <v>Environmental &amp; Waste Services</v>
          </cell>
          <cell r="B16508" t="str">
            <v>Beijing Originwater Technology Co., Ltd. (SZSE:300070)</v>
          </cell>
          <cell r="C16508" t="str">
            <v>China</v>
          </cell>
        </row>
        <row r="16509">
          <cell r="A16509" t="str">
            <v>Environmental &amp; Waste Services</v>
          </cell>
          <cell r="B16509" t="str">
            <v>China Everbright International Limited (SEHK:257)</v>
          </cell>
          <cell r="C16509" t="str">
            <v>Hong Kong</v>
          </cell>
        </row>
        <row r="16510">
          <cell r="A16510" t="str">
            <v>Environmental &amp; Waste Services</v>
          </cell>
          <cell r="B16510" t="str">
            <v>Tus-Sound Environmental Resources Co., Ltd. (SZSE:000826)</v>
          </cell>
          <cell r="C16510" t="str">
            <v>China</v>
          </cell>
        </row>
        <row r="16511">
          <cell r="A16511" t="str">
            <v>Environmental &amp; Waste Services</v>
          </cell>
          <cell r="B16511" t="str">
            <v>Zhejiang Weiming Environment Protection Co., Ltd. (SHSE:603568)</v>
          </cell>
          <cell r="C16511" t="str">
            <v>China</v>
          </cell>
        </row>
        <row r="16512">
          <cell r="A16512" t="str">
            <v>Environmental &amp; Waste Services</v>
          </cell>
          <cell r="B16512" t="str">
            <v>Bestsun Energy Co., Ltd. (SHSE:600681)</v>
          </cell>
          <cell r="C16512" t="str">
            <v>China</v>
          </cell>
        </row>
        <row r="16513">
          <cell r="A16513" t="str">
            <v>Environmental &amp; Waste Services</v>
          </cell>
          <cell r="B16513" t="str">
            <v>China Zhonghua Geotechnical Engineering Co., Ltd. (SZSE:002542)</v>
          </cell>
          <cell r="C16513" t="str">
            <v>China</v>
          </cell>
        </row>
        <row r="16514">
          <cell r="A16514" t="str">
            <v>Environmental &amp; Waste Services</v>
          </cell>
          <cell r="B16514" t="str">
            <v>Focused Photonics (Hangzhou), Inc. (SZSE:300203)</v>
          </cell>
          <cell r="C16514" t="str">
            <v>China</v>
          </cell>
        </row>
        <row r="16515">
          <cell r="A16515" t="str">
            <v>Environmental &amp; Waste Services</v>
          </cell>
          <cell r="B16515" t="str">
            <v>Zhongzai Resource and Environment Co., Ltd. (SHSE:600217)</v>
          </cell>
          <cell r="C16515" t="str">
            <v>China</v>
          </cell>
        </row>
        <row r="16516">
          <cell r="A16516" t="str">
            <v>Environmental &amp; Waste Services</v>
          </cell>
          <cell r="B16516" t="str">
            <v>Zhongyuan Environment-Protection Co.,Ltd. (SZSE:000544)</v>
          </cell>
          <cell r="C16516" t="str">
            <v>China</v>
          </cell>
        </row>
        <row r="16517">
          <cell r="A16517" t="str">
            <v>Environmental &amp; Waste Services</v>
          </cell>
          <cell r="B16517" t="str">
            <v>Misho Ecology and Landscape Co., Ltd. (SZSE:300495)</v>
          </cell>
          <cell r="C16517" t="str">
            <v>China</v>
          </cell>
        </row>
        <row r="16518">
          <cell r="A16518" t="str">
            <v>Environmental &amp; Waste Services</v>
          </cell>
          <cell r="B16518" t="str">
            <v>Beijing GeoEnviron Engineering &amp; Technology,Inc. (SHSE:603588)</v>
          </cell>
          <cell r="C16518" t="str">
            <v>China</v>
          </cell>
        </row>
        <row r="16519">
          <cell r="A16519" t="str">
            <v>Environmental &amp; Waste Services</v>
          </cell>
          <cell r="B16519" t="str">
            <v>Dongjiang Environmental Company Limited (SEHK:895)</v>
          </cell>
          <cell r="C16519" t="str">
            <v>China</v>
          </cell>
        </row>
        <row r="16520">
          <cell r="A16520" t="str">
            <v>Environmental &amp; Waste Services</v>
          </cell>
          <cell r="B16520" t="str">
            <v>Tianjin Capital Environmental Protection Group Company Limited (SHSE:600874)</v>
          </cell>
          <cell r="C16520" t="str">
            <v>China</v>
          </cell>
        </row>
        <row r="16521">
          <cell r="A16521" t="str">
            <v>Environmental &amp; Waste Services</v>
          </cell>
          <cell r="B16521" t="str">
            <v>Spic Yuanda Environmental-Protection Co., Ltd. (SHSE:600292)</v>
          </cell>
          <cell r="C16521" t="str">
            <v>China</v>
          </cell>
        </row>
        <row r="16522">
          <cell r="A16522" t="str">
            <v>Environmental &amp; Waste Services</v>
          </cell>
          <cell r="B16522" t="str">
            <v>China Tianying Inc. (SZSE:000035)</v>
          </cell>
          <cell r="C16522" t="str">
            <v>China</v>
          </cell>
        </row>
        <row r="16523">
          <cell r="A16523" t="str">
            <v>Environmental &amp; Waste Services</v>
          </cell>
          <cell r="B16523" t="str">
            <v>Shanghai Zhongyida Co., Ltd. (SHSE:900906)</v>
          </cell>
          <cell r="C16523" t="str">
            <v>China</v>
          </cell>
        </row>
        <row r="16524">
          <cell r="A16524" t="str">
            <v>Environmental &amp; Waste Services</v>
          </cell>
          <cell r="B16524" t="str">
            <v>Datang Environment Industry Group Co., Ltd. (SEHK:1272)</v>
          </cell>
          <cell r="C16524" t="str">
            <v>China</v>
          </cell>
        </row>
        <row r="16525">
          <cell r="A16525" t="str">
            <v>Environmental &amp; Waste Services</v>
          </cell>
          <cell r="B16525" t="str">
            <v>Yonker Environmental Protection Co.,Ltd. (SZSE:300187)</v>
          </cell>
          <cell r="C16525" t="str">
            <v>China</v>
          </cell>
        </row>
        <row r="16526">
          <cell r="A16526" t="str">
            <v>Environmental &amp; Waste Services</v>
          </cell>
          <cell r="B16526" t="str">
            <v>CITIC Envirotech Ltd. (SGX:U19)</v>
          </cell>
          <cell r="C16526" t="str">
            <v>Singapore</v>
          </cell>
        </row>
        <row r="16527">
          <cell r="A16527" t="str">
            <v>Environmental &amp; Waste Services</v>
          </cell>
          <cell r="B16527" t="str">
            <v>Jiangsu Flowers King Horticulture Co., Ltd. (SHSE:603007)</v>
          </cell>
          <cell r="C16527" t="str">
            <v>China</v>
          </cell>
        </row>
        <row r="16528">
          <cell r="A16528" t="str">
            <v>Environmental &amp; Waste Services</v>
          </cell>
          <cell r="B16528" t="str">
            <v>Anhui Guozhen Environment Protection Technology Joint Stock Co., Limited (SZSE:300388)</v>
          </cell>
          <cell r="C16528" t="str">
            <v>China</v>
          </cell>
        </row>
        <row r="16529">
          <cell r="A16529" t="str">
            <v>Environmental &amp; Waste Services</v>
          </cell>
          <cell r="B16529" t="str">
            <v>Guangxi Bossco Environmental Protection Technology Co.,Ltd. (SZSE:300422)</v>
          </cell>
          <cell r="C16529" t="str">
            <v>China</v>
          </cell>
        </row>
        <row r="16530">
          <cell r="A16530" t="str">
            <v>Environmental &amp; Waste Services</v>
          </cell>
          <cell r="B16530" t="str">
            <v>Shenzhen Wenke Landscape Co., Ltd (SZSE:002775)</v>
          </cell>
          <cell r="C16530" t="str">
            <v>China</v>
          </cell>
        </row>
        <row r="16531">
          <cell r="A16531" t="str">
            <v>Environmental &amp; Waste Services</v>
          </cell>
          <cell r="B16531" t="str">
            <v>Cec Environmental Protection Co., Ltd. (SZSE:300172)</v>
          </cell>
          <cell r="C16531" t="str">
            <v>China</v>
          </cell>
        </row>
        <row r="16532">
          <cell r="A16532" t="str">
            <v>Environmental &amp; Waste Services</v>
          </cell>
          <cell r="B16532" t="str">
            <v>Tianjin MOTIMO Membrane Technology Co., Ltd. (SZSE:300334)</v>
          </cell>
          <cell r="C16532" t="str">
            <v>China</v>
          </cell>
        </row>
        <row r="16533">
          <cell r="A16533" t="str">
            <v>Environmental &amp; Waste Services</v>
          </cell>
          <cell r="B16533" t="str">
            <v>Beijing Qianjing Landscape Co., Ltd. (SHSE:603778)</v>
          </cell>
          <cell r="C16533" t="str">
            <v>China</v>
          </cell>
        </row>
        <row r="16534">
          <cell r="A16534" t="str">
            <v>Environmental &amp; Waste Services</v>
          </cell>
          <cell r="B16534" t="str">
            <v>VP Dunav a.d. (BELEX:VPDU)</v>
          </cell>
          <cell r="C16534" t="str">
            <v>Serbia</v>
          </cell>
        </row>
        <row r="16535">
          <cell r="A16535" t="str">
            <v>Environmental &amp; Waste Services</v>
          </cell>
          <cell r="B16535" t="str">
            <v>China Industrial Waste Management, Inc. (OTCPK:CIWT)</v>
          </cell>
          <cell r="C16535" t="str">
            <v>China</v>
          </cell>
        </row>
        <row r="16536">
          <cell r="A16536" t="str">
            <v>Environmental &amp; Waste Services</v>
          </cell>
          <cell r="B16536" t="str">
            <v>Carbon Green Inc. (OTCPK:CGNI)</v>
          </cell>
          <cell r="C16536" t="str">
            <v>Slovakia</v>
          </cell>
        </row>
        <row r="16537">
          <cell r="A16537" t="str">
            <v>Environmental &amp; Waste Services</v>
          </cell>
          <cell r="B16537" t="str">
            <v>Gaurav Mercantiles Limited (BSE:539515)</v>
          </cell>
          <cell r="C16537" t="str">
            <v>India</v>
          </cell>
        </row>
        <row r="16538">
          <cell r="A16538" t="str">
            <v>Environmental &amp; Waste Services</v>
          </cell>
          <cell r="B16538" t="str">
            <v>Precicion Trim Inc (OTCPK:PRTR)</v>
          </cell>
          <cell r="C16538" t="str">
            <v>China</v>
          </cell>
        </row>
        <row r="16539">
          <cell r="A16539" t="str">
            <v>Environmental &amp; Waste Services</v>
          </cell>
          <cell r="B16539" t="str">
            <v>NNRF Inc. (OTCPK:NNRI)</v>
          </cell>
          <cell r="C16539" t="str">
            <v>Russia</v>
          </cell>
        </row>
        <row r="16540">
          <cell r="A16540" t="str">
            <v>Environmental &amp; Waste Services</v>
          </cell>
          <cell r="B16540" t="str">
            <v>Guanwei Recycling Corp. (OTCPK:GPRC)</v>
          </cell>
          <cell r="C16540" t="str">
            <v>China</v>
          </cell>
        </row>
        <row r="16541">
          <cell r="A16541" t="str">
            <v>Environmental &amp; Waste Services</v>
          </cell>
          <cell r="B16541" t="str">
            <v>Global Environmental Energy Corp. (OTCPK:GEEC.F)</v>
          </cell>
          <cell r="C16541" t="str">
            <v>Bahamas</v>
          </cell>
        </row>
        <row r="16542">
          <cell r="A16542" t="str">
            <v>Environmental &amp; Waste Services</v>
          </cell>
          <cell r="B16542" t="str">
            <v>Integrated Waste Solutions Group Holdings Limited (SEHK:923)</v>
          </cell>
          <cell r="C16542" t="str">
            <v>Hong Kong</v>
          </cell>
        </row>
        <row r="16543">
          <cell r="A16543" t="str">
            <v>Environmental &amp; Waste Services</v>
          </cell>
          <cell r="B16543" t="str">
            <v>City Service SE (WSE:CTS)</v>
          </cell>
          <cell r="C16543" t="str">
            <v>Estonia</v>
          </cell>
        </row>
        <row r="16544">
          <cell r="A16544" t="str">
            <v>Environmental &amp; Waste Services</v>
          </cell>
          <cell r="B16544" t="str">
            <v>Ion Exchange (India) Limited (BSE:500214)</v>
          </cell>
          <cell r="C16544" t="str">
            <v>India</v>
          </cell>
        </row>
        <row r="16545">
          <cell r="A16545" t="str">
            <v>Environmental &amp; Waste Services</v>
          </cell>
          <cell r="B16545" t="str">
            <v>Y-Entec Co., Ltd. (KOSDAQ:A067900)</v>
          </cell>
          <cell r="C16545" t="str">
            <v>South Korea</v>
          </cell>
        </row>
        <row r="16546">
          <cell r="A16546" t="str">
            <v>Environmental &amp; Waste Services</v>
          </cell>
          <cell r="B16546" t="str">
            <v>Baguio Green Group Limited (SEHK:1397)</v>
          </cell>
          <cell r="C16546" t="str">
            <v>Hong Kong</v>
          </cell>
        </row>
        <row r="16547">
          <cell r="A16547" t="str">
            <v>Environmental &amp; Waste Services</v>
          </cell>
          <cell r="B16547" t="str">
            <v>Taiwan Environment Scientific Co., Ltd. (GTSM:8476)</v>
          </cell>
          <cell r="C16547" t="str">
            <v>Taiwan</v>
          </cell>
        </row>
        <row r="16548">
          <cell r="A16548" t="str">
            <v>Environmental &amp; Waste Services</v>
          </cell>
          <cell r="B16548" t="str">
            <v>Nature and Environment Co., Ltd. (KOSDAQ:A043910)</v>
          </cell>
          <cell r="C16548" t="str">
            <v>South Korea</v>
          </cell>
        </row>
        <row r="16549">
          <cell r="A16549" t="str">
            <v>Environmental &amp; Waste Services</v>
          </cell>
          <cell r="B16549" t="str">
            <v>Colex Holdings Limited (Catalist:567)</v>
          </cell>
          <cell r="C16549" t="str">
            <v>Singapore</v>
          </cell>
        </row>
        <row r="16550">
          <cell r="A16550" t="str">
            <v>Environmental &amp; Waste Services</v>
          </cell>
          <cell r="B16550" t="str">
            <v>General Environmental Conservation Public Company Limited (SET:GENCO)</v>
          </cell>
          <cell r="C16550" t="str">
            <v>Thailand</v>
          </cell>
        </row>
        <row r="16551">
          <cell r="A16551" t="str">
            <v>Environmental &amp; Waste Services</v>
          </cell>
          <cell r="B16551" t="str">
            <v>Tex Cycle Technology (M) Berhad (KLSE:TEXCYCL)</v>
          </cell>
          <cell r="C16551" t="str">
            <v>Malaysia</v>
          </cell>
        </row>
        <row r="16552">
          <cell r="A16552" t="str">
            <v>Environmental &amp; Waste Services</v>
          </cell>
          <cell r="B16552" t="str">
            <v>Xinhua News Media Holdings Limited (SEHK:309)</v>
          </cell>
          <cell r="C16552" t="str">
            <v>Hong Kong</v>
          </cell>
        </row>
        <row r="16553">
          <cell r="A16553" t="str">
            <v>Environmental &amp; Waste Services</v>
          </cell>
          <cell r="B16553" t="str">
            <v>SORIL Infra Resources Limited (BSE:532679)</v>
          </cell>
          <cell r="C16553" t="str">
            <v>India</v>
          </cell>
        </row>
        <row r="16554">
          <cell r="A16554" t="str">
            <v>Environmental &amp; Waste Services</v>
          </cell>
          <cell r="B16554" t="str">
            <v>National Cleaning Co. (K.S.C.P) (KWSE:CLEANING)</v>
          </cell>
          <cell r="C16554" t="str">
            <v>Kuwait</v>
          </cell>
        </row>
        <row r="16555">
          <cell r="A16555" t="str">
            <v>Environmental &amp; Waste Services</v>
          </cell>
          <cell r="B16555" t="str">
            <v>Interwaste Holdings Limited (JSE:IWE)</v>
          </cell>
          <cell r="C16555" t="str">
            <v>South Africa</v>
          </cell>
        </row>
        <row r="16556">
          <cell r="A16556" t="str">
            <v>Environmental &amp; Waste Services</v>
          </cell>
          <cell r="B16556" t="str">
            <v>Damansara Realty Berhad (KLSE:DBHD)</v>
          </cell>
          <cell r="C16556" t="str">
            <v>Malaysia</v>
          </cell>
        </row>
        <row r="16557">
          <cell r="A16557" t="str">
            <v>Environmental &amp; Waste Services</v>
          </cell>
          <cell r="B16557" t="str">
            <v>Allied Sustainability and Environmental Consultants Group Limited (SEHK:8320)</v>
          </cell>
          <cell r="C16557" t="str">
            <v>Hong Kong</v>
          </cell>
        </row>
        <row r="16558">
          <cell r="A16558" t="str">
            <v>Environmental &amp; Waste Services</v>
          </cell>
          <cell r="B16558" t="str">
            <v>Sunrise (China) Technology Group Limited (SEHK:8226)</v>
          </cell>
          <cell r="C16558" t="str">
            <v>Hong Kong</v>
          </cell>
        </row>
        <row r="16559">
          <cell r="A16559" t="str">
            <v>Environmental &amp; Waste Services</v>
          </cell>
          <cell r="B16559" t="str">
            <v>JAG Berhad (KLSE:JAG)</v>
          </cell>
          <cell r="C16559" t="str">
            <v>Malaysia</v>
          </cell>
        </row>
        <row r="16560">
          <cell r="A16560" t="str">
            <v>Environmental &amp; Waste Services</v>
          </cell>
          <cell r="B16560" t="str">
            <v>Akkhie Prakarn Public Company Limited (SET:AKP)</v>
          </cell>
          <cell r="C16560" t="str">
            <v>Thailand</v>
          </cell>
        </row>
        <row r="16561">
          <cell r="A16561" t="str">
            <v>Environmental &amp; Waste Services</v>
          </cell>
          <cell r="B16561" t="str">
            <v>Leader Environmental Technologies Limited (SGX:LS9)</v>
          </cell>
          <cell r="C16561" t="str">
            <v>China</v>
          </cell>
        </row>
        <row r="16562">
          <cell r="A16562" t="str">
            <v>Environmental &amp; Waste Services</v>
          </cell>
          <cell r="B16562" t="str">
            <v>Progressive Impact Corporation Berhad (KLSE:PICORP)</v>
          </cell>
          <cell r="C16562" t="str">
            <v>Malaysia</v>
          </cell>
        </row>
        <row r="16563">
          <cell r="A16563" t="str">
            <v>Environmental &amp; Waste Services</v>
          </cell>
          <cell r="B16563" t="str">
            <v>Eco-Tek Holdings Limited (SEHK:8169)</v>
          </cell>
          <cell r="C16563" t="str">
            <v>Hong Kong</v>
          </cell>
        </row>
        <row r="16564">
          <cell r="A16564" t="str">
            <v>Environmental &amp; Waste Services</v>
          </cell>
          <cell r="B16564" t="str">
            <v>Eco-Tek Holdings Limited (SEHK:8169)</v>
          </cell>
          <cell r="C16564" t="str">
            <v>Hong Kong</v>
          </cell>
        </row>
        <row r="16565">
          <cell r="A16565" t="str">
            <v>Environmental &amp; Waste Services</v>
          </cell>
          <cell r="B16565" t="str">
            <v>Brite-Tech Berhad (KLSE:BTECH)</v>
          </cell>
          <cell r="C16565" t="str">
            <v>Malaysia</v>
          </cell>
        </row>
        <row r="16566">
          <cell r="A16566" t="str">
            <v>Environmental &amp; Waste Services</v>
          </cell>
          <cell r="B16566" t="str">
            <v>ecoWise Holdings Limited (Catalist:5CT)</v>
          </cell>
          <cell r="C16566" t="str">
            <v>Singapore</v>
          </cell>
        </row>
        <row r="16567">
          <cell r="A16567" t="str">
            <v>Environmental &amp; Waste Services</v>
          </cell>
          <cell r="B16567" t="str">
            <v>Hydrotek Public Company Limited (SET:HYDRO)</v>
          </cell>
          <cell r="C16567" t="str">
            <v>Thailand</v>
          </cell>
        </row>
        <row r="16568">
          <cell r="A16568" t="str">
            <v>Environmental &amp; Waste Services</v>
          </cell>
          <cell r="B16568" t="str">
            <v>Metal and Recycling Company K.S.C. (Public) (KWSE:MRC)</v>
          </cell>
          <cell r="C16568" t="str">
            <v>Kuwait</v>
          </cell>
        </row>
        <row r="16569">
          <cell r="A16569" t="str">
            <v>Environmental &amp; Waste Services</v>
          </cell>
          <cell r="B16569" t="str">
            <v>E&amp;E Recycling, Inc. (GTSM:8440)</v>
          </cell>
          <cell r="C16569" t="str">
            <v>Taiwan</v>
          </cell>
        </row>
        <row r="16570">
          <cell r="A16570" t="str">
            <v>Environmental &amp; Waste Services</v>
          </cell>
          <cell r="B16570" t="str">
            <v>China Recycling Energy Corporation (NasdaqCM:CREG)</v>
          </cell>
          <cell r="C16570" t="str">
            <v>China</v>
          </cell>
        </row>
        <row r="16571">
          <cell r="A16571" t="str">
            <v>Environmental &amp; Waste Services</v>
          </cell>
          <cell r="B16571" t="str">
            <v>Eco Recycling Limited (BSE:530643)</v>
          </cell>
          <cell r="C16571" t="str">
            <v>India</v>
          </cell>
        </row>
        <row r="16572">
          <cell r="A16572" t="str">
            <v>Environmental &amp; Waste Services</v>
          </cell>
          <cell r="B16572" t="str">
            <v>Union Steel Holdings Limited (SGX:BLA)</v>
          </cell>
          <cell r="C16572" t="str">
            <v>Singapore</v>
          </cell>
        </row>
        <row r="16573">
          <cell r="A16573" t="str">
            <v>Environmental &amp; Waste Services</v>
          </cell>
          <cell r="B16573" t="str">
            <v>Polygreen Resources Co., Ltd. (GTSM:8423)</v>
          </cell>
          <cell r="C16573" t="str">
            <v>Malaysia</v>
          </cell>
        </row>
        <row r="16574">
          <cell r="A16574" t="str">
            <v>Environmental &amp; Waste Services</v>
          </cell>
          <cell r="B16574" t="str">
            <v>Nature Group PLC (AIM:NGR)</v>
          </cell>
          <cell r="C16574" t="str">
            <v>Channel Islands</v>
          </cell>
        </row>
        <row r="16575">
          <cell r="A16575" t="str">
            <v>Environmental &amp; Waste Services</v>
          </cell>
          <cell r="B16575" t="str">
            <v>Metech International Limited (Catalist:QG1)</v>
          </cell>
          <cell r="C16575" t="str">
            <v>Singapore</v>
          </cell>
        </row>
        <row r="16576">
          <cell r="A16576" t="str">
            <v>Environmental &amp; Waste Services</v>
          </cell>
          <cell r="B16576" t="str">
            <v>Hiap Huat Holdings Berhad (KLSE:HHHCORP)</v>
          </cell>
          <cell r="C16576" t="str">
            <v>Malaysia</v>
          </cell>
        </row>
        <row r="16577">
          <cell r="A16577" t="str">
            <v>Environmental &amp; Waste Services</v>
          </cell>
          <cell r="B16577" t="str">
            <v>Asian Micro Holdings Limited (Catalist:585)</v>
          </cell>
          <cell r="C16577" t="str">
            <v>Singapore</v>
          </cell>
        </row>
        <row r="16578">
          <cell r="A16578" t="str">
            <v>Environmental &amp; Waste Services</v>
          </cell>
          <cell r="B16578" t="str">
            <v>The Initiates Plc (NGSE:INITSPLC)</v>
          </cell>
          <cell r="C16578" t="str">
            <v>Nicaragua</v>
          </cell>
        </row>
        <row r="16579">
          <cell r="A16579" t="str">
            <v>Environmental &amp; Waste Services</v>
          </cell>
          <cell r="B16579" t="str">
            <v>VHCL Industries Limited (BSE:522233)</v>
          </cell>
          <cell r="C16579" t="str">
            <v>India</v>
          </cell>
        </row>
        <row r="16580">
          <cell r="A16580" t="str">
            <v>Environmental &amp; Waste Services</v>
          </cell>
          <cell r="B16580" t="str">
            <v>Sancon Resources Recovery, Inc. (OTCPK:SRRY)</v>
          </cell>
          <cell r="C16580" t="str">
            <v>Hong Kong</v>
          </cell>
        </row>
        <row r="16581">
          <cell r="A16581" t="str">
            <v>Environmental &amp; Waste Services</v>
          </cell>
          <cell r="B16581" t="str">
            <v>Public Joint Stock Company Vtorresource (MISX:VTRS)</v>
          </cell>
          <cell r="C16581" t="str">
            <v>Russia</v>
          </cell>
        </row>
        <row r="16582">
          <cell r="A16582" t="str">
            <v>Environmental &amp; Waste Services</v>
          </cell>
          <cell r="B16582" t="str">
            <v>Wuhan Nusun Landscape Co., Ltd. (SZSE:300536)</v>
          </cell>
          <cell r="C16582" t="str">
            <v>China</v>
          </cell>
        </row>
        <row r="16583">
          <cell r="A16583" t="str">
            <v>Environmental &amp; Waste Services</v>
          </cell>
          <cell r="B16583" t="str">
            <v>Cleanaway Company Limited (TSEC:8422)</v>
          </cell>
          <cell r="C16583" t="str">
            <v>Taiwan</v>
          </cell>
        </row>
        <row r="16584">
          <cell r="A16584" t="str">
            <v>Environmental &amp; Waste Services</v>
          </cell>
          <cell r="B16584" t="str">
            <v>China Greenland Broad Greenstate Group Company Limited (SEHK:1253)</v>
          </cell>
          <cell r="C16584" t="str">
            <v>China</v>
          </cell>
        </row>
        <row r="16585">
          <cell r="A16585" t="str">
            <v>Environmental &amp; Waste Services</v>
          </cell>
          <cell r="B16585" t="str">
            <v>Capital Environment Holdings Limited (SEHK:3989)</v>
          </cell>
          <cell r="C16585" t="str">
            <v>Hong Kong</v>
          </cell>
        </row>
        <row r="16586">
          <cell r="A16586" t="str">
            <v>Environmental &amp; Waste Services</v>
          </cell>
          <cell r="B16586" t="str">
            <v>Dynagreen Environmental Protection Group Co., Ltd. (SEHK:1330)</v>
          </cell>
          <cell r="C16586" t="str">
            <v>China</v>
          </cell>
        </row>
        <row r="16587">
          <cell r="A16587" t="str">
            <v>Environmental &amp; Waste Services</v>
          </cell>
          <cell r="B16587" t="str">
            <v>Sunny Friend Environmental Technology Co., Ltd. (TSEC:8341)</v>
          </cell>
          <cell r="C16587" t="str">
            <v>Taiwan</v>
          </cell>
        </row>
        <row r="16588">
          <cell r="A16588" t="str">
            <v>Environmental &amp; Waste Services</v>
          </cell>
          <cell r="B16588" t="str">
            <v>New Universe Environmental Group Limited (SEHK:436)</v>
          </cell>
          <cell r="C16588" t="str">
            <v>Hong Kong</v>
          </cell>
        </row>
        <row r="16589">
          <cell r="A16589" t="str">
            <v>Environmental &amp; Waste Services</v>
          </cell>
          <cell r="B16589" t="str">
            <v>KD Holding Corporation (GTSM:6803)</v>
          </cell>
          <cell r="C16589" t="str">
            <v>Taiwan</v>
          </cell>
        </row>
        <row r="16590">
          <cell r="A16590" t="str">
            <v>Environmental &amp; Waste Services</v>
          </cell>
          <cell r="B16590" t="str">
            <v>Beijing Enterprises Environment Group Limited (SEHK:154)</v>
          </cell>
          <cell r="C16590" t="str">
            <v>Hong Kong</v>
          </cell>
        </row>
        <row r="16591">
          <cell r="A16591" t="str">
            <v>Environmental &amp; Waste Services</v>
          </cell>
          <cell r="B16591" t="str">
            <v>China Xuefeng Environmental Engineering, Inc. (OTCPK:CXEE)</v>
          </cell>
          <cell r="C16591" t="str">
            <v>China</v>
          </cell>
        </row>
        <row r="16592">
          <cell r="A16592" t="str">
            <v>Environmental &amp; Waste Services</v>
          </cell>
          <cell r="B16592" t="str">
            <v>Better World Green Public Company Limited (SET:BWG)</v>
          </cell>
          <cell r="C16592" t="str">
            <v>Thailand</v>
          </cell>
        </row>
        <row r="16593">
          <cell r="A16593" t="str">
            <v>Environmental &amp; Waste Services</v>
          </cell>
          <cell r="B16593" t="str">
            <v>Forest Water Environmental Engineering Co., Ltd. (TSEC:8473)</v>
          </cell>
          <cell r="C16593" t="str">
            <v>Taiwan</v>
          </cell>
        </row>
        <row r="16594">
          <cell r="A16594" t="str">
            <v>Environmental &amp; Waste Services</v>
          </cell>
          <cell r="B16594" t="str">
            <v>Pan Asia Environmental Protection Group Limited (SEHK:556)</v>
          </cell>
          <cell r="C16594" t="str">
            <v>Hong Kong</v>
          </cell>
        </row>
        <row r="16595">
          <cell r="A16595" t="str">
            <v>Environmental &amp; Waste Services</v>
          </cell>
          <cell r="B16595" t="str">
            <v>INSUN Environmental New Technology Co., Ltd. (KOSDAQ:A060150)</v>
          </cell>
          <cell r="C16595" t="str">
            <v>South Korea</v>
          </cell>
        </row>
        <row r="16596">
          <cell r="A16596" t="str">
            <v>Environmental &amp; Waste Services</v>
          </cell>
          <cell r="B16596" t="str">
            <v>Emefcy Group Limited (ASX:EMC)</v>
          </cell>
          <cell r="C16596" t="str">
            <v>Israel</v>
          </cell>
        </row>
        <row r="16597">
          <cell r="A16597" t="str">
            <v>Environmental &amp; Waste Services</v>
          </cell>
          <cell r="B16597" t="str">
            <v>Promotora Ambiental, S.A.B. de C.V. (BMV:PASA B)</v>
          </cell>
          <cell r="C16597" t="str">
            <v>Mexico</v>
          </cell>
        </row>
        <row r="16598">
          <cell r="A16598" t="str">
            <v>Environmental &amp; Waste Services</v>
          </cell>
          <cell r="B16598" t="str">
            <v>IPM Holdings, Inc. (PSE:IPM)</v>
          </cell>
          <cell r="C16598" t="str">
            <v>Philippines</v>
          </cell>
        </row>
        <row r="16599">
          <cell r="A16599" t="str">
            <v>Environmental &amp; Waste Services</v>
          </cell>
          <cell r="B16599" t="str">
            <v>Koentec Co., Ltd. (KOSDAQ:A029960)</v>
          </cell>
          <cell r="C16599" t="str">
            <v>South Korea</v>
          </cell>
        </row>
        <row r="16600">
          <cell r="A16600" t="str">
            <v>Environmental &amp; Waste Services</v>
          </cell>
          <cell r="B16600" t="str">
            <v>800 Super Holdings Limited (Catalist:5TG)</v>
          </cell>
          <cell r="C16600" t="str">
            <v>Singapore</v>
          </cell>
        </row>
        <row r="16601">
          <cell r="A16601" t="str">
            <v>Environmental &amp; Waste Services</v>
          </cell>
          <cell r="B16601" t="str">
            <v>Cypark Resources Berhad (KLSE:CYPARK)</v>
          </cell>
          <cell r="C16601" t="str">
            <v>Malaysia</v>
          </cell>
        </row>
        <row r="16602">
          <cell r="A16602" t="str">
            <v>Environmental &amp; Waste Services</v>
          </cell>
          <cell r="B16602" t="str">
            <v>Pearl Oriental Oil Limited (SEHK:632)</v>
          </cell>
          <cell r="C16602" t="str">
            <v>Hong Kong</v>
          </cell>
        </row>
        <row r="16603">
          <cell r="A16603" t="str">
            <v>Environmental &amp; Waste Services</v>
          </cell>
          <cell r="B16603" t="str">
            <v>Sino Bioenergy Corp. (OTCPK:SFBE)</v>
          </cell>
          <cell r="C16603" t="str">
            <v>Hong Kong</v>
          </cell>
        </row>
        <row r="16604">
          <cell r="A16604" t="str">
            <v>Environmental &amp; Waste Services</v>
          </cell>
          <cell r="B16604" t="str">
            <v>HLB Life Science Co.,Ltd. (KOSDAQ:A067630)</v>
          </cell>
          <cell r="C16604" t="str">
            <v>South Korea</v>
          </cell>
        </row>
        <row r="16605">
          <cell r="A16605" t="str">
            <v>Environmental &amp; Waste Services</v>
          </cell>
          <cell r="B16605" t="str">
            <v>Moya Holdings Asia Limited (Catalist:5WE)</v>
          </cell>
          <cell r="C16605" t="str">
            <v>Singapore</v>
          </cell>
        </row>
        <row r="16606">
          <cell r="A16606" t="str">
            <v>Environmental &amp; Waste Services</v>
          </cell>
          <cell r="B16606" t="str">
            <v>Park24 Co., Ltd. (TSE:4666)</v>
          </cell>
          <cell r="C16606" t="str">
            <v>Japan</v>
          </cell>
        </row>
        <row r="16607">
          <cell r="A16607" t="str">
            <v>Environmental &amp; Waste Services</v>
          </cell>
          <cell r="B16607" t="str">
            <v>Aeon Delight Co Ltd. (TSE:9787)</v>
          </cell>
          <cell r="C16607" t="str">
            <v>Japan</v>
          </cell>
        </row>
        <row r="16608">
          <cell r="A16608" t="str">
            <v>Environmental &amp; Waste Services</v>
          </cell>
          <cell r="B16608" t="str">
            <v>Daiseki Co.,Ltd. (TSE:9793)</v>
          </cell>
          <cell r="C16608" t="str">
            <v>Japan</v>
          </cell>
        </row>
        <row r="16609">
          <cell r="A16609" t="str">
            <v>Environmental &amp; Waste Services</v>
          </cell>
          <cell r="B16609" t="str">
            <v>Refinverse,Inc. (TSE:6531)</v>
          </cell>
          <cell r="C16609" t="str">
            <v>Japan</v>
          </cell>
        </row>
        <row r="16610">
          <cell r="A16610" t="str">
            <v>Environmental &amp; Waste Services</v>
          </cell>
          <cell r="B16610" t="str">
            <v>Sanix Incorporated (TSE:4651)</v>
          </cell>
          <cell r="C16610" t="str">
            <v>Japan</v>
          </cell>
        </row>
        <row r="16611">
          <cell r="A16611" t="str">
            <v>Environmental &amp; Waste Services</v>
          </cell>
          <cell r="B16611" t="str">
            <v>Jibannet Holdings Co., Ltd. (TSE:6072)</v>
          </cell>
          <cell r="C16611" t="str">
            <v>Japan</v>
          </cell>
        </row>
        <row r="16612">
          <cell r="A16612" t="str">
            <v>Environmental &amp; Waste Services</v>
          </cell>
          <cell r="B16612" t="str">
            <v>Phil Company, Inc. (TSE:3267)</v>
          </cell>
          <cell r="C16612" t="str">
            <v>Japan</v>
          </cell>
        </row>
        <row r="16613">
          <cell r="A16613" t="str">
            <v>Environmental &amp; Waste Services</v>
          </cell>
          <cell r="B16613" t="str">
            <v>Daiki Axis Co., Ltd. (TSE:4245)</v>
          </cell>
          <cell r="C16613" t="str">
            <v>Japan</v>
          </cell>
        </row>
        <row r="16614">
          <cell r="A16614" t="str">
            <v>Environmental &amp; Waste Services</v>
          </cell>
          <cell r="B16614" t="str">
            <v>Idea Consultants, Inc. (TSE:9768)</v>
          </cell>
          <cell r="C16614" t="str">
            <v>Japan</v>
          </cell>
        </row>
        <row r="16615">
          <cell r="A16615" t="str">
            <v>Environmental &amp; Waste Services</v>
          </cell>
          <cell r="B16615" t="str">
            <v>UNIVERSAL ENGEISHA Co., Ltd. (JASDAQ:6061)</v>
          </cell>
          <cell r="C16615" t="str">
            <v>Japan</v>
          </cell>
        </row>
        <row r="16616">
          <cell r="A16616" t="str">
            <v>Environmental &amp; Waste Services</v>
          </cell>
          <cell r="B16616" t="str">
            <v>Biken Techno Corporation (TSE:9791)</v>
          </cell>
          <cell r="C16616" t="str">
            <v>Japan</v>
          </cell>
        </row>
        <row r="16617">
          <cell r="A16617" t="str">
            <v>Environmental &amp; Waste Services</v>
          </cell>
          <cell r="B16617" t="str">
            <v>Sanki Service Corporation (TSE:6044)</v>
          </cell>
          <cell r="C16617" t="str">
            <v>Japan</v>
          </cell>
        </row>
        <row r="16618">
          <cell r="A16618" t="str">
            <v>Environmental &amp; Waste Services</v>
          </cell>
          <cell r="B16618" t="str">
            <v>gremz, Inc. (JASDAQ:3150)</v>
          </cell>
          <cell r="C16618" t="str">
            <v>Japan</v>
          </cell>
        </row>
        <row r="16619">
          <cell r="A16619" t="str">
            <v>Environmental &amp; Waste Services</v>
          </cell>
          <cell r="B16619" t="str">
            <v>Taisei Co.,Ltd. (NSE:4649)</v>
          </cell>
          <cell r="C16619" t="str">
            <v>Japan</v>
          </cell>
        </row>
        <row r="16620">
          <cell r="A16620" t="str">
            <v>Environmental &amp; Waste Services</v>
          </cell>
          <cell r="B16620" t="str">
            <v>Enbio Holdings, Inc. (TSE:6092)</v>
          </cell>
          <cell r="C16620" t="str">
            <v>Japan</v>
          </cell>
        </row>
        <row r="16621">
          <cell r="A16621" t="str">
            <v>Environmental &amp; Waste Services</v>
          </cell>
          <cell r="B16621" t="str">
            <v>Envipro Holdings Inc. (TSE:5698)</v>
          </cell>
          <cell r="C16621" t="str">
            <v>Japan</v>
          </cell>
        </row>
        <row r="16622">
          <cell r="A16622" t="str">
            <v>Environmental &amp; Waste Services</v>
          </cell>
          <cell r="B16622" t="str">
            <v>Asaka Riken Co., Ltd. (JASDAQ:5724)</v>
          </cell>
          <cell r="C16622" t="str">
            <v>Japan</v>
          </cell>
        </row>
        <row r="16623">
          <cell r="A16623" t="str">
            <v>Environmental &amp; Waste Services</v>
          </cell>
          <cell r="B16623" t="str">
            <v>Fujikoh Company.,Limited (TSE:2405)</v>
          </cell>
          <cell r="C16623" t="str">
            <v>Japan</v>
          </cell>
        </row>
        <row r="16624">
          <cell r="A16624" t="str">
            <v>Environmental &amp; Waste Services</v>
          </cell>
          <cell r="B16624" t="str">
            <v>Environmental Control Center Co.,Ltd. (JASDAQ:4657)</v>
          </cell>
          <cell r="C16624" t="str">
            <v>Japan</v>
          </cell>
        </row>
        <row r="16625">
          <cell r="A16625" t="str">
            <v>Environmental &amp; Waste Services</v>
          </cell>
          <cell r="B16625" t="str">
            <v>Japan Reliance Service Corporation (JASDAQ:4664)</v>
          </cell>
          <cell r="C16625" t="str">
            <v>Japan</v>
          </cell>
        </row>
        <row r="16626">
          <cell r="A16626" t="str">
            <v>Environmental &amp; Waste Services</v>
          </cell>
          <cell r="B16626" t="str">
            <v>Gifu landscape architect Co., Ltd. (NSE:1438)</v>
          </cell>
          <cell r="C16626" t="str">
            <v>Japan</v>
          </cell>
        </row>
        <row r="16627">
          <cell r="A16627" t="str">
            <v>Environmental &amp; Waste Services</v>
          </cell>
          <cell r="B16627" t="str">
            <v>Amita Holdings Co., Ltd. (JASDAQ:2195)</v>
          </cell>
          <cell r="C16627" t="str">
            <v>Japan</v>
          </cell>
        </row>
        <row r="16628">
          <cell r="A16628" t="str">
            <v>Environmental &amp; Waste Services</v>
          </cell>
          <cell r="B16628" t="str">
            <v>Nippon Kanzai Co., Ltd. (TSE:9728)</v>
          </cell>
          <cell r="C16628" t="str">
            <v>Japan</v>
          </cell>
        </row>
        <row r="16629">
          <cell r="A16629" t="str">
            <v>Environmental &amp; Waste Services</v>
          </cell>
          <cell r="B16629" t="str">
            <v>NIPPON PARKING DEVELOPMENT Co., Ltd. (TSE:2353)</v>
          </cell>
          <cell r="C16629" t="str">
            <v>Japan</v>
          </cell>
        </row>
        <row r="16630">
          <cell r="A16630" t="str">
            <v>Environmental &amp; Waste Services</v>
          </cell>
          <cell r="B16630" t="str">
            <v>MATSUDA SANGYO Co., Ltd. (TSE:7456)</v>
          </cell>
          <cell r="C16630" t="str">
            <v>Japan</v>
          </cell>
        </row>
        <row r="16631">
          <cell r="A16631" t="str">
            <v>Environmental &amp; Waste Services</v>
          </cell>
          <cell r="B16631" t="str">
            <v>OYO Corporation (TSE:9755)</v>
          </cell>
          <cell r="C16631" t="str">
            <v>Japan</v>
          </cell>
        </row>
        <row r="16632">
          <cell r="A16632" t="str">
            <v>Environmental &amp; Waste Services</v>
          </cell>
          <cell r="B16632" t="str">
            <v>Takeei Corporation (TSE:2151)</v>
          </cell>
          <cell r="C16632" t="str">
            <v>Japan</v>
          </cell>
        </row>
        <row r="16633">
          <cell r="A16633" t="str">
            <v>Environmental &amp; Waste Services</v>
          </cell>
          <cell r="B16633" t="str">
            <v>Nippon Air conditioning Services Co., Ltd. (TSE:4658)</v>
          </cell>
          <cell r="C16633" t="str">
            <v>Japan</v>
          </cell>
        </row>
        <row r="16634">
          <cell r="A16634" t="str">
            <v>Environmental &amp; Waste Services</v>
          </cell>
          <cell r="B16634" t="str">
            <v>Paraca Inc. (TSE:4809)</v>
          </cell>
          <cell r="C16634" t="str">
            <v>Japan</v>
          </cell>
        </row>
        <row r="16635">
          <cell r="A16635" t="str">
            <v>Environmental &amp; Waste Services</v>
          </cell>
          <cell r="B16635" t="str">
            <v>Daiseki Eco. Solution Co., Ltd. (TSE:1712)</v>
          </cell>
          <cell r="C16635" t="str">
            <v>Japan</v>
          </cell>
        </row>
        <row r="16636">
          <cell r="A16636" t="str">
            <v>Environmental &amp; Waste Services</v>
          </cell>
          <cell r="B16636" t="str">
            <v>EF-ON Inc. (TSE:9514)</v>
          </cell>
          <cell r="C16636" t="str">
            <v>Japan</v>
          </cell>
        </row>
        <row r="16637">
          <cell r="A16637" t="str">
            <v>Environmental &amp; Waste Services</v>
          </cell>
          <cell r="B16637" t="str">
            <v>NJS Co., Ltd. (TSE:2325)</v>
          </cell>
          <cell r="C16637" t="str">
            <v>Japan</v>
          </cell>
        </row>
        <row r="16638">
          <cell r="A16638" t="str">
            <v>Environmental &amp; Waste Services</v>
          </cell>
          <cell r="B16638" t="str">
            <v>Waste Management, Inc. (NYSE:WM)</v>
          </cell>
          <cell r="C16638" t="str">
            <v>United States</v>
          </cell>
        </row>
        <row r="16639">
          <cell r="A16639" t="str">
            <v>Environmental &amp; Waste Services</v>
          </cell>
          <cell r="B16639" t="str">
            <v>Republic Services, Inc. (NYSE:RSG)</v>
          </cell>
          <cell r="C16639" t="str">
            <v>United States</v>
          </cell>
        </row>
        <row r="16640">
          <cell r="A16640" t="str">
            <v>Environmental &amp; Waste Services</v>
          </cell>
          <cell r="B16640" t="str">
            <v>Rollins, Inc. (NYSE:ROL)</v>
          </cell>
          <cell r="C16640" t="str">
            <v>United States</v>
          </cell>
        </row>
        <row r="16641">
          <cell r="A16641" t="str">
            <v>Environmental &amp; Waste Services</v>
          </cell>
          <cell r="B16641" t="str">
            <v>Stericycle, Inc. (NasdaqGS:SRCL)</v>
          </cell>
          <cell r="C16641" t="str">
            <v>United States</v>
          </cell>
        </row>
        <row r="16642">
          <cell r="A16642" t="str">
            <v>Environmental &amp; Waste Services</v>
          </cell>
          <cell r="B16642" t="str">
            <v>Clean Harbors, Inc. (NYSE:CLH)</v>
          </cell>
          <cell r="C16642" t="str">
            <v>United States</v>
          </cell>
        </row>
        <row r="16643">
          <cell r="A16643" t="str">
            <v>Environmental &amp; Waste Services</v>
          </cell>
          <cell r="B16643" t="str">
            <v>Tetra Tech, Inc. (NasdaqGS:TTEK)</v>
          </cell>
          <cell r="C16643" t="str">
            <v>United States</v>
          </cell>
        </row>
        <row r="16644">
          <cell r="A16644" t="str">
            <v>Environmental &amp; Waste Services</v>
          </cell>
          <cell r="B16644" t="str">
            <v>ABM Industries Incorporated (NYSE:ABM)</v>
          </cell>
          <cell r="C16644" t="str">
            <v>United States</v>
          </cell>
        </row>
        <row r="16645">
          <cell r="A16645" t="str">
            <v>Environmental &amp; Waste Services</v>
          </cell>
          <cell r="B16645" t="str">
            <v>Covanta Holding Corporation (NYSE:CVA)</v>
          </cell>
          <cell r="C16645" t="str">
            <v>United States</v>
          </cell>
        </row>
        <row r="16646">
          <cell r="A16646" t="str">
            <v>Environmental &amp; Waste Services</v>
          </cell>
          <cell r="B16646" t="str">
            <v>Advanced Disposal Services, Inc. (NYSE:ADSW)</v>
          </cell>
          <cell r="C16646" t="str">
            <v>United States</v>
          </cell>
        </row>
        <row r="16647">
          <cell r="A16647" t="str">
            <v>Environmental &amp; Waste Services</v>
          </cell>
          <cell r="B16647" t="str">
            <v>Team, Inc. (NYSE:TISI)</v>
          </cell>
          <cell r="C16647" t="str">
            <v>United States</v>
          </cell>
        </row>
        <row r="16648">
          <cell r="A16648" t="str">
            <v>Environmental &amp; Waste Services</v>
          </cell>
          <cell r="B16648" t="str">
            <v>US Ecology, Inc. (NasdaqGS:ECOL)</v>
          </cell>
          <cell r="C16648" t="str">
            <v>United States</v>
          </cell>
        </row>
        <row r="16649">
          <cell r="A16649" t="str">
            <v>Environmental &amp; Waste Services</v>
          </cell>
          <cell r="B16649" t="str">
            <v>Arrow Resources Development, Inc. (OTCPK:ARWD)</v>
          </cell>
          <cell r="C16649" t="str">
            <v>United States</v>
          </cell>
        </row>
        <row r="16650">
          <cell r="A16650" t="str">
            <v>Environmental &amp; Waste Services</v>
          </cell>
          <cell r="B16650" t="str">
            <v>The Tirex Corporation (OTCPK:TXMC)</v>
          </cell>
          <cell r="C16650" t="str">
            <v>United States</v>
          </cell>
        </row>
        <row r="16651">
          <cell r="A16651" t="str">
            <v>Environmental &amp; Waste Services</v>
          </cell>
          <cell r="B16651" t="str">
            <v>N-Viro International Corporation (OTCPK:NVIC)</v>
          </cell>
          <cell r="C16651" t="str">
            <v>United States</v>
          </cell>
        </row>
        <row r="16652">
          <cell r="A16652" t="str">
            <v>Environmental &amp; Waste Services</v>
          </cell>
          <cell r="B16652" t="str">
            <v>Green Technology Solutions, Inc. (OTCPK:GTSO)</v>
          </cell>
          <cell r="C16652" t="str">
            <v>United States</v>
          </cell>
        </row>
        <row r="16653">
          <cell r="A16653" t="str">
            <v>Environmental &amp; Waste Services</v>
          </cell>
          <cell r="B16653" t="str">
            <v>Transtech Industries, Inc. (OTCPK:TRTI)</v>
          </cell>
          <cell r="C16653" t="str">
            <v>United States</v>
          </cell>
        </row>
        <row r="16654">
          <cell r="A16654" t="str">
            <v>Environmental &amp; Waste Services</v>
          </cell>
          <cell r="B16654" t="str">
            <v>Global Ecology Corp. (OTCPK:GLEC)</v>
          </cell>
          <cell r="C16654" t="str">
            <v>United States</v>
          </cell>
        </row>
        <row r="16655">
          <cell r="A16655" t="str">
            <v>Environmental &amp; Waste Services</v>
          </cell>
          <cell r="B16655" t="str">
            <v>Ceres Ventures Inc. (OTCPK:CEVE)</v>
          </cell>
          <cell r="C16655" t="str">
            <v>United States</v>
          </cell>
        </row>
        <row r="16656">
          <cell r="A16656" t="str">
            <v>Environmental &amp; Waste Services</v>
          </cell>
          <cell r="B16656" t="str">
            <v>Adama Technologies Corporation (OTCPK:ADAC)</v>
          </cell>
          <cell r="C16656" t="str">
            <v>United States</v>
          </cell>
        </row>
        <row r="16657">
          <cell r="A16657" t="str">
            <v>Environmental &amp; Waste Services</v>
          </cell>
          <cell r="B16657" t="str">
            <v>US Wireless Online, Inc. (OTCPK:UWRL)</v>
          </cell>
          <cell r="C16657" t="str">
            <v>United States</v>
          </cell>
        </row>
        <row r="16658">
          <cell r="A16658" t="str">
            <v>Environmental &amp; Waste Services</v>
          </cell>
          <cell r="B16658" t="str">
            <v>Environmental Service Professionals, Inc. (OTCPK:EVSP)</v>
          </cell>
          <cell r="C16658" t="str">
            <v>United States</v>
          </cell>
        </row>
        <row r="16659">
          <cell r="A16659" t="str">
            <v>Environmental &amp; Waste Services</v>
          </cell>
          <cell r="B16659" t="str">
            <v>LCTI Low Carbon Technologies International Inc. (OTCPK:LWCT.F)</v>
          </cell>
          <cell r="C16659" t="str">
            <v>United States</v>
          </cell>
        </row>
        <row r="16660">
          <cell r="A16660" t="str">
            <v>Environmental &amp; Waste Services</v>
          </cell>
          <cell r="B16660" t="str">
            <v>Cirque Energy, Inc. (OTCPK:CRQE)</v>
          </cell>
          <cell r="C16660" t="str">
            <v>United States</v>
          </cell>
        </row>
        <row r="16661">
          <cell r="A16661" t="str">
            <v>Environmental &amp; Waste Services</v>
          </cell>
          <cell r="B16661" t="str">
            <v>Solar Gold Ltd. (OTCPK:PLKT)</v>
          </cell>
          <cell r="C16661" t="str">
            <v>United States</v>
          </cell>
        </row>
        <row r="16662">
          <cell r="A16662" t="str">
            <v>Environmental &amp; Waste Services</v>
          </cell>
          <cell r="B16662" t="str">
            <v>Majic Wheels Corp. (OTCPK:MJWL)</v>
          </cell>
          <cell r="C16662" t="str">
            <v>United States</v>
          </cell>
        </row>
        <row r="16663">
          <cell r="A16663" t="str">
            <v>Environmental &amp; Waste Services</v>
          </cell>
          <cell r="B16663" t="str">
            <v>Virtual Sourcing, Inc. (OTCPK:PGCX)</v>
          </cell>
          <cell r="C16663" t="str">
            <v>United States</v>
          </cell>
        </row>
        <row r="16664">
          <cell r="A16664" t="str">
            <v>Environmental &amp; Waste Services</v>
          </cell>
          <cell r="B16664" t="str">
            <v>Drs Inc (OTCPK:DRSX)</v>
          </cell>
          <cell r="C16664" t="str">
            <v>United States</v>
          </cell>
        </row>
        <row r="16665">
          <cell r="A16665" t="str">
            <v>Environmental &amp; Waste Services</v>
          </cell>
          <cell r="B16665" t="str">
            <v>Natural Blue Resources, Inc. (OTCPK:NTUR)</v>
          </cell>
          <cell r="C16665" t="str">
            <v>United States</v>
          </cell>
        </row>
        <row r="16666">
          <cell r="A16666" t="str">
            <v>Environmental &amp; Waste Services</v>
          </cell>
          <cell r="B16666" t="str">
            <v>Green Mountain Development Corp. (OTCPK:GMND)</v>
          </cell>
          <cell r="C16666" t="str">
            <v>United States</v>
          </cell>
        </row>
        <row r="16667">
          <cell r="A16667" t="str">
            <v>Environmental &amp; Waste Services</v>
          </cell>
          <cell r="B16667" t="str">
            <v>Consolidated EcoSystems Inc. (OTCPK:EXSO)</v>
          </cell>
          <cell r="C16667" t="str">
            <v>United States</v>
          </cell>
        </row>
        <row r="16668">
          <cell r="A16668" t="str">
            <v>Environmental &amp; Waste Services</v>
          </cell>
          <cell r="B16668" t="str">
            <v>Pure Earth, Inc. (OTCPK:PREA)</v>
          </cell>
          <cell r="C16668" t="str">
            <v>United States</v>
          </cell>
        </row>
        <row r="16669">
          <cell r="A16669" t="str">
            <v>Environmental &amp; Waste Services</v>
          </cell>
          <cell r="B16669" t="str">
            <v>TexCom, Inc. (OTCPK:TEXC)</v>
          </cell>
          <cell r="C16669" t="str">
            <v>United States</v>
          </cell>
        </row>
        <row r="16670">
          <cell r="A16670" t="str">
            <v>Environmental &amp; Waste Services</v>
          </cell>
          <cell r="B16670" t="str">
            <v>General Environmental Management Inc. (OTCPK:GEVI)</v>
          </cell>
          <cell r="C16670" t="str">
            <v>United States</v>
          </cell>
        </row>
        <row r="16671">
          <cell r="A16671" t="str">
            <v>Environmental &amp; Waste Services</v>
          </cell>
          <cell r="B16671" t="str">
            <v>Hitec Corp. (OTCPK:HTIC)</v>
          </cell>
          <cell r="C16671" t="str">
            <v>United States</v>
          </cell>
        </row>
        <row r="16672">
          <cell r="A16672" t="str">
            <v>Environmental &amp; Waste Services</v>
          </cell>
          <cell r="B16672" t="str">
            <v>Blue Earth Solutions, Inc. (OTCPK:BESN.Q)</v>
          </cell>
          <cell r="C16672" t="str">
            <v>United States</v>
          </cell>
        </row>
        <row r="16673">
          <cell r="A16673" t="str">
            <v>Environmental &amp; Waste Services</v>
          </cell>
          <cell r="B16673" t="str">
            <v>HERC Products Inc. (OTCPK:HERC)</v>
          </cell>
          <cell r="C16673" t="str">
            <v>United States</v>
          </cell>
        </row>
        <row r="16674">
          <cell r="A16674" t="str">
            <v>Environmental &amp; Waste Services</v>
          </cell>
          <cell r="B16674" t="str">
            <v>Cemtrex, Inc. (NasdaqCM:CETX)</v>
          </cell>
          <cell r="C16674" t="str">
            <v>United States</v>
          </cell>
        </row>
        <row r="16675">
          <cell r="A16675" t="str">
            <v>Environmental &amp; Waste Services</v>
          </cell>
          <cell r="B16675" t="str">
            <v>Pacific Green Technologies Inc. (OTCPK:PGTK)</v>
          </cell>
          <cell r="C16675" t="str">
            <v>United States</v>
          </cell>
        </row>
        <row r="16676">
          <cell r="A16676" t="str">
            <v>Environmental &amp; Waste Services</v>
          </cell>
          <cell r="B16676" t="str">
            <v>Global Tech Industries Group, Inc. (OTCPK:GTII)</v>
          </cell>
          <cell r="C16676" t="str">
            <v>United States</v>
          </cell>
        </row>
        <row r="16677">
          <cell r="A16677" t="str">
            <v>Environmental &amp; Waste Services</v>
          </cell>
          <cell r="B16677" t="str">
            <v>Perma-Fix Environmental Services, Inc. (NasdaqCM:PESI)</v>
          </cell>
          <cell r="C16677" t="str">
            <v>United States</v>
          </cell>
        </row>
        <row r="16678">
          <cell r="A16678" t="str">
            <v>Environmental &amp; Waste Services</v>
          </cell>
          <cell r="B16678" t="str">
            <v>Ecology &amp; Environment, Inc. (NasdaqGM:EEI)</v>
          </cell>
          <cell r="C16678" t="str">
            <v>United States</v>
          </cell>
        </row>
        <row r="16679">
          <cell r="A16679" t="str">
            <v>Environmental &amp; Waste Services</v>
          </cell>
          <cell r="B16679" t="str">
            <v>Quest Resource Holding Corporation (NasdaqCM:QRHC)</v>
          </cell>
          <cell r="C16679" t="str">
            <v>United States</v>
          </cell>
        </row>
        <row r="16680">
          <cell r="A16680" t="str">
            <v>Environmental &amp; Waste Services</v>
          </cell>
          <cell r="B16680" t="str">
            <v>TOMI Environmental Solutions, Inc. (OTCPK:TOMZ)</v>
          </cell>
          <cell r="C16680" t="str">
            <v>United States</v>
          </cell>
        </row>
        <row r="16681">
          <cell r="A16681" t="str">
            <v>Environmental &amp; Waste Services</v>
          </cell>
          <cell r="B16681" t="str">
            <v>Medicine Man Technologies, Inc. (OTCPK:MDCL)</v>
          </cell>
          <cell r="C16681" t="str">
            <v>United States</v>
          </cell>
        </row>
        <row r="16682">
          <cell r="A16682" t="str">
            <v>Environmental &amp; Waste Services</v>
          </cell>
          <cell r="B16682" t="str">
            <v>Fuel Tech, Inc. (NasdaqGS:FTEK)</v>
          </cell>
          <cell r="C16682" t="str">
            <v>United States</v>
          </cell>
        </row>
        <row r="16683">
          <cell r="A16683" t="str">
            <v>Environmental &amp; Waste Services</v>
          </cell>
          <cell r="B16683" t="str">
            <v>Strategic Environmental &amp; Energy Resources, Inc. (OTCPK:SENR)</v>
          </cell>
          <cell r="C16683" t="str">
            <v>United States</v>
          </cell>
        </row>
        <row r="16684">
          <cell r="A16684" t="str">
            <v>Environmental &amp; Waste Services</v>
          </cell>
          <cell r="B16684" t="str">
            <v>MagneGas Corporation (NasdaqCM:MNGA)</v>
          </cell>
          <cell r="C16684" t="str">
            <v>United States</v>
          </cell>
        </row>
        <row r="16685">
          <cell r="A16685" t="str">
            <v>Environmental &amp; Waste Services</v>
          </cell>
          <cell r="B16685" t="str">
            <v>Integrated Surgical Systems, Inc.</v>
          </cell>
          <cell r="C16685" t="str">
            <v>United States</v>
          </cell>
        </row>
        <row r="16686">
          <cell r="A16686" t="str">
            <v>Environmental &amp; Waste Services</v>
          </cell>
          <cell r="B16686" t="str">
            <v>Blue Sphere Corp. (OTCPK:BLSP)</v>
          </cell>
          <cell r="C16686" t="str">
            <v>United States</v>
          </cell>
        </row>
        <row r="16687">
          <cell r="A16687" t="str">
            <v>Environmental &amp; Waste Services</v>
          </cell>
          <cell r="B16687" t="str">
            <v>Meridian Waste Solutions, Inc. (OTCPK:MRDN)</v>
          </cell>
          <cell r="C16687" t="str">
            <v>United States</v>
          </cell>
        </row>
        <row r="16688">
          <cell r="A16688" t="str">
            <v>Environmental &amp; Waste Services</v>
          </cell>
          <cell r="B16688" t="str">
            <v>Bion Environmental Technologies, Inc. (OTCPK:BNET)</v>
          </cell>
          <cell r="C16688" t="str">
            <v>United States</v>
          </cell>
        </row>
        <row r="16689">
          <cell r="A16689" t="str">
            <v>Environmental &amp; Waste Services</v>
          </cell>
          <cell r="B16689" t="str">
            <v>Clean Coal Technologies, Inc. (OTCPK:CCTC)</v>
          </cell>
          <cell r="C16689" t="str">
            <v>United States</v>
          </cell>
        </row>
        <row r="16690">
          <cell r="A16690" t="str">
            <v>Environmental &amp; Waste Services</v>
          </cell>
          <cell r="B16690" t="str">
            <v>Industrial Services of America, Inc. (NasdaqCM:IDSA)</v>
          </cell>
          <cell r="C16690" t="str">
            <v>United States</v>
          </cell>
        </row>
        <row r="16691">
          <cell r="A16691" t="str">
            <v>Environmental &amp; Waste Services</v>
          </cell>
          <cell r="B16691" t="str">
            <v>Versar, Inc. (AMEX:VSR)</v>
          </cell>
          <cell r="C16691" t="str">
            <v>United States</v>
          </cell>
        </row>
        <row r="16692">
          <cell r="A16692" t="str">
            <v>Environmental &amp; Waste Services</v>
          </cell>
          <cell r="B16692" t="str">
            <v>GlyEco, Inc. (OTCPK:GLYE)</v>
          </cell>
          <cell r="C16692" t="str">
            <v>United States</v>
          </cell>
        </row>
        <row r="16693">
          <cell r="A16693" t="str">
            <v>Environmental &amp; Waste Services</v>
          </cell>
          <cell r="B16693" t="str">
            <v>Avalon Holdings Corporation (AMEX:AWX)</v>
          </cell>
          <cell r="C16693" t="str">
            <v>United States</v>
          </cell>
        </row>
        <row r="16694">
          <cell r="A16694" t="str">
            <v>Environmental &amp; Waste Services</v>
          </cell>
          <cell r="B16694" t="str">
            <v>American Power Group Corporation (OTCPK:APGI)</v>
          </cell>
          <cell r="C16694" t="str">
            <v>United States</v>
          </cell>
        </row>
        <row r="16695">
          <cell r="A16695" t="str">
            <v>Environmental &amp; Waste Services</v>
          </cell>
          <cell r="B16695" t="str">
            <v>Abtech Holdings, Inc. (OTCPK:ABHD)</v>
          </cell>
          <cell r="C16695" t="str">
            <v>United States</v>
          </cell>
        </row>
        <row r="16696">
          <cell r="A16696" t="str">
            <v>Environmental &amp; Waste Services</v>
          </cell>
          <cell r="B16696" t="str">
            <v>Green EnviroTech Holdings Corp. (OTCPK:GETH)</v>
          </cell>
          <cell r="C16696" t="str">
            <v>United States</v>
          </cell>
        </row>
        <row r="16697">
          <cell r="A16697" t="str">
            <v>Environmental &amp; Waste Services</v>
          </cell>
          <cell r="B16697" t="str">
            <v>Banyan Rail Services Inc. (OTCPK:BARA)</v>
          </cell>
          <cell r="C16697" t="str">
            <v>United States</v>
          </cell>
        </row>
        <row r="16698">
          <cell r="A16698" t="str">
            <v>Environmental &amp; Waste Services</v>
          </cell>
          <cell r="B16698" t="str">
            <v>National Waste Management Holdings, Inc. (OTCPK:NWMH)</v>
          </cell>
          <cell r="C16698" t="str">
            <v>United States</v>
          </cell>
        </row>
        <row r="16699">
          <cell r="A16699" t="str">
            <v>Environmental &amp; Waste Services</v>
          </cell>
          <cell r="B16699" t="str">
            <v>JPX Global, Inc. (OTCPK:JPEX)</v>
          </cell>
          <cell r="C16699" t="str">
            <v>United States</v>
          </cell>
        </row>
        <row r="16700">
          <cell r="A16700" t="str">
            <v>Environmental &amp; Waste Services</v>
          </cell>
          <cell r="B16700" t="str">
            <v>Garb Oil &amp; Power Corporation (OTCPK:GARB)</v>
          </cell>
          <cell r="C16700" t="str">
            <v>United States</v>
          </cell>
        </row>
        <row r="16701">
          <cell r="A16701" t="str">
            <v>Environmental &amp; Waste Services</v>
          </cell>
          <cell r="B16701" t="str">
            <v>OriginClear, Inc. (OTCPK:OCLN)</v>
          </cell>
          <cell r="C16701" t="str">
            <v>United States</v>
          </cell>
        </row>
        <row r="16702">
          <cell r="A16702" t="str">
            <v>Environmental &amp; Waste Services</v>
          </cell>
          <cell r="B16702" t="str">
            <v>USA Recycling Industries, Inc. (OTCPK:USRI)</v>
          </cell>
          <cell r="C16702" t="str">
            <v>United States</v>
          </cell>
        </row>
        <row r="16703">
          <cell r="A16703" t="str">
            <v>Environmental &amp; Waste Services</v>
          </cell>
          <cell r="B16703" t="str">
            <v>GS EnviroServices, Inc. (OTCPK:GSEN)</v>
          </cell>
          <cell r="C16703" t="str">
            <v>United States</v>
          </cell>
        </row>
        <row r="16704">
          <cell r="A16704" t="str">
            <v>Environmental &amp; Waste Services</v>
          </cell>
          <cell r="B16704" t="str">
            <v>BioNovelus Inc. (OTCPK:ONOV)</v>
          </cell>
          <cell r="C16704" t="str">
            <v>United States</v>
          </cell>
        </row>
        <row r="16705">
          <cell r="A16705" t="str">
            <v>Environmental &amp; Waste Services</v>
          </cell>
          <cell r="B16705" t="str">
            <v>AuraSource, Inc. (OTCPK:ARAO)</v>
          </cell>
          <cell r="C16705" t="str">
            <v>United States</v>
          </cell>
        </row>
        <row r="16706">
          <cell r="A16706" t="str">
            <v>Environmental &amp; Waste Services</v>
          </cell>
          <cell r="B16706" t="str">
            <v>America Greener Technologies, Inc. (OTCPK:AGRN)</v>
          </cell>
          <cell r="C16706" t="str">
            <v>United States</v>
          </cell>
        </row>
        <row r="16707">
          <cell r="A16707" t="str">
            <v>Environmental &amp; Waste Services</v>
          </cell>
          <cell r="B16707" t="str">
            <v>CES Synergies, Inc. (OTCPK:CESX)</v>
          </cell>
          <cell r="C16707" t="str">
            <v>United States</v>
          </cell>
        </row>
        <row r="16708">
          <cell r="A16708" t="str">
            <v>Environmental &amp; Waste Services</v>
          </cell>
          <cell r="B16708" t="str">
            <v>Integrated Environmental Technologies, Ltd. (OTCPK:IEVM)</v>
          </cell>
          <cell r="C16708" t="str">
            <v>United States</v>
          </cell>
        </row>
        <row r="16709">
          <cell r="A16709" t="str">
            <v>Environmental &amp; Waste Services</v>
          </cell>
          <cell r="B16709" t="str">
            <v>Ecosciences, Inc. (OTCPK:ECEZ)</v>
          </cell>
          <cell r="C16709" t="str">
            <v>United States</v>
          </cell>
        </row>
        <row r="16710">
          <cell r="A16710" t="str">
            <v>Environmental &amp; Waste Services</v>
          </cell>
          <cell r="B16710" t="str">
            <v>Next Fuel, Inc. (OTCPK:NXFI)</v>
          </cell>
          <cell r="C16710" t="str">
            <v>United States</v>
          </cell>
        </row>
        <row r="16711">
          <cell r="A16711" t="str">
            <v>Environmental &amp; Waste Services</v>
          </cell>
          <cell r="B16711" t="str">
            <v>Rotoblock Corp. (OTCPK:RTBC)</v>
          </cell>
          <cell r="C16711" t="str">
            <v>United States</v>
          </cell>
        </row>
        <row r="16712">
          <cell r="A16712" t="str">
            <v>Environmental &amp; Waste Services</v>
          </cell>
          <cell r="B16712" t="str">
            <v>Triton Emission Solutions Inc. (OTCPK:DSOX)</v>
          </cell>
          <cell r="C16712" t="str">
            <v>United States</v>
          </cell>
        </row>
        <row r="16713">
          <cell r="A16713" t="str">
            <v>Environmental &amp; Waste Services</v>
          </cell>
          <cell r="B16713" t="str">
            <v>Bioshaft Water Technology, Inc. (OTCPK:BSHF)</v>
          </cell>
          <cell r="C16713" t="str">
            <v>United States</v>
          </cell>
        </row>
        <row r="16714">
          <cell r="A16714" t="str">
            <v>Environmental &amp; Waste Services</v>
          </cell>
          <cell r="B16714" t="str">
            <v>Cardinal Resources, Inc. (OTCPK:CDNL)</v>
          </cell>
          <cell r="C16714" t="str">
            <v>United States</v>
          </cell>
        </row>
        <row r="16715">
          <cell r="A16715" t="str">
            <v>Environmental &amp; Waste Services</v>
          </cell>
          <cell r="B16715" t="str">
            <v>RJD Green, Inc. (OTCPK:RJDG)</v>
          </cell>
          <cell r="C16715" t="str">
            <v>United States</v>
          </cell>
        </row>
        <row r="16716">
          <cell r="A16716" t="str">
            <v>Environmental &amp; Waste Services</v>
          </cell>
          <cell r="B16716" t="str">
            <v>SP Plus Corporation (NasdaqGS:SP)</v>
          </cell>
          <cell r="C16716" t="str">
            <v>United States</v>
          </cell>
        </row>
        <row r="16717">
          <cell r="A16717" t="str">
            <v>Environmental &amp; Waste Services</v>
          </cell>
          <cell r="B16717" t="str">
            <v>Casella Waste Systems, Inc. (NasdaqGS:CWST)</v>
          </cell>
          <cell r="C16717" t="str">
            <v>United States</v>
          </cell>
        </row>
        <row r="16718">
          <cell r="A16718" t="str">
            <v>Environmental &amp; Waste Services</v>
          </cell>
          <cell r="B16718" t="str">
            <v>CECO Environmental Corp. (NasdaqGS:CECE)</v>
          </cell>
          <cell r="C16718" t="str">
            <v>United States</v>
          </cell>
        </row>
        <row r="16719">
          <cell r="A16719" t="str">
            <v>Environmental &amp; Waste Services</v>
          </cell>
          <cell r="B16719" t="str">
            <v>Heritage-Crystal Clean, Inc (NasdaqGS:HCCI)</v>
          </cell>
          <cell r="C16719" t="str">
            <v>United States</v>
          </cell>
        </row>
        <row r="16720">
          <cell r="A16720" t="str">
            <v>Environmental &amp; Waste Services</v>
          </cell>
          <cell r="B16720" t="str">
            <v>TRC Companies, Inc. (NYSE:TRR)</v>
          </cell>
          <cell r="C16720" t="str">
            <v>United States</v>
          </cell>
        </row>
        <row r="16721">
          <cell r="A16721" t="str">
            <v>Environmental &amp; Waste Services</v>
          </cell>
          <cell r="B16721" t="str">
            <v>Hudson Technologies Inc. (NasdaqCM:HDSN)</v>
          </cell>
          <cell r="C16721" t="str">
            <v>United States</v>
          </cell>
        </row>
        <row r="16722">
          <cell r="A16722" t="str">
            <v>Environmental &amp; Waste Services</v>
          </cell>
          <cell r="B16722" t="str">
            <v>Aqua Metals, Inc. (NasdaqCM:AQMS)</v>
          </cell>
          <cell r="C16722" t="str">
            <v>United States</v>
          </cell>
        </row>
        <row r="16723">
          <cell r="A16723" t="str">
            <v>Environmental &amp; Waste Services</v>
          </cell>
          <cell r="B16723" t="str">
            <v>Cypress Energy Partners, L.P. (NYSE:CELP)</v>
          </cell>
          <cell r="C16723" t="str">
            <v>United States</v>
          </cell>
        </row>
        <row r="16724">
          <cell r="A16724" t="str">
            <v>Environmental &amp; Waste Services</v>
          </cell>
          <cell r="B16724" t="str">
            <v>Midwest Energy Emissions Corp. (OTCPK:MEEC)</v>
          </cell>
          <cell r="C16724" t="str">
            <v>United States</v>
          </cell>
        </row>
        <row r="16725">
          <cell r="A16725" t="str">
            <v>Environmental &amp; Waste Services</v>
          </cell>
          <cell r="B16725" t="str">
            <v>Scope Industries (OTCPK:SCPJ)</v>
          </cell>
          <cell r="C16725" t="str">
            <v>United States</v>
          </cell>
        </row>
        <row r="16726">
          <cell r="A16726" t="str">
            <v>Environmental &amp; Waste Services</v>
          </cell>
          <cell r="B16726" t="str">
            <v>CleanSpark, Inc. (OTCPK:CLSK)</v>
          </cell>
          <cell r="C16726" t="str">
            <v>United States</v>
          </cell>
        </row>
        <row r="16727">
          <cell r="A16727" t="str">
            <v>Farming/Agriculture</v>
          </cell>
          <cell r="B16727" t="str">
            <v>GrainCorp Limited (ASX:GNC)</v>
          </cell>
          <cell r="C16727" t="str">
            <v>Australia</v>
          </cell>
        </row>
        <row r="16728">
          <cell r="A16728" t="str">
            <v>Farming/Agriculture</v>
          </cell>
          <cell r="B16728" t="str">
            <v>Costa Group Holdings Limited (ASX:CGC)</v>
          </cell>
          <cell r="C16728" t="str">
            <v>Australia</v>
          </cell>
        </row>
        <row r="16729">
          <cell r="A16729" t="str">
            <v>Farming/Agriculture</v>
          </cell>
          <cell r="B16729" t="str">
            <v>Alterrus Systems, Inc. (OTCPK:ASIU.Q)</v>
          </cell>
          <cell r="C16729" t="str">
            <v>Canada</v>
          </cell>
        </row>
        <row r="16730">
          <cell r="A16730" t="str">
            <v>Farming/Agriculture</v>
          </cell>
          <cell r="B16730" t="str">
            <v>Agristar, Inc. (OTCPK:AGRS)</v>
          </cell>
          <cell r="C16730" t="str">
            <v>Canada</v>
          </cell>
        </row>
        <row r="16731">
          <cell r="A16731" t="str">
            <v>Farming/Agriculture</v>
          </cell>
          <cell r="B16731" t="str">
            <v>Stevia Nutra Corp (OTCPK:STNT)</v>
          </cell>
          <cell r="C16731" t="str">
            <v>Canada</v>
          </cell>
        </row>
        <row r="16732">
          <cell r="A16732" t="str">
            <v>Farming/Agriculture</v>
          </cell>
          <cell r="B16732" t="str">
            <v>Urban Barns Foods Inc. (OTCPK:URBF)</v>
          </cell>
          <cell r="C16732" t="str">
            <v>Canada</v>
          </cell>
        </row>
        <row r="16733">
          <cell r="A16733" t="str">
            <v>Farming/Agriculture</v>
          </cell>
          <cell r="B16733" t="str">
            <v>Buhler Industries Inc. (TSX:BUI)</v>
          </cell>
          <cell r="C16733" t="str">
            <v>Canada</v>
          </cell>
        </row>
        <row r="16734">
          <cell r="A16734" t="str">
            <v>Farming/Agriculture</v>
          </cell>
          <cell r="B16734" t="str">
            <v>Maple Leaf Green World Inc. (TSXV:MGW)</v>
          </cell>
          <cell r="C16734" t="str">
            <v>Canada</v>
          </cell>
        </row>
        <row r="16735">
          <cell r="A16735" t="str">
            <v>Farming/Agriculture</v>
          </cell>
          <cell r="B16735" t="str">
            <v>Seeka Limited (NZSE:SEK)</v>
          </cell>
          <cell r="C16735" t="str">
            <v>New Zealand</v>
          </cell>
        </row>
        <row r="16736">
          <cell r="A16736" t="str">
            <v>Farming/Agriculture</v>
          </cell>
          <cell r="B16736" t="str">
            <v>Feronia Inc. (TSXV:FRN)</v>
          </cell>
          <cell r="C16736" t="str">
            <v>Canada</v>
          </cell>
        </row>
        <row r="16737">
          <cell r="A16737" t="str">
            <v>Farming/Agriculture</v>
          </cell>
          <cell r="B16737" t="str">
            <v>Village Farms International, Inc. (TSX:VFF)</v>
          </cell>
          <cell r="C16737" t="str">
            <v>Canada</v>
          </cell>
        </row>
        <row r="16738">
          <cell r="A16738" t="str">
            <v>Farming/Agriculture</v>
          </cell>
          <cell r="B16738" t="str">
            <v>Australian Dairy Farms Group (ASX:AHF)</v>
          </cell>
          <cell r="C16738" t="str">
            <v>Australia</v>
          </cell>
        </row>
        <row r="16739">
          <cell r="A16739" t="str">
            <v>Farming/Agriculture</v>
          </cell>
          <cell r="B16739" t="str">
            <v>Abundant Produce Australia Pty Ltd (ASX:ABT)</v>
          </cell>
          <cell r="C16739" t="str">
            <v>Australia</v>
          </cell>
        </row>
        <row r="16740">
          <cell r="A16740" t="str">
            <v>Farming/Agriculture</v>
          </cell>
          <cell r="B16740" t="str">
            <v>Bevo Agro Inc. (TSXV:BVO)</v>
          </cell>
          <cell r="C16740" t="str">
            <v>Canada</v>
          </cell>
        </row>
        <row r="16741">
          <cell r="A16741" t="str">
            <v>Farming/Agriculture</v>
          </cell>
          <cell r="B16741" t="str">
            <v>Wingara AG Limited (ASX:WNR)</v>
          </cell>
          <cell r="C16741" t="str">
            <v>Australia</v>
          </cell>
        </row>
        <row r="16742">
          <cell r="A16742" t="str">
            <v>Farming/Agriculture</v>
          </cell>
          <cell r="B16742" t="str">
            <v>Clean Seed Capital Group Ltd. (TSXV:CSX)</v>
          </cell>
          <cell r="C16742" t="str">
            <v>Canada</v>
          </cell>
        </row>
        <row r="16743">
          <cell r="A16743" t="str">
            <v>Farming/Agriculture</v>
          </cell>
          <cell r="B16743" t="str">
            <v>Affinor Growers Inc. (OTCPK:RSSF.F)</v>
          </cell>
          <cell r="C16743" t="str">
            <v>Canada</v>
          </cell>
        </row>
        <row r="16744">
          <cell r="A16744" t="str">
            <v>Farming/Agriculture</v>
          </cell>
          <cell r="B16744" t="str">
            <v>Allied Farmers Limited (NZSE:ALF)</v>
          </cell>
          <cell r="C16744" t="str">
            <v>New Zealand</v>
          </cell>
        </row>
        <row r="16745">
          <cell r="A16745" t="str">
            <v>Farming/Agriculture</v>
          </cell>
          <cell r="B16745" t="str">
            <v>Algae Dynamics Corp. (OTCPK:ADYN.F)</v>
          </cell>
          <cell r="C16745" t="str">
            <v>Canada</v>
          </cell>
        </row>
        <row r="16746">
          <cell r="A16746" t="str">
            <v>Farming/Agriculture</v>
          </cell>
          <cell r="B16746" t="str">
            <v>Imperial Ginseng Products Ltd. (TSXV:IGP)</v>
          </cell>
          <cell r="C16746" t="str">
            <v>Canada</v>
          </cell>
        </row>
        <row r="16747">
          <cell r="A16747" t="str">
            <v>Farming/Agriculture</v>
          </cell>
          <cell r="B16747" t="str">
            <v>Imperial Ginseng Products Ltd. (TSXV:IGP)</v>
          </cell>
          <cell r="C16747" t="str">
            <v>Canada</v>
          </cell>
        </row>
        <row r="16748">
          <cell r="A16748" t="str">
            <v>Farming/Agriculture</v>
          </cell>
          <cell r="B16748" t="str">
            <v>Ag Growth International Inc. (TSX:AFN)</v>
          </cell>
          <cell r="C16748" t="str">
            <v>Canada</v>
          </cell>
        </row>
        <row r="16749">
          <cell r="A16749" t="str">
            <v>Farming/Agriculture</v>
          </cell>
          <cell r="B16749" t="str">
            <v>Select Harvests Limited (ASX:SHV)</v>
          </cell>
          <cell r="C16749" t="str">
            <v>Australia</v>
          </cell>
        </row>
        <row r="16750">
          <cell r="A16750" t="str">
            <v>Farming/Agriculture</v>
          </cell>
          <cell r="B16750" t="str">
            <v>Webster Limited (ASX:WBA)</v>
          </cell>
          <cell r="C16750" t="str">
            <v>Australia</v>
          </cell>
        </row>
        <row r="16751">
          <cell r="A16751" t="str">
            <v>Farming/Agriculture</v>
          </cell>
          <cell r="B16751" t="str">
            <v>Elders Limited (ASX:ELD)</v>
          </cell>
          <cell r="C16751" t="str">
            <v>Australia</v>
          </cell>
        </row>
        <row r="16752">
          <cell r="A16752" t="str">
            <v>Farming/Agriculture</v>
          </cell>
          <cell r="B16752" t="str">
            <v>Ridley Corporation Limited (ASX:RIC)</v>
          </cell>
          <cell r="C16752" t="str">
            <v>Australia</v>
          </cell>
        </row>
        <row r="16753">
          <cell r="A16753" t="str">
            <v>Farming/Agriculture</v>
          </cell>
          <cell r="B16753" t="str">
            <v>T&amp;G Global Limited (NZSE:TGG)</v>
          </cell>
          <cell r="C16753" t="str">
            <v>New Zealand</v>
          </cell>
        </row>
        <row r="16754">
          <cell r="A16754" t="str">
            <v>Farming/Agriculture</v>
          </cell>
          <cell r="B16754" t="str">
            <v>PGG Wrightson Limited (NZSE:PGW)</v>
          </cell>
          <cell r="C16754" t="str">
            <v>New Zealand</v>
          </cell>
        </row>
        <row r="16755">
          <cell r="A16755" t="str">
            <v>Farming/Agriculture</v>
          </cell>
          <cell r="B16755" t="str">
            <v>Dongfang Modern Agriculture Holding Group Limited (ASX:DFM)</v>
          </cell>
          <cell r="C16755" t="str">
            <v>Australia</v>
          </cell>
        </row>
        <row r="16756">
          <cell r="A16756" t="str">
            <v>Farming/Agriculture</v>
          </cell>
          <cell r="B16756" t="str">
            <v>Input Capital Corp. (TSXV:INP)</v>
          </cell>
          <cell r="C16756" t="str">
            <v>Canada</v>
          </cell>
        </row>
        <row r="16757">
          <cell r="A16757" t="str">
            <v>Farming/Agriculture</v>
          </cell>
          <cell r="B16757" t="str">
            <v>CNH Industrial N.V. (NYSE:CNHI)</v>
          </cell>
          <cell r="C16757" t="str">
            <v>United Kingdom</v>
          </cell>
        </row>
        <row r="16758">
          <cell r="A16758" t="str">
            <v>Farming/Agriculture</v>
          </cell>
          <cell r="B16758" t="str">
            <v>KWS Saat SE (DB:KWS)</v>
          </cell>
          <cell r="C16758" t="str">
            <v>Germany</v>
          </cell>
        </row>
        <row r="16759">
          <cell r="A16759" t="str">
            <v>Farming/Agriculture</v>
          </cell>
          <cell r="B16759" t="str">
            <v>Vilmorin &amp; Cie, SA (ENXTPA:RIN)</v>
          </cell>
          <cell r="C16759" t="str">
            <v>France</v>
          </cell>
        </row>
        <row r="16760">
          <cell r="A16760" t="str">
            <v>Farming/Agriculture</v>
          </cell>
          <cell r="B16760" t="str">
            <v>Türk Traktör ve Ziraat Makineleri A.S. (IBSE:TTRAK)</v>
          </cell>
          <cell r="C16760" t="str">
            <v>Turkey</v>
          </cell>
        </row>
        <row r="16761">
          <cell r="A16761" t="str">
            <v>Farming/Agriculture</v>
          </cell>
          <cell r="B16761" t="str">
            <v>Naturex S.A. (ENXTPA:NRX)</v>
          </cell>
          <cell r="C16761" t="str">
            <v>France</v>
          </cell>
        </row>
        <row r="16762">
          <cell r="A16762" t="str">
            <v>Farming/Agriculture</v>
          </cell>
          <cell r="B16762" t="str">
            <v>Origin Enterprises Plc (ISE:OIZ)</v>
          </cell>
          <cell r="C16762" t="str">
            <v>Ireland</v>
          </cell>
        </row>
        <row r="16763">
          <cell r="A16763" t="str">
            <v>Farming/Agriculture</v>
          </cell>
          <cell r="B16763" t="str">
            <v>ForFarmers N.V. (ENXTAM:FFARM)</v>
          </cell>
          <cell r="C16763" t="str">
            <v>Netherlands</v>
          </cell>
        </row>
        <row r="16764">
          <cell r="A16764" t="str">
            <v>Farming/Agriculture</v>
          </cell>
          <cell r="B16764" t="str">
            <v>Ponsse Oyj (HLSE:PON1V)</v>
          </cell>
          <cell r="C16764" t="str">
            <v>Finland</v>
          </cell>
        </row>
        <row r="16765">
          <cell r="A16765" t="str">
            <v>Farming/Agriculture</v>
          </cell>
          <cell r="B16765" t="str">
            <v>KTG Agrar SE (DB:7KT)</v>
          </cell>
          <cell r="C16765" t="str">
            <v>Germany</v>
          </cell>
        </row>
        <row r="16766">
          <cell r="A16766" t="str">
            <v>Farming/Agriculture</v>
          </cell>
          <cell r="B16766" t="str">
            <v>Sabeton SA (ENXTPA:SABE)</v>
          </cell>
          <cell r="C16766" t="str">
            <v>France</v>
          </cell>
        </row>
        <row r="16767">
          <cell r="A16767" t="str">
            <v>Farming/Agriculture</v>
          </cell>
          <cell r="B16767" t="str">
            <v>Donegal Investment Group plc (ISE:DQ7)</v>
          </cell>
          <cell r="C16767" t="str">
            <v>Ireland</v>
          </cell>
        </row>
        <row r="16768">
          <cell r="A16768" t="str">
            <v>Farming/Agriculture</v>
          </cell>
          <cell r="B16768" t="str">
            <v>Olmix Société Anonyme (ENXTPA:MLOLM)</v>
          </cell>
          <cell r="C16768" t="str">
            <v>France</v>
          </cell>
        </row>
        <row r="16769">
          <cell r="A16769" t="str">
            <v>Farming/Agriculture</v>
          </cell>
          <cell r="B16769" t="str">
            <v>AgroGeneration, SA (ENXTPA:ALAGR)</v>
          </cell>
          <cell r="C16769" t="str">
            <v>France</v>
          </cell>
        </row>
        <row r="16770">
          <cell r="A16770" t="str">
            <v>Farming/Agriculture</v>
          </cell>
          <cell r="B16770" t="str">
            <v>FirstFarms A/S (CPSE:FFARMS)</v>
          </cell>
          <cell r="C16770" t="str">
            <v>Denmark</v>
          </cell>
        </row>
        <row r="16771">
          <cell r="A16771" t="str">
            <v>Farming/Agriculture</v>
          </cell>
          <cell r="B16771" t="str">
            <v>URSUS Spólka Akcyjna (WSE:URS)</v>
          </cell>
          <cell r="C16771" t="str">
            <v>Poland</v>
          </cell>
        </row>
        <row r="16772">
          <cell r="A16772" t="str">
            <v>Farming/Agriculture</v>
          </cell>
          <cell r="B16772" t="str">
            <v>Trigon Agri A/S (OM:TAGR)</v>
          </cell>
          <cell r="C16772" t="str">
            <v>Denmark</v>
          </cell>
        </row>
        <row r="16773">
          <cell r="A16773" t="str">
            <v>Farming/Agriculture</v>
          </cell>
          <cell r="B16773" t="str">
            <v>Oboya Horticulture Industries AB (XSAT:OBOYA B)</v>
          </cell>
          <cell r="C16773" t="str">
            <v>Sweden</v>
          </cell>
        </row>
        <row r="16774">
          <cell r="A16774" t="str">
            <v>Farming/Agriculture</v>
          </cell>
          <cell r="B16774" t="str">
            <v>KKO International S.A. (ENXTBR:ALKKO)</v>
          </cell>
          <cell r="C16774" t="str">
            <v>Belgium</v>
          </cell>
        </row>
        <row r="16775">
          <cell r="A16775" t="str">
            <v>Farming/Agriculture</v>
          </cell>
          <cell r="B16775" t="str">
            <v>Kesla Oyj (HLSE:KELAS)</v>
          </cell>
          <cell r="C16775" t="str">
            <v>Finland</v>
          </cell>
        </row>
        <row r="16776">
          <cell r="A16776" t="str">
            <v>Farming/Agriculture</v>
          </cell>
          <cell r="B16776" t="str">
            <v>Tonkens Agrar AG (DB:GTK)</v>
          </cell>
          <cell r="C16776" t="str">
            <v>Germany</v>
          </cell>
        </row>
        <row r="16777">
          <cell r="A16777" t="str">
            <v>Farming/Agriculture</v>
          </cell>
          <cell r="B16777" t="str">
            <v>Equatorial Palm Oil plc (AIM:PAL)</v>
          </cell>
          <cell r="C16777" t="str">
            <v>United Kingdom</v>
          </cell>
        </row>
        <row r="16778">
          <cell r="A16778" t="str">
            <v>Farming/Agriculture</v>
          </cell>
          <cell r="B16778" t="str">
            <v>KSG Agro S.A. (WSE:KSG)</v>
          </cell>
          <cell r="C16778" t="str">
            <v>Luxembourg</v>
          </cell>
        </row>
        <row r="16779">
          <cell r="A16779" t="str">
            <v>Farming/Agriculture</v>
          </cell>
          <cell r="B16779" t="str">
            <v>Taç Tarim Ürünleri Hayvancilik Gida Sanayi ve Ticaret A.S. (IBSE:TACTR)</v>
          </cell>
          <cell r="C16779" t="str">
            <v>Turkey</v>
          </cell>
        </row>
        <row r="16780">
          <cell r="A16780" t="str">
            <v>Farming/Agriculture</v>
          </cell>
          <cell r="B16780" t="str">
            <v>Biomass Energy Project S.A. (WSE:BEP)</v>
          </cell>
          <cell r="C16780" t="str">
            <v>Poland</v>
          </cell>
        </row>
        <row r="16781">
          <cell r="A16781" t="str">
            <v>Farming/Agriculture</v>
          </cell>
          <cell r="B16781" t="str">
            <v>Yaprak Süt ve Besi Çiftlikleri Sanayi ve Ticaret A.S. (IBSE:YAPRK)</v>
          </cell>
          <cell r="C16781" t="str">
            <v>Turkey</v>
          </cell>
        </row>
        <row r="16782">
          <cell r="A16782" t="str">
            <v>Farming/Agriculture</v>
          </cell>
          <cell r="B16782" t="str">
            <v>Broad Gate S.A. (WSE:BDG)</v>
          </cell>
          <cell r="C16782" t="str">
            <v>Poland</v>
          </cell>
        </row>
        <row r="16783">
          <cell r="A16783" t="str">
            <v>Farming/Agriculture</v>
          </cell>
          <cell r="B16783" t="str">
            <v>Farm Lands of Africa, Inc. (OTCPK:FLAF)</v>
          </cell>
          <cell r="C16783" t="str">
            <v>Gibraltar</v>
          </cell>
        </row>
        <row r="16784">
          <cell r="A16784" t="str">
            <v>Farming/Agriculture</v>
          </cell>
          <cell r="B16784" t="str">
            <v>Société Internationale de Plantations et de Finance (ENXTBR:SIP)</v>
          </cell>
          <cell r="C16784" t="str">
            <v>Belgium</v>
          </cell>
        </row>
        <row r="16785">
          <cell r="A16785" t="str">
            <v>Farming/Agriculture</v>
          </cell>
          <cell r="B16785" t="str">
            <v>Exel Industries Société Anonyme (ENXTPA:EXE)</v>
          </cell>
          <cell r="C16785" t="str">
            <v>France</v>
          </cell>
        </row>
        <row r="16786">
          <cell r="A16786" t="str">
            <v>Farming/Agriculture</v>
          </cell>
          <cell r="B16786" t="str">
            <v>Socfinasia S.A. (BDL:009204741)</v>
          </cell>
          <cell r="C16786" t="str">
            <v>Luxembourg</v>
          </cell>
        </row>
        <row r="16787">
          <cell r="A16787" t="str">
            <v>Farming/Agriculture</v>
          </cell>
          <cell r="B16787" t="str">
            <v>M.P. Evans Group plc (AIM:MPE)</v>
          </cell>
          <cell r="C16787" t="str">
            <v>United Kingdom</v>
          </cell>
        </row>
        <row r="16788">
          <cell r="A16788" t="str">
            <v>Farming/Agriculture</v>
          </cell>
          <cell r="B16788" t="str">
            <v>Société Financière des Caoutchoucs Société Anonyme (BDL:002796783)</v>
          </cell>
          <cell r="C16788" t="str">
            <v>Luxembourg</v>
          </cell>
        </row>
        <row r="16789">
          <cell r="A16789" t="str">
            <v>Farming/Agriculture</v>
          </cell>
          <cell r="B16789" t="str">
            <v>Anglo-Eastern Plantations Plc (LSE:AEP)</v>
          </cell>
          <cell r="C16789" t="str">
            <v>United Kingdom</v>
          </cell>
        </row>
        <row r="16790">
          <cell r="A16790" t="str">
            <v>Farming/Agriculture</v>
          </cell>
          <cell r="B16790" t="str">
            <v>Socfinaf SA (BDL:005656940)</v>
          </cell>
          <cell r="C16790" t="str">
            <v>Luxembourg</v>
          </cell>
        </row>
        <row r="16791">
          <cell r="A16791" t="str">
            <v>Farming/Agriculture</v>
          </cell>
          <cell r="B16791" t="str">
            <v>ADM Hamburg Aktiengesellschaft (DB:OEL)</v>
          </cell>
          <cell r="C16791" t="str">
            <v>Germany</v>
          </cell>
        </row>
        <row r="16792">
          <cell r="A16792" t="str">
            <v>Farming/Agriculture</v>
          </cell>
          <cell r="B16792" t="str">
            <v>Malteries Franco-Belges Société Anonyme (ENXTPA:MALT)</v>
          </cell>
          <cell r="C16792" t="str">
            <v>France</v>
          </cell>
        </row>
        <row r="16793">
          <cell r="A16793" t="str">
            <v>Farming/Agriculture</v>
          </cell>
          <cell r="B16793" t="str">
            <v>R.E.A. Holdings plc (LSE:RE.)</v>
          </cell>
          <cell r="C16793" t="str">
            <v>United Kingdom</v>
          </cell>
        </row>
        <row r="16794">
          <cell r="A16794" t="str">
            <v>Farming/Agriculture</v>
          </cell>
          <cell r="B16794" t="str">
            <v>Bonifiche Ferraresi S.p.A. Società Agricola (BIT:BF)</v>
          </cell>
          <cell r="C16794" t="str">
            <v>Italy</v>
          </cell>
        </row>
        <row r="16795">
          <cell r="A16795" t="str">
            <v>Farming/Agriculture</v>
          </cell>
          <cell r="B16795" t="str">
            <v>Amatheon Agri Holding N.V. (ENXTPA:MLAAH)</v>
          </cell>
          <cell r="C16795" t="str">
            <v>Germany</v>
          </cell>
        </row>
        <row r="16796">
          <cell r="A16796" t="str">
            <v>Farming/Agriculture</v>
          </cell>
          <cell r="B16796" t="str">
            <v>Wynnstay Group plc (AIM:WYN)</v>
          </cell>
          <cell r="C16796" t="str">
            <v>United Kingdom</v>
          </cell>
        </row>
        <row r="16797">
          <cell r="A16797" t="str">
            <v>Farming/Agriculture</v>
          </cell>
          <cell r="B16797" t="str">
            <v>Wilmar International Limited (SGX:F34)</v>
          </cell>
          <cell r="C16797" t="str">
            <v>Singapore</v>
          </cell>
        </row>
        <row r="16798">
          <cell r="A16798" t="str">
            <v>Farming/Agriculture</v>
          </cell>
          <cell r="B16798" t="str">
            <v>IOI Corporation Berhad (KLSE:IOICORP)</v>
          </cell>
          <cell r="C16798" t="str">
            <v>Malaysia</v>
          </cell>
        </row>
        <row r="16799">
          <cell r="A16799" t="str">
            <v>Farming/Agriculture</v>
          </cell>
          <cell r="B16799" t="str">
            <v>Kuala Lumpur Kepong Berhad (KLSE:KLK)</v>
          </cell>
          <cell r="C16799" t="str">
            <v>Malaysia</v>
          </cell>
        </row>
        <row r="16800">
          <cell r="A16800" t="str">
            <v>Farming/Agriculture</v>
          </cell>
          <cell r="B16800" t="str">
            <v>New Hope Liuhe Co., Ltd. (SZSE:000876)</v>
          </cell>
          <cell r="C16800" t="str">
            <v>China</v>
          </cell>
        </row>
        <row r="16801">
          <cell r="A16801" t="str">
            <v>Farming/Agriculture</v>
          </cell>
          <cell r="B16801" t="str">
            <v>Beijing Dabeinong Technology Group Co.,Ltd. (SZSE:002385)</v>
          </cell>
          <cell r="C16801" t="str">
            <v>China</v>
          </cell>
        </row>
        <row r="16802">
          <cell r="A16802" t="str">
            <v>Farming/Agriculture</v>
          </cell>
          <cell r="B16802" t="str">
            <v>Yuan Longping High-tech Agriculture Co., Ltd. (SZSE:000998)</v>
          </cell>
          <cell r="C16802" t="str">
            <v>China</v>
          </cell>
        </row>
        <row r="16803">
          <cell r="A16803" t="str">
            <v>Farming/Agriculture</v>
          </cell>
          <cell r="B16803" t="str">
            <v>Golden Agri-Resources Ltd (SGX:E5H)</v>
          </cell>
          <cell r="C16803" t="str">
            <v>Singapore</v>
          </cell>
        </row>
        <row r="16804">
          <cell r="A16804" t="str">
            <v>Farming/Agriculture</v>
          </cell>
          <cell r="B16804" t="str">
            <v>PT Charoen Pokphand Indonesia Tbk (JKSE:CPIN)</v>
          </cell>
          <cell r="C16804" t="str">
            <v>Indonesia</v>
          </cell>
        </row>
        <row r="16805">
          <cell r="A16805" t="str">
            <v>Farming/Agriculture</v>
          </cell>
          <cell r="B16805" t="str">
            <v>Tongwei Co.,Ltd. (SHSE:600438)</v>
          </cell>
          <cell r="C16805" t="str">
            <v>China</v>
          </cell>
        </row>
        <row r="16806">
          <cell r="A16806" t="str">
            <v>Farming/Agriculture</v>
          </cell>
          <cell r="B16806" t="str">
            <v>Heilongjiang Agriculture Company Limited (SHSE:600598)</v>
          </cell>
          <cell r="C16806" t="str">
            <v>China</v>
          </cell>
        </row>
        <row r="16807">
          <cell r="A16807" t="str">
            <v>Farming/Agriculture</v>
          </cell>
          <cell r="B16807" t="str">
            <v>C.P. Pokphand Co. Ltd. (SEHK:43)</v>
          </cell>
          <cell r="C16807" t="str">
            <v>Hong Kong</v>
          </cell>
        </row>
        <row r="16808">
          <cell r="A16808" t="str">
            <v>Farming/Agriculture</v>
          </cell>
          <cell r="B16808" t="str">
            <v>Xinjiang Machinery Research Institute  Co., Ltd (SZSE:300159)</v>
          </cell>
          <cell r="C16808" t="str">
            <v>China</v>
          </cell>
        </row>
        <row r="16809">
          <cell r="A16809" t="str">
            <v>Farming/Agriculture</v>
          </cell>
          <cell r="B16809" t="str">
            <v>ShanDongDenghai Seeds Co., LTD. (SZSE:002041)</v>
          </cell>
          <cell r="C16809" t="str">
            <v>China</v>
          </cell>
        </row>
        <row r="16810">
          <cell r="A16810" t="str">
            <v>Farming/Agriculture</v>
          </cell>
          <cell r="B16810" t="str">
            <v>PT Astra Agro Lestari Tbk (JKSE:AALI)</v>
          </cell>
          <cell r="C16810" t="str">
            <v>Indonesia</v>
          </cell>
        </row>
        <row r="16811">
          <cell r="A16811" t="str">
            <v>Farming/Agriculture</v>
          </cell>
          <cell r="B16811" t="str">
            <v>Digital China Group Co., Ltd. (SZSE:000034)</v>
          </cell>
          <cell r="C16811" t="str">
            <v>China</v>
          </cell>
        </row>
        <row r="16812">
          <cell r="A16812" t="str">
            <v>Farming/Agriculture</v>
          </cell>
          <cell r="B16812" t="str">
            <v>First Resources Limited (SGX:EB5)</v>
          </cell>
          <cell r="C16812" t="str">
            <v>Singapore</v>
          </cell>
        </row>
        <row r="16813">
          <cell r="A16813" t="str">
            <v>Farming/Agriculture</v>
          </cell>
          <cell r="B16813" t="str">
            <v>China Agri-Industries Holdings Limited (SEHK:606)</v>
          </cell>
          <cell r="C16813" t="str">
            <v>Hong Kong</v>
          </cell>
        </row>
        <row r="16814">
          <cell r="A16814" t="str">
            <v>Farming/Agriculture</v>
          </cell>
          <cell r="B16814" t="str">
            <v>Jiangxi Zhengbang Technology Co.Ltd. (SZSE:002157)</v>
          </cell>
          <cell r="C16814" t="str">
            <v>China</v>
          </cell>
        </row>
        <row r="16815">
          <cell r="A16815" t="str">
            <v>Farming/Agriculture</v>
          </cell>
          <cell r="B16815" t="str">
            <v>Genting Plantations Berhad (KLSE:GENP)</v>
          </cell>
          <cell r="C16815" t="str">
            <v>Malaysia</v>
          </cell>
        </row>
        <row r="16816">
          <cell r="A16816" t="str">
            <v>Farming/Agriculture</v>
          </cell>
          <cell r="B16816" t="str">
            <v>China Shengmu Organic Milk Limited (SEHK:1432)</v>
          </cell>
          <cell r="C16816" t="str">
            <v>China</v>
          </cell>
        </row>
        <row r="16817">
          <cell r="A16817" t="str">
            <v>Farming/Agriculture</v>
          </cell>
          <cell r="B16817" t="str">
            <v>Gansu Yasheng Industrial (Group) Co., Ltd. (SHSE:600108)</v>
          </cell>
          <cell r="C16817" t="str">
            <v>China</v>
          </cell>
        </row>
        <row r="16818">
          <cell r="A16818" t="str">
            <v>Farming/Agriculture</v>
          </cell>
          <cell r="B16818" t="str">
            <v>Liaoning Wellhope Agri-Tech Joint Stock Co., Ltd. (SHSE:603609)</v>
          </cell>
          <cell r="C16818" t="str">
            <v>China</v>
          </cell>
        </row>
        <row r="16819">
          <cell r="A16819" t="str">
            <v>Farming/Agriculture</v>
          </cell>
          <cell r="B16819" t="str">
            <v>China Animal Husbandry Industry Co., Ltd. (SHSE:600195)</v>
          </cell>
          <cell r="C16819" t="str">
            <v>China</v>
          </cell>
        </row>
        <row r="16820">
          <cell r="A16820" t="str">
            <v>Farming/Agriculture</v>
          </cell>
          <cell r="B16820" t="str">
            <v>China Modern Dairy Holdings Ltd. (SEHK:1117)</v>
          </cell>
          <cell r="C16820" t="str">
            <v>China</v>
          </cell>
        </row>
        <row r="16821">
          <cell r="A16821" t="str">
            <v>Farming/Agriculture</v>
          </cell>
          <cell r="B16821" t="str">
            <v>Donlinks International Investment Co., Ltd. (SZSE:000893)</v>
          </cell>
          <cell r="C16821" t="str">
            <v>China</v>
          </cell>
        </row>
        <row r="16822">
          <cell r="A16822" t="str">
            <v>Farming/Agriculture</v>
          </cell>
          <cell r="B16822" t="str">
            <v>Felda Global Ventures Holdings Berhad (KLSE:FGV)</v>
          </cell>
          <cell r="C16822" t="str">
            <v>Malaysia</v>
          </cell>
        </row>
        <row r="16823">
          <cell r="A16823" t="str">
            <v>Farming/Agriculture</v>
          </cell>
          <cell r="B16823" t="str">
            <v>United Plantations Berhad (KLSE:UTDPLT)</v>
          </cell>
          <cell r="C16823" t="str">
            <v>Malaysia</v>
          </cell>
        </row>
        <row r="16824">
          <cell r="A16824" t="str">
            <v>Farming/Agriculture</v>
          </cell>
          <cell r="B16824" t="str">
            <v>Tecon Biology Co., Ltd. (SZSE:002100)</v>
          </cell>
          <cell r="C16824" t="str">
            <v>China</v>
          </cell>
        </row>
        <row r="16825">
          <cell r="A16825" t="str">
            <v>Farming/Agriculture</v>
          </cell>
          <cell r="B16825" t="str">
            <v>Kernel Holding S.A. (WSE:KER)</v>
          </cell>
          <cell r="C16825" t="str">
            <v>Ukraine</v>
          </cell>
        </row>
        <row r="16826">
          <cell r="A16826" t="str">
            <v>Farming/Agriculture</v>
          </cell>
          <cell r="B16826" t="str">
            <v>First Tractor Company Limited (SEHK:38)</v>
          </cell>
          <cell r="C16826" t="str">
            <v>China</v>
          </cell>
        </row>
        <row r="16827">
          <cell r="A16827" t="str">
            <v>Farming/Agriculture</v>
          </cell>
          <cell r="B16827" t="str">
            <v>Ningbo Tech-bank Co., Ltd. (SZSE:002124)</v>
          </cell>
          <cell r="C16827" t="str">
            <v>China</v>
          </cell>
        </row>
        <row r="16828">
          <cell r="A16828" t="str">
            <v>Farming/Agriculture</v>
          </cell>
          <cell r="B16828" t="str">
            <v>Shanghai Xuerong Bio-Technology Co., Ltd. (SZSE:300511)</v>
          </cell>
          <cell r="C16828" t="str">
            <v>China</v>
          </cell>
        </row>
        <row r="16829">
          <cell r="A16829" t="str">
            <v>Farming/Agriculture</v>
          </cell>
          <cell r="B16829" t="str">
            <v>Zhongnongfa Seed Industry Group Co., Ltd. (SHSE:600313)</v>
          </cell>
          <cell r="C16829" t="str">
            <v>China</v>
          </cell>
        </row>
        <row r="16830">
          <cell r="A16830" t="str">
            <v>Farming/Agriculture</v>
          </cell>
          <cell r="B16830" t="str">
            <v>Bumitama Agri Ltd. (SGX:P8Z)</v>
          </cell>
          <cell r="C16830" t="str">
            <v>Indonesia</v>
          </cell>
        </row>
        <row r="16831">
          <cell r="A16831" t="str">
            <v>Farming/Agriculture</v>
          </cell>
          <cell r="B16831" t="str">
            <v>PT Sawit Sumbermas Sarana Tbk (JKSE:SSMS)</v>
          </cell>
          <cell r="C16831" t="str">
            <v>Indonesia</v>
          </cell>
        </row>
        <row r="16832">
          <cell r="A16832" t="str">
            <v>Farming/Agriculture</v>
          </cell>
          <cell r="B16832" t="str">
            <v>Kunming Chuan Jin Nuo Chemical Co., Ltd. (SZSE:300505)</v>
          </cell>
          <cell r="C16832" t="str">
            <v>China</v>
          </cell>
        </row>
        <row r="16833">
          <cell r="A16833" t="str">
            <v>Farming/Agriculture</v>
          </cell>
          <cell r="B16833" t="str">
            <v>Xinjiang Guannong Fruit &amp; Antler Group Co., Ltd. (SHSE:600251)</v>
          </cell>
          <cell r="C16833" t="str">
            <v>China</v>
          </cell>
        </row>
        <row r="16834">
          <cell r="A16834" t="str">
            <v>Farming/Agriculture</v>
          </cell>
          <cell r="B16834" t="str">
            <v>Lontrue Co., Ltd. (SZSE:300175)</v>
          </cell>
          <cell r="C16834" t="str">
            <v>China</v>
          </cell>
        </row>
        <row r="16835">
          <cell r="A16835" t="str">
            <v>Farming/Agriculture</v>
          </cell>
          <cell r="B16835" t="str">
            <v>Hortifrut S.A. (SNSE:HF)</v>
          </cell>
          <cell r="C16835" t="str">
            <v>Chile</v>
          </cell>
        </row>
        <row r="16836">
          <cell r="A16836" t="str">
            <v>Farming/Agriculture</v>
          </cell>
          <cell r="B16836" t="str">
            <v>PT Perusahaan Perkebunan London Sumatra Indonesia Tbk (JKSE:LSIP)</v>
          </cell>
          <cell r="C16836" t="str">
            <v>Indonesia</v>
          </cell>
        </row>
        <row r="16837">
          <cell r="A16837" t="str">
            <v>Farming/Agriculture</v>
          </cell>
          <cell r="B16837" t="str">
            <v>Xinjiang Tianrun Dairy Co., Ltd. (SHSE:600419)</v>
          </cell>
          <cell r="C16837" t="str">
            <v>China</v>
          </cell>
        </row>
        <row r="16838">
          <cell r="A16838" t="str">
            <v>Farming/Agriculture</v>
          </cell>
          <cell r="B16838" t="str">
            <v>Thinker Agricultural Machinery Co., Ltd. (SHSE:603789)</v>
          </cell>
          <cell r="C16838" t="str">
            <v>China</v>
          </cell>
        </row>
        <row r="16839">
          <cell r="A16839" t="str">
            <v>Farming/Agriculture</v>
          </cell>
          <cell r="B16839" t="str">
            <v>Guilin Layn Natural Ingredients Corp. (SZSE:002166)</v>
          </cell>
          <cell r="C16839" t="str">
            <v>China</v>
          </cell>
        </row>
        <row r="16840">
          <cell r="A16840" t="str">
            <v>Farming/Agriculture</v>
          </cell>
          <cell r="B16840" t="str">
            <v>XinJiang Korla Pear Co.,Ltd (SHSE:600506)</v>
          </cell>
          <cell r="C16840" t="str">
            <v>China</v>
          </cell>
        </row>
        <row r="16841">
          <cell r="A16841" t="str">
            <v>Farming/Agriculture</v>
          </cell>
          <cell r="B16841" t="str">
            <v>Wanfu Biotechnology (Hunan) Agricultural Development Co., Ltd. (SZSE:300268)</v>
          </cell>
          <cell r="C16841" t="str">
            <v>China</v>
          </cell>
        </row>
        <row r="16842">
          <cell r="A16842" t="str">
            <v>Farming/Agriculture</v>
          </cell>
          <cell r="B16842" t="str">
            <v>Gansu Dunhuang Seed Co. Ltd. (SHSE:600354)</v>
          </cell>
          <cell r="C16842" t="str">
            <v>China</v>
          </cell>
        </row>
        <row r="16843">
          <cell r="A16843" t="str">
            <v>Farming/Agriculture</v>
          </cell>
          <cell r="B16843" t="str">
            <v>Harbin High-Tech (Group) Co.,Ltd (SHSE:600095)</v>
          </cell>
          <cell r="C16843" t="str">
            <v>China</v>
          </cell>
        </row>
        <row r="16844">
          <cell r="A16844" t="str">
            <v>Farming/Agriculture</v>
          </cell>
          <cell r="B16844" t="str">
            <v>IJM Plantations Berhad (KLSE:IJMPLNT)</v>
          </cell>
          <cell r="C16844" t="str">
            <v>Malaysia</v>
          </cell>
        </row>
        <row r="16845">
          <cell r="A16845" t="str">
            <v>Farming/Agriculture</v>
          </cell>
          <cell r="B16845" t="str">
            <v>TransAKT Ltd. (OTCPK:TAKD)</v>
          </cell>
          <cell r="C16845" t="str">
            <v>Hong Kong</v>
          </cell>
        </row>
        <row r="16846">
          <cell r="A16846" t="str">
            <v>Farming/Agriculture</v>
          </cell>
          <cell r="B16846" t="str">
            <v>Genera Agri Corp Limited (BSE:590133)</v>
          </cell>
          <cell r="C16846" t="str">
            <v>India</v>
          </cell>
        </row>
        <row r="16847">
          <cell r="A16847" t="str">
            <v>Farming/Agriculture</v>
          </cell>
          <cell r="B16847" t="str">
            <v>The Cochin Malabar Estates &amp; Industries Limited (BSE:508571)</v>
          </cell>
          <cell r="C16847" t="str">
            <v>India</v>
          </cell>
        </row>
        <row r="16848">
          <cell r="A16848" t="str">
            <v>Farming/Agriculture</v>
          </cell>
          <cell r="B16848" t="str">
            <v>Bell Agromachina Limited (BSE:531112)</v>
          </cell>
          <cell r="C16848" t="str">
            <v>India</v>
          </cell>
        </row>
        <row r="16849">
          <cell r="A16849" t="str">
            <v>Farming/Agriculture</v>
          </cell>
          <cell r="B16849" t="str">
            <v>SC Agrotech Limited (BSE:526081)</v>
          </cell>
          <cell r="C16849" t="str">
            <v>India</v>
          </cell>
        </row>
        <row r="16850">
          <cell r="A16850" t="str">
            <v>Farming/Agriculture</v>
          </cell>
          <cell r="B16850" t="str">
            <v>Nagarjuna Agri-Tech Limited (BSE:531832)</v>
          </cell>
          <cell r="C16850" t="str">
            <v>India</v>
          </cell>
        </row>
        <row r="16851">
          <cell r="A16851" t="str">
            <v>Farming/Agriculture</v>
          </cell>
          <cell r="B16851" t="str">
            <v>Shandong Zhou Yuan Seed and Nursery Co., Ltd. (OTCPK:SZSN)</v>
          </cell>
          <cell r="C16851" t="str">
            <v>China</v>
          </cell>
        </row>
        <row r="16852">
          <cell r="A16852" t="str">
            <v>Farming/Agriculture</v>
          </cell>
          <cell r="B16852" t="str">
            <v>Auga Group AB (NSEL:AVG1L)</v>
          </cell>
          <cell r="C16852" t="str">
            <v>Lithuania</v>
          </cell>
        </row>
        <row r="16853">
          <cell r="A16853" t="str">
            <v>Farming/Agriculture</v>
          </cell>
          <cell r="B16853" t="str">
            <v>Palmci SA (BRVM:PALC)</v>
          </cell>
          <cell r="C16853" t="str">
            <v>Ivory Coast</v>
          </cell>
        </row>
        <row r="16854">
          <cell r="A16854" t="str">
            <v>Farming/Agriculture</v>
          </cell>
          <cell r="B16854" t="str">
            <v>Aman Feed Limited (DSE:AMANFEED)</v>
          </cell>
          <cell r="C16854" t="str">
            <v>Bangladesh</v>
          </cell>
        </row>
        <row r="16855">
          <cell r="A16855" t="str">
            <v>Farming/Agriculture</v>
          </cell>
          <cell r="B16855" t="str">
            <v>Kencana Agri Limited (SGX:BNE)</v>
          </cell>
          <cell r="C16855" t="str">
            <v>Indonesia</v>
          </cell>
        </row>
        <row r="16856">
          <cell r="A16856" t="str">
            <v>Farming/Agriculture</v>
          </cell>
          <cell r="B16856" t="str">
            <v>Eastern Development Co. (SASE:6060)</v>
          </cell>
          <cell r="C16856" t="str">
            <v>Saudi Arabia</v>
          </cell>
        </row>
        <row r="16857">
          <cell r="A16857" t="str">
            <v>Farming/Agriculture</v>
          </cell>
          <cell r="B16857" t="str">
            <v>Sajodongaone Co.,Ltd. (KOSE:A008040)</v>
          </cell>
          <cell r="C16857" t="str">
            <v>South Korea</v>
          </cell>
        </row>
        <row r="16858">
          <cell r="A16858" t="str">
            <v>Farming/Agriculture</v>
          </cell>
          <cell r="B16858" t="str">
            <v>Agrometal S.A.I. (BASE:AGRO)</v>
          </cell>
          <cell r="C16858" t="str">
            <v>Argentina</v>
          </cell>
        </row>
        <row r="16859">
          <cell r="A16859" t="str">
            <v>Farming/Agriculture</v>
          </cell>
          <cell r="B16859" t="str">
            <v>Sino Agro Food, Inc. (OTCPK:SIAF)</v>
          </cell>
          <cell r="C16859" t="str">
            <v>China</v>
          </cell>
        </row>
        <row r="16860">
          <cell r="A16860" t="str">
            <v>Farming/Agriculture</v>
          </cell>
          <cell r="B16860" t="str">
            <v>Roxas Holdings, Inc. (PSE:ROX)</v>
          </cell>
          <cell r="C16860" t="str">
            <v>Philippines</v>
          </cell>
        </row>
        <row r="16861">
          <cell r="A16861" t="str">
            <v>Farming/Agriculture</v>
          </cell>
          <cell r="B16861" t="str">
            <v>DutaLand Berhad (KLSE:DUTALND)</v>
          </cell>
          <cell r="C16861" t="str">
            <v>Malaysia</v>
          </cell>
        </row>
        <row r="16862">
          <cell r="A16862" t="str">
            <v>Farming/Agriculture</v>
          </cell>
          <cell r="B16862" t="str">
            <v>Good Hope PLC (COSE:GOOD-N-0000)</v>
          </cell>
          <cell r="C16862" t="str">
            <v>Malaysia</v>
          </cell>
        </row>
        <row r="16863">
          <cell r="A16863" t="str">
            <v>Farming/Agriculture</v>
          </cell>
          <cell r="B16863" t="str">
            <v>Jamaica Producers Group Limited (JMSE:JP)</v>
          </cell>
          <cell r="C16863" t="str">
            <v>Jamaica</v>
          </cell>
        </row>
        <row r="16864">
          <cell r="A16864" t="str">
            <v>Farming/Agriculture</v>
          </cell>
          <cell r="B16864" t="str">
            <v>KC Feed Co., Ltd. (KOSDAQ:A025880)</v>
          </cell>
          <cell r="C16864" t="str">
            <v>South Korea</v>
          </cell>
        </row>
        <row r="16865">
          <cell r="A16865" t="str">
            <v>Farming/Agriculture</v>
          </cell>
          <cell r="B16865" t="str">
            <v>Cartavio S.A.A. (BVL:CARTAVC1)</v>
          </cell>
          <cell r="C16865" t="str">
            <v>Peru</v>
          </cell>
        </row>
        <row r="16866">
          <cell r="A16866" t="str">
            <v>Farming/Agriculture</v>
          </cell>
          <cell r="B16866" t="str">
            <v>Viro tvornica secera dionicko drustvo za proizvodnju i trgovinu (ZGSE:VIRO-R-A)</v>
          </cell>
          <cell r="C16866" t="str">
            <v>Croatia</v>
          </cell>
        </row>
        <row r="16867">
          <cell r="A16867" t="str">
            <v>Farming/Agriculture</v>
          </cell>
          <cell r="B16867" t="str">
            <v>Crookes Brothers Limited (JSE:CKS)</v>
          </cell>
          <cell r="C16867" t="str">
            <v>South Africa</v>
          </cell>
        </row>
        <row r="16868">
          <cell r="A16868" t="str">
            <v>Farming/Agriculture</v>
          </cell>
          <cell r="B16868" t="str">
            <v>Woosung Feed Co., Ltd. (KOSE:A006980)</v>
          </cell>
          <cell r="C16868" t="str">
            <v>South Korea</v>
          </cell>
        </row>
        <row r="16869">
          <cell r="A16869" t="str">
            <v>Farming/Agriculture</v>
          </cell>
          <cell r="B16869" t="str">
            <v>Chia Tai Enterprises International Limited (SEHK:3839)</v>
          </cell>
          <cell r="C16869" t="str">
            <v>Hong Kong</v>
          </cell>
        </row>
        <row r="16870">
          <cell r="A16870" t="str">
            <v>Farming/Agriculture</v>
          </cell>
          <cell r="B16870" t="str">
            <v>Indo-Malay PLC (COSE:INDO-N-0000)</v>
          </cell>
          <cell r="C16870" t="str">
            <v>Malaysia</v>
          </cell>
        </row>
        <row r="16871">
          <cell r="A16871" t="str">
            <v>Farming/Agriculture</v>
          </cell>
          <cell r="B16871" t="str">
            <v>Chaman Lal Setia Exports Ltd. (BSE:530307)</v>
          </cell>
          <cell r="C16871" t="str">
            <v>India</v>
          </cell>
        </row>
        <row r="16872">
          <cell r="A16872" t="str">
            <v>Farming/Agriculture</v>
          </cell>
          <cell r="B16872" t="str">
            <v>Agripure Holdings Public Company Limited (SET:APURE)</v>
          </cell>
          <cell r="C16872" t="str">
            <v>Thailand</v>
          </cell>
        </row>
        <row r="16873">
          <cell r="A16873" t="str">
            <v>Farming/Agriculture</v>
          </cell>
          <cell r="B16873" t="str">
            <v>Lakshmi Energy and Foods Limited (BSE:519570)</v>
          </cell>
          <cell r="C16873" t="str">
            <v>India</v>
          </cell>
        </row>
        <row r="16874">
          <cell r="A16874" t="str">
            <v>Farming/Agriculture</v>
          </cell>
          <cell r="B16874" t="str">
            <v>Negri Sembilan Oil Palms Berhad (KLSE:NSOP)</v>
          </cell>
          <cell r="C16874" t="str">
            <v>Malaysia</v>
          </cell>
        </row>
        <row r="16875">
          <cell r="A16875" t="str">
            <v>Farming/Agriculture</v>
          </cell>
          <cell r="B16875" t="str">
            <v>Selinsing PLC (COSE:SELI-N-0000)</v>
          </cell>
          <cell r="C16875" t="str">
            <v>Malaysia</v>
          </cell>
        </row>
        <row r="16876">
          <cell r="A16876" t="str">
            <v>Farming/Agriculture</v>
          </cell>
          <cell r="B16876" t="str">
            <v>National Seed Joint Stock Company (HOSE:NSC)</v>
          </cell>
          <cell r="C16876" t="str">
            <v>Vietnam</v>
          </cell>
        </row>
        <row r="16877">
          <cell r="A16877" t="str">
            <v>Farming/Agriculture</v>
          </cell>
          <cell r="B16877" t="str">
            <v>Industrial Milk Company S.A. (WSE:IMC)</v>
          </cell>
          <cell r="C16877" t="str">
            <v>Ukraine</v>
          </cell>
        </row>
        <row r="16878">
          <cell r="A16878" t="str">
            <v>Farming/Agriculture</v>
          </cell>
          <cell r="B16878" t="str">
            <v>Cepatwawasan Group Berhad (KLSE:CEPAT)</v>
          </cell>
          <cell r="C16878" t="str">
            <v>Malaysia</v>
          </cell>
        </row>
        <row r="16879">
          <cell r="A16879" t="str">
            <v>Farming/Agriculture</v>
          </cell>
          <cell r="B16879" t="str">
            <v>NPC Resources Berhad (KLSE:NPC)</v>
          </cell>
          <cell r="C16879" t="str">
            <v>Malaysia</v>
          </cell>
        </row>
        <row r="16880">
          <cell r="A16880" t="str">
            <v>Farming/Agriculture</v>
          </cell>
          <cell r="B16880" t="str">
            <v>Kakuzi Limited (NASE:KUKZ.O)</v>
          </cell>
          <cell r="C16880" t="str">
            <v>Kenya</v>
          </cell>
        </row>
        <row r="16881">
          <cell r="A16881" t="str">
            <v>Farming/Agriculture</v>
          </cell>
          <cell r="B16881" t="str">
            <v>Terra Santa Agro S.A. (BOVESPA:TESA3)</v>
          </cell>
          <cell r="C16881" t="str">
            <v>Brazil</v>
          </cell>
        </row>
        <row r="16882">
          <cell r="A16882" t="str">
            <v>Farming/Agriculture</v>
          </cell>
          <cell r="B16882" t="str">
            <v>Origin Agritech Limited (NasdaqGS:SEED)</v>
          </cell>
          <cell r="C16882" t="str">
            <v>China</v>
          </cell>
        </row>
        <row r="16883">
          <cell r="A16883" t="str">
            <v>Farming/Agriculture</v>
          </cell>
          <cell r="B16883" t="str">
            <v>Riverview Rubber Estates, Berhad (KLSE:RVIEW)</v>
          </cell>
          <cell r="C16883" t="str">
            <v>Malaysia</v>
          </cell>
        </row>
        <row r="16884">
          <cell r="A16884" t="str">
            <v>Farming/Agriculture</v>
          </cell>
          <cell r="B16884" t="str">
            <v>Shin Tai Industry Co., Ltd. (TSEC:1235)</v>
          </cell>
          <cell r="C16884" t="str">
            <v>Taiwan</v>
          </cell>
        </row>
        <row r="16885">
          <cell r="A16885" t="str">
            <v>Farming/Agriculture</v>
          </cell>
          <cell r="B16885" t="str">
            <v>Europlantaze d.d. (ZGSE:EPLT-R-A)</v>
          </cell>
          <cell r="C16885" t="str">
            <v>Croatia</v>
          </cell>
        </row>
        <row r="16886">
          <cell r="A16886" t="str">
            <v>Farming/Agriculture</v>
          </cell>
          <cell r="B16886" t="str">
            <v>Gopeng Berhad (KLSE:GOPENG)</v>
          </cell>
          <cell r="C16886" t="str">
            <v>Malaysia</v>
          </cell>
        </row>
        <row r="16887">
          <cell r="A16887" t="str">
            <v>Farming/Agriculture</v>
          </cell>
          <cell r="B16887" t="str">
            <v>HLH Group Limited (SGX:H27)</v>
          </cell>
          <cell r="C16887" t="str">
            <v>Singapore</v>
          </cell>
        </row>
        <row r="16888">
          <cell r="A16888" t="str">
            <v>Farming/Agriculture</v>
          </cell>
          <cell r="B16888" t="str">
            <v>Kluang Rubber Company (Malaya) Berhad (KLSE:KLUANG)</v>
          </cell>
          <cell r="C16888" t="str">
            <v>Malaysia</v>
          </cell>
        </row>
        <row r="16889">
          <cell r="A16889" t="str">
            <v>Farming/Agriculture</v>
          </cell>
          <cell r="B16889" t="str">
            <v>Global Palm Resources Holdings Limited (SGX:BLW)</v>
          </cell>
          <cell r="C16889" t="str">
            <v>Singapore</v>
          </cell>
        </row>
        <row r="16890">
          <cell r="A16890" t="str">
            <v>Farming/Agriculture</v>
          </cell>
          <cell r="B16890" t="str">
            <v>Asia Agricultural Machinery Co., Ltd. (KOSDAQ:A050860)</v>
          </cell>
          <cell r="C16890" t="str">
            <v>South Korea</v>
          </cell>
        </row>
        <row r="16891">
          <cell r="A16891" t="str">
            <v>Farming/Agriculture</v>
          </cell>
          <cell r="B16891" t="str">
            <v>Sungei Bagan Rubber Company (Malaya) Berhad (KLSE:SBAGAN)</v>
          </cell>
          <cell r="C16891" t="str">
            <v>Malaysia</v>
          </cell>
        </row>
        <row r="16892">
          <cell r="A16892" t="str">
            <v>Farming/Agriculture</v>
          </cell>
          <cell r="B16892" t="str">
            <v>Sunshine Holdings PLC (COSE:SUN-N-0000)</v>
          </cell>
          <cell r="C16892" t="str">
            <v>Sri Lanka</v>
          </cell>
        </row>
        <row r="16893">
          <cell r="A16893" t="str">
            <v>Farming/Agriculture</v>
          </cell>
          <cell r="B16893" t="str">
            <v>Zarneni Hrani Bulgaria AD (BUL:T43)</v>
          </cell>
          <cell r="C16893" t="str">
            <v>Bulgaria</v>
          </cell>
        </row>
        <row r="16894">
          <cell r="A16894" t="str">
            <v>Farming/Agriculture</v>
          </cell>
          <cell r="B16894" t="str">
            <v>Hantop Inc. (KOSDAQ:A002680)</v>
          </cell>
          <cell r="C16894" t="str">
            <v>South Korea</v>
          </cell>
        </row>
        <row r="16895">
          <cell r="A16895" t="str">
            <v>Farming/Agriculture</v>
          </cell>
          <cell r="B16895" t="str">
            <v>MHC Plantations Bhd (KLSE:MHC)</v>
          </cell>
          <cell r="C16895" t="str">
            <v>Malaysia</v>
          </cell>
        </row>
        <row r="16896">
          <cell r="A16896" t="str">
            <v>Farming/Agriculture</v>
          </cell>
          <cell r="B16896" t="str">
            <v>Genebiotech Co., Ltd. (KOSDAQ:A086060)</v>
          </cell>
          <cell r="C16896" t="str">
            <v>South Korea</v>
          </cell>
        </row>
        <row r="16897">
          <cell r="A16897" t="str">
            <v>Farming/Agriculture</v>
          </cell>
          <cell r="B16897" t="str">
            <v>Vichitbhan Palmoil Public Company Limited (SET:VPO)</v>
          </cell>
          <cell r="C16897" t="str">
            <v>Thailand</v>
          </cell>
        </row>
        <row r="16898">
          <cell r="A16898" t="str">
            <v>Farming/Agriculture</v>
          </cell>
          <cell r="B16898" t="str">
            <v>PT Jaya Agra Wattie Tbk (JKSE:JAWA)</v>
          </cell>
          <cell r="C16898" t="str">
            <v>Indonesia</v>
          </cell>
        </row>
        <row r="16899">
          <cell r="A16899" t="str">
            <v>Farming/Agriculture</v>
          </cell>
          <cell r="B16899" t="str">
            <v>Nath Bio-Genes (India) Limited (BSE:537291)</v>
          </cell>
          <cell r="C16899" t="str">
            <v>India</v>
          </cell>
        </row>
        <row r="16900">
          <cell r="A16900" t="str">
            <v>Farming/Agriculture</v>
          </cell>
          <cell r="B16900" t="str">
            <v>PT Multi Agro Gemilang Plantation Tbk (JKSE:MAGP)</v>
          </cell>
          <cell r="C16900" t="str">
            <v>Indonesia</v>
          </cell>
        </row>
        <row r="16901">
          <cell r="A16901" t="str">
            <v>Farming/Agriculture</v>
          </cell>
          <cell r="B16901" t="str">
            <v>Mukta Agriculture Limited (BSE:535204)</v>
          </cell>
          <cell r="C16901" t="str">
            <v>India</v>
          </cell>
        </row>
        <row r="16902">
          <cell r="A16902" t="str">
            <v>Farming/Agriculture</v>
          </cell>
          <cell r="B16902" t="str">
            <v>PT Golden Plantation Tbk (JKSE:GOLL)</v>
          </cell>
          <cell r="C16902" t="str">
            <v>Indonesia</v>
          </cell>
        </row>
        <row r="16903">
          <cell r="A16903" t="str">
            <v>Farming/Agriculture</v>
          </cell>
          <cell r="B16903" t="str">
            <v>Astral Asia Berhad (KLSE:AASIA)</v>
          </cell>
          <cell r="C16903" t="str">
            <v>Malaysia</v>
          </cell>
        </row>
        <row r="16904">
          <cell r="A16904" t="str">
            <v>Farming/Agriculture</v>
          </cell>
          <cell r="B16904" t="str">
            <v>Harn Len Corporation Bhd (KLSE:HARNLEN)</v>
          </cell>
          <cell r="C16904" t="str">
            <v>Malaysia</v>
          </cell>
        </row>
        <row r="16905">
          <cell r="A16905" t="str">
            <v>Farming/Agriculture</v>
          </cell>
          <cell r="B16905" t="str">
            <v>Watawala Plantations PLC (COSE:WATA-N-0000)</v>
          </cell>
          <cell r="C16905" t="str">
            <v>Sri Lanka</v>
          </cell>
        </row>
        <row r="16906">
          <cell r="A16906" t="str">
            <v>Farming/Agriculture</v>
          </cell>
          <cell r="B16906" t="str">
            <v>Gulf Mushroom Products Co. SAOG (MSM:GMPI)</v>
          </cell>
          <cell r="C16906" t="str">
            <v>Oman</v>
          </cell>
        </row>
        <row r="16907">
          <cell r="A16907" t="str">
            <v>Farming/Agriculture</v>
          </cell>
          <cell r="B16907" t="str">
            <v>Golden Land Berhad (KLSE:GLBHD)</v>
          </cell>
          <cell r="C16907" t="str">
            <v>Malaysia</v>
          </cell>
        </row>
        <row r="16908">
          <cell r="A16908" t="str">
            <v>Farming/Agriculture</v>
          </cell>
          <cell r="B16908" t="str">
            <v>Sukhjit Starch &amp; Chemicals Ltd. (BSE:524542)</v>
          </cell>
          <cell r="C16908" t="str">
            <v>India</v>
          </cell>
        </row>
        <row r="16909">
          <cell r="A16909" t="str">
            <v>Farming/Agriculture</v>
          </cell>
          <cell r="B16909" t="str">
            <v>Southern Seed Joint Stock Company (HOSE:SSC)</v>
          </cell>
          <cell r="C16909" t="str">
            <v>Vietnam</v>
          </cell>
        </row>
        <row r="16910">
          <cell r="A16910" t="str">
            <v>Farming/Agriculture</v>
          </cell>
          <cell r="B16910" t="str">
            <v>Unga Group Limited (NASE:UNGA.O)</v>
          </cell>
          <cell r="C16910" t="str">
            <v>Kenya</v>
          </cell>
        </row>
        <row r="16911">
          <cell r="A16911" t="str">
            <v>Farming/Agriculture</v>
          </cell>
          <cell r="B16911" t="str">
            <v>Mirpurkhas Sugar Mills Limited (KASE:MIRKS)</v>
          </cell>
          <cell r="C16911" t="str">
            <v>Pakistan</v>
          </cell>
        </row>
        <row r="16912">
          <cell r="A16912" t="str">
            <v>Farming/Agriculture</v>
          </cell>
          <cell r="B16912" t="str">
            <v>Tai-Ling Biotech Inc. (GTSM:8496)</v>
          </cell>
          <cell r="C16912" t="str">
            <v>Taiwan</v>
          </cell>
        </row>
        <row r="16913">
          <cell r="A16913" t="str">
            <v>Farming/Agriculture</v>
          </cell>
          <cell r="B16913" t="str">
            <v>JK Agri Genetics Limited (BSE:536493)</v>
          </cell>
          <cell r="C16913" t="str">
            <v>India</v>
          </cell>
        </row>
        <row r="16914">
          <cell r="A16914" t="str">
            <v>Farming/Agriculture</v>
          </cell>
          <cell r="B16914" t="str">
            <v>Sunmoon Food Company Limited (SGX:AAJ)</v>
          </cell>
          <cell r="C16914" t="str">
            <v>Singapore</v>
          </cell>
        </row>
        <row r="16915">
          <cell r="A16915" t="str">
            <v>Farming/Agriculture</v>
          </cell>
          <cell r="B16915" t="str">
            <v>Warren Tea Limited (BSE:508494)</v>
          </cell>
          <cell r="C16915" t="str">
            <v>India</v>
          </cell>
        </row>
        <row r="16916">
          <cell r="A16916" t="str">
            <v>Farming/Agriculture</v>
          </cell>
          <cell r="B16916" t="str">
            <v>Public joint stock company RAZGULAY Group (MISX:GRAZ)</v>
          </cell>
          <cell r="C16916" t="str">
            <v>Russia</v>
          </cell>
        </row>
        <row r="16917">
          <cell r="A16917" t="str">
            <v>Farming/Agriculture</v>
          </cell>
          <cell r="B16917" t="str">
            <v>Kahawatte Plantations PLC (COSE:KAHA-N-0000)</v>
          </cell>
          <cell r="C16917" t="str">
            <v>Sri Lanka</v>
          </cell>
        </row>
        <row r="16918">
          <cell r="A16918" t="str">
            <v>Farming/Agriculture</v>
          </cell>
          <cell r="B16918" t="str">
            <v>Harrisons Malayalam Limited (BSE:500467)</v>
          </cell>
          <cell r="C16918" t="str">
            <v>India</v>
          </cell>
        </row>
        <row r="16919">
          <cell r="A16919" t="str">
            <v>Farming/Agriculture</v>
          </cell>
          <cell r="B16919" t="str">
            <v>Karuturi Global Limited (BSE:531687)</v>
          </cell>
          <cell r="C16919" t="str">
            <v>India</v>
          </cell>
        </row>
        <row r="16920">
          <cell r="A16920" t="str">
            <v>Farming/Agriculture</v>
          </cell>
          <cell r="B16920" t="str">
            <v>Dolphin International Berhad (KLSE:DOLPHIN)</v>
          </cell>
          <cell r="C16920" t="str">
            <v>Malaysia</v>
          </cell>
        </row>
        <row r="16921">
          <cell r="A16921" t="str">
            <v>Farming/Agriculture</v>
          </cell>
          <cell r="B16921" t="str">
            <v>Empresa Agroindustrial Pomalca S.A.A. (BVL:POMALCC1)</v>
          </cell>
          <cell r="C16921" t="str">
            <v>Peru</v>
          </cell>
        </row>
        <row r="16922">
          <cell r="A16922" t="str">
            <v>Farming/Agriculture</v>
          </cell>
          <cell r="B16922" t="str">
            <v>Benso Oil Palm Plantation Limited (GHSE:BOPP)</v>
          </cell>
          <cell r="C16922" t="str">
            <v>Ghana</v>
          </cell>
        </row>
        <row r="16923">
          <cell r="A16923" t="str">
            <v>Farming/Agriculture</v>
          </cell>
          <cell r="B16923" t="str">
            <v>Greenyield Berhad (KLSE:GREENYB)</v>
          </cell>
          <cell r="C16923" t="str">
            <v>Malaysia</v>
          </cell>
        </row>
        <row r="16924">
          <cell r="A16924" t="str">
            <v>Farming/Agriculture</v>
          </cell>
          <cell r="B16924" t="str">
            <v>Palms Agro Production Company K.S.C.P (KWSE:PAPCO)</v>
          </cell>
          <cell r="C16924" t="str">
            <v>Kuwait</v>
          </cell>
        </row>
        <row r="16925">
          <cell r="A16925" t="str">
            <v>Farming/Agriculture</v>
          </cell>
          <cell r="B16925" t="str">
            <v>Dharani Sugars and Chemicals Limited (BSE:507442)</v>
          </cell>
          <cell r="C16925" t="str">
            <v>India</v>
          </cell>
        </row>
        <row r="16926">
          <cell r="A16926" t="str">
            <v>Farming/Agriculture</v>
          </cell>
          <cell r="B16926" t="str">
            <v>PT Prasidha Aneka Niaga Tbk (JKSE:PSDN)</v>
          </cell>
          <cell r="C16926" t="str">
            <v>Indonesia</v>
          </cell>
        </row>
        <row r="16927">
          <cell r="A16927" t="str">
            <v>Farming/Agriculture</v>
          </cell>
          <cell r="B16927" t="str">
            <v>Sin Heng Chan (Malaya) Berhad (KLSE:SHCHAN)</v>
          </cell>
          <cell r="C16927" t="str">
            <v>Malaysia</v>
          </cell>
        </row>
        <row r="16928">
          <cell r="A16928" t="str">
            <v>Farming/Agriculture</v>
          </cell>
          <cell r="B16928" t="str">
            <v>Captain Polyplast Limited (BSE:536974)</v>
          </cell>
          <cell r="C16928" t="str">
            <v>India</v>
          </cell>
        </row>
        <row r="16929">
          <cell r="A16929" t="str">
            <v>Farming/Agriculture</v>
          </cell>
          <cell r="B16929" t="str">
            <v>Union Dicon Salt Plc (NGSE:UNIONDICON)</v>
          </cell>
          <cell r="C16929" t="str">
            <v>Nigeria</v>
          </cell>
        </row>
        <row r="16930">
          <cell r="A16930" t="str">
            <v>Farming/Agriculture</v>
          </cell>
          <cell r="B16930" t="str">
            <v>Kelani Valley Plantations PLC (COSE:KVAL-N-0000)</v>
          </cell>
          <cell r="C16930" t="str">
            <v>Sri Lanka</v>
          </cell>
        </row>
        <row r="16931">
          <cell r="A16931" t="str">
            <v>Farming/Agriculture</v>
          </cell>
          <cell r="B16931" t="str">
            <v>United Cacao Limited SEZC (AIM:CHOC)</v>
          </cell>
          <cell r="C16931" t="str">
            <v>Cayman Islands</v>
          </cell>
        </row>
        <row r="16932">
          <cell r="A16932" t="str">
            <v>Farming/Agriculture</v>
          </cell>
          <cell r="B16932" t="str">
            <v>Public Joint - Stock Company INVL Baltic Farmland (NSEL:INL1L)</v>
          </cell>
          <cell r="C16932" t="str">
            <v>Lithuania</v>
          </cell>
        </row>
        <row r="16933">
          <cell r="A16933" t="str">
            <v>Farming/Agriculture</v>
          </cell>
          <cell r="B16933" t="str">
            <v>Mangalam Seeds Limited (BSE:539275)</v>
          </cell>
          <cell r="C16933" t="str">
            <v>India</v>
          </cell>
        </row>
        <row r="16934">
          <cell r="A16934" t="str">
            <v>Farming/Agriculture</v>
          </cell>
          <cell r="B16934" t="str">
            <v>China Demeter Investments Limited (SEHK:8120)</v>
          </cell>
          <cell r="C16934" t="str">
            <v>Hong Kong</v>
          </cell>
        </row>
        <row r="16935">
          <cell r="A16935" t="str">
            <v>Farming/Agriculture</v>
          </cell>
          <cell r="B16935" t="str">
            <v>Vupik d.d. (ZGSE:VPIK-R-A)</v>
          </cell>
          <cell r="C16935" t="str">
            <v>Croatia</v>
          </cell>
        </row>
        <row r="16936">
          <cell r="A16936" t="str">
            <v>Farming/Agriculture</v>
          </cell>
          <cell r="B16936" t="str">
            <v>Podunavlje a.d. (BELEX:PDCL)</v>
          </cell>
          <cell r="C16936" t="str">
            <v>Serbia</v>
          </cell>
        </row>
        <row r="16937">
          <cell r="A16937" t="str">
            <v>Farming/Agriculture</v>
          </cell>
          <cell r="B16937" t="str">
            <v>Elpitiya Plantations PLC (COSE:ELPL-N-0000)</v>
          </cell>
          <cell r="C16937" t="str">
            <v>Sri Lanka</v>
          </cell>
        </row>
        <row r="16938">
          <cell r="A16938" t="str">
            <v>Farming/Agriculture</v>
          </cell>
          <cell r="B16938" t="str">
            <v>Raghuvansh Agrofarms Limited (BSE:538921)</v>
          </cell>
          <cell r="C16938" t="str">
            <v>India</v>
          </cell>
        </row>
        <row r="16939">
          <cell r="A16939" t="str">
            <v>Farming/Agriculture</v>
          </cell>
          <cell r="B16939" t="str">
            <v>Bc Institut D.D. (ZGSE:BCIN-R-A)</v>
          </cell>
          <cell r="C16939" t="str">
            <v>Croatia</v>
          </cell>
        </row>
        <row r="16940">
          <cell r="A16940" t="str">
            <v>Farming/Agriculture</v>
          </cell>
          <cell r="B16940" t="str">
            <v>Camson Seeds Limited (BSE:540071)</v>
          </cell>
          <cell r="C16940" t="str">
            <v>India</v>
          </cell>
        </row>
        <row r="16941">
          <cell r="A16941" t="str">
            <v>Farming/Agriculture</v>
          </cell>
          <cell r="B16941" t="str">
            <v>Madulsima Plantations PLC (COSE:MADU-N-0000)</v>
          </cell>
          <cell r="C16941" t="str">
            <v>Sri Lanka</v>
          </cell>
        </row>
        <row r="16942">
          <cell r="A16942" t="str">
            <v>Farming/Agriculture</v>
          </cell>
          <cell r="B16942" t="str">
            <v>Kegalle Plantations PLC (COSE:KGAL-N-0000)</v>
          </cell>
          <cell r="C16942" t="str">
            <v>Sri Lanka</v>
          </cell>
        </row>
        <row r="16943">
          <cell r="A16943" t="str">
            <v>Farming/Agriculture</v>
          </cell>
          <cell r="B16943" t="str">
            <v>Pinehill Pacific Berhad (KLSE:PINEPAC)</v>
          </cell>
          <cell r="C16943" t="str">
            <v>Malaysia</v>
          </cell>
        </row>
        <row r="16944">
          <cell r="A16944" t="str">
            <v>Farming/Agriculture</v>
          </cell>
          <cell r="B16944" t="str">
            <v>An Giang Import Export Company (HOSE:AGM)</v>
          </cell>
          <cell r="C16944" t="str">
            <v>Vietnam</v>
          </cell>
        </row>
        <row r="16945">
          <cell r="A16945" t="str">
            <v>Farming/Agriculture</v>
          </cell>
          <cell r="B16945" t="str">
            <v>International Company for Agricultural Crops (CASE:IFAP)</v>
          </cell>
          <cell r="C16945" t="str">
            <v>Egypt</v>
          </cell>
        </row>
        <row r="16946">
          <cell r="A16946" t="str">
            <v>Farming/Agriculture</v>
          </cell>
          <cell r="B16946" t="str">
            <v>Diligent Industries Limited (BSE:531153)</v>
          </cell>
          <cell r="C16946" t="str">
            <v>India</v>
          </cell>
        </row>
        <row r="16947">
          <cell r="A16947" t="str">
            <v>Farming/Agriculture</v>
          </cell>
          <cell r="B16947" t="str">
            <v>Žitnjak proizvodnja i promet robom d.d. (ZGSE:ZTNJ-R-A)</v>
          </cell>
          <cell r="C16947" t="str">
            <v>Croatia</v>
          </cell>
        </row>
        <row r="16948">
          <cell r="A16948" t="str">
            <v>Farming/Agriculture</v>
          </cell>
          <cell r="B16948" t="str">
            <v>S.C. Mecanica Ceahlau S.A. (BVB:MECF)</v>
          </cell>
          <cell r="C16948" t="str">
            <v>Romania</v>
          </cell>
        </row>
        <row r="16949">
          <cell r="A16949" t="str">
            <v>Farming/Agriculture</v>
          </cell>
          <cell r="B16949" t="str">
            <v>PBC Limited (GHSE:PBC)</v>
          </cell>
          <cell r="C16949" t="str">
            <v>Ghana</v>
          </cell>
        </row>
        <row r="16950">
          <cell r="A16950" t="str">
            <v>Farming/Agriculture</v>
          </cell>
          <cell r="B16950" t="str">
            <v>AgriEuro Corp. (OTCBB:EURI)</v>
          </cell>
          <cell r="C16950" t="str">
            <v>Romania</v>
          </cell>
        </row>
        <row r="16951">
          <cell r="A16951" t="str">
            <v>Farming/Agriculture</v>
          </cell>
          <cell r="B16951" t="str">
            <v>Livestock Feeds Plc (NGSE:LIVESTOCK)</v>
          </cell>
          <cell r="C16951" t="str">
            <v>Nigeria</v>
          </cell>
        </row>
        <row r="16952">
          <cell r="A16952" t="str">
            <v>Farming/Agriculture</v>
          </cell>
          <cell r="B16952" t="str">
            <v>Bogawantalawa Tea Estates Plc (COSE:BOPL-N-0000)</v>
          </cell>
          <cell r="C16952" t="str">
            <v>Sri Lanka</v>
          </cell>
        </row>
        <row r="16953">
          <cell r="A16953" t="str">
            <v>Farming/Agriculture</v>
          </cell>
          <cell r="B16953" t="str">
            <v>PT Bakrie Sumatera Plantations Tbk (JKSE:UNSP)</v>
          </cell>
          <cell r="C16953" t="str">
            <v>Indonesia</v>
          </cell>
        </row>
        <row r="16954">
          <cell r="A16954" t="str">
            <v>Farming/Agriculture</v>
          </cell>
          <cell r="B16954" t="str">
            <v>Hapugastenne Plantations PLC (COSE:HAPU-N-0000)</v>
          </cell>
          <cell r="C16954" t="str">
            <v>Sri Lanka</v>
          </cell>
        </row>
        <row r="16955">
          <cell r="A16955" t="str">
            <v>Farming/Agriculture</v>
          </cell>
          <cell r="B16955" t="str">
            <v>Green Ocean Corporation Berhad (KLSE:GOCEAN)</v>
          </cell>
          <cell r="C16955" t="str">
            <v>Malaysia</v>
          </cell>
        </row>
        <row r="16956">
          <cell r="A16956" t="str">
            <v>Farming/Agriculture</v>
          </cell>
          <cell r="B16956" t="str">
            <v>Hanoi-Kinhbac Agriculture and food Joint Stock Company (HASTC:HKB)</v>
          </cell>
          <cell r="C16956" t="str">
            <v>Vietnam</v>
          </cell>
        </row>
        <row r="16957">
          <cell r="A16957" t="str">
            <v>Farming/Agriculture</v>
          </cell>
          <cell r="B16957" t="str">
            <v>Mansourah Poultry Co. S.A.E. (CASE:MPCO)</v>
          </cell>
          <cell r="C16957" t="str">
            <v>Egypt</v>
          </cell>
        </row>
        <row r="16958">
          <cell r="A16958" t="str">
            <v>Farming/Agriculture</v>
          </cell>
          <cell r="B16958" t="str">
            <v>Fine Foods Limited (DSE:FINEFOODS)</v>
          </cell>
          <cell r="C16958" t="str">
            <v>Bangladesh</v>
          </cell>
        </row>
        <row r="16959">
          <cell r="A16959" t="str">
            <v>Farming/Agriculture</v>
          </cell>
          <cell r="B16959" t="str">
            <v>R J Biotech Limited (BSE:536456)</v>
          </cell>
          <cell r="C16959" t="str">
            <v>India</v>
          </cell>
        </row>
        <row r="16960">
          <cell r="A16960" t="str">
            <v>Farming/Agriculture</v>
          </cell>
          <cell r="B16960" t="str">
            <v>GRM Overseas Limited (BSE:531449)</v>
          </cell>
          <cell r="C16960" t="str">
            <v>India</v>
          </cell>
        </row>
        <row r="16961">
          <cell r="A16961" t="str">
            <v>Farming/Agriculture</v>
          </cell>
          <cell r="B16961" t="str">
            <v>El Nasr for Manufacturing Agricultural Crops S.A.E. (CASE:ELNA)</v>
          </cell>
          <cell r="C16961" t="str">
            <v>Egypt</v>
          </cell>
        </row>
        <row r="16962">
          <cell r="A16962" t="str">
            <v>Farming/Agriculture</v>
          </cell>
          <cell r="B16962" t="str">
            <v>Lucic Prigrevica a.d. (BELEX:SJPR)</v>
          </cell>
          <cell r="C16962" t="str">
            <v>Serbia</v>
          </cell>
        </row>
        <row r="16963">
          <cell r="A16963" t="str">
            <v>Farming/Agriculture</v>
          </cell>
          <cell r="B16963" t="str">
            <v>Rungta Irrigation Limited (BSE:530449)</v>
          </cell>
          <cell r="C16963" t="str">
            <v>India</v>
          </cell>
        </row>
        <row r="16964">
          <cell r="A16964" t="str">
            <v>Farming/Agriculture</v>
          </cell>
          <cell r="B16964" t="str">
            <v>Atlas for Land Reclamation and Agricultural Processing SAE (CASE:ALRA)</v>
          </cell>
          <cell r="C16964" t="str">
            <v>Egypt</v>
          </cell>
        </row>
        <row r="16965">
          <cell r="A16965" t="str">
            <v>Farming/Agriculture</v>
          </cell>
          <cell r="B16965" t="str">
            <v>Transchem Limited (BSE:500422)</v>
          </cell>
          <cell r="C16965" t="str">
            <v>India</v>
          </cell>
        </row>
        <row r="16966">
          <cell r="A16966" t="str">
            <v>Farming/Agriculture</v>
          </cell>
          <cell r="B16966" t="str">
            <v>Agalawatte Plantations PLC (COSE:AGAL-N-0000)</v>
          </cell>
          <cell r="C16966" t="str">
            <v>Sri Lanka</v>
          </cell>
        </row>
        <row r="16967">
          <cell r="A16967" t="str">
            <v>Farming/Agriculture</v>
          </cell>
          <cell r="B16967" t="str">
            <v>Sharkia National Company for Food Security (CASE:SNFC)</v>
          </cell>
          <cell r="C16967" t="str">
            <v>Egypt</v>
          </cell>
        </row>
        <row r="16968">
          <cell r="A16968" t="str">
            <v>Farming/Agriculture</v>
          </cell>
          <cell r="B16968" t="str">
            <v>Agri-Tech (India) Ltd (BSE:537292)</v>
          </cell>
          <cell r="C16968" t="str">
            <v>India</v>
          </cell>
        </row>
        <row r="16969">
          <cell r="A16969" t="str">
            <v>Farming/Agriculture</v>
          </cell>
          <cell r="B16969" t="str">
            <v>Neha International Limited (BSE:519560)</v>
          </cell>
          <cell r="C16969" t="str">
            <v>India</v>
          </cell>
        </row>
        <row r="16970">
          <cell r="A16970" t="str">
            <v>Farming/Agriculture</v>
          </cell>
          <cell r="B16970" t="str">
            <v>Udapussellawa Plantations PLC (COSE:UDPL-N-0000)</v>
          </cell>
          <cell r="C16970" t="str">
            <v>Sri Lanka</v>
          </cell>
        </row>
        <row r="16971">
          <cell r="A16971" t="str">
            <v>Farming/Agriculture</v>
          </cell>
          <cell r="B16971" t="str">
            <v>Pochiraju Industries Limited (BSE:532803)</v>
          </cell>
          <cell r="C16971" t="str">
            <v>India</v>
          </cell>
        </row>
        <row r="16972">
          <cell r="A16972" t="str">
            <v>Farming/Agriculture</v>
          </cell>
          <cell r="B16972" t="str">
            <v>Société Tunisienne du Sucre SA (BVMT:STS)</v>
          </cell>
          <cell r="C16972" t="str">
            <v>Tunisia</v>
          </cell>
        </row>
        <row r="16973">
          <cell r="A16973" t="str">
            <v>Farming/Agriculture</v>
          </cell>
          <cell r="B16973" t="str">
            <v>Balangoda Plantations PLC (COSE:BALA-N-0000)</v>
          </cell>
          <cell r="C16973" t="str">
            <v>Sri Lanka</v>
          </cell>
        </row>
        <row r="16974">
          <cell r="A16974" t="str">
            <v>Farming/Agriculture</v>
          </cell>
          <cell r="B16974" t="str">
            <v>Northern Upper Egypt For Development &amp; Agricultural Production Co. (CASE:NEDA)</v>
          </cell>
          <cell r="C16974" t="str">
            <v>Egypt</v>
          </cell>
        </row>
        <row r="16975">
          <cell r="A16975" t="str">
            <v>Farming/Agriculture</v>
          </cell>
          <cell r="B16975" t="str">
            <v>Lankem Developments PLC (COSE:LDEV-N-0000)</v>
          </cell>
          <cell r="C16975" t="str">
            <v>Sri Lanka</v>
          </cell>
        </row>
        <row r="16976">
          <cell r="A16976" t="str">
            <v>Farming/Agriculture</v>
          </cell>
          <cell r="B16976" t="str">
            <v>Agriterra Limited (AIM:AGTA)</v>
          </cell>
          <cell r="C16976" t="str">
            <v>Mozambique</v>
          </cell>
        </row>
        <row r="16977">
          <cell r="A16977" t="str">
            <v>Farming/Agriculture</v>
          </cell>
          <cell r="B16977" t="str">
            <v>Sunil Agro Foods Limited (BSE:530953)</v>
          </cell>
          <cell r="C16977" t="str">
            <v>India</v>
          </cell>
        </row>
        <row r="16978">
          <cell r="A16978" t="str">
            <v>Farming/Agriculture</v>
          </cell>
          <cell r="B16978" t="str">
            <v>Joint stock company Grobina (RISE:GRZ1R)</v>
          </cell>
          <cell r="C16978" t="str">
            <v>Latvia</v>
          </cell>
        </row>
        <row r="16979">
          <cell r="A16979" t="str">
            <v>Farming/Agriculture</v>
          </cell>
          <cell r="B16979" t="str">
            <v>Madhusudan Industries Limited (BSE:515059)</v>
          </cell>
          <cell r="C16979" t="str">
            <v>India</v>
          </cell>
        </row>
        <row r="16980">
          <cell r="A16980" t="str">
            <v>Farming/Agriculture</v>
          </cell>
          <cell r="B16980" t="str">
            <v>Sprayking Agro Equipment Limited (BSE:540079)</v>
          </cell>
          <cell r="C16980" t="str">
            <v>India</v>
          </cell>
        </row>
        <row r="16981">
          <cell r="A16981" t="str">
            <v>Farming/Agriculture</v>
          </cell>
          <cell r="B16981" t="str">
            <v>Omega Ag Seeds Punjab Limited (BSE:519479)</v>
          </cell>
          <cell r="C16981" t="str">
            <v>India</v>
          </cell>
        </row>
        <row r="16982">
          <cell r="A16982" t="str">
            <v>Farming/Agriculture</v>
          </cell>
          <cell r="B16982" t="str">
            <v>Adarsh Plant Protect Limited (BSE:526711)</v>
          </cell>
          <cell r="C16982" t="str">
            <v>India</v>
          </cell>
        </row>
        <row r="16983">
          <cell r="A16983" t="str">
            <v>Farming/Agriculture</v>
          </cell>
          <cell r="B16983" t="str">
            <v>Data Agro Limited (KASE:DAAG)</v>
          </cell>
          <cell r="C16983" t="str">
            <v>Pakistan</v>
          </cell>
        </row>
        <row r="16984">
          <cell r="A16984" t="str">
            <v>Farming/Agriculture</v>
          </cell>
          <cell r="B16984" t="str">
            <v>PT Eagle High Plantations Tbk (JKSE:BWPT)</v>
          </cell>
          <cell r="C16984" t="str">
            <v>Indonesia</v>
          </cell>
        </row>
        <row r="16985">
          <cell r="A16985" t="str">
            <v>Farming/Agriculture</v>
          </cell>
          <cell r="B16985" t="str">
            <v>Yunnan Yuntou Ecology and Environment Technology Co., Ltd. (SZSE:002200)</v>
          </cell>
          <cell r="C16985" t="str">
            <v>China</v>
          </cell>
        </row>
        <row r="16986">
          <cell r="A16986" t="str">
            <v>Farming/Agriculture</v>
          </cell>
          <cell r="B16986" t="str">
            <v>Jain Irrigation Systems Limited (BSE:500219)</v>
          </cell>
          <cell r="C16986" t="str">
            <v>India</v>
          </cell>
        </row>
        <row r="16987">
          <cell r="A16987" t="str">
            <v>Farming/Agriculture</v>
          </cell>
          <cell r="B16987" t="str">
            <v>United International Enterprises Limited (CPSE:UIE)</v>
          </cell>
          <cell r="C16987" t="str">
            <v>Bahamas</v>
          </cell>
        </row>
        <row r="16988">
          <cell r="A16988" t="str">
            <v>Farming/Agriculture</v>
          </cell>
          <cell r="B16988" t="str">
            <v>Winall Hi-tech Seed Co., Ltd. (SZSE:300087)</v>
          </cell>
          <cell r="C16988" t="str">
            <v>China</v>
          </cell>
        </row>
        <row r="16989">
          <cell r="A16989" t="str">
            <v>Farming/Agriculture</v>
          </cell>
          <cell r="B16989" t="str">
            <v>Boustead Plantations Berhad (KLSE:BPLANT)</v>
          </cell>
          <cell r="C16989" t="str">
            <v>Malaysia</v>
          </cell>
        </row>
        <row r="16990">
          <cell r="A16990" t="str">
            <v>Farming/Agriculture</v>
          </cell>
          <cell r="B16990" t="str">
            <v>TSH Resources Berhad (KLSE:TSH)</v>
          </cell>
          <cell r="C16990" t="str">
            <v>Malaysia</v>
          </cell>
        </row>
        <row r="16991">
          <cell r="A16991" t="str">
            <v>Farming/Agriculture</v>
          </cell>
          <cell r="B16991" t="str">
            <v>The National Agricultural Development Company (SASE:6010)</v>
          </cell>
          <cell r="C16991" t="str">
            <v>Saudi Arabia</v>
          </cell>
        </row>
        <row r="16992">
          <cell r="A16992" t="str">
            <v>Farming/Agriculture</v>
          </cell>
          <cell r="B16992" t="str">
            <v>Xinjiang Sayram Modern Agriculture Co., Ltd (SHSE:600540)</v>
          </cell>
          <cell r="C16992" t="str">
            <v>China</v>
          </cell>
        </row>
        <row r="16993">
          <cell r="A16993" t="str">
            <v>Farming/Agriculture</v>
          </cell>
          <cell r="B16993" t="str">
            <v>WanXiang Doneed Co.,  Ltd. (SHSE:600371)</v>
          </cell>
          <cell r="C16993" t="str">
            <v>China</v>
          </cell>
        </row>
        <row r="16994">
          <cell r="A16994" t="str">
            <v>Farming/Agriculture</v>
          </cell>
          <cell r="B16994" t="str">
            <v>Hunan Zhenghong Science and Technology Develop Co.,Ltd. (SZSE:000702)</v>
          </cell>
          <cell r="C16994" t="str">
            <v>China</v>
          </cell>
        </row>
        <row r="16995">
          <cell r="A16995" t="str">
            <v>Farming/Agriculture</v>
          </cell>
          <cell r="B16995" t="str">
            <v>Escorts Limited (BSE:500495)</v>
          </cell>
          <cell r="C16995" t="str">
            <v>India</v>
          </cell>
        </row>
        <row r="16996">
          <cell r="A16996" t="str">
            <v>Farming/Agriculture</v>
          </cell>
          <cell r="B16996" t="str">
            <v>Xinjiang Talimu Agriculture Development Co., Ltd. (SHSE:600359)</v>
          </cell>
          <cell r="C16996" t="str">
            <v>China</v>
          </cell>
        </row>
        <row r="16997">
          <cell r="A16997" t="str">
            <v>Farming/Agriculture</v>
          </cell>
          <cell r="B16997" t="str">
            <v>Hefei Fengle Seed Co., Ltd (SZSE:000713)</v>
          </cell>
          <cell r="C16997" t="str">
            <v>China</v>
          </cell>
        </row>
        <row r="16998">
          <cell r="A16998" t="str">
            <v>Farming/Agriculture</v>
          </cell>
          <cell r="B16998" t="str">
            <v>Ledesma Sociedad Anónima Agrícola Industrial (BASE:LEDE)</v>
          </cell>
          <cell r="C16998" t="str">
            <v>Argentina</v>
          </cell>
        </row>
        <row r="16999">
          <cell r="A16999" t="str">
            <v>Farming/Agriculture</v>
          </cell>
          <cell r="B16999" t="str">
            <v>Sarawak Oil Palms Berhad (KLSE:SOP)</v>
          </cell>
          <cell r="C16999" t="str">
            <v>Malaysia</v>
          </cell>
        </row>
        <row r="17000">
          <cell r="A17000" t="str">
            <v>Farming/Agriculture</v>
          </cell>
          <cell r="B17000" t="str">
            <v>Hap Seng Plantations Holdings Berhad (KLSE:HSPLANT)</v>
          </cell>
          <cell r="C17000" t="str">
            <v>Malaysia</v>
          </cell>
        </row>
        <row r="17001">
          <cell r="A17001" t="str">
            <v>Farming/Agriculture</v>
          </cell>
          <cell r="B17001" t="str">
            <v>SLC Agrícola S.A. (BOVESPA:SLCE3)</v>
          </cell>
          <cell r="C17001" t="str">
            <v>Brazil</v>
          </cell>
        </row>
        <row r="17002">
          <cell r="A17002" t="str">
            <v>Farming/Agriculture</v>
          </cell>
          <cell r="B17002" t="str">
            <v>PT Dharma Satya Nusantara Tbk (JKSE:DSNG)</v>
          </cell>
          <cell r="C17002" t="str">
            <v>Indonesia</v>
          </cell>
        </row>
        <row r="17003">
          <cell r="A17003" t="str">
            <v>Farming/Agriculture</v>
          </cell>
          <cell r="B17003" t="str">
            <v>PT Bisi International Tbk (JKSE:BISI)</v>
          </cell>
          <cell r="C17003" t="str">
            <v>Indonesia</v>
          </cell>
        </row>
        <row r="17004">
          <cell r="A17004" t="str">
            <v>Farming/Agriculture</v>
          </cell>
          <cell r="B17004" t="str">
            <v>Kaveri Seed Company Limited (BSE:632899)</v>
          </cell>
          <cell r="C17004" t="str">
            <v>India</v>
          </cell>
        </row>
        <row r="17005">
          <cell r="A17005" t="str">
            <v>Farming/Agriculture</v>
          </cell>
          <cell r="B17005" t="str">
            <v>PT Tunas Baru Lampung Tbk (JKSE:TBLA)</v>
          </cell>
          <cell r="C17005" t="str">
            <v>Indonesia</v>
          </cell>
        </row>
        <row r="17006">
          <cell r="A17006" t="str">
            <v>Farming/Agriculture</v>
          </cell>
          <cell r="B17006" t="str">
            <v>Millat Tractors Limited (KASE:MTL)</v>
          </cell>
          <cell r="C17006" t="str">
            <v>Pakistan</v>
          </cell>
        </row>
        <row r="17007">
          <cell r="A17007" t="str">
            <v>Farming/Agriculture</v>
          </cell>
          <cell r="B17007" t="str">
            <v>Keck Seng (Malaysia) Berhad (KLSE:KSENG)</v>
          </cell>
          <cell r="C17007" t="str">
            <v>Malaysia</v>
          </cell>
        </row>
        <row r="17008">
          <cell r="A17008" t="str">
            <v>Farming/Agriculture</v>
          </cell>
          <cell r="B17008" t="str">
            <v>Farmsco (KOSE:A036580)</v>
          </cell>
          <cell r="C17008" t="str">
            <v>South Korea</v>
          </cell>
        </row>
        <row r="17009">
          <cell r="A17009" t="str">
            <v>Farming/Agriculture</v>
          </cell>
          <cell r="B17009" t="str">
            <v>ENL Land Ltd (MUSE:SAVA)</v>
          </cell>
          <cell r="C17009" t="str">
            <v>Mauritius</v>
          </cell>
        </row>
        <row r="17010">
          <cell r="A17010" t="str">
            <v>Farming/Agriculture</v>
          </cell>
          <cell r="B17010" t="str">
            <v>Al-Ghazi Tractors Limited (KASE:AGTL)</v>
          </cell>
          <cell r="C17010" t="str">
            <v>Pakistan</v>
          </cell>
        </row>
        <row r="17011">
          <cell r="A17011" t="str">
            <v>Farming/Agriculture</v>
          </cell>
          <cell r="B17011" t="str">
            <v>Kretam Holdings Berhad (KLSE:KRETAM)</v>
          </cell>
          <cell r="C17011" t="str">
            <v>Malaysia</v>
          </cell>
        </row>
        <row r="17012">
          <cell r="A17012" t="str">
            <v>Farming/Agriculture</v>
          </cell>
          <cell r="B17012" t="str">
            <v>United Malacca Berhad (KLSE:UMCCA)</v>
          </cell>
          <cell r="C17012" t="str">
            <v>Malaysia</v>
          </cell>
        </row>
        <row r="17013">
          <cell r="A17013" t="str">
            <v>Farming/Agriculture</v>
          </cell>
          <cell r="B17013" t="str">
            <v>AlJouf Agricultural Development Company (SASE:6070)</v>
          </cell>
          <cell r="C17013" t="str">
            <v>Saudi Arabia</v>
          </cell>
        </row>
        <row r="17014">
          <cell r="A17014" t="str">
            <v>Farming/Agriculture</v>
          </cell>
          <cell r="B17014" t="str">
            <v>China ZhongDi Dairy Holdings Company Limited (SEHK:1492)</v>
          </cell>
          <cell r="C17014" t="str">
            <v>China</v>
          </cell>
        </row>
        <row r="17015">
          <cell r="A17015" t="str">
            <v>Farming/Agriculture</v>
          </cell>
          <cell r="B17015" t="str">
            <v>Far East Holdings Berhad (KLSE:FAREAST)</v>
          </cell>
          <cell r="C17015" t="str">
            <v>Malaysia</v>
          </cell>
        </row>
        <row r="17016">
          <cell r="A17016" t="str">
            <v>Farming/Agriculture</v>
          </cell>
          <cell r="B17016" t="str">
            <v>YuanShengTai Dairy Farm Limited (SEHK:1431)</v>
          </cell>
          <cell r="C17016" t="str">
            <v>China</v>
          </cell>
        </row>
        <row r="17017">
          <cell r="A17017" t="str">
            <v>Farming/Agriculture</v>
          </cell>
          <cell r="B17017" t="str">
            <v>PT Sampoerna Agro Tbk (JKSE:SGRO)</v>
          </cell>
          <cell r="C17017" t="str">
            <v>Indonesia</v>
          </cell>
        </row>
        <row r="17018">
          <cell r="A17018" t="str">
            <v>Farming/Agriculture</v>
          </cell>
          <cell r="B17018" t="str">
            <v>China Greenfresh Group Co., Ltd. (SEHK:6183)</v>
          </cell>
          <cell r="C17018" t="str">
            <v>China</v>
          </cell>
        </row>
        <row r="17019">
          <cell r="A17019" t="str">
            <v>Farming/Agriculture</v>
          </cell>
          <cell r="B17019" t="str">
            <v>China Finance Investment Holdings Limited (SEHK:875)</v>
          </cell>
          <cell r="C17019" t="str">
            <v>Hong Kong</v>
          </cell>
        </row>
        <row r="17020">
          <cell r="A17020" t="str">
            <v>Farming/Agriculture</v>
          </cell>
          <cell r="B17020" t="str">
            <v>EASY BIO, Inc. (KOSDAQ:A035810)</v>
          </cell>
          <cell r="C17020" t="str">
            <v>South Korea</v>
          </cell>
        </row>
        <row r="17021">
          <cell r="A17021" t="str">
            <v>Farming/Agriculture</v>
          </cell>
          <cell r="B17021" t="str">
            <v>Swaraj Engines Limited (BSE:500407)</v>
          </cell>
          <cell r="C17021" t="str">
            <v>India</v>
          </cell>
        </row>
        <row r="17022">
          <cell r="A17022" t="str">
            <v>Farming/Agriculture</v>
          </cell>
          <cell r="B17022" t="str">
            <v>TDM Berhad (KLSE:TDM)</v>
          </cell>
          <cell r="C17022" t="str">
            <v>Malaysia</v>
          </cell>
        </row>
        <row r="17023">
          <cell r="A17023" t="str">
            <v>Farming/Agriculture</v>
          </cell>
          <cell r="B17023" t="str">
            <v>V.S.T. Tillers Tractors Limited (BSE:531266)</v>
          </cell>
          <cell r="C17023" t="str">
            <v>India</v>
          </cell>
        </row>
        <row r="17024">
          <cell r="A17024" t="str">
            <v>Farming/Agriculture</v>
          </cell>
          <cell r="B17024" t="str">
            <v>TH Plantations Berhad (KLSE:THPLANT)</v>
          </cell>
          <cell r="C17024" t="str">
            <v>Malaysia</v>
          </cell>
        </row>
        <row r="17025">
          <cell r="A17025" t="str">
            <v>Farming/Agriculture</v>
          </cell>
          <cell r="B17025" t="str">
            <v>Rimbunan Sawit Berhad (KLSE:RSAWIT)</v>
          </cell>
          <cell r="C17025" t="str">
            <v>Malaysia</v>
          </cell>
        </row>
        <row r="17026">
          <cell r="A17026" t="str">
            <v>Farming/Agriculture</v>
          </cell>
          <cell r="B17026" t="str">
            <v>PT Malindo Feedmill Tbk (JKSE:MAIN)</v>
          </cell>
          <cell r="C17026" t="str">
            <v>Indonesia</v>
          </cell>
        </row>
        <row r="17027">
          <cell r="A17027" t="str">
            <v>Farming/Agriculture</v>
          </cell>
          <cell r="B17027" t="str">
            <v>Hoang Anh Gia Lai Agricultural Joint Stock Company (HOSE:HNG)</v>
          </cell>
          <cell r="C17027" t="str">
            <v>Vietnam</v>
          </cell>
        </row>
        <row r="17028">
          <cell r="A17028" t="str">
            <v>Farming/Agriculture</v>
          </cell>
          <cell r="B17028" t="str">
            <v>Tong Yang Moolsan Co., Ltd. (KOSE:A002900)</v>
          </cell>
          <cell r="C17028" t="str">
            <v>South Korea</v>
          </cell>
        </row>
        <row r="17029">
          <cell r="A17029" t="str">
            <v>Farming/Agriculture</v>
          </cell>
          <cell r="B17029" t="str">
            <v>Patum Rice Mill and Granary Public Company Limited (SET:PRG)</v>
          </cell>
          <cell r="C17029" t="str">
            <v>Thailand</v>
          </cell>
        </row>
        <row r="17030">
          <cell r="A17030" t="str">
            <v>Farming/Agriculture</v>
          </cell>
          <cell r="B17030" t="str">
            <v>The Pan Group Joint Stock Company (HOSE:PAN)</v>
          </cell>
          <cell r="C17030" t="str">
            <v>Vietnam</v>
          </cell>
        </row>
        <row r="17031">
          <cell r="A17031" t="str">
            <v>Farming/Agriculture</v>
          </cell>
          <cell r="B17031" t="str">
            <v>Bukit Darah PLC (COSE:BUKI-N-0000)</v>
          </cell>
          <cell r="C17031" t="str">
            <v>Sri Lanka</v>
          </cell>
        </row>
        <row r="17032">
          <cell r="A17032" t="str">
            <v>Farming/Agriculture</v>
          </cell>
          <cell r="B17032" t="str">
            <v>NongWooBio Co., Ltd. (KOSDAQ:A054050)</v>
          </cell>
          <cell r="C17032" t="str">
            <v>South Korea</v>
          </cell>
        </row>
        <row r="17033">
          <cell r="A17033" t="str">
            <v>Farming/Agriculture</v>
          </cell>
          <cell r="B17033" t="str">
            <v>Brasilagro Companhia Brasileira de Propriedades Agrícolas (BOVESPA:AGRO3)</v>
          </cell>
          <cell r="C17033" t="str">
            <v>Brazil</v>
          </cell>
        </row>
        <row r="17034">
          <cell r="A17034" t="str">
            <v>Farming/Agriculture</v>
          </cell>
          <cell r="B17034" t="str">
            <v>Medine Limited (MUSE:MSE)</v>
          </cell>
          <cell r="C17034" t="str">
            <v>Mauritius</v>
          </cell>
        </row>
        <row r="17035">
          <cell r="A17035" t="str">
            <v>Farming/Agriculture</v>
          </cell>
          <cell r="B17035" t="str">
            <v>GTNFOODS Joint Stock Company (HOSE:GTN)</v>
          </cell>
          <cell r="C17035" t="str">
            <v>Vietnam</v>
          </cell>
        </row>
        <row r="17036">
          <cell r="A17036" t="str">
            <v>Farming/Agriculture</v>
          </cell>
          <cell r="B17036" t="str">
            <v>Gujarat Ambuja Exports Limited (BSE:524226)</v>
          </cell>
          <cell r="C17036" t="str">
            <v>India</v>
          </cell>
        </row>
        <row r="17037">
          <cell r="A17037" t="str">
            <v>Farming/Agriculture</v>
          </cell>
          <cell r="B17037" t="str">
            <v>Bld Plantation Bhd (KLSE:BLDPLNT)</v>
          </cell>
          <cell r="C17037" t="str">
            <v>Malaysia</v>
          </cell>
        </row>
        <row r="17038">
          <cell r="A17038" t="str">
            <v>Farming/Agriculture</v>
          </cell>
          <cell r="B17038" t="str">
            <v>TS Corporation (KOSE:A001790)</v>
          </cell>
          <cell r="C17038" t="str">
            <v>South Korea</v>
          </cell>
        </row>
        <row r="17039">
          <cell r="A17039" t="str">
            <v>Farming/Agriculture</v>
          </cell>
          <cell r="B17039" t="str">
            <v>Tanah Makmur Berhad (KLSE:TMAKMUR)</v>
          </cell>
          <cell r="C17039" t="str">
            <v>Malaysia</v>
          </cell>
        </row>
        <row r="17040">
          <cell r="A17040" t="str">
            <v>Farming/Agriculture</v>
          </cell>
          <cell r="B17040" t="str">
            <v>China Green (Holdings) Limited (SEHK:904)</v>
          </cell>
          <cell r="C17040" t="str">
            <v>Hong Kong</v>
          </cell>
        </row>
        <row r="17041">
          <cell r="A17041" t="str">
            <v>Farming/Agriculture</v>
          </cell>
          <cell r="B17041" t="str">
            <v>Taganrog Harverster Plant Open Joint-Stock Company (MISX:TGKO)</v>
          </cell>
          <cell r="C17041" t="str">
            <v>Russia</v>
          </cell>
        </row>
        <row r="17042">
          <cell r="A17042" t="str">
            <v>Farming/Agriculture</v>
          </cell>
          <cell r="B17042" t="str">
            <v>Chang Run China Investment Holding AG (DB:C9R)</v>
          </cell>
          <cell r="C17042" t="str">
            <v>China</v>
          </cell>
        </row>
        <row r="17043">
          <cell r="A17043" t="str">
            <v>Farming/Agriculture</v>
          </cell>
          <cell r="B17043" t="str">
            <v>Andrew Yule &amp; Company Limited (BSE:526173)</v>
          </cell>
          <cell r="C17043" t="str">
            <v>India</v>
          </cell>
        </row>
        <row r="17044">
          <cell r="A17044" t="str">
            <v>Farming/Agriculture</v>
          </cell>
          <cell r="B17044" t="str">
            <v>Cayman Golden Century Wheel Group Limited (KOSDAQ:A900280)</v>
          </cell>
          <cell r="C17044" t="str">
            <v>Cayman Islands</v>
          </cell>
        </row>
        <row r="17045">
          <cell r="A17045" t="str">
            <v>Farming/Agriculture</v>
          </cell>
          <cell r="B17045" t="str">
            <v>Chin Teck Plantations Berhad (KLSE:CHINTEK)</v>
          </cell>
          <cell r="C17045" t="str">
            <v>Malaysia</v>
          </cell>
        </row>
        <row r="17046">
          <cell r="A17046" t="str">
            <v>Farming/Agriculture</v>
          </cell>
          <cell r="B17046" t="str">
            <v>Code Agriculture (Holdings) Limited (SEHK:8153)</v>
          </cell>
          <cell r="C17046" t="str">
            <v>Hong Kong</v>
          </cell>
        </row>
        <row r="17047">
          <cell r="A17047" t="str">
            <v>Farming/Agriculture</v>
          </cell>
          <cell r="B17047" t="str">
            <v>Belje d.d. (ZGSE:BLJE-R-A)</v>
          </cell>
          <cell r="C17047" t="str">
            <v>Croatia</v>
          </cell>
        </row>
        <row r="17048">
          <cell r="A17048" t="str">
            <v>Farming/Agriculture</v>
          </cell>
          <cell r="B17048" t="str">
            <v>Jazan Development Company (SASE:6090)</v>
          </cell>
          <cell r="C17048" t="str">
            <v>Saudi Arabia</v>
          </cell>
        </row>
        <row r="17049">
          <cell r="A17049" t="str">
            <v>Farming/Agriculture</v>
          </cell>
          <cell r="B17049" t="str">
            <v>PT FKS Multi Agro Tbk (JKSE:FISH)</v>
          </cell>
          <cell r="C17049" t="str">
            <v>Indonesia</v>
          </cell>
        </row>
        <row r="17050">
          <cell r="A17050" t="str">
            <v>Farming/Agriculture</v>
          </cell>
          <cell r="B17050" t="str">
            <v>Thai Luxe Enterprises Public Company Limited (SET:TLUXE)</v>
          </cell>
          <cell r="C17050" t="str">
            <v>Thailand</v>
          </cell>
        </row>
        <row r="17051">
          <cell r="A17051" t="str">
            <v>Farming/Agriculture</v>
          </cell>
          <cell r="B17051" t="str">
            <v>Tabuk Agricultural Development Company (SASE:6040)</v>
          </cell>
          <cell r="C17051" t="str">
            <v>Saudi Arabia</v>
          </cell>
        </row>
        <row r="17052">
          <cell r="A17052" t="str">
            <v>Farming/Agriculture</v>
          </cell>
          <cell r="B17052" t="str">
            <v>Black Earth Farming Limited (OM:BEF SDB)</v>
          </cell>
          <cell r="C17052" t="str">
            <v>Channel Islands</v>
          </cell>
        </row>
        <row r="17053">
          <cell r="A17053" t="str">
            <v>Farming/Agriculture</v>
          </cell>
          <cell r="B17053" t="str">
            <v>Woorison F&amp;G Co., Ltd. (KOSDAQ:A073560)</v>
          </cell>
          <cell r="C17053" t="str">
            <v>South Korea</v>
          </cell>
        </row>
        <row r="17054">
          <cell r="A17054" t="str">
            <v>Farming/Agriculture</v>
          </cell>
          <cell r="B17054" t="str">
            <v>Daedong Industrial Co., Ltd. (KOSE:A000490)</v>
          </cell>
          <cell r="C17054" t="str">
            <v>South Korea</v>
          </cell>
        </row>
        <row r="17055">
          <cell r="A17055" t="str">
            <v>Farming/Agriculture</v>
          </cell>
          <cell r="B17055" t="str">
            <v>Presco Plc (NGSE:PRESCO)</v>
          </cell>
          <cell r="C17055" t="str">
            <v>Nigeria</v>
          </cell>
        </row>
        <row r="17056">
          <cell r="A17056" t="str">
            <v>Farming/Agriculture</v>
          </cell>
          <cell r="B17056" t="str">
            <v>The Okomu Oil Palm Company Plc (NGSE:OKOMUOIL)</v>
          </cell>
          <cell r="C17056" t="str">
            <v>Nigeria</v>
          </cell>
        </row>
        <row r="17057">
          <cell r="A17057" t="str">
            <v>Farming/Agriculture</v>
          </cell>
          <cell r="B17057" t="str">
            <v>Qassim Agriculture Company (SASE:6020)</v>
          </cell>
          <cell r="C17057" t="str">
            <v>Saudi Arabia</v>
          </cell>
        </row>
        <row r="17058">
          <cell r="A17058" t="str">
            <v>Farming/Agriculture</v>
          </cell>
          <cell r="B17058" t="str">
            <v>Dabaco Group JSC (HASTC:DBC)</v>
          </cell>
          <cell r="C17058" t="str">
            <v>Vietnam</v>
          </cell>
        </row>
        <row r="17059">
          <cell r="A17059" t="str">
            <v>Farming/Agriculture</v>
          </cell>
          <cell r="B17059" t="str">
            <v>Innoprise Plantations Berhad (KLSE:INNO)</v>
          </cell>
          <cell r="C17059" t="str">
            <v>Malaysia</v>
          </cell>
        </row>
        <row r="17060">
          <cell r="A17060" t="str">
            <v>Farming/Agriculture</v>
          </cell>
          <cell r="B17060" t="str">
            <v>Sarawak Plantation Berhad (KLSE:SWKPLNT)</v>
          </cell>
          <cell r="C17060" t="str">
            <v>Malaysia</v>
          </cell>
        </row>
        <row r="17061">
          <cell r="A17061" t="str">
            <v>Farming/Agriculture</v>
          </cell>
          <cell r="B17061" t="str">
            <v>Société des Caoutchoucs de Grand-Béréby S.A. (BRVM:SOGC)</v>
          </cell>
          <cell r="C17061" t="str">
            <v>Ivory Coast</v>
          </cell>
        </row>
        <row r="17062">
          <cell r="A17062" t="str">
            <v>Farming/Agriculture</v>
          </cell>
          <cell r="B17062" t="str">
            <v>Inversiones Siemel S.A. (SNSE:SIEMEL)</v>
          </cell>
          <cell r="C17062" t="str">
            <v>Chile</v>
          </cell>
        </row>
        <row r="17063">
          <cell r="A17063" t="str">
            <v>Farming/Agriculture</v>
          </cell>
          <cell r="B17063" t="str">
            <v>Shalimar (Malay) PLC (COSE:SHAL-N-0000)</v>
          </cell>
          <cell r="C17063" t="str">
            <v>Malaysia</v>
          </cell>
        </row>
        <row r="17064">
          <cell r="A17064" t="str">
            <v>Farming/Agriculture</v>
          </cell>
          <cell r="B17064" t="str">
            <v>AB Linas Agro Group (NSEL:LNA1L)</v>
          </cell>
          <cell r="C17064" t="str">
            <v>Lithuania</v>
          </cell>
        </row>
        <row r="17065">
          <cell r="A17065" t="str">
            <v>Farming/Agriculture</v>
          </cell>
          <cell r="B17065" t="str">
            <v>Kwantas Corporation Berhad (KLSE:KWANTAS)</v>
          </cell>
          <cell r="C17065" t="str">
            <v>Malaysia</v>
          </cell>
        </row>
        <row r="17066">
          <cell r="A17066" t="str">
            <v>Farming/Agriculture</v>
          </cell>
          <cell r="B17066" t="str">
            <v>Chaoda Modern Agriculture (Holdings) Limited (SEHK:682)</v>
          </cell>
          <cell r="C17066" t="str">
            <v>Hong Kong</v>
          </cell>
        </row>
        <row r="17067">
          <cell r="A17067" t="str">
            <v>Farming/Agriculture</v>
          </cell>
          <cell r="B17067" t="str">
            <v>Kubota Corporation (TSE:6326)</v>
          </cell>
          <cell r="C17067" t="str">
            <v>Japan</v>
          </cell>
        </row>
        <row r="17068">
          <cell r="A17068" t="str">
            <v>Farming/Agriculture</v>
          </cell>
          <cell r="B17068" t="str">
            <v>Sakata Seed Corporation (TSE:1377)</v>
          </cell>
          <cell r="C17068" t="str">
            <v>Japan</v>
          </cell>
        </row>
        <row r="17069">
          <cell r="A17069" t="str">
            <v>Farming/Agriculture</v>
          </cell>
          <cell r="B17069" t="str">
            <v>Maruyama Mfg. Co., Inc. (TSE:6316)</v>
          </cell>
          <cell r="C17069" t="str">
            <v>Japan</v>
          </cell>
        </row>
        <row r="17070">
          <cell r="A17070" t="str">
            <v>Farming/Agriculture</v>
          </cell>
          <cell r="B17070" t="str">
            <v>Takakita Co., Ltd. (TSE:6325)</v>
          </cell>
          <cell r="C17070" t="str">
            <v>Japan</v>
          </cell>
        </row>
        <row r="17071">
          <cell r="A17071" t="str">
            <v>Farming/Agriculture</v>
          </cell>
          <cell r="B17071" t="str">
            <v>Berg Earth Co.,Ltd. (JASDAQ:1383)</v>
          </cell>
          <cell r="C17071" t="str">
            <v>Japan</v>
          </cell>
        </row>
        <row r="17072">
          <cell r="A17072" t="str">
            <v>Farming/Agriculture</v>
          </cell>
          <cell r="B17072" t="str">
            <v>HOB Co.,Ltd. (JASDAQ:1382)</v>
          </cell>
          <cell r="C17072" t="str">
            <v>Japan</v>
          </cell>
        </row>
        <row r="17073">
          <cell r="A17073" t="str">
            <v>Farming/Agriculture</v>
          </cell>
          <cell r="B17073" t="str">
            <v>Hokuto Corporation (TSE:1379)</v>
          </cell>
          <cell r="C17073" t="str">
            <v>Japan</v>
          </cell>
        </row>
        <row r="17074">
          <cell r="A17074" t="str">
            <v>Farming/Agriculture</v>
          </cell>
          <cell r="B17074" t="str">
            <v>Yamabiko Corporation (TSE:6250)</v>
          </cell>
          <cell r="C17074" t="str">
            <v>Japan</v>
          </cell>
        </row>
        <row r="17075">
          <cell r="A17075" t="str">
            <v>Farming/Agriculture</v>
          </cell>
          <cell r="B17075" t="str">
            <v>Iseki &amp; Co., Ltd. (TSE:6310)</v>
          </cell>
          <cell r="C17075" t="str">
            <v>Japan</v>
          </cell>
        </row>
        <row r="17076">
          <cell r="A17076" t="str">
            <v>Farming/Agriculture</v>
          </cell>
          <cell r="B17076" t="str">
            <v>Chubu Shiryo Co., Ltd. (TSE:2053)</v>
          </cell>
          <cell r="C17076" t="str">
            <v>Japan</v>
          </cell>
        </row>
        <row r="17077">
          <cell r="A17077" t="str">
            <v>Farming/Agriculture</v>
          </cell>
          <cell r="B17077" t="str">
            <v>Kaneko Seeds Co., Ltd. (TSE:1376)</v>
          </cell>
          <cell r="C17077" t="str">
            <v>Japan</v>
          </cell>
        </row>
        <row r="17078">
          <cell r="A17078" t="str">
            <v>Farming/Agriculture</v>
          </cell>
          <cell r="B17078" t="str">
            <v>Deere &amp; Company (NYSE:DE)</v>
          </cell>
          <cell r="C17078" t="str">
            <v>United States</v>
          </cell>
        </row>
        <row r="17079">
          <cell r="A17079" t="str">
            <v>Farming/Agriculture</v>
          </cell>
          <cell r="B17079" t="str">
            <v>Archer-Daniels-Midland Company (NYSE:ADM)</v>
          </cell>
          <cell r="C17079" t="str">
            <v>United States</v>
          </cell>
        </row>
        <row r="17080">
          <cell r="A17080" t="str">
            <v>Farming/Agriculture</v>
          </cell>
          <cell r="B17080" t="str">
            <v>Bunge Limited (NYSE:BG)</v>
          </cell>
          <cell r="C17080" t="str">
            <v>United States</v>
          </cell>
        </row>
        <row r="17081">
          <cell r="A17081" t="str">
            <v>Farming/Agriculture</v>
          </cell>
          <cell r="B17081" t="str">
            <v>Ingredion Incorporated (NYSE:INGR)</v>
          </cell>
          <cell r="C17081" t="str">
            <v>United States</v>
          </cell>
        </row>
        <row r="17082">
          <cell r="A17082" t="str">
            <v>Farming/Agriculture</v>
          </cell>
          <cell r="B17082" t="str">
            <v>The Toro Company (NYSE:TTC)</v>
          </cell>
          <cell r="C17082" t="str">
            <v>United States</v>
          </cell>
        </row>
        <row r="17083">
          <cell r="A17083" t="str">
            <v>Farming/Agriculture</v>
          </cell>
          <cell r="B17083" t="str">
            <v>AGCO Corporation (NYSE:AGCO)</v>
          </cell>
          <cell r="C17083" t="str">
            <v>United States</v>
          </cell>
        </row>
        <row r="17084">
          <cell r="A17084" t="str">
            <v>Farming/Agriculture</v>
          </cell>
          <cell r="B17084" t="str">
            <v>Fresh Del Monte Produce Inc. (NYSE:FDP)</v>
          </cell>
          <cell r="C17084" t="str">
            <v>United States</v>
          </cell>
        </row>
        <row r="17085">
          <cell r="A17085" t="str">
            <v>Farming/Agriculture</v>
          </cell>
          <cell r="B17085" t="str">
            <v>Darling Ingredients Inc. (NYSE:DAR)</v>
          </cell>
          <cell r="C17085" t="str">
            <v>United States</v>
          </cell>
        </row>
        <row r="17086">
          <cell r="A17086" t="str">
            <v>Farming/Agriculture</v>
          </cell>
          <cell r="B17086" t="str">
            <v>Lindsay Corporation (NYSE:LNN)</v>
          </cell>
          <cell r="C17086" t="str">
            <v>United States</v>
          </cell>
        </row>
        <row r="17087">
          <cell r="A17087" t="str">
            <v>Farming/Agriculture</v>
          </cell>
          <cell r="B17087" t="str">
            <v>Cabinet Grow, Inc. (OTCPK:CBNT)</v>
          </cell>
          <cell r="C17087" t="str">
            <v>United States</v>
          </cell>
        </row>
        <row r="17088">
          <cell r="A17088" t="str">
            <v>Farming/Agriculture</v>
          </cell>
          <cell r="B17088" t="str">
            <v>Global Clean Energy Holdings, Inc. (OTCPK:GCEH)</v>
          </cell>
          <cell r="C17088" t="str">
            <v>United States</v>
          </cell>
        </row>
        <row r="17089">
          <cell r="A17089" t="str">
            <v>Farming/Agriculture</v>
          </cell>
          <cell r="B17089" t="str">
            <v>Fusion Pharm, Inc. (OTCPK:FSPM)</v>
          </cell>
          <cell r="C17089" t="str">
            <v>United States</v>
          </cell>
        </row>
        <row r="17090">
          <cell r="A17090" t="str">
            <v>Farming/Agriculture</v>
          </cell>
          <cell r="B17090" t="str">
            <v>iMD Companies, Inc. (OTCPK:ICBU)</v>
          </cell>
          <cell r="C17090" t="str">
            <v>United States</v>
          </cell>
        </row>
        <row r="17091">
          <cell r="A17091" t="str">
            <v>Farming/Agriculture</v>
          </cell>
          <cell r="B17091" t="str">
            <v>Organic Alliance, Inc. (OTCPK:ORGC)</v>
          </cell>
          <cell r="C17091" t="str">
            <v>United States</v>
          </cell>
        </row>
        <row r="17092">
          <cell r="A17092" t="str">
            <v>Farming/Agriculture</v>
          </cell>
          <cell r="B17092" t="str">
            <v>Aja Cannafacturing, Inc. (OTCPK:AJAC)</v>
          </cell>
          <cell r="C17092" t="str">
            <v>United States</v>
          </cell>
        </row>
        <row r="17093">
          <cell r="A17093" t="str">
            <v>Farming/Agriculture</v>
          </cell>
          <cell r="B17093" t="str">
            <v>Verity Corp. (OTCPK:VRTY)</v>
          </cell>
          <cell r="C17093" t="str">
            <v>United States</v>
          </cell>
        </row>
        <row r="17094">
          <cell r="A17094" t="str">
            <v>Farming/Agriculture</v>
          </cell>
          <cell r="B17094" t="str">
            <v>North American Cannabis Holdings, Inc. (OTCPK:USMJ)</v>
          </cell>
          <cell r="C17094" t="str">
            <v>United States</v>
          </cell>
        </row>
        <row r="17095">
          <cell r="A17095" t="str">
            <v>Farming/Agriculture</v>
          </cell>
          <cell r="B17095" t="str">
            <v>S&amp;W Seed Company (NasdaqCM:SANW)</v>
          </cell>
          <cell r="C17095" t="str">
            <v>United States</v>
          </cell>
        </row>
        <row r="17096">
          <cell r="A17096" t="str">
            <v>Farming/Agriculture</v>
          </cell>
          <cell r="B17096" t="str">
            <v>YaSheng Group (OTCPK:HERB)</v>
          </cell>
          <cell r="C17096" t="str">
            <v>United States</v>
          </cell>
        </row>
        <row r="17097">
          <cell r="A17097" t="str">
            <v>Farming/Agriculture</v>
          </cell>
          <cell r="B17097" t="str">
            <v>Arcadia Biosciences, Inc. (NasdaqGM:RKDA)</v>
          </cell>
          <cell r="C17097" t="str">
            <v>United States</v>
          </cell>
        </row>
        <row r="17098">
          <cell r="A17098" t="str">
            <v>Farming/Agriculture</v>
          </cell>
          <cell r="B17098" t="str">
            <v>Scheid Vineyards Inc. (OTCPK:SVIN)</v>
          </cell>
          <cell r="C17098" t="str">
            <v>United States</v>
          </cell>
        </row>
        <row r="17099">
          <cell r="A17099" t="str">
            <v>Farming/Agriculture</v>
          </cell>
          <cell r="B17099" t="str">
            <v>Royal Hawaiian Orchards, L.P. (OTCPK:NNUT.U)</v>
          </cell>
          <cell r="C17099" t="str">
            <v>United States</v>
          </cell>
        </row>
        <row r="17100">
          <cell r="A17100" t="str">
            <v>Farming/Agriculture</v>
          </cell>
          <cell r="B17100" t="str">
            <v>Growlife, Inc. (OTCPK:PHOT)</v>
          </cell>
          <cell r="C17100" t="str">
            <v>United States</v>
          </cell>
        </row>
        <row r="17101">
          <cell r="A17101" t="str">
            <v>Farming/Agriculture</v>
          </cell>
          <cell r="B17101" t="str">
            <v>Margo Caribe Inc. (OTCPK:MRGO)</v>
          </cell>
          <cell r="C17101" t="str">
            <v>United States</v>
          </cell>
        </row>
        <row r="17102">
          <cell r="A17102" t="str">
            <v>Farming/Agriculture</v>
          </cell>
          <cell r="B17102" t="str">
            <v>Art's-Way Manufacturing Co., Inc. (NasdaqCM:ARTW)</v>
          </cell>
          <cell r="C17102" t="str">
            <v>United States</v>
          </cell>
        </row>
        <row r="17103">
          <cell r="A17103" t="str">
            <v>Farming/Agriculture</v>
          </cell>
          <cell r="B17103" t="str">
            <v>GreenGro Technologies, Inc. (OTCPK:GRNH)</v>
          </cell>
          <cell r="C17103" t="str">
            <v>United States</v>
          </cell>
        </row>
        <row r="17104">
          <cell r="A17104" t="str">
            <v>Farming/Agriculture</v>
          </cell>
          <cell r="B17104" t="str">
            <v>Yew Bio-Pharm Group, Inc. (OTCPK:YEWB)</v>
          </cell>
          <cell r="C17104" t="str">
            <v>United States</v>
          </cell>
        </row>
        <row r="17105">
          <cell r="A17105" t="str">
            <v>Farming/Agriculture</v>
          </cell>
          <cell r="B17105" t="str">
            <v>Indoor Harvest Corp. (OTCPK:INQD)</v>
          </cell>
          <cell r="C17105" t="str">
            <v>United States</v>
          </cell>
        </row>
        <row r="17106">
          <cell r="A17106" t="str">
            <v>Farming/Agriculture</v>
          </cell>
          <cell r="B17106" t="str">
            <v>Stevia Corp. (OTCPK:STEV)</v>
          </cell>
          <cell r="C17106" t="str">
            <v>United States</v>
          </cell>
        </row>
        <row r="17107">
          <cell r="A17107" t="str">
            <v>Farming/Agriculture</v>
          </cell>
          <cell r="B17107" t="str">
            <v>A &amp; C United Agriculture Developing Inc. (OTCPK:ACUG)</v>
          </cell>
          <cell r="C17107" t="str">
            <v>United States</v>
          </cell>
        </row>
        <row r="17108">
          <cell r="A17108" t="str">
            <v>Farming/Agriculture</v>
          </cell>
          <cell r="B17108" t="str">
            <v>Smart Holdings, Inc. (OTCPK:SMHS)</v>
          </cell>
          <cell r="C17108" t="str">
            <v>United States</v>
          </cell>
        </row>
        <row r="17109">
          <cell r="A17109" t="str">
            <v>Farming/Agriculture</v>
          </cell>
          <cell r="B17109" t="str">
            <v>Earth Gen-Biofuel, Inc. (OTCPK:EGBB)</v>
          </cell>
          <cell r="C17109" t="str">
            <v>United States</v>
          </cell>
        </row>
        <row r="17110">
          <cell r="A17110" t="str">
            <v>Farming/Agriculture</v>
          </cell>
          <cell r="B17110" t="str">
            <v>Bitzio, Inc. (OTCPK:BTZO)</v>
          </cell>
          <cell r="C17110" t="str">
            <v>United States</v>
          </cell>
        </row>
        <row r="17111">
          <cell r="A17111" t="str">
            <v>Farming/Agriculture</v>
          </cell>
          <cell r="B17111" t="str">
            <v>Titan International, Inc. (NYSE:TWI)</v>
          </cell>
          <cell r="C17111" t="str">
            <v>United States</v>
          </cell>
        </row>
        <row r="17112">
          <cell r="A17112" t="str">
            <v>Farming/Agriculture</v>
          </cell>
          <cell r="B17112" t="str">
            <v>Limoneira Company (NasdaqGS:LMNR)</v>
          </cell>
          <cell r="C17112" t="str">
            <v>United States</v>
          </cell>
        </row>
        <row r="17113">
          <cell r="A17113" t="str">
            <v>Farming/Agriculture</v>
          </cell>
          <cell r="B17113" t="str">
            <v>Alico, Inc. (NasdaqGS:ALCO)</v>
          </cell>
          <cell r="C17113" t="str">
            <v>United States</v>
          </cell>
        </row>
        <row r="17114">
          <cell r="A17114" t="str">
            <v>Farming/Agriculture</v>
          </cell>
          <cell r="B17114" t="str">
            <v>Terra Tech Corp. (OTCPK:TRTC)</v>
          </cell>
          <cell r="C17114" t="str">
            <v>United States</v>
          </cell>
        </row>
        <row r="17115">
          <cell r="A17115" t="str">
            <v>Financial Svcs. (Non-bank &amp; Insurance)</v>
          </cell>
          <cell r="B17115" t="str">
            <v>AMP Limited (ASX:AMP)</v>
          </cell>
          <cell r="C17115" t="str">
            <v>Australia</v>
          </cell>
        </row>
        <row r="17116">
          <cell r="A17116" t="str">
            <v>Financial Svcs. (Non-bank &amp; Insurance)</v>
          </cell>
          <cell r="B17116" t="str">
            <v>ASX Limited (ASX:ASX)</v>
          </cell>
          <cell r="C17116" t="str">
            <v>Australia</v>
          </cell>
        </row>
        <row r="17117">
          <cell r="A17117" t="str">
            <v>Financial Svcs. (Non-bank &amp; Insurance)</v>
          </cell>
          <cell r="B17117" t="str">
            <v>Challenger Limited (ASX:CGF)</v>
          </cell>
          <cell r="C17117" t="str">
            <v>Australia</v>
          </cell>
        </row>
        <row r="17118">
          <cell r="A17118" t="str">
            <v>Financial Svcs. (Non-bank &amp; Insurance)</v>
          </cell>
          <cell r="B17118" t="str">
            <v>Element Fleet Management Corp. (TSX:EFN)</v>
          </cell>
          <cell r="C17118" t="str">
            <v>Canada</v>
          </cell>
        </row>
        <row r="17119">
          <cell r="A17119" t="str">
            <v>Financial Svcs. (Non-bank &amp; Insurance)</v>
          </cell>
          <cell r="B17119" t="str">
            <v>TMX Group Limited (TSX:X)</v>
          </cell>
          <cell r="C17119" t="str">
            <v>Canada</v>
          </cell>
        </row>
        <row r="17120">
          <cell r="A17120" t="str">
            <v>Financial Svcs. (Non-bank &amp; Insurance)</v>
          </cell>
          <cell r="B17120" t="str">
            <v>Genworth MI Canada Inc. (TSX:MIC)</v>
          </cell>
          <cell r="C17120" t="str">
            <v>Canada</v>
          </cell>
        </row>
        <row r="17121">
          <cell r="A17121" t="str">
            <v>Financial Svcs. (Non-bank &amp; Insurance)</v>
          </cell>
          <cell r="B17121" t="str">
            <v>Home Capital Group Inc. (TSX:HCG)</v>
          </cell>
          <cell r="C17121" t="str">
            <v>Canada</v>
          </cell>
        </row>
        <row r="17122">
          <cell r="A17122" t="str">
            <v>Financial Svcs. (Non-bank &amp; Insurance)</v>
          </cell>
          <cell r="B17122" t="str">
            <v>Genworth Mortgage Insurance Australia Limited (ASX:GMA)</v>
          </cell>
          <cell r="C17122" t="str">
            <v>Australia</v>
          </cell>
        </row>
        <row r="17123">
          <cell r="A17123" t="str">
            <v>Financial Svcs. (Non-bank &amp; Insurance)</v>
          </cell>
          <cell r="B17123" t="str">
            <v>First National Financial Corporation (TSX:FN)</v>
          </cell>
          <cell r="C17123" t="str">
            <v>Canada</v>
          </cell>
        </row>
        <row r="17124">
          <cell r="A17124" t="str">
            <v>Financial Svcs. (Non-bank &amp; Insurance)</v>
          </cell>
          <cell r="B17124" t="str">
            <v>ECN Capital Corp. (TSX:ECN)</v>
          </cell>
          <cell r="C17124" t="str">
            <v>Canada</v>
          </cell>
        </row>
        <row r="17125">
          <cell r="A17125" t="str">
            <v>Financial Svcs. (Non-bank &amp; Insurance)</v>
          </cell>
          <cell r="B17125" t="str">
            <v>Equitable Group Inc. (TSX:EQB)</v>
          </cell>
          <cell r="C17125" t="str">
            <v>Canada</v>
          </cell>
        </row>
        <row r="17126">
          <cell r="A17126" t="str">
            <v>Financial Svcs. (Non-bank &amp; Insurance)</v>
          </cell>
          <cell r="B17126" t="str">
            <v>Eclipx Group Limited (ASX:ECX)</v>
          </cell>
          <cell r="C17126" t="str">
            <v>Australia</v>
          </cell>
        </row>
        <row r="17127">
          <cell r="A17127" t="str">
            <v>Financial Svcs. (Non-bank &amp; Insurance)</v>
          </cell>
          <cell r="B17127" t="str">
            <v>Callidus Capital Corporation (TSX:CBL)</v>
          </cell>
          <cell r="C17127" t="str">
            <v>Canada</v>
          </cell>
        </row>
        <row r="17128">
          <cell r="A17128" t="str">
            <v>Financial Svcs. (Non-bank &amp; Insurance)</v>
          </cell>
          <cell r="B17128" t="str">
            <v>1511419 Ontario Inc. (OTCPK:CSFS.F)</v>
          </cell>
          <cell r="C17128" t="str">
            <v>Canada</v>
          </cell>
        </row>
        <row r="17129">
          <cell r="A17129" t="str">
            <v>Financial Svcs. (Non-bank &amp; Insurance)</v>
          </cell>
          <cell r="B17129" t="str">
            <v>1511419 Ontario Inc. (OTCPK:CSFS.F)</v>
          </cell>
          <cell r="C17129" t="str">
            <v>Canada</v>
          </cell>
        </row>
        <row r="17130">
          <cell r="A17130" t="str">
            <v>Financial Svcs. (Non-bank &amp; Insurance)</v>
          </cell>
          <cell r="B17130" t="str">
            <v>Reliant Financial Service Corp. (OTCPK:RFNS)</v>
          </cell>
          <cell r="C17130" t="str">
            <v>Canada</v>
          </cell>
        </row>
        <row r="17131">
          <cell r="A17131" t="str">
            <v>Financial Svcs. (Non-bank &amp; Insurance)</v>
          </cell>
          <cell r="B17131" t="str">
            <v>Tracker Corp. of America Inc., The (OTCPK:TRKR)</v>
          </cell>
          <cell r="C17131" t="str">
            <v>Canada</v>
          </cell>
        </row>
        <row r="17132">
          <cell r="A17132" t="str">
            <v>Financial Svcs. (Non-bank &amp; Insurance)</v>
          </cell>
          <cell r="B17132" t="str">
            <v>Centrepoint Alliance Limited (ASX:CAF)</v>
          </cell>
          <cell r="C17132" t="str">
            <v>Australia</v>
          </cell>
        </row>
        <row r="17133">
          <cell r="A17133" t="str">
            <v>Financial Svcs. (Non-bank &amp; Insurance)</v>
          </cell>
          <cell r="B17133" t="str">
            <v>Equity Financial Holdings Inc. (TSX:EQI)</v>
          </cell>
          <cell r="C17133" t="str">
            <v>Canada</v>
          </cell>
        </row>
        <row r="17134">
          <cell r="A17134" t="str">
            <v>Financial Svcs. (Non-bank &amp; Insurance)</v>
          </cell>
          <cell r="B17134" t="str">
            <v>Pioneer Credit Limited (ASX:PNC)</v>
          </cell>
          <cell r="C17134" t="str">
            <v>Australia</v>
          </cell>
        </row>
        <row r="17135">
          <cell r="A17135" t="str">
            <v>Financial Svcs. (Non-bank &amp; Insurance)</v>
          </cell>
          <cell r="B17135" t="str">
            <v>Accord Financial Corp. (TSX:ACD)</v>
          </cell>
          <cell r="C17135" t="str">
            <v>Canada</v>
          </cell>
        </row>
        <row r="17136">
          <cell r="A17136" t="str">
            <v>Financial Svcs. (Non-bank &amp; Insurance)</v>
          </cell>
          <cell r="B17136" t="str">
            <v>Axsesstoday Limited (ASX:AXL)</v>
          </cell>
          <cell r="C17136" t="str">
            <v>Australia</v>
          </cell>
        </row>
        <row r="17137">
          <cell r="A17137" t="str">
            <v>Financial Svcs. (Non-bank &amp; Insurance)</v>
          </cell>
          <cell r="B17137" t="str">
            <v>Yellow Brick Road Holdings Limited (ASX:YBR)</v>
          </cell>
          <cell r="C17137" t="str">
            <v>Australia</v>
          </cell>
        </row>
        <row r="17138">
          <cell r="A17138" t="str">
            <v>Financial Svcs. (Non-bank &amp; Insurance)</v>
          </cell>
          <cell r="B17138" t="str">
            <v>Managed Accounts Holdings Limited (ASX:MGP)</v>
          </cell>
          <cell r="C17138" t="str">
            <v>Australia</v>
          </cell>
        </row>
        <row r="17139">
          <cell r="A17139" t="str">
            <v>Financial Svcs. (Non-bank &amp; Insurance)</v>
          </cell>
          <cell r="B17139" t="str">
            <v>Terra Firma Capital Corporation (TSXV:TII)</v>
          </cell>
          <cell r="C17139" t="str">
            <v>Canada</v>
          </cell>
        </row>
        <row r="17140">
          <cell r="A17140" t="str">
            <v>Financial Svcs. (Non-bank &amp; Insurance)</v>
          </cell>
          <cell r="B17140" t="str">
            <v>RIFCO Inc. (TSXV:RFC)</v>
          </cell>
          <cell r="C17140" t="str">
            <v>Canada</v>
          </cell>
        </row>
        <row r="17141">
          <cell r="A17141" t="str">
            <v>Financial Svcs. (Non-bank &amp; Insurance)</v>
          </cell>
          <cell r="B17141" t="str">
            <v>Mogo Finance Technology Inc. (TSX:MOGO)</v>
          </cell>
          <cell r="C17141" t="str">
            <v>Canada</v>
          </cell>
        </row>
        <row r="17142">
          <cell r="A17142" t="str">
            <v>Financial Svcs. (Non-bank &amp; Insurance)</v>
          </cell>
          <cell r="B17142" t="str">
            <v>Litigation Capital Management Limited (ASX:LCA)</v>
          </cell>
          <cell r="C17142" t="str">
            <v>Australia</v>
          </cell>
        </row>
        <row r="17143">
          <cell r="A17143" t="str">
            <v>Financial Svcs. (Non-bank &amp; Insurance)</v>
          </cell>
          <cell r="B17143" t="str">
            <v>Dundee Acquisition Ltd. (TSX:DAQ.A)</v>
          </cell>
          <cell r="C17143" t="str">
            <v>Canada</v>
          </cell>
        </row>
        <row r="17144">
          <cell r="A17144" t="str">
            <v>Financial Svcs. (Non-bank &amp; Insurance)</v>
          </cell>
          <cell r="B17144" t="str">
            <v>NSX Limited (ASX:NSX)</v>
          </cell>
          <cell r="C17144" t="str">
            <v>Australia</v>
          </cell>
        </row>
        <row r="17145">
          <cell r="A17145" t="str">
            <v>Financial Svcs. (Non-bank &amp; Insurance)</v>
          </cell>
          <cell r="B17145" t="str">
            <v>Axis Auto Finance Inc. (TSXV:AXS)</v>
          </cell>
          <cell r="C17145" t="str">
            <v>Canada</v>
          </cell>
        </row>
        <row r="17146">
          <cell r="A17146" t="str">
            <v>Financial Svcs. (Non-bank &amp; Insurance)</v>
          </cell>
          <cell r="B17146" t="str">
            <v>Geneva Finance Limited (NZSE:GFL)</v>
          </cell>
          <cell r="C17146" t="str">
            <v>New Zealand</v>
          </cell>
        </row>
        <row r="17147">
          <cell r="A17147" t="str">
            <v>Financial Svcs. (Non-bank &amp; Insurance)</v>
          </cell>
          <cell r="B17147" t="str">
            <v>JustKapital Litigation Partners Limited (ASX:JKL)</v>
          </cell>
          <cell r="C17147" t="str">
            <v>Australia</v>
          </cell>
        </row>
        <row r="17148">
          <cell r="A17148" t="str">
            <v>Financial Svcs. (Non-bank &amp; Insurance)</v>
          </cell>
          <cell r="B17148" t="str">
            <v>Spring FG Limited (ASX:SFL)</v>
          </cell>
          <cell r="C17148" t="str">
            <v>Australia</v>
          </cell>
        </row>
        <row r="17149">
          <cell r="A17149" t="str">
            <v>Financial Svcs. (Non-bank &amp; Insurance)</v>
          </cell>
          <cell r="B17149" t="str">
            <v>IOU Financial Inc. (TSXV:IOU)</v>
          </cell>
          <cell r="C17149" t="str">
            <v>Canada</v>
          </cell>
        </row>
        <row r="17150">
          <cell r="A17150" t="str">
            <v>Financial Svcs. (Non-bank &amp; Insurance)</v>
          </cell>
          <cell r="B17150" t="str">
            <v>Ayubowan Capital Ltd. (TSXV:AYB.H)</v>
          </cell>
          <cell r="C17150" t="str">
            <v>Canada</v>
          </cell>
        </row>
        <row r="17151">
          <cell r="A17151" t="str">
            <v>Financial Svcs. (Non-bank &amp; Insurance)</v>
          </cell>
          <cell r="B17151" t="str">
            <v>Findev Inc. (TSXV:FDI)</v>
          </cell>
          <cell r="C17151" t="str">
            <v>Canada</v>
          </cell>
        </row>
        <row r="17152">
          <cell r="A17152" t="str">
            <v>Financial Svcs. (Non-bank &amp; Insurance)</v>
          </cell>
          <cell r="B17152" t="str">
            <v>N1 Holdings Limited (ASX:N1H)</v>
          </cell>
          <cell r="C17152" t="str">
            <v>Australia</v>
          </cell>
        </row>
        <row r="17153">
          <cell r="A17153" t="str">
            <v>Financial Svcs. (Non-bank &amp; Insurance)</v>
          </cell>
          <cell r="B17153" t="str">
            <v>DirectMoney Limited (ASX:DM1)</v>
          </cell>
          <cell r="C17153" t="str">
            <v>Australia</v>
          </cell>
        </row>
        <row r="17154">
          <cell r="A17154" t="str">
            <v>Financial Svcs. (Non-bank &amp; Insurance)</v>
          </cell>
          <cell r="B17154" t="str">
            <v>Asset Resolution Limited (NSX:ASS)</v>
          </cell>
          <cell r="C17154" t="str">
            <v>Australia</v>
          </cell>
        </row>
        <row r="17155">
          <cell r="A17155" t="str">
            <v>Financial Svcs. (Non-bank &amp; Insurance)</v>
          </cell>
          <cell r="B17155" t="str">
            <v>Homeloans Limited (ASX:HOM)</v>
          </cell>
          <cell r="C17155" t="str">
            <v>Australia</v>
          </cell>
        </row>
        <row r="17156">
          <cell r="A17156" t="str">
            <v>Financial Svcs. (Non-bank &amp; Insurance)</v>
          </cell>
          <cell r="B17156" t="str">
            <v>Marret Resource Corp. (TSX:MAR)</v>
          </cell>
          <cell r="C17156" t="str">
            <v>Canada</v>
          </cell>
        </row>
        <row r="17157">
          <cell r="A17157" t="str">
            <v>Financial Svcs. (Non-bank &amp; Insurance)</v>
          </cell>
          <cell r="B17157" t="str">
            <v>The Mint Corporation (TSXV:MIT)</v>
          </cell>
          <cell r="C17157" t="str">
            <v>Canada</v>
          </cell>
        </row>
        <row r="17158">
          <cell r="A17158" t="str">
            <v>Financial Svcs. (Non-bank &amp; Insurance)</v>
          </cell>
          <cell r="B17158" t="str">
            <v>Midpoint Holdings Ltd. (TSXV:MPT)</v>
          </cell>
          <cell r="C17158" t="str">
            <v>Canada</v>
          </cell>
        </row>
        <row r="17159">
          <cell r="A17159" t="str">
            <v>Financial Svcs. (Non-bank &amp; Insurance)</v>
          </cell>
          <cell r="B17159" t="str">
            <v>Imperial Pacific Limited (ASX:IPC)</v>
          </cell>
          <cell r="C17159" t="str">
            <v>Australia</v>
          </cell>
        </row>
        <row r="17160">
          <cell r="A17160" t="str">
            <v>Financial Svcs. (Non-bank &amp; Insurance)</v>
          </cell>
          <cell r="B17160" t="str">
            <v>Western Pacific Trust Company (TSXV:WP)</v>
          </cell>
          <cell r="C17160" t="str">
            <v>Canada</v>
          </cell>
        </row>
        <row r="17161">
          <cell r="A17161" t="str">
            <v>Financial Svcs. (Non-bank &amp; Insurance)</v>
          </cell>
          <cell r="B17161" t="str">
            <v>Chinook Tyee Industry Limited (TSXV:XCX)</v>
          </cell>
          <cell r="C17161" t="str">
            <v>Canada</v>
          </cell>
        </row>
        <row r="17162">
          <cell r="A17162" t="str">
            <v>Financial Svcs. (Non-bank &amp; Insurance)</v>
          </cell>
          <cell r="B17162" t="str">
            <v>ClearView Wealth Limited (ASX:CVW)</v>
          </cell>
          <cell r="C17162" t="str">
            <v>Australia</v>
          </cell>
        </row>
        <row r="17163">
          <cell r="A17163" t="str">
            <v>Financial Svcs. (Non-bank &amp; Insurance)</v>
          </cell>
          <cell r="B17163" t="str">
            <v>Credit Corp Group Limited (ASX:CCP)</v>
          </cell>
          <cell r="C17163" t="str">
            <v>Australia</v>
          </cell>
        </row>
        <row r="17164">
          <cell r="A17164" t="str">
            <v>Financial Svcs. (Non-bank &amp; Insurance)</v>
          </cell>
          <cell r="B17164" t="str">
            <v>FlexiGroup Limited (ASX:FXL)</v>
          </cell>
          <cell r="C17164" t="str">
            <v>Australia</v>
          </cell>
        </row>
        <row r="17165">
          <cell r="A17165" t="str">
            <v>Financial Svcs. (Non-bank &amp; Insurance)</v>
          </cell>
          <cell r="B17165" t="str">
            <v>Timbercreek Financial Corporation (TSX:TF)</v>
          </cell>
          <cell r="C17165" t="str">
            <v>Canada</v>
          </cell>
        </row>
        <row r="17166">
          <cell r="A17166" t="str">
            <v>Financial Svcs. (Non-bank &amp; Insurance)</v>
          </cell>
          <cell r="B17166" t="str">
            <v>Blue Sky Alternative Investments Limited (ASX:BLA)</v>
          </cell>
          <cell r="C17166" t="str">
            <v>Australia</v>
          </cell>
        </row>
        <row r="17167">
          <cell r="A17167" t="str">
            <v>Financial Svcs. (Non-bank &amp; Insurance)</v>
          </cell>
          <cell r="B17167" t="str">
            <v>EML Payments Limited (ASX:EML)</v>
          </cell>
          <cell r="C17167" t="str">
            <v>Australia</v>
          </cell>
        </row>
        <row r="17168">
          <cell r="A17168" t="str">
            <v>Financial Svcs. (Non-bank &amp; Insurance)</v>
          </cell>
          <cell r="B17168" t="str">
            <v>Pepper Group Limited (ASX:PEP)</v>
          </cell>
          <cell r="C17168" t="str">
            <v>Australia</v>
          </cell>
        </row>
        <row r="17169">
          <cell r="A17169" t="str">
            <v>Financial Svcs. (Non-bank &amp; Insurance)</v>
          </cell>
          <cell r="B17169" t="str">
            <v>OFX Group Limited (ASX:OFX)</v>
          </cell>
          <cell r="C17169" t="str">
            <v>Australia</v>
          </cell>
        </row>
        <row r="17170">
          <cell r="A17170" t="str">
            <v>Financial Svcs. (Non-bank &amp; Insurance)</v>
          </cell>
          <cell r="B17170" t="str">
            <v>MyState Limited (ASX:MYS)</v>
          </cell>
          <cell r="C17170" t="str">
            <v>Australia</v>
          </cell>
        </row>
        <row r="17171">
          <cell r="A17171" t="str">
            <v>Financial Svcs. (Non-bank &amp; Insurance)</v>
          </cell>
          <cell r="B17171" t="str">
            <v>Scottish Pacific Group Limited (ASX:SCO)</v>
          </cell>
          <cell r="C17171" t="str">
            <v>Australia</v>
          </cell>
        </row>
        <row r="17172">
          <cell r="A17172" t="str">
            <v>Financial Svcs. (Non-bank &amp; Insurance)</v>
          </cell>
          <cell r="B17172" t="str">
            <v>MCAN Mortgage Corporation (TSX:MKP)</v>
          </cell>
          <cell r="C17172" t="str">
            <v>Canada</v>
          </cell>
        </row>
        <row r="17173">
          <cell r="A17173" t="str">
            <v>Financial Svcs. (Non-bank &amp; Insurance)</v>
          </cell>
          <cell r="B17173" t="str">
            <v>Atrium Mortgage Investment Corporation (TSX:AI)</v>
          </cell>
          <cell r="C17173" t="str">
            <v>Canada</v>
          </cell>
        </row>
        <row r="17174">
          <cell r="A17174" t="str">
            <v>Financial Svcs. (Non-bank &amp; Insurance)</v>
          </cell>
          <cell r="B17174" t="str">
            <v>Firm Capital Mortgage Investment Corporation (TSX:FC)</v>
          </cell>
          <cell r="C17174" t="str">
            <v>Canada</v>
          </cell>
        </row>
        <row r="17175">
          <cell r="A17175" t="str">
            <v>Financial Svcs. (Non-bank &amp; Insurance)</v>
          </cell>
          <cell r="B17175" t="str">
            <v>IMF Bentham Limited (ASX:IMF)</v>
          </cell>
          <cell r="C17175" t="str">
            <v>Australia</v>
          </cell>
        </row>
        <row r="17176">
          <cell r="A17176" t="str">
            <v>Financial Svcs. (Non-bank &amp; Insurance)</v>
          </cell>
          <cell r="B17176" t="str">
            <v>Mortgage Choice Limited (ASX:MOC)</v>
          </cell>
          <cell r="C17176" t="str">
            <v>Australia</v>
          </cell>
        </row>
        <row r="17177">
          <cell r="A17177" t="str">
            <v>Financial Svcs. (Non-bank &amp; Insurance)</v>
          </cell>
          <cell r="B17177" t="str">
            <v>NZX Limited (NZSE:NZX)</v>
          </cell>
          <cell r="C17177" t="str">
            <v>New Zealand</v>
          </cell>
        </row>
        <row r="17178">
          <cell r="A17178" t="str">
            <v>Financial Svcs. (Non-bank &amp; Insurance)</v>
          </cell>
          <cell r="B17178" t="str">
            <v>Australian Finance Group Ltd. (ASX:AFG)</v>
          </cell>
          <cell r="C17178" t="str">
            <v>Australia</v>
          </cell>
        </row>
        <row r="17179">
          <cell r="A17179" t="str">
            <v>Financial Svcs. (Non-bank &amp; Insurance)</v>
          </cell>
          <cell r="B17179" t="str">
            <v>Turners Limited (NZSE:TNR)</v>
          </cell>
          <cell r="C17179" t="str">
            <v>New Zealand</v>
          </cell>
        </row>
        <row r="17180">
          <cell r="A17180" t="str">
            <v>Financial Svcs. (Non-bank &amp; Insurance)</v>
          </cell>
          <cell r="B17180" t="str">
            <v>Money3 Corporation Limited (ASX:MNY)</v>
          </cell>
          <cell r="C17180" t="str">
            <v>Australia</v>
          </cell>
        </row>
        <row r="17181">
          <cell r="A17181" t="str">
            <v>Financial Svcs. (Non-bank &amp; Insurance)</v>
          </cell>
          <cell r="B17181" t="str">
            <v>Street Capital Group Inc. (TSX:SCB)</v>
          </cell>
          <cell r="C17181" t="str">
            <v>Canada</v>
          </cell>
        </row>
        <row r="17182">
          <cell r="A17182" t="str">
            <v>Financial Svcs. (Non-bank &amp; Insurance)</v>
          </cell>
          <cell r="B17182" t="str">
            <v>Auswide Bank Ltd (ASX:ABA)</v>
          </cell>
          <cell r="C17182" t="str">
            <v>Australia</v>
          </cell>
        </row>
        <row r="17183">
          <cell r="A17183" t="str">
            <v>Financial Svcs. (Non-bank &amp; Insurance)</v>
          </cell>
          <cell r="B17183" t="str">
            <v>Chesswood Group Limited (TSX:CHW)</v>
          </cell>
          <cell r="C17183" t="str">
            <v>Canada</v>
          </cell>
        </row>
        <row r="17184">
          <cell r="A17184" t="str">
            <v>Financial Svcs. (Non-bank &amp; Insurance)</v>
          </cell>
          <cell r="B17184" t="str">
            <v>zipMoney Limited (ASX:ZML)</v>
          </cell>
          <cell r="C17184" t="str">
            <v>Australia</v>
          </cell>
        </row>
        <row r="17185">
          <cell r="A17185" t="str">
            <v>Financial Svcs. (Non-bank &amp; Insurance)</v>
          </cell>
          <cell r="B17185" t="str">
            <v>FSA Group Limited (ASX:FSA)</v>
          </cell>
          <cell r="C17185" t="str">
            <v>Australia</v>
          </cell>
        </row>
        <row r="17186">
          <cell r="A17186" t="str">
            <v>Financial Svcs. (Non-bank &amp; Insurance)</v>
          </cell>
          <cell r="B17186" t="str">
            <v>OneVue Holdings Limited (ASX:OVH)</v>
          </cell>
          <cell r="C17186" t="str">
            <v>Australia</v>
          </cell>
        </row>
        <row r="17187">
          <cell r="A17187" t="str">
            <v>Financial Svcs. (Non-bank &amp; Insurance)</v>
          </cell>
          <cell r="B17187" t="str">
            <v>UBS Group AG (SWX:UBSG)</v>
          </cell>
          <cell r="C17187" t="str">
            <v>Switzerland</v>
          </cell>
        </row>
        <row r="17188">
          <cell r="A17188" t="str">
            <v>Financial Svcs. (Non-bank &amp; Insurance)</v>
          </cell>
          <cell r="B17188" t="str">
            <v>Credit Suisse Group AG (SWX:CSGN)</v>
          </cell>
          <cell r="C17188" t="str">
            <v>Switzerland</v>
          </cell>
        </row>
        <row r="17189">
          <cell r="A17189" t="str">
            <v>Financial Svcs. (Non-bank &amp; Insurance)</v>
          </cell>
          <cell r="B17189" t="str">
            <v>Deutsche Bank AG (DB:DBK)</v>
          </cell>
          <cell r="C17189" t="str">
            <v>Germany</v>
          </cell>
        </row>
        <row r="17190">
          <cell r="A17190" t="str">
            <v>Financial Svcs. (Non-bank &amp; Insurance)</v>
          </cell>
          <cell r="B17190" t="str">
            <v>Deutsche Boerse AG (XTRA:DB1)</v>
          </cell>
          <cell r="C17190" t="str">
            <v>Germany</v>
          </cell>
        </row>
        <row r="17191">
          <cell r="A17191" t="str">
            <v>Financial Svcs. (Non-bank &amp; Insurance)</v>
          </cell>
          <cell r="B17191" t="str">
            <v>London Stock Exchange Group plc (LSE:LSE)</v>
          </cell>
          <cell r="C17191" t="str">
            <v>United Kingdom</v>
          </cell>
        </row>
        <row r="17192">
          <cell r="A17192" t="str">
            <v>Financial Svcs. (Non-bank &amp; Insurance)</v>
          </cell>
          <cell r="B17192" t="str">
            <v>Investec plc (LSE:INVP)</v>
          </cell>
          <cell r="C17192" t="str">
            <v>United Kingdom</v>
          </cell>
        </row>
        <row r="17193">
          <cell r="A17193" t="str">
            <v>Financial Svcs. (Non-bank &amp; Insurance)</v>
          </cell>
          <cell r="B17193" t="str">
            <v>Banca Mediolanum S.p.A. (BIT:BMED)</v>
          </cell>
          <cell r="C17193" t="str">
            <v>Italy</v>
          </cell>
        </row>
        <row r="17194">
          <cell r="A17194" t="str">
            <v>Financial Svcs. (Non-bank &amp; Insurance)</v>
          </cell>
          <cell r="B17194" t="str">
            <v>Provident Financial plc (LSE:PFG)</v>
          </cell>
          <cell r="C17194" t="str">
            <v>United Kingdom</v>
          </cell>
        </row>
        <row r="17195">
          <cell r="A17195" t="str">
            <v>Financial Svcs. (Non-bank &amp; Insurance)</v>
          </cell>
          <cell r="B17195" t="str">
            <v>KBC Ancora SCA (ENXTBR:KBCA)</v>
          </cell>
          <cell r="C17195" t="str">
            <v>Belgium</v>
          </cell>
        </row>
        <row r="17196">
          <cell r="A17196" t="str">
            <v>Financial Svcs. (Non-bank &amp; Insurance)</v>
          </cell>
          <cell r="B17196" t="str">
            <v>Euronext N.V. (ENXTPA:ENX)</v>
          </cell>
          <cell r="C17196" t="str">
            <v>Netherlands</v>
          </cell>
        </row>
        <row r="17197">
          <cell r="A17197" t="str">
            <v>Financial Svcs. (Non-bank &amp; Insurance)</v>
          </cell>
          <cell r="B17197" t="str">
            <v>F. Marc de Lacharrière (Fimalac) S.A. (ENXTPA:FIM)</v>
          </cell>
          <cell r="C17197" t="str">
            <v>France</v>
          </cell>
        </row>
        <row r="17198">
          <cell r="A17198" t="str">
            <v>Financial Svcs. (Non-bank &amp; Insurance)</v>
          </cell>
          <cell r="B17198" t="str">
            <v>Close Brothers Group plc (LSE:CBG)</v>
          </cell>
          <cell r="C17198" t="str">
            <v>United Kingdom</v>
          </cell>
        </row>
        <row r="17199">
          <cell r="A17199" t="str">
            <v>Financial Svcs. (Non-bank &amp; Insurance)</v>
          </cell>
          <cell r="B17199" t="str">
            <v>Bolsas y Mercados Españoles, Sociedad Holding de Mercados y Sistemas Financieros, S.A. (BME:BME)</v>
          </cell>
          <cell r="C17199" t="str">
            <v>Spain</v>
          </cell>
        </row>
        <row r="17200">
          <cell r="A17200" t="str">
            <v>Financial Svcs. (Non-bank &amp; Insurance)</v>
          </cell>
          <cell r="B17200" t="str">
            <v>Grenke AG (DB:GLJ)</v>
          </cell>
          <cell r="C17200" t="str">
            <v>Germany</v>
          </cell>
        </row>
        <row r="17201">
          <cell r="A17201" t="str">
            <v>Financial Svcs. (Non-bank &amp; Insurance)</v>
          </cell>
          <cell r="B17201" t="str">
            <v>Aareal Bank AG (XTRA:ARL)</v>
          </cell>
          <cell r="C17201" t="str">
            <v>Germany</v>
          </cell>
        </row>
        <row r="17202">
          <cell r="A17202" t="str">
            <v>Financial Svcs. (Non-bank &amp; Insurance)</v>
          </cell>
          <cell r="B17202" t="str">
            <v>Cembra Money Bank AG (SWX:CMBN)</v>
          </cell>
          <cell r="C17202" t="str">
            <v>Switzerland</v>
          </cell>
        </row>
        <row r="17203">
          <cell r="A17203" t="str">
            <v>Financial Svcs. (Non-bank &amp; Insurance)</v>
          </cell>
          <cell r="B17203" t="str">
            <v>Rothschild &amp; Co SCA (ENXTPA:ROTH)</v>
          </cell>
          <cell r="C17203" t="str">
            <v>France</v>
          </cell>
        </row>
        <row r="17204">
          <cell r="A17204" t="str">
            <v>Financial Svcs. (Non-bank &amp; Insurance)</v>
          </cell>
          <cell r="B17204" t="str">
            <v>Cerved Information Solutions S.p.A. (BIT:CERV)</v>
          </cell>
          <cell r="C17204" t="str">
            <v>Italy</v>
          </cell>
        </row>
        <row r="17205">
          <cell r="A17205" t="str">
            <v>Financial Svcs. (Non-bank &amp; Insurance)</v>
          </cell>
          <cell r="B17205" t="str">
            <v>Banca IFIS S.p.A. (BIT:IF)</v>
          </cell>
          <cell r="C17205" t="str">
            <v>Italy</v>
          </cell>
        </row>
        <row r="17206">
          <cell r="A17206" t="str">
            <v>Financial Svcs. (Non-bank &amp; Insurance)</v>
          </cell>
          <cell r="B17206" t="str">
            <v>The Paragon Group of Companies PLC (LSE:PAG)</v>
          </cell>
          <cell r="C17206" t="str">
            <v>United Kingdom</v>
          </cell>
        </row>
        <row r="17207">
          <cell r="A17207" t="str">
            <v>Financial Svcs. (Non-bank &amp; Insurance)</v>
          </cell>
          <cell r="B17207" t="str">
            <v>Resurs Holding AB (publ) (OM:RESURS)</v>
          </cell>
          <cell r="C17207" t="str">
            <v>Sweden</v>
          </cell>
        </row>
        <row r="17208">
          <cell r="A17208" t="str">
            <v>Financial Svcs. (Non-bank &amp; Insurance)</v>
          </cell>
          <cell r="B17208" t="str">
            <v>Deutsche Pfandbriefbank AG (DB:PBB)</v>
          </cell>
          <cell r="C17208" t="str">
            <v>Germany</v>
          </cell>
        </row>
        <row r="17209">
          <cell r="A17209" t="str">
            <v>Financial Svcs. (Non-bank &amp; Insurance)</v>
          </cell>
          <cell r="B17209" t="str">
            <v>Banque nationale de Belgique SA (ENXTBR:BNB)</v>
          </cell>
          <cell r="C17209" t="str">
            <v>Belgium</v>
          </cell>
        </row>
        <row r="17210">
          <cell r="A17210" t="str">
            <v>Financial Svcs. (Non-bank &amp; Insurance)</v>
          </cell>
          <cell r="B17210" t="str">
            <v>OneSavings Bank Plc (LSE:OSB)</v>
          </cell>
          <cell r="C17210" t="str">
            <v>United Kingdom</v>
          </cell>
        </row>
        <row r="17211">
          <cell r="A17211" t="str">
            <v>Financial Svcs. (Non-bank &amp; Insurance)</v>
          </cell>
          <cell r="B17211" t="str">
            <v>KRUK Spolka Akcyjna (WSE:KRU)</v>
          </cell>
          <cell r="C17211" t="str">
            <v>Poland</v>
          </cell>
        </row>
        <row r="17212">
          <cell r="A17212" t="str">
            <v>Financial Svcs. (Non-bank &amp; Insurance)</v>
          </cell>
          <cell r="B17212" t="str">
            <v>Hoist Finance AB (publ) (OM:HOFI)</v>
          </cell>
          <cell r="C17212" t="str">
            <v>Sweden</v>
          </cell>
        </row>
        <row r="17213">
          <cell r="A17213" t="str">
            <v>Financial Svcs. (Non-bank &amp; Insurance)</v>
          </cell>
          <cell r="B17213" t="str">
            <v>B2 Holding AS (OB:B2H)</v>
          </cell>
          <cell r="C17213" t="str">
            <v>Norway</v>
          </cell>
        </row>
        <row r="17214">
          <cell r="A17214" t="str">
            <v>Financial Svcs. (Non-bank &amp; Insurance)</v>
          </cell>
          <cell r="B17214" t="str">
            <v>Akcept Finance S.A. (WSE:AFC)</v>
          </cell>
          <cell r="C17214" t="str">
            <v>Poland</v>
          </cell>
        </row>
        <row r="17215">
          <cell r="A17215" t="str">
            <v>Financial Svcs. (Non-bank &amp; Insurance)</v>
          </cell>
          <cell r="B17215" t="str">
            <v>Novina SA (WSE:NOV)</v>
          </cell>
          <cell r="C17215" t="str">
            <v>Poland</v>
          </cell>
        </row>
        <row r="17216">
          <cell r="A17216" t="str">
            <v>Financial Svcs. (Non-bank &amp; Insurance)</v>
          </cell>
          <cell r="B17216" t="str">
            <v>IDM S.A. (WSE:IDM)</v>
          </cell>
          <cell r="C17216" t="str">
            <v>Poland</v>
          </cell>
        </row>
        <row r="17217">
          <cell r="A17217" t="str">
            <v>Financial Svcs. (Non-bank &amp; Insurance)</v>
          </cell>
          <cell r="B17217" t="str">
            <v>Basic Resources AG (DB:W8Z)</v>
          </cell>
          <cell r="C17217" t="str">
            <v>Germany</v>
          </cell>
        </row>
        <row r="17218">
          <cell r="A17218" t="str">
            <v>Financial Svcs. (Non-bank &amp; Insurance)</v>
          </cell>
          <cell r="B17218" t="str">
            <v>MARKA S.A. (WSE:MRK)</v>
          </cell>
          <cell r="C17218" t="str">
            <v>Poland</v>
          </cell>
        </row>
        <row r="17219">
          <cell r="A17219" t="str">
            <v>Financial Svcs. (Non-bank &amp; Insurance)</v>
          </cell>
          <cell r="B17219" t="str">
            <v>Dase S.A. (WSE:DFG)</v>
          </cell>
          <cell r="C17219" t="str">
            <v>Poland</v>
          </cell>
        </row>
        <row r="17220">
          <cell r="A17220" t="str">
            <v>Financial Svcs. (Non-bank &amp; Insurance)</v>
          </cell>
          <cell r="B17220" t="str">
            <v>Kredyt Inkaso S.A. (WSE:KRI)</v>
          </cell>
          <cell r="C17220" t="str">
            <v>Poland</v>
          </cell>
        </row>
        <row r="17221">
          <cell r="A17221" t="str">
            <v>Financial Svcs. (Non-bank &amp; Insurance)</v>
          </cell>
          <cell r="B17221" t="str">
            <v>Albis Leasing AG (DB:ALG)</v>
          </cell>
          <cell r="C17221" t="str">
            <v>Germany</v>
          </cell>
        </row>
        <row r="17222">
          <cell r="A17222" t="str">
            <v>Financial Svcs. (Non-bank &amp; Insurance)</v>
          </cell>
          <cell r="B17222" t="str">
            <v>United Bankers Oyj (HLSE:UNIAV)</v>
          </cell>
          <cell r="C17222" t="str">
            <v>Finland</v>
          </cell>
        </row>
        <row r="17223">
          <cell r="A17223" t="str">
            <v>Financial Svcs. (Non-bank &amp; Insurance)</v>
          </cell>
          <cell r="B17223" t="str">
            <v>Private &amp; Commercial Finance Group plc (AIM:PCF)</v>
          </cell>
          <cell r="C17223" t="str">
            <v>United Kingdom</v>
          </cell>
        </row>
        <row r="17224">
          <cell r="A17224" t="str">
            <v>Financial Svcs. (Non-bank &amp; Insurance)</v>
          </cell>
          <cell r="B17224" t="str">
            <v>Investeringsselskabet Luxor A/S (CPSE:LUXOR B)</v>
          </cell>
          <cell r="C17224" t="str">
            <v>Denmark</v>
          </cell>
        </row>
        <row r="17225">
          <cell r="A17225" t="str">
            <v>Financial Svcs. (Non-bank &amp; Insurance)</v>
          </cell>
          <cell r="B17225" t="str">
            <v>Garanti Faktoring A.S. (IBSE:GARFA)</v>
          </cell>
          <cell r="C17225" t="str">
            <v>Turkey</v>
          </cell>
        </row>
        <row r="17226">
          <cell r="A17226" t="str">
            <v>Financial Svcs. (Non-bank &amp; Insurance)</v>
          </cell>
          <cell r="B17226" t="str">
            <v>Quadpack Industries, S.A. (ENXTPA:MLQP)</v>
          </cell>
          <cell r="C17226" t="str">
            <v>Spain</v>
          </cell>
        </row>
        <row r="17227">
          <cell r="A17227" t="str">
            <v>Financial Svcs. (Non-bank &amp; Insurance)</v>
          </cell>
          <cell r="B17227" t="str">
            <v>1pm PLC (AIM:OPM)</v>
          </cell>
          <cell r="C17227" t="str">
            <v>United Kingdom</v>
          </cell>
        </row>
        <row r="17228">
          <cell r="A17228" t="str">
            <v>Financial Svcs. (Non-bank &amp; Insurance)</v>
          </cell>
          <cell r="B17228" t="str">
            <v>Lider Faktoring A.S. (IBSE:LIDFA)</v>
          </cell>
          <cell r="C17228" t="str">
            <v>Turkey</v>
          </cell>
        </row>
        <row r="17229">
          <cell r="A17229" t="str">
            <v>Financial Svcs. (Non-bank &amp; Insurance)</v>
          </cell>
          <cell r="B17229" t="str">
            <v>Vakif Finansal Kiralama A.S. (IBSE:VAKFN)</v>
          </cell>
          <cell r="C17229" t="str">
            <v>Turkey</v>
          </cell>
        </row>
        <row r="17230">
          <cell r="A17230" t="str">
            <v>Financial Svcs. (Non-bank &amp; Insurance)</v>
          </cell>
          <cell r="B17230" t="str">
            <v>DDM Holding AG (OM:DDM)</v>
          </cell>
          <cell r="C17230" t="str">
            <v>Switzerland</v>
          </cell>
        </row>
        <row r="17231">
          <cell r="A17231" t="str">
            <v>Financial Svcs. (Non-bank &amp; Insurance)</v>
          </cell>
          <cell r="B17231" t="str">
            <v>Creditwest Faktoring Anonim Sirketi (IBSE:CRDFA)</v>
          </cell>
          <cell r="C17231" t="str">
            <v>Turkey</v>
          </cell>
        </row>
        <row r="17232">
          <cell r="A17232" t="str">
            <v>Financial Svcs. (Non-bank &amp; Insurance)</v>
          </cell>
          <cell r="B17232" t="str">
            <v>Melhus Sparebank (OB:MELG)</v>
          </cell>
          <cell r="C17232" t="str">
            <v>Norway</v>
          </cell>
        </row>
        <row r="17233">
          <cell r="A17233" t="str">
            <v>Financial Svcs. (Non-bank &amp; Insurance)</v>
          </cell>
          <cell r="B17233" t="str">
            <v>Mechelen City Center N.V. (ENXTBR:MCC)</v>
          </cell>
          <cell r="C17233" t="str">
            <v>Belgium</v>
          </cell>
        </row>
        <row r="17234">
          <cell r="A17234" t="str">
            <v>Financial Svcs. (Non-bank &amp; Insurance)</v>
          </cell>
          <cell r="B17234" t="str">
            <v>Rapidoprêt SAS (ENXTPA:ML350)</v>
          </cell>
          <cell r="C17234" t="str">
            <v>France</v>
          </cell>
        </row>
        <row r="17235">
          <cell r="A17235" t="str">
            <v>Financial Svcs. (Non-bank &amp; Insurance)</v>
          </cell>
          <cell r="B17235" t="str">
            <v>Orchard Funding Group PLC (AIM:ORCH)</v>
          </cell>
          <cell r="C17235" t="str">
            <v>United Kingdom</v>
          </cell>
        </row>
        <row r="17236">
          <cell r="A17236" t="str">
            <v>Financial Svcs. (Non-bank &amp; Insurance)</v>
          </cell>
          <cell r="B17236" t="str">
            <v>DF Deutsche Forfait AG (DB:DFTK)</v>
          </cell>
          <cell r="C17236" t="str">
            <v>Germany</v>
          </cell>
        </row>
        <row r="17237">
          <cell r="A17237" t="str">
            <v>Financial Svcs. (Non-bank &amp; Insurance)</v>
          </cell>
          <cell r="B17237" t="str">
            <v>Seker Finansal Kiralama A.s. (IBSE:SEKFK)</v>
          </cell>
          <cell r="C17237" t="str">
            <v>Turkey</v>
          </cell>
        </row>
        <row r="17238">
          <cell r="A17238" t="str">
            <v>Financial Svcs. (Non-bank &amp; Insurance)</v>
          </cell>
          <cell r="B17238" t="str">
            <v>YOLO S.A. (WSE:YOL)</v>
          </cell>
          <cell r="C17238" t="str">
            <v>Poland</v>
          </cell>
        </row>
        <row r="17239">
          <cell r="A17239" t="str">
            <v>Financial Svcs. (Non-bank &amp; Insurance)</v>
          </cell>
          <cell r="B17239" t="str">
            <v>UFUK Yatirim Yonetim ve Gayrimenkul A.S. (IBSE:UFUK)</v>
          </cell>
          <cell r="C17239" t="str">
            <v>Turkey</v>
          </cell>
        </row>
        <row r="17240">
          <cell r="A17240" t="str">
            <v>Financial Svcs. (Non-bank &amp; Insurance)</v>
          </cell>
          <cell r="B17240" t="str">
            <v>Advenis SA (ENXTPA:ADV)</v>
          </cell>
          <cell r="C17240" t="str">
            <v>France</v>
          </cell>
        </row>
        <row r="17241">
          <cell r="A17241" t="str">
            <v>Financial Svcs. (Non-bank &amp; Insurance)</v>
          </cell>
          <cell r="B17241" t="str">
            <v>FORIS AG (XTRA:FRS)</v>
          </cell>
          <cell r="C17241" t="str">
            <v>Germany</v>
          </cell>
        </row>
        <row r="17242">
          <cell r="A17242" t="str">
            <v>Financial Svcs. (Non-bank &amp; Insurance)</v>
          </cell>
          <cell r="B17242" t="str">
            <v>RMS Mezzanine, a.s. (DB:PVT)</v>
          </cell>
          <cell r="C17242" t="str">
            <v>Czech Republic</v>
          </cell>
        </row>
        <row r="17243">
          <cell r="A17243" t="str">
            <v>Financial Svcs. (Non-bank &amp; Insurance)</v>
          </cell>
          <cell r="B17243" t="str">
            <v>London Capital Group Holdings plc (AIM:LCG)</v>
          </cell>
          <cell r="C17243" t="str">
            <v>United Kingdom</v>
          </cell>
        </row>
        <row r="17244">
          <cell r="A17244" t="str">
            <v>Financial Svcs. (Non-bank &amp; Insurance)</v>
          </cell>
          <cell r="B17244" t="str">
            <v>Autobank AG (DB:AW2)</v>
          </cell>
          <cell r="C17244" t="str">
            <v>Austria</v>
          </cell>
        </row>
        <row r="17245">
          <cell r="A17245" t="str">
            <v>Financial Svcs. (Non-bank &amp; Insurance)</v>
          </cell>
          <cell r="B17245" t="str">
            <v>Manx Financial Group PLC (AIM:MFX)</v>
          </cell>
          <cell r="C17245" t="str">
            <v>Isle of Man</v>
          </cell>
        </row>
        <row r="17246">
          <cell r="A17246" t="str">
            <v>Financial Svcs. (Non-bank &amp; Insurance)</v>
          </cell>
          <cell r="B17246" t="str">
            <v>Conafi Prestitò S.p.A. (BIT:CNP)</v>
          </cell>
          <cell r="C17246" t="str">
            <v>Italy</v>
          </cell>
        </row>
        <row r="17247">
          <cell r="A17247" t="str">
            <v>Financial Svcs. (Non-bank &amp; Insurance)</v>
          </cell>
          <cell r="B17247" t="str">
            <v>Fast Finance S.A. (WSE:FFI)</v>
          </cell>
          <cell r="C17247" t="str">
            <v>Poland</v>
          </cell>
        </row>
        <row r="17248">
          <cell r="A17248" t="str">
            <v>Financial Svcs. (Non-bank &amp; Insurance)</v>
          </cell>
          <cell r="B17248" t="str">
            <v>Pragma Inkaso Spólka Akcyjna (WSE:PRI)</v>
          </cell>
          <cell r="C17248" t="str">
            <v>Poland</v>
          </cell>
        </row>
        <row r="17249">
          <cell r="A17249" t="str">
            <v>Financial Svcs. (Non-bank &amp; Insurance)</v>
          </cell>
          <cell r="B17249" t="str">
            <v>Trading Emissions Plc (AIM:TRE)</v>
          </cell>
          <cell r="C17249" t="str">
            <v>Isle of Man</v>
          </cell>
        </row>
        <row r="17250">
          <cell r="A17250" t="str">
            <v>Financial Svcs. (Non-bank &amp; Insurance)</v>
          </cell>
          <cell r="B17250" t="str">
            <v>Pragma Faktoring Spolka Akcyjna (WSE:PRF)</v>
          </cell>
          <cell r="C17250" t="str">
            <v>Poland</v>
          </cell>
        </row>
        <row r="17251">
          <cell r="A17251" t="str">
            <v>Financial Svcs. (Non-bank &amp; Insurance)</v>
          </cell>
          <cell r="B17251" t="str">
            <v>Front Office Nordic AB (publ) (NGM:FRNT MTF B)</v>
          </cell>
          <cell r="C17251" t="str">
            <v>Sweden</v>
          </cell>
        </row>
        <row r="17252">
          <cell r="A17252" t="str">
            <v>Financial Svcs. (Non-bank &amp; Insurance)</v>
          </cell>
          <cell r="B17252" t="str">
            <v>Indos Spólka Akcyjna (WSE:INS)</v>
          </cell>
          <cell r="C17252" t="str">
            <v>Poland</v>
          </cell>
        </row>
        <row r="17253">
          <cell r="A17253" t="str">
            <v>Financial Svcs. (Non-bank &amp; Insurance)</v>
          </cell>
          <cell r="B17253" t="str">
            <v>Euro-Tax.pl S.A. (WSE:ETX)</v>
          </cell>
          <cell r="C17253" t="str">
            <v>Poland</v>
          </cell>
        </row>
        <row r="17254">
          <cell r="A17254" t="str">
            <v>Financial Svcs. (Non-bank &amp; Insurance)</v>
          </cell>
          <cell r="B17254" t="str">
            <v>Ellinas Finance Public Company Ltd. (CSE:ELF)</v>
          </cell>
          <cell r="C17254" t="str">
            <v>Cyprus</v>
          </cell>
        </row>
        <row r="17255">
          <cell r="A17255" t="str">
            <v>Financial Svcs. (Non-bank &amp; Insurance)</v>
          </cell>
          <cell r="B17255" t="str">
            <v>PBS Finanse Spolka Akcyjna (WSE:PBF)</v>
          </cell>
          <cell r="C17255" t="str">
            <v>Poland</v>
          </cell>
        </row>
        <row r="17256">
          <cell r="A17256" t="str">
            <v>Financial Svcs. (Non-bank &amp; Insurance)</v>
          </cell>
          <cell r="B17256" t="str">
            <v>SMS Kredyt Holding S.A. (WSE:SMS)</v>
          </cell>
          <cell r="C17256" t="str">
            <v>Poland</v>
          </cell>
        </row>
        <row r="17257">
          <cell r="A17257" t="str">
            <v>Financial Svcs. (Non-bank &amp; Insurance)</v>
          </cell>
          <cell r="B17257" t="str">
            <v>Fundusz Hipoteczny Dom Spólka Akcyjna (WSE:FHD)</v>
          </cell>
          <cell r="C17257" t="str">
            <v>Poland</v>
          </cell>
        </row>
        <row r="17258">
          <cell r="A17258" t="str">
            <v>Financial Svcs. (Non-bank &amp; Insurance)</v>
          </cell>
          <cell r="B17258" t="str">
            <v>Aforti Holding S.A. (WSE:AFH)</v>
          </cell>
          <cell r="C17258" t="str">
            <v>Poland</v>
          </cell>
        </row>
        <row r="17259">
          <cell r="A17259" t="str">
            <v>Financial Svcs. (Non-bank &amp; Insurance)</v>
          </cell>
          <cell r="B17259" t="str">
            <v>Eurocent Spólka Akcyjna (WSE:ERC)</v>
          </cell>
          <cell r="C17259" t="str">
            <v>Poland</v>
          </cell>
        </row>
        <row r="17260">
          <cell r="A17260" t="str">
            <v>Financial Svcs. (Non-bank &amp; Insurance)</v>
          </cell>
          <cell r="B17260" t="str">
            <v>Notoria Serwis S.A. (WSE:NTS)</v>
          </cell>
          <cell r="C17260" t="str">
            <v>Poland</v>
          </cell>
        </row>
        <row r="17261">
          <cell r="A17261" t="str">
            <v>Financial Svcs. (Non-bank &amp; Insurance)</v>
          </cell>
          <cell r="B17261" t="str">
            <v>City of London Group plc (AIM:CIN)</v>
          </cell>
          <cell r="C17261" t="str">
            <v>United Kingdom</v>
          </cell>
        </row>
        <row r="17262">
          <cell r="A17262" t="str">
            <v>Financial Svcs. (Non-bank &amp; Insurance)</v>
          </cell>
          <cell r="B17262" t="str">
            <v>GPPI S.A. (WSE:GPP)</v>
          </cell>
          <cell r="C17262" t="str">
            <v>Poland</v>
          </cell>
        </row>
        <row r="17263">
          <cell r="A17263" t="str">
            <v>Financial Svcs. (Non-bank &amp; Insurance)</v>
          </cell>
          <cell r="B17263" t="str">
            <v>Remedis S.A. (WSE:REM)</v>
          </cell>
          <cell r="C17263" t="str">
            <v>Poland</v>
          </cell>
        </row>
        <row r="17264">
          <cell r="A17264" t="str">
            <v>Financial Svcs. (Non-bank &amp; Insurance)</v>
          </cell>
          <cell r="B17264" t="str">
            <v>Euroland Corporate (ENXTPA:MLERO)</v>
          </cell>
          <cell r="C17264" t="str">
            <v>France</v>
          </cell>
        </row>
        <row r="17265">
          <cell r="A17265" t="str">
            <v>Financial Svcs. (Non-bank &amp; Insurance)</v>
          </cell>
          <cell r="B17265" t="str">
            <v>FD Group AG (DB:HBD1)</v>
          </cell>
          <cell r="C17265" t="str">
            <v>Germany</v>
          </cell>
        </row>
        <row r="17266">
          <cell r="A17266" t="str">
            <v>Financial Svcs. (Non-bank &amp; Insurance)</v>
          </cell>
          <cell r="B17266" t="str">
            <v>NWAI Dom Maklerski S.A. (WSE:NWA)</v>
          </cell>
          <cell r="C17266" t="str">
            <v>Poland</v>
          </cell>
        </row>
        <row r="17267">
          <cell r="A17267" t="str">
            <v>Financial Svcs. (Non-bank &amp; Insurance)</v>
          </cell>
          <cell r="B17267" t="str">
            <v>Wierzyciel SA (WSE:WRL)</v>
          </cell>
          <cell r="C17267" t="str">
            <v>Poland</v>
          </cell>
        </row>
        <row r="17268">
          <cell r="A17268" t="str">
            <v>Financial Svcs. (Non-bank &amp; Insurance)</v>
          </cell>
          <cell r="B17268" t="str">
            <v>Arrow Global Group PLC (LSE:ARW)</v>
          </cell>
          <cell r="C17268" t="str">
            <v>United Kingdom</v>
          </cell>
        </row>
        <row r="17269">
          <cell r="A17269" t="str">
            <v>Financial Svcs. (Non-bank &amp; Insurance)</v>
          </cell>
          <cell r="B17269" t="str">
            <v>Hypoport AG (DB:HYQ)</v>
          </cell>
          <cell r="C17269" t="str">
            <v>Germany</v>
          </cell>
        </row>
        <row r="17270">
          <cell r="A17270" t="str">
            <v>Financial Svcs. (Non-bank &amp; Insurance)</v>
          </cell>
          <cell r="B17270" t="str">
            <v>International Personal Finance Plc (LSE:IPF)</v>
          </cell>
          <cell r="C17270" t="str">
            <v>United Kingdom</v>
          </cell>
        </row>
        <row r="17271">
          <cell r="A17271" t="str">
            <v>Financial Svcs. (Non-bank &amp; Insurance)</v>
          </cell>
          <cell r="B17271" t="str">
            <v>Oslo Bors VPS Holding ASA (OTCNO:OSLO)</v>
          </cell>
          <cell r="C17271" t="str">
            <v>Norway</v>
          </cell>
        </row>
        <row r="17272">
          <cell r="A17272" t="str">
            <v>Financial Svcs. (Non-bank &amp; Insurance)</v>
          </cell>
          <cell r="B17272" t="str">
            <v>ABC Arbitrage SA (ENXTPA:ABCA)</v>
          </cell>
          <cell r="C17272" t="str">
            <v>France</v>
          </cell>
        </row>
        <row r="17273">
          <cell r="A17273" t="str">
            <v>Financial Svcs. (Non-bank &amp; Insurance)</v>
          </cell>
          <cell r="B17273" t="str">
            <v>Türkiye Kalkinma Bankasi A.S. (IBSE:KLNMA)</v>
          </cell>
          <cell r="C17273" t="str">
            <v>Turkey</v>
          </cell>
        </row>
        <row r="17274">
          <cell r="A17274" t="str">
            <v>Financial Svcs. (Non-bank &amp; Insurance)</v>
          </cell>
          <cell r="B17274" t="str">
            <v>Gielda Papierow Wartosciowych W Warszawie Spolka Akcyjna (WSE:GPW)</v>
          </cell>
          <cell r="C17274" t="str">
            <v>Poland</v>
          </cell>
        </row>
        <row r="17275">
          <cell r="A17275" t="str">
            <v>Financial Svcs. (Non-bank &amp; Insurance)</v>
          </cell>
          <cell r="B17275" t="str">
            <v>Sixt Leasing SE (DB:LNSX)</v>
          </cell>
          <cell r="C17275" t="str">
            <v>Germany</v>
          </cell>
        </row>
        <row r="17276">
          <cell r="A17276" t="str">
            <v>Financial Svcs. (Non-bank &amp; Insurance)</v>
          </cell>
          <cell r="B17276" t="str">
            <v>Ferratum Oyj (DB:FRU)</v>
          </cell>
          <cell r="C17276" t="str">
            <v>Finland</v>
          </cell>
        </row>
        <row r="17277">
          <cell r="A17277" t="str">
            <v>Financial Svcs. (Non-bank &amp; Insurance)</v>
          </cell>
          <cell r="B17277" t="str">
            <v>Axactor AB (publ) (OB:AXA)</v>
          </cell>
          <cell r="C17277" t="str">
            <v>Sweden</v>
          </cell>
        </row>
        <row r="17278">
          <cell r="A17278" t="str">
            <v>Financial Svcs. (Non-bank &amp; Insurance)</v>
          </cell>
          <cell r="B17278" t="str">
            <v>Gruppo MutuiOnline S.p.A (BIT:MOL)</v>
          </cell>
          <cell r="C17278" t="str">
            <v>Italy</v>
          </cell>
        </row>
        <row r="17279">
          <cell r="A17279" t="str">
            <v>Financial Svcs. (Non-bank &amp; Insurance)</v>
          </cell>
          <cell r="B17279" t="str">
            <v>Hellenic Exchanges - Athens Stock Exchange S.A. (ATSE:EXAE)</v>
          </cell>
          <cell r="C17279" t="str">
            <v>Greece</v>
          </cell>
        </row>
        <row r="17280">
          <cell r="A17280" t="str">
            <v>Financial Svcs. (Non-bank &amp; Insurance)</v>
          </cell>
          <cell r="B17280" t="str">
            <v>S&amp;U plc (LSE:SUS)</v>
          </cell>
          <cell r="C17280" t="str">
            <v>United Kingdom</v>
          </cell>
        </row>
        <row r="17281">
          <cell r="A17281" t="str">
            <v>Financial Svcs. (Non-bank &amp; Insurance)</v>
          </cell>
          <cell r="B17281" t="str">
            <v>Hypothekarbank Lenzburg AG (SWX:HBLN)</v>
          </cell>
          <cell r="C17281" t="str">
            <v>Switzerland</v>
          </cell>
        </row>
        <row r="17282">
          <cell r="A17282" t="str">
            <v>Financial Svcs. (Non-bank &amp; Insurance)</v>
          </cell>
          <cell r="B17282" t="str">
            <v>Non-Standard Finance Plc (LSE:NSF)</v>
          </cell>
          <cell r="C17282" t="str">
            <v>United Kingdom</v>
          </cell>
        </row>
        <row r="17283">
          <cell r="A17283" t="str">
            <v>Financial Svcs. (Non-bank &amp; Insurance)</v>
          </cell>
          <cell r="B17283" t="str">
            <v>Bank of Greece A.E. (ATSE:TELL)</v>
          </cell>
          <cell r="C17283" t="str">
            <v>Greece</v>
          </cell>
        </row>
        <row r="17284">
          <cell r="A17284" t="str">
            <v>Financial Svcs. (Non-bank &amp; Insurance)</v>
          </cell>
          <cell r="B17284" t="str">
            <v>Mortgage Advice Bureau (Holdings) PLC (AIM:MAB1)</v>
          </cell>
          <cell r="C17284" t="str">
            <v>United Kingdom</v>
          </cell>
        </row>
        <row r="17285">
          <cell r="A17285" t="str">
            <v>Financial Svcs. (Non-bank &amp; Insurance)</v>
          </cell>
          <cell r="B17285" t="str">
            <v>MyBucks S.A. (DB:MBC)</v>
          </cell>
          <cell r="C17285" t="str">
            <v>Luxembourg</v>
          </cell>
        </row>
        <row r="17286">
          <cell r="A17286" t="str">
            <v>Financial Svcs. (Non-bank &amp; Insurance)</v>
          </cell>
          <cell r="B17286" t="str">
            <v>Locindus SA (ENXTPA:LD)</v>
          </cell>
          <cell r="C17286" t="str">
            <v>France</v>
          </cell>
        </row>
        <row r="17287">
          <cell r="A17287" t="str">
            <v>Financial Svcs. (Non-bank &amp; Insurance)</v>
          </cell>
          <cell r="B17287" t="str">
            <v>IFG Group plc (ISE:IJG)</v>
          </cell>
          <cell r="C17287" t="str">
            <v>Ireland</v>
          </cell>
        </row>
        <row r="17288">
          <cell r="A17288" t="str">
            <v>Financial Svcs. (Non-bank &amp; Insurance)</v>
          </cell>
          <cell r="B17288" t="str">
            <v>Is Finansal Kiralama Anonim Sirketi (IBSE:ISFIN)</v>
          </cell>
          <cell r="C17288" t="str">
            <v>Turkey</v>
          </cell>
        </row>
        <row r="17289">
          <cell r="A17289" t="str">
            <v>Financial Svcs. (Non-bank &amp; Insurance)</v>
          </cell>
          <cell r="B17289" t="str">
            <v>Morses Club Plc (AIM:MCL)</v>
          </cell>
          <cell r="C17289" t="str">
            <v>United Kingdom</v>
          </cell>
        </row>
        <row r="17290">
          <cell r="A17290" t="str">
            <v>Financial Svcs. (Non-bank &amp; Insurance)</v>
          </cell>
          <cell r="B17290" t="str">
            <v>Swiss National Bank (SWX:SNBN)</v>
          </cell>
          <cell r="C17290" t="str">
            <v>Switzerland</v>
          </cell>
        </row>
        <row r="17291">
          <cell r="A17291" t="str">
            <v>Financial Svcs. (Non-bank &amp; Insurance)</v>
          </cell>
          <cell r="B17291" t="str">
            <v>Park Group plc (AIM:PKG)</v>
          </cell>
          <cell r="C17291" t="str">
            <v>United Kingdom</v>
          </cell>
        </row>
        <row r="17292">
          <cell r="A17292" t="str">
            <v>Financial Svcs. (Non-bank &amp; Insurance)</v>
          </cell>
          <cell r="B17292" t="str">
            <v>Orclass Com (ENXTPA:MLORC)</v>
          </cell>
          <cell r="C17292" t="str">
            <v>France</v>
          </cell>
        </row>
        <row r="17293">
          <cell r="A17293" t="str">
            <v>Financial Svcs. (Non-bank &amp; Insurance)</v>
          </cell>
          <cell r="B17293" t="str">
            <v>Finans Finansal Kiralama Anonim Sirketi (IBSE:FFKRL)</v>
          </cell>
          <cell r="C17293" t="str">
            <v>Turkey</v>
          </cell>
        </row>
        <row r="17294">
          <cell r="A17294" t="str">
            <v>Financial Svcs. (Non-bank &amp; Insurance)</v>
          </cell>
          <cell r="B17294" t="str">
            <v>Banca Finnat Euramerica S.p.A. (BIT:BFE)</v>
          </cell>
          <cell r="C17294" t="str">
            <v>Italy</v>
          </cell>
        </row>
        <row r="17295">
          <cell r="A17295" t="str">
            <v>Financial Svcs. (Non-bank &amp; Insurance)</v>
          </cell>
          <cell r="B17295" t="str">
            <v>H&amp;T Group Plc (AIM:HAT)</v>
          </cell>
          <cell r="C17295" t="str">
            <v>United Kingdom</v>
          </cell>
        </row>
        <row r="17296">
          <cell r="A17296" t="str">
            <v>Financial Svcs. (Non-bank &amp; Insurance)</v>
          </cell>
          <cell r="B17296" t="str">
            <v>FHB Jelzálogbank Nyrt. (BUSE:FHB)</v>
          </cell>
          <cell r="C17296" t="str">
            <v>Hungary</v>
          </cell>
        </row>
        <row r="17297">
          <cell r="A17297" t="str">
            <v>Financial Svcs. (Non-bank &amp; Insurance)</v>
          </cell>
          <cell r="B17297" t="str">
            <v>Mittel S.p.A (BIT:MIT)</v>
          </cell>
          <cell r="C17297" t="str">
            <v>Italy</v>
          </cell>
        </row>
        <row r="17298">
          <cell r="A17298" t="str">
            <v>Financial Svcs. (Non-bank &amp; Insurance)</v>
          </cell>
          <cell r="B17298" t="str">
            <v>Housing Development Finance Corporation Limited (BSE:500010)</v>
          </cell>
          <cell r="C17298" t="str">
            <v>India</v>
          </cell>
        </row>
        <row r="17299">
          <cell r="A17299" t="str">
            <v>Financial Svcs. (Non-bank &amp; Insurance)</v>
          </cell>
          <cell r="B17299" t="str">
            <v>Hong Kong Exchanges and Clearing Limited (SEHK:388)</v>
          </cell>
          <cell r="C17299" t="str">
            <v>Hong Kong</v>
          </cell>
        </row>
        <row r="17300">
          <cell r="A17300" t="str">
            <v>Financial Svcs. (Non-bank &amp; Insurance)</v>
          </cell>
          <cell r="B17300" t="str">
            <v>FirstRand Limited (JSE:FSR)</v>
          </cell>
          <cell r="C17300" t="str">
            <v>South Africa</v>
          </cell>
        </row>
        <row r="17301">
          <cell r="A17301" t="str">
            <v>Financial Svcs. (Non-bank &amp; Insurance)</v>
          </cell>
          <cell r="B17301" t="str">
            <v>Fubon Financial Holding Co., Ltd. (TSEC:2881)</v>
          </cell>
          <cell r="C17301" t="str">
            <v>Taiwan</v>
          </cell>
        </row>
        <row r="17302">
          <cell r="A17302" t="str">
            <v>Financial Svcs. (Non-bank &amp; Insurance)</v>
          </cell>
          <cell r="B17302" t="str">
            <v>BM&amp;FBOVESPA S.A. (BOVESPA:BVMF3)</v>
          </cell>
          <cell r="C17302" t="str">
            <v>Brazil</v>
          </cell>
        </row>
        <row r="17303">
          <cell r="A17303" t="str">
            <v>Financial Svcs. (Non-bank &amp; Insurance)</v>
          </cell>
          <cell r="B17303" t="str">
            <v>AVIC Capital Co., Ltd. (SHSE:600705)</v>
          </cell>
          <cell r="C17303" t="str">
            <v>China</v>
          </cell>
        </row>
        <row r="17304">
          <cell r="A17304" t="str">
            <v>Financial Svcs. (Non-bank &amp; Insurance)</v>
          </cell>
          <cell r="B17304" t="str">
            <v>RMB Holdings Limited (JSE:RMH)</v>
          </cell>
          <cell r="C17304" t="str">
            <v>South Africa</v>
          </cell>
        </row>
        <row r="17305">
          <cell r="A17305" t="str">
            <v>Financial Svcs. (Non-bank &amp; Insurance)</v>
          </cell>
          <cell r="B17305" t="str">
            <v>Bajaj Finance Limited (BSE:500034)</v>
          </cell>
          <cell r="C17305" t="str">
            <v>India</v>
          </cell>
        </row>
        <row r="17306">
          <cell r="A17306" t="str">
            <v>Financial Svcs. (Non-bank &amp; Insurance)</v>
          </cell>
          <cell r="B17306" t="str">
            <v>Bohai Financial Investment Holding Co., Ltd. (SZSE:000415)</v>
          </cell>
          <cell r="C17306" t="str">
            <v>China</v>
          </cell>
        </row>
        <row r="17307">
          <cell r="A17307" t="str">
            <v>Financial Svcs. (Non-bank &amp; Insurance)</v>
          </cell>
          <cell r="B17307" t="str">
            <v>Investec Limited (JSE:INL)</v>
          </cell>
          <cell r="C17307" t="str">
            <v>South Africa</v>
          </cell>
        </row>
        <row r="17308">
          <cell r="A17308" t="str">
            <v>Financial Svcs. (Non-bank &amp; Insurance)</v>
          </cell>
          <cell r="B17308" t="str">
            <v>Singapore Exchange Limited (SGX:S68)</v>
          </cell>
          <cell r="C17308" t="str">
            <v>Singapore</v>
          </cell>
        </row>
        <row r="17309">
          <cell r="A17309" t="str">
            <v>Financial Svcs. (Non-bank &amp; Insurance)</v>
          </cell>
          <cell r="B17309" t="str">
            <v>Power Finance Corporation Limited (NSEI:PFC)</v>
          </cell>
          <cell r="C17309" t="str">
            <v>India</v>
          </cell>
        </row>
        <row r="17310">
          <cell r="A17310" t="str">
            <v>Financial Svcs. (Non-bank &amp; Insurance)</v>
          </cell>
          <cell r="B17310" t="str">
            <v>Public Joint-Stock Company Moscow Exchange MICEX-RTS (MISX:MOEX)</v>
          </cell>
          <cell r="C17310" t="str">
            <v>Russia</v>
          </cell>
        </row>
        <row r="17311">
          <cell r="A17311" t="str">
            <v>Financial Svcs. (Non-bank &amp; Insurance)</v>
          </cell>
          <cell r="B17311" t="str">
            <v>LIC Housing Finance Limited (NSEI:LICHSGFIN)</v>
          </cell>
          <cell r="C17311" t="str">
            <v>India</v>
          </cell>
        </row>
        <row r="17312">
          <cell r="A17312" t="str">
            <v>Financial Svcs. (Non-bank &amp; Insurance)</v>
          </cell>
          <cell r="B17312" t="str">
            <v>Indiabulls Housing Finance Limited (BSE:535789)</v>
          </cell>
          <cell r="C17312" t="str">
            <v>India</v>
          </cell>
        </row>
        <row r="17313">
          <cell r="A17313" t="str">
            <v>Financial Svcs. (Non-bank &amp; Insurance)</v>
          </cell>
          <cell r="B17313" t="str">
            <v>Samsung Card Co., Ltd. (KOSE:A029780)</v>
          </cell>
          <cell r="C17313" t="str">
            <v>South Korea</v>
          </cell>
        </row>
        <row r="17314">
          <cell r="A17314" t="str">
            <v>Financial Svcs. (Non-bank &amp; Insurance)</v>
          </cell>
          <cell r="B17314" t="str">
            <v>Rural Electrification Corporation Limited (NSEI:RECLTD)</v>
          </cell>
          <cell r="C17314" t="str">
            <v>India</v>
          </cell>
        </row>
        <row r="17315">
          <cell r="A17315" t="str">
            <v>Financial Svcs. (Non-bank &amp; Insurance)</v>
          </cell>
          <cell r="B17315" t="str">
            <v>PSG Group Ltd (JSE:PSG)</v>
          </cell>
          <cell r="C17315" t="str">
            <v>South Africa</v>
          </cell>
        </row>
        <row r="17316">
          <cell r="A17316" t="str">
            <v>Financial Svcs. (Non-bank &amp; Insurance)</v>
          </cell>
          <cell r="B17316" t="str">
            <v>Far East Horizon Limited (SEHK:3360)</v>
          </cell>
          <cell r="C17316" t="str">
            <v>Hong Kong</v>
          </cell>
        </row>
        <row r="17317">
          <cell r="A17317" t="str">
            <v>Financial Svcs. (Non-bank &amp; Insurance)</v>
          </cell>
          <cell r="B17317" t="str">
            <v>China Development Bank Financial Leasing Co., Ltd. (SEHK:1606)</v>
          </cell>
          <cell r="C17317" t="str">
            <v>China</v>
          </cell>
        </row>
        <row r="17318">
          <cell r="A17318" t="str">
            <v>Financial Svcs. (Non-bank &amp; Insurance)</v>
          </cell>
          <cell r="B17318" t="str">
            <v>China Everbright Limited (SEHK:165)</v>
          </cell>
          <cell r="C17318" t="str">
            <v>Hong Kong</v>
          </cell>
        </row>
        <row r="17319">
          <cell r="A17319" t="str">
            <v>Financial Svcs. (Non-bank &amp; Insurance)</v>
          </cell>
          <cell r="B17319" t="str">
            <v>Essent Group Ltd. (NYSE:ESNT)</v>
          </cell>
          <cell r="C17319" t="str">
            <v>Bermuda</v>
          </cell>
        </row>
        <row r="17320">
          <cell r="A17320" t="str">
            <v>Financial Svcs. (Non-bank &amp; Insurance)</v>
          </cell>
          <cell r="B17320" t="str">
            <v>Shriram Transport Finance Company Limited (BSE:511218)</v>
          </cell>
          <cell r="C17320" t="str">
            <v>India</v>
          </cell>
        </row>
        <row r="17321">
          <cell r="A17321" t="str">
            <v>Financial Svcs. (Non-bank &amp; Insurance)</v>
          </cell>
          <cell r="B17321" t="str">
            <v>Dubai Financial Market, PJSC (DFM:DFM)</v>
          </cell>
          <cell r="C17321" t="str">
            <v>United Arab Emirates</v>
          </cell>
        </row>
        <row r="17322">
          <cell r="A17322" t="str">
            <v>Financial Svcs. (Non-bank &amp; Insurance)</v>
          </cell>
          <cell r="B17322" t="str">
            <v>Goldin Financial Holdings Limited (SEHK:530)</v>
          </cell>
          <cell r="C17322" t="str">
            <v>Hong Kong</v>
          </cell>
        </row>
        <row r="17323">
          <cell r="A17323" t="str">
            <v>Financial Svcs. (Non-bank &amp; Insurance)</v>
          </cell>
          <cell r="B17323" t="str">
            <v>Gentera, S.A. B. de C. V. (BMV:GENTERA *)</v>
          </cell>
          <cell r="C17323" t="str">
            <v>Mexico</v>
          </cell>
        </row>
        <row r="17324">
          <cell r="A17324" t="str">
            <v>Financial Svcs. (Non-bank &amp; Insurance)</v>
          </cell>
          <cell r="B17324" t="str">
            <v>Credit China FinTech Holdings Limited (SEHK:8207)</v>
          </cell>
          <cell r="C17324" t="str">
            <v>China</v>
          </cell>
        </row>
        <row r="17325">
          <cell r="A17325" t="str">
            <v>Financial Svcs. (Non-bank &amp; Insurance)</v>
          </cell>
          <cell r="B17325" t="str">
            <v>Group Lease Public Company Limited (SET:GL)</v>
          </cell>
          <cell r="C17325" t="str">
            <v>Thailand</v>
          </cell>
        </row>
        <row r="17326">
          <cell r="A17326" t="str">
            <v>Financial Svcs. (Non-bank &amp; Insurance)</v>
          </cell>
          <cell r="B17326" t="str">
            <v>CRISIL Limited (NSEI:CRISIL)</v>
          </cell>
          <cell r="C17326" t="str">
            <v>India</v>
          </cell>
        </row>
        <row r="17327">
          <cell r="A17327" t="str">
            <v>Financial Svcs. (Non-bank &amp; Insurance)</v>
          </cell>
          <cell r="B17327" t="str">
            <v>Mahindra &amp; Mahindra Financial Services Limited (NSEI:M&amp;MFIN)</v>
          </cell>
          <cell r="C17327" t="str">
            <v>India</v>
          </cell>
        </row>
        <row r="17328">
          <cell r="A17328" t="str">
            <v>Financial Svcs. (Non-bank &amp; Insurance)</v>
          </cell>
          <cell r="B17328" t="str">
            <v>L&amp;T Finance Holdings Limited (BSE:533519)</v>
          </cell>
          <cell r="C17328" t="str">
            <v>India</v>
          </cell>
        </row>
        <row r="17329">
          <cell r="A17329" t="str">
            <v>Financial Svcs. (Non-bank &amp; Insurance)</v>
          </cell>
          <cell r="B17329" t="str">
            <v>Cholamandalam Investment and Finance Company Limited (BSE:511243)</v>
          </cell>
          <cell r="C17329" t="str">
            <v>India</v>
          </cell>
        </row>
        <row r="17330">
          <cell r="A17330" t="str">
            <v>Financial Svcs. (Non-bank &amp; Insurance)</v>
          </cell>
          <cell r="B17330" t="str">
            <v>PNB Housing Finance Limited (BSE:540173)</v>
          </cell>
          <cell r="C17330" t="str">
            <v>India</v>
          </cell>
        </row>
        <row r="17331">
          <cell r="A17331" t="str">
            <v>Financial Svcs. (Non-bank &amp; Insurance)</v>
          </cell>
          <cell r="B17331" t="str">
            <v>Mirae Asset Daewoo Co., Ltd. (KOSE:A006800)</v>
          </cell>
          <cell r="C17331" t="str">
            <v>South Korea</v>
          </cell>
        </row>
        <row r="17332">
          <cell r="A17332" t="str">
            <v>Financial Svcs. (Non-bank &amp; Insurance)</v>
          </cell>
          <cell r="B17332" t="str">
            <v>Chailease Holding Company Limited (TSEC:5871)</v>
          </cell>
          <cell r="C17332" t="str">
            <v>Taiwan</v>
          </cell>
        </row>
        <row r="17333">
          <cell r="A17333" t="str">
            <v>Financial Svcs. (Non-bank &amp; Insurance)</v>
          </cell>
          <cell r="B17333" t="str">
            <v>Sundaram Finance Limited (BSE:590071)</v>
          </cell>
          <cell r="C17333" t="str">
            <v>India</v>
          </cell>
        </row>
        <row r="17334">
          <cell r="A17334" t="str">
            <v>Financial Svcs. (Non-bank &amp; Insurance)</v>
          </cell>
          <cell r="B17334" t="str">
            <v>Shriram City Union Finance Limited (BSE:532498)</v>
          </cell>
          <cell r="C17334" t="str">
            <v>India</v>
          </cell>
        </row>
        <row r="17335">
          <cell r="A17335" t="str">
            <v>Financial Svcs. (Non-bank &amp; Insurance)</v>
          </cell>
          <cell r="B17335" t="str">
            <v>GRUH Finance Limited (BSE:511288)</v>
          </cell>
          <cell r="C17335" t="str">
            <v>India</v>
          </cell>
        </row>
        <row r="17336">
          <cell r="A17336" t="str">
            <v>Financial Svcs. (Non-bank &amp; Insurance)</v>
          </cell>
          <cell r="B17336" t="str">
            <v>Muthoot Finance Limited (BSE:533398)</v>
          </cell>
          <cell r="C17336" t="str">
            <v>India</v>
          </cell>
        </row>
        <row r="17337">
          <cell r="A17337" t="str">
            <v>Financial Svcs. (Non-bank &amp; Insurance)</v>
          </cell>
          <cell r="B17337" t="str">
            <v>Reliance Capital Limited (BSE:500111)</v>
          </cell>
          <cell r="C17337" t="str">
            <v>India</v>
          </cell>
        </row>
        <row r="17338">
          <cell r="A17338" t="str">
            <v>Financial Svcs. (Non-bank &amp; Insurance)</v>
          </cell>
          <cell r="B17338" t="str">
            <v>Allied Properties (H.K.) Limited (SEHK:56)</v>
          </cell>
          <cell r="C17338" t="str">
            <v>Hong Kong</v>
          </cell>
        </row>
        <row r="17339">
          <cell r="A17339" t="str">
            <v>Financial Svcs. (Non-bank &amp; Insurance)</v>
          </cell>
          <cell r="B17339" t="str">
            <v>Muangthai Leasing Public Company Limited (SET:MTLS)</v>
          </cell>
          <cell r="C17339" t="str">
            <v>Thailand</v>
          </cell>
        </row>
        <row r="17340">
          <cell r="A17340" t="str">
            <v>Financial Svcs. (Non-bank &amp; Insurance)</v>
          </cell>
          <cell r="B17340" t="str">
            <v>China Innovative Finance Group Limited (SEHK:412)</v>
          </cell>
          <cell r="C17340" t="str">
            <v>Hong Kong</v>
          </cell>
        </row>
        <row r="17341">
          <cell r="A17341" t="str">
            <v>Financial Svcs. (Non-bank &amp; Insurance)</v>
          </cell>
          <cell r="B17341" t="str">
            <v>Grupo Bolívar S.A. (BVC:GRUBOLIVAR)</v>
          </cell>
          <cell r="C17341" t="str">
            <v>Colombia</v>
          </cell>
        </row>
        <row r="17342">
          <cell r="A17342" t="str">
            <v>Financial Svcs. (Non-bank &amp; Insurance)</v>
          </cell>
          <cell r="B17342" t="str">
            <v>Sun Hung Kai &amp; Co. Limited (SEHK:86)</v>
          </cell>
          <cell r="C17342" t="str">
            <v>Hong Kong</v>
          </cell>
        </row>
        <row r="17343">
          <cell r="A17343" t="str">
            <v>Financial Svcs. (Non-bank &amp; Insurance)</v>
          </cell>
          <cell r="B17343" t="str">
            <v>Meritz Financial Group Inc. (KOSE:A138040)</v>
          </cell>
          <cell r="C17343" t="str">
            <v>South Korea</v>
          </cell>
        </row>
        <row r="17344">
          <cell r="A17344" t="str">
            <v>Financial Svcs. (Non-bank &amp; Insurance)</v>
          </cell>
          <cell r="B17344" t="str">
            <v>IDFC Limited (BSE:532659)</v>
          </cell>
          <cell r="C17344" t="str">
            <v>India</v>
          </cell>
        </row>
        <row r="17345">
          <cell r="A17345" t="str">
            <v>Financial Svcs. (Non-bank &amp; Insurance)</v>
          </cell>
          <cell r="B17345" t="str">
            <v>Asia Equity Exchange Group, Inc. (OTCPK:AEEX)</v>
          </cell>
          <cell r="C17345" t="str">
            <v>Hong Kong</v>
          </cell>
        </row>
        <row r="17346">
          <cell r="A17346" t="str">
            <v>Financial Svcs. (Non-bank &amp; Insurance)</v>
          </cell>
          <cell r="B17346" t="str">
            <v>Srisawad Power 1979 Public Company Limited (SET:SAWAD)</v>
          </cell>
          <cell r="C17346" t="str">
            <v>Thailand</v>
          </cell>
        </row>
        <row r="17347">
          <cell r="A17347" t="str">
            <v>Financial Svcs. (Non-bank &amp; Insurance)</v>
          </cell>
          <cell r="B17347" t="str">
            <v>Bharat Financial Inclusion Limited (BSE:533228)</v>
          </cell>
          <cell r="C17347" t="str">
            <v>India</v>
          </cell>
        </row>
        <row r="17348">
          <cell r="A17348" t="str">
            <v>Financial Svcs. (Non-bank &amp; Insurance)</v>
          </cell>
          <cell r="B17348" t="str">
            <v>BICECORP S.A. (SNSE:BICECORP)</v>
          </cell>
          <cell r="C17348" t="str">
            <v>Chile</v>
          </cell>
        </row>
        <row r="17349">
          <cell r="A17349" t="str">
            <v>Financial Svcs. (Non-bank &amp; Insurance)</v>
          </cell>
          <cell r="B17349" t="str">
            <v>Malaysia Building Society Berhad (KLSE:MBSB)</v>
          </cell>
          <cell r="C17349" t="str">
            <v>Malaysia</v>
          </cell>
        </row>
        <row r="17350">
          <cell r="A17350" t="str">
            <v>Financial Svcs. (Non-bank &amp; Insurance)</v>
          </cell>
          <cell r="B17350" t="str">
            <v>Dewan Housing Finance Corporation Limited (BSE:511072)</v>
          </cell>
          <cell r="C17350" t="str">
            <v>India</v>
          </cell>
        </row>
        <row r="17351">
          <cell r="A17351" t="str">
            <v>Financial Svcs. (Non-bank &amp; Insurance)</v>
          </cell>
          <cell r="B17351" t="str">
            <v>Motilal Oswal Financial Services Limited (BSE:532892)</v>
          </cell>
          <cell r="C17351" t="str">
            <v>India</v>
          </cell>
        </row>
        <row r="17352">
          <cell r="A17352" t="str">
            <v>Financial Svcs. (Non-bank &amp; Insurance)</v>
          </cell>
          <cell r="B17352" t="str">
            <v>Bursa Malaysia Berhad (KLSE:BURSA)</v>
          </cell>
          <cell r="C17352" t="str">
            <v>Malaysia</v>
          </cell>
        </row>
        <row r="17353">
          <cell r="A17353" t="str">
            <v>Financial Svcs. (Non-bank &amp; Insurance)</v>
          </cell>
          <cell r="B17353" t="str">
            <v>JSE Limited (JSE:JSE)</v>
          </cell>
          <cell r="C17353" t="str">
            <v>South Africa</v>
          </cell>
        </row>
        <row r="17354">
          <cell r="A17354" t="str">
            <v>Financial Svcs. (Non-bank &amp; Insurance)</v>
          </cell>
          <cell r="B17354" t="str">
            <v>Krungthai Card Public Company Limited (SET:KTC)</v>
          </cell>
          <cell r="C17354" t="str">
            <v>Thailand</v>
          </cell>
        </row>
        <row r="17355">
          <cell r="A17355" t="str">
            <v>Financial Svcs. (Non-bank &amp; Insurance)</v>
          </cell>
          <cell r="B17355" t="str">
            <v>Waha Capital PJSC (ADX:WAHA)</v>
          </cell>
          <cell r="C17355" t="str">
            <v>United Arab Emirates</v>
          </cell>
        </row>
        <row r="17356">
          <cell r="A17356" t="str">
            <v>Financial Svcs. (Non-bank &amp; Insurance)</v>
          </cell>
          <cell r="B17356" t="str">
            <v>Multi Commodity Exchange of India Limited (NSEI:MCX)</v>
          </cell>
          <cell r="C17356" t="str">
            <v>India</v>
          </cell>
        </row>
        <row r="17357">
          <cell r="A17357" t="str">
            <v>Financial Svcs. (Non-bank &amp; Insurance)</v>
          </cell>
          <cell r="B17357" t="str">
            <v>Allied Group Limited (SEHK:373)</v>
          </cell>
          <cell r="C17357" t="str">
            <v>Hong Kong</v>
          </cell>
        </row>
        <row r="17358">
          <cell r="A17358" t="str">
            <v>Financial Svcs. (Non-bank &amp; Insurance)</v>
          </cell>
          <cell r="B17358" t="str">
            <v>Unifin Financiera, S.A.B. de C.V., Sociedad Financiera de Objeto Múltiple, Entidad No Regulada (BMV:UNIFIN A)</v>
          </cell>
          <cell r="C17358" t="str">
            <v>Mexico</v>
          </cell>
        </row>
        <row r="17359">
          <cell r="A17359" t="str">
            <v>Financial Svcs. (Non-bank &amp; Insurance)</v>
          </cell>
          <cell r="B17359" t="str">
            <v>Manappuram Finance Limited (BSE:531213)</v>
          </cell>
          <cell r="C17359" t="str">
            <v>India</v>
          </cell>
        </row>
        <row r="17360">
          <cell r="A17360" t="str">
            <v>Financial Svcs. (Non-bank &amp; Insurance)</v>
          </cell>
          <cell r="B17360" t="str">
            <v>Capital First Limited (BSE:532938)</v>
          </cell>
          <cell r="C17360" t="str">
            <v>India</v>
          </cell>
        </row>
        <row r="17361">
          <cell r="A17361" t="str">
            <v>Financial Svcs. (Non-bank &amp; Insurance)</v>
          </cell>
          <cell r="B17361" t="str">
            <v>Bolsa Mexicana de Valores, S.A.B. de C.V. (BMV:BOLSA A)</v>
          </cell>
          <cell r="C17361" t="str">
            <v>Mexico</v>
          </cell>
        </row>
        <row r="17362">
          <cell r="A17362" t="str">
            <v>Financial Svcs. (Non-bank &amp; Insurance)</v>
          </cell>
          <cell r="B17362" t="str">
            <v>Alexander Forbes Group Holdings Limited (JSE:AFH)</v>
          </cell>
          <cell r="C17362" t="str">
            <v>South Africa</v>
          </cell>
        </row>
        <row r="17363">
          <cell r="A17363" t="str">
            <v>Financial Svcs. (Non-bank &amp; Insurance)</v>
          </cell>
          <cell r="B17363" t="str">
            <v>Equitas Holdings Limited (BSE:539844)</v>
          </cell>
          <cell r="C17363" t="str">
            <v>India</v>
          </cell>
        </row>
        <row r="17364">
          <cell r="A17364" t="str">
            <v>Financial Svcs. (Non-bank &amp; Insurance)</v>
          </cell>
          <cell r="B17364" t="str">
            <v>AEON Thana Sinsap (Thailand) Public Company Limited (SET:AEONTS)</v>
          </cell>
          <cell r="C17364" t="str">
            <v>Thailand</v>
          </cell>
        </row>
        <row r="17365">
          <cell r="A17365" t="str">
            <v>Financial Svcs. (Non-bank &amp; Insurance)</v>
          </cell>
          <cell r="B17365" t="str">
            <v>Fincera Inc. (OTCPK:AUTC.F)</v>
          </cell>
          <cell r="C17365" t="str">
            <v>China</v>
          </cell>
        </row>
        <row r="17366">
          <cell r="A17366" t="str">
            <v>Financial Svcs. (Non-bank &amp; Insurance)</v>
          </cell>
          <cell r="B17366" t="str">
            <v>Waterland Financial Holding Co., Ltd. (TSEC:2889)</v>
          </cell>
          <cell r="C17366" t="str">
            <v>Taiwan</v>
          </cell>
        </row>
        <row r="17367">
          <cell r="A17367" t="str">
            <v>Financial Svcs. (Non-bank &amp; Insurance)</v>
          </cell>
          <cell r="B17367" t="str">
            <v>IFCI Limited (BSE:500106)</v>
          </cell>
          <cell r="C17367" t="str">
            <v>India</v>
          </cell>
        </row>
        <row r="17368">
          <cell r="A17368" t="str">
            <v>Financial Svcs. (Non-bank &amp; Insurance)</v>
          </cell>
          <cell r="B17368" t="str">
            <v>Hong Leong Finance Limited (SGX:S41)</v>
          </cell>
          <cell r="C17368" t="str">
            <v>Singapore</v>
          </cell>
        </row>
        <row r="17369">
          <cell r="A17369" t="str">
            <v>Financial Svcs. (Non-bank &amp; Insurance)</v>
          </cell>
          <cell r="B17369" t="str">
            <v>Tokyo Finance Limited (BSE:531644)</v>
          </cell>
          <cell r="C17369" t="str">
            <v>India</v>
          </cell>
        </row>
        <row r="17370">
          <cell r="A17370" t="str">
            <v>Financial Svcs. (Non-bank &amp; Insurance)</v>
          </cell>
          <cell r="B17370" t="str">
            <v>Som Datt Finance Corporation Limited (BSE:511571)</v>
          </cell>
          <cell r="C17370" t="str">
            <v>India</v>
          </cell>
        </row>
        <row r="17371">
          <cell r="A17371" t="str">
            <v>Financial Svcs. (Non-bank &amp; Insurance)</v>
          </cell>
          <cell r="B17371" t="str">
            <v>Banas Finance Limited (BSE:509053)</v>
          </cell>
          <cell r="C17371" t="str">
            <v>India</v>
          </cell>
        </row>
        <row r="17372">
          <cell r="A17372" t="str">
            <v>Financial Svcs. (Non-bank &amp; Insurance)</v>
          </cell>
          <cell r="B17372" t="str">
            <v>Margo Finance Limited (BSE:500206)</v>
          </cell>
          <cell r="C17372" t="str">
            <v>India</v>
          </cell>
        </row>
        <row r="17373">
          <cell r="A17373" t="str">
            <v>Financial Svcs. (Non-bank &amp; Insurance)</v>
          </cell>
          <cell r="B17373" t="str">
            <v>Corporate Merchant Bankers Limited (BSE:540199)</v>
          </cell>
          <cell r="C17373" t="str">
            <v>India</v>
          </cell>
        </row>
        <row r="17374">
          <cell r="A17374" t="str">
            <v>Financial Svcs. (Non-bank &amp; Insurance)</v>
          </cell>
          <cell r="B17374" t="str">
            <v>Gilada Finance &amp; Investments Limited (BSE:538788)</v>
          </cell>
          <cell r="C17374" t="str">
            <v>India</v>
          </cell>
        </row>
        <row r="17375">
          <cell r="A17375" t="str">
            <v>Financial Svcs. (Non-bank &amp; Insurance)</v>
          </cell>
          <cell r="B17375" t="str">
            <v>ISF Limited (BSE:526859)</v>
          </cell>
          <cell r="C17375" t="str">
            <v>India</v>
          </cell>
        </row>
        <row r="17376">
          <cell r="A17376" t="str">
            <v>Financial Svcs. (Non-bank &amp; Insurance)</v>
          </cell>
          <cell r="B17376" t="str">
            <v>Delta Leasing &amp; Finance Limited (BSE:535486)</v>
          </cell>
          <cell r="C17376" t="str">
            <v>India</v>
          </cell>
        </row>
        <row r="17377">
          <cell r="A17377" t="str">
            <v>Financial Svcs. (Non-bank &amp; Insurance)</v>
          </cell>
          <cell r="B17377" t="str">
            <v>Nalin Lease Finance Limited (BSE:531212)</v>
          </cell>
          <cell r="C17377" t="str">
            <v>India</v>
          </cell>
        </row>
        <row r="17378">
          <cell r="A17378" t="str">
            <v>Financial Svcs. (Non-bank &amp; Insurance)</v>
          </cell>
          <cell r="B17378" t="str">
            <v>J J Finance Corporation Limited (BSE:523062)</v>
          </cell>
          <cell r="C17378" t="str">
            <v>India</v>
          </cell>
        </row>
        <row r="17379">
          <cell r="A17379" t="str">
            <v>Financial Svcs. (Non-bank &amp; Insurance)</v>
          </cell>
          <cell r="B17379" t="str">
            <v>Jayabharat Credit Limited (BSE:501311)</v>
          </cell>
          <cell r="C17379" t="str">
            <v>India</v>
          </cell>
        </row>
        <row r="17380">
          <cell r="A17380" t="str">
            <v>Financial Svcs. (Non-bank &amp; Insurance)</v>
          </cell>
          <cell r="B17380" t="str">
            <v>First Elite Capital Modaraba (KASE:FECM)</v>
          </cell>
          <cell r="C17380" t="str">
            <v>Pakistan</v>
          </cell>
        </row>
        <row r="17381">
          <cell r="A17381" t="str">
            <v>Financial Svcs. (Non-bank &amp; Insurance)</v>
          </cell>
          <cell r="B17381" t="str">
            <v>Dynamic Portfolio Management &amp; Services Limited (BSE:530779)</v>
          </cell>
          <cell r="C17381" t="str">
            <v>India</v>
          </cell>
        </row>
        <row r="17382">
          <cell r="A17382" t="str">
            <v>Financial Svcs. (Non-bank &amp; Insurance)</v>
          </cell>
          <cell r="B17382" t="str">
            <v>Paragon Finance Limited (BSE:531255)</v>
          </cell>
          <cell r="C17382" t="str">
            <v>India</v>
          </cell>
        </row>
        <row r="17383">
          <cell r="A17383" t="str">
            <v>Financial Svcs. (Non-bank &amp; Insurance)</v>
          </cell>
          <cell r="B17383" t="str">
            <v>Chemo Pharma Laboratories Limited (BSE:506365)</v>
          </cell>
          <cell r="C17383" t="str">
            <v>India</v>
          </cell>
        </row>
        <row r="17384">
          <cell r="A17384" t="str">
            <v>Financial Svcs. (Non-bank &amp; Insurance)</v>
          </cell>
          <cell r="B17384" t="str">
            <v>Sungold Capital Limited (BSE:531433)</v>
          </cell>
          <cell r="C17384" t="str">
            <v>India</v>
          </cell>
        </row>
        <row r="17385">
          <cell r="A17385" t="str">
            <v>Financial Svcs. (Non-bank &amp; Insurance)</v>
          </cell>
          <cell r="B17385" t="str">
            <v>First Pak Modaraba (KASE:PAKMI)</v>
          </cell>
          <cell r="C17385" t="str">
            <v>Pakistan</v>
          </cell>
        </row>
        <row r="17386">
          <cell r="A17386" t="str">
            <v>Financial Svcs. (Non-bank &amp; Insurance)</v>
          </cell>
          <cell r="B17386" t="str">
            <v>Focus Industrial Resources Limited (BSE:534757)</v>
          </cell>
          <cell r="C17386" t="str">
            <v>India</v>
          </cell>
        </row>
        <row r="17387">
          <cell r="A17387" t="str">
            <v>Financial Svcs. (Non-bank &amp; Insurance)</v>
          </cell>
          <cell r="B17387" t="str">
            <v>Abirami Financial Services (India) Limited (BSE:511756)</v>
          </cell>
          <cell r="C17387" t="str">
            <v>India</v>
          </cell>
        </row>
        <row r="17388">
          <cell r="A17388" t="str">
            <v>Financial Svcs. (Non-bank &amp; Insurance)</v>
          </cell>
          <cell r="B17388" t="str">
            <v>K Z Leasing and Finance Limited (BSE:511728)</v>
          </cell>
          <cell r="C17388" t="str">
            <v>India</v>
          </cell>
        </row>
        <row r="17389">
          <cell r="A17389" t="str">
            <v>Financial Svcs. (Non-bank &amp; Insurance)</v>
          </cell>
          <cell r="B17389" t="str">
            <v>Nicco Uco Alliance Credit Limited (BSE:523209)</v>
          </cell>
          <cell r="C17389" t="str">
            <v>India</v>
          </cell>
        </row>
        <row r="17390">
          <cell r="A17390" t="str">
            <v>Financial Svcs. (Non-bank &amp; Insurance)</v>
          </cell>
          <cell r="B17390" t="str">
            <v>Indo Asia Finance Limited (BSE:530747)</v>
          </cell>
          <cell r="C17390" t="str">
            <v>India</v>
          </cell>
        </row>
        <row r="17391">
          <cell r="A17391" t="str">
            <v>Financial Svcs. (Non-bank &amp; Insurance)</v>
          </cell>
          <cell r="B17391" t="str">
            <v>Popular Islamic Modaraba (KASE:PIM)</v>
          </cell>
          <cell r="C17391" t="str">
            <v>Pakistan</v>
          </cell>
        </row>
        <row r="17392">
          <cell r="A17392" t="str">
            <v>Financial Svcs. (Non-bank &amp; Insurance)</v>
          </cell>
          <cell r="B17392" t="str">
            <v>Regal Entertainment and Consultants Ltd. (BSE:531033)</v>
          </cell>
          <cell r="C17392" t="str">
            <v>India</v>
          </cell>
        </row>
        <row r="17393">
          <cell r="A17393" t="str">
            <v>Financial Svcs. (Non-bank &amp; Insurance)</v>
          </cell>
          <cell r="B17393" t="str">
            <v>Pacheli Industrial Finance Limited (BSE:523862)</v>
          </cell>
          <cell r="C17393" t="str">
            <v>India</v>
          </cell>
        </row>
        <row r="17394">
          <cell r="A17394" t="str">
            <v>Financial Svcs. (Non-bank &amp; Insurance)</v>
          </cell>
          <cell r="B17394" t="str">
            <v>Moongipa Capital Finance Limited (BSE:530167)</v>
          </cell>
          <cell r="C17394" t="str">
            <v>India</v>
          </cell>
        </row>
        <row r="17395">
          <cell r="A17395" t="str">
            <v>Financial Svcs. (Non-bank &amp; Insurance)</v>
          </cell>
          <cell r="B17395" t="str">
            <v>Charms Industries Limited (BSE:531327)</v>
          </cell>
          <cell r="C17395" t="str">
            <v>India</v>
          </cell>
        </row>
        <row r="17396">
          <cell r="A17396" t="str">
            <v>Financial Svcs. (Non-bank &amp; Insurance)</v>
          </cell>
          <cell r="B17396" t="str">
            <v>Capman Financials Limited (BSE:511720)</v>
          </cell>
          <cell r="C17396" t="str">
            <v>India</v>
          </cell>
        </row>
        <row r="17397">
          <cell r="A17397" t="str">
            <v>Financial Svcs. (Non-bank &amp; Insurance)</v>
          </cell>
          <cell r="B17397" t="str">
            <v>Autoriders Finance Limited (BSE:500030)</v>
          </cell>
          <cell r="C17397" t="str">
            <v>India</v>
          </cell>
        </row>
        <row r="17398">
          <cell r="A17398" t="str">
            <v>Financial Svcs. (Non-bank &amp; Insurance)</v>
          </cell>
          <cell r="B17398" t="str">
            <v>TRC Financial Services Limited (BSE:511730)</v>
          </cell>
          <cell r="C17398" t="str">
            <v>India</v>
          </cell>
        </row>
        <row r="17399">
          <cell r="A17399" t="str">
            <v>Financial Svcs. (Non-bank &amp; Insurance)</v>
          </cell>
          <cell r="B17399" t="str">
            <v>Clio Infotech Limited (BSE:530839)</v>
          </cell>
          <cell r="C17399" t="str">
            <v>India</v>
          </cell>
        </row>
        <row r="17400">
          <cell r="A17400" t="str">
            <v>Financial Svcs. (Non-bank &amp; Insurance)</v>
          </cell>
          <cell r="B17400" t="str">
            <v>Ushakiran Finance Limited (BSE:511507)</v>
          </cell>
          <cell r="C17400" t="str">
            <v>India</v>
          </cell>
        </row>
        <row r="17401">
          <cell r="A17401" t="str">
            <v>Financial Svcs. (Non-bank &amp; Insurance)</v>
          </cell>
          <cell r="B17401" t="str">
            <v>Cindrella Financial Services Limited (BSE:531283)</v>
          </cell>
          <cell r="C17401" t="str">
            <v>India</v>
          </cell>
        </row>
        <row r="17402">
          <cell r="A17402" t="str">
            <v>Financial Svcs. (Non-bank &amp; Insurance)</v>
          </cell>
          <cell r="B17402" t="str">
            <v>Standard Capital Markets Limited (BSE:511700)</v>
          </cell>
          <cell r="C17402" t="str">
            <v>India</v>
          </cell>
        </row>
        <row r="17403">
          <cell r="A17403" t="str">
            <v>Financial Svcs. (Non-bank &amp; Insurance)</v>
          </cell>
          <cell r="B17403" t="str">
            <v>Mid East Portfolio Management Limited (BSE:526251)</v>
          </cell>
          <cell r="C17403" t="str">
            <v>India</v>
          </cell>
        </row>
        <row r="17404">
          <cell r="A17404" t="str">
            <v>Financial Svcs. (Non-bank &amp; Insurance)</v>
          </cell>
          <cell r="B17404" t="str">
            <v>Devki Leasing and Finance Limited (BSE:530765)</v>
          </cell>
          <cell r="C17404" t="str">
            <v>India</v>
          </cell>
        </row>
        <row r="17405">
          <cell r="A17405" t="str">
            <v>Financial Svcs. (Non-bank &amp; Insurance)</v>
          </cell>
          <cell r="B17405" t="str">
            <v>Minolta Finance Limited (BSE:532164)</v>
          </cell>
          <cell r="C17405" t="str">
            <v>India</v>
          </cell>
        </row>
        <row r="17406">
          <cell r="A17406" t="str">
            <v>Financial Svcs. (Non-bank &amp; Insurance)</v>
          </cell>
          <cell r="B17406" t="str">
            <v>DFL Infrastructure Finance Limited (BSE:511393)</v>
          </cell>
          <cell r="C17406" t="str">
            <v>India</v>
          </cell>
        </row>
        <row r="17407">
          <cell r="A17407" t="str">
            <v>Financial Svcs. (Non-bank &amp; Insurance)</v>
          </cell>
          <cell r="B17407" t="str">
            <v>Singapura Finance Ltd (SGX:S23)</v>
          </cell>
          <cell r="C17407" t="str">
            <v>Singapore</v>
          </cell>
        </row>
        <row r="17408">
          <cell r="A17408" t="str">
            <v>Financial Svcs. (Non-bank &amp; Insurance)</v>
          </cell>
          <cell r="B17408" t="str">
            <v>Capital Trust Limited (BSE:511505)</v>
          </cell>
          <cell r="C17408" t="str">
            <v>India</v>
          </cell>
        </row>
        <row r="17409">
          <cell r="A17409" t="str">
            <v>Financial Svcs. (Non-bank &amp; Insurance)</v>
          </cell>
          <cell r="B17409" t="str">
            <v>The Hong Kong Building And Loan Agency Limited (SEHK:145)</v>
          </cell>
          <cell r="C17409" t="str">
            <v>Hong Kong</v>
          </cell>
        </row>
        <row r="17410">
          <cell r="A17410" t="str">
            <v>Financial Svcs. (Non-bank &amp; Insurance)</v>
          </cell>
          <cell r="B17410" t="str">
            <v>ValueMax Group Limited (SGX:T6I)</v>
          </cell>
          <cell r="C17410" t="str">
            <v>Singapore</v>
          </cell>
        </row>
        <row r="17411">
          <cell r="A17411" t="str">
            <v>Financial Svcs. (Non-bank &amp; Insurance)</v>
          </cell>
          <cell r="B17411" t="str">
            <v>Futurestream Networks Co., Ltd. (KOSDAQ:A214270)</v>
          </cell>
          <cell r="C17411" t="str">
            <v>South Korea</v>
          </cell>
        </row>
        <row r="17412">
          <cell r="A17412" t="str">
            <v>Financial Svcs. (Non-bank &amp; Insurance)</v>
          </cell>
          <cell r="B17412" t="str">
            <v>GLI Finance Limited (AIM:GLIF)</v>
          </cell>
          <cell r="C17412" t="str">
            <v>Channel Islands</v>
          </cell>
        </row>
        <row r="17413">
          <cell r="A17413" t="str">
            <v>Financial Svcs. (Non-bank &amp; Insurance)</v>
          </cell>
          <cell r="B17413" t="str">
            <v>Muscat Finance (SAOG) (MSM:MFCI)</v>
          </cell>
          <cell r="C17413" t="str">
            <v>Oman</v>
          </cell>
        </row>
        <row r="17414">
          <cell r="A17414" t="str">
            <v>Financial Svcs. (Non-bank &amp; Insurance)</v>
          </cell>
          <cell r="B17414" t="str">
            <v>Vardhman Holdings Limited (BSE:500439)</v>
          </cell>
          <cell r="C17414" t="str">
            <v>India</v>
          </cell>
        </row>
        <row r="17415">
          <cell r="A17415" t="str">
            <v>Financial Svcs. (Non-bank &amp; Insurance)</v>
          </cell>
          <cell r="B17415" t="str">
            <v>Shougang Concord Grand (Group) Limited (SEHK:730)</v>
          </cell>
          <cell r="C17415" t="str">
            <v>Hong Kong</v>
          </cell>
        </row>
        <row r="17416">
          <cell r="A17416" t="str">
            <v>Financial Svcs. (Non-bank &amp; Insurance)</v>
          </cell>
          <cell r="B17416" t="str">
            <v>A'ayan Leasing and Investment Company K.S.C.P. (KWSE:AAYAN)</v>
          </cell>
          <cell r="C17416" t="str">
            <v>Kuwait</v>
          </cell>
        </row>
        <row r="17417">
          <cell r="A17417" t="str">
            <v>Financial Svcs. (Non-bank &amp; Insurance)</v>
          </cell>
          <cell r="B17417" t="str">
            <v>Arzan Financial Group for Financing and Investment - KPSC (KWSE:ARZAN)</v>
          </cell>
          <cell r="C17417" t="str">
            <v>Kuwait</v>
          </cell>
        </row>
        <row r="17418">
          <cell r="A17418" t="str">
            <v>Financial Svcs. (Non-bank &amp; Insurance)</v>
          </cell>
          <cell r="B17418" t="str">
            <v>MICROmega Holdings Limited (JSE:MMG)</v>
          </cell>
          <cell r="C17418" t="str">
            <v>South Africa</v>
          </cell>
        </row>
        <row r="17419">
          <cell r="A17419" t="str">
            <v>Financial Svcs. (Non-bank &amp; Insurance)</v>
          </cell>
          <cell r="B17419" t="str">
            <v>Infinity Financial Group (Holdings) Limited (SEHK:1152)</v>
          </cell>
          <cell r="C17419" t="str">
            <v>Hong Kong</v>
          </cell>
        </row>
        <row r="17420">
          <cell r="A17420" t="str">
            <v>Financial Svcs. (Non-bank &amp; Insurance)</v>
          </cell>
          <cell r="B17420" t="str">
            <v>Industrial Promotion and Development Company of Bangladesh Limited (DSE:IPDC)</v>
          </cell>
          <cell r="C17420" t="str">
            <v>Bangladesh</v>
          </cell>
        </row>
        <row r="17421">
          <cell r="A17421" t="str">
            <v>Financial Svcs. (Non-bank &amp; Insurance)</v>
          </cell>
          <cell r="B17421" t="str">
            <v>Taageer Finance Company SAOG (MSM:TFCI)</v>
          </cell>
          <cell r="C17421" t="str">
            <v>Oman</v>
          </cell>
        </row>
        <row r="17422">
          <cell r="A17422" t="str">
            <v>Financial Svcs. (Non-bank &amp; Insurance)</v>
          </cell>
          <cell r="B17422" t="str">
            <v>First Asia Holdings Limited (OTCPK:FAHL.F)</v>
          </cell>
          <cell r="C17422" t="str">
            <v>Hong Kong</v>
          </cell>
        </row>
        <row r="17423">
          <cell r="A17423" t="str">
            <v>Financial Svcs. (Non-bank &amp; Insurance)</v>
          </cell>
          <cell r="B17423" t="str">
            <v>Diviso Grupo Financiero S.A. (BVL:DIVIC1)</v>
          </cell>
          <cell r="C17423" t="str">
            <v>Peru</v>
          </cell>
        </row>
        <row r="17424">
          <cell r="A17424" t="str">
            <v>Financial Svcs. (Non-bank &amp; Insurance)</v>
          </cell>
          <cell r="B17424" t="str">
            <v>Alps Motor Finance Limited (BSE:538423)</v>
          </cell>
          <cell r="C17424" t="str">
            <v>India</v>
          </cell>
        </row>
        <row r="17425">
          <cell r="A17425" t="str">
            <v>Financial Svcs. (Non-bank &amp; Insurance)</v>
          </cell>
          <cell r="B17425" t="str">
            <v>Maxi-Cash Financial Services Corporation Ltd. (Catalist:5UF)</v>
          </cell>
          <cell r="C17425" t="str">
            <v>Singapore</v>
          </cell>
        </row>
        <row r="17426">
          <cell r="A17426" t="str">
            <v>Financial Svcs. (Non-bank &amp; Insurance)</v>
          </cell>
          <cell r="B17426" t="str">
            <v>KAMCO Investment Company K.S.C.P. (KWSE:KAMCO)</v>
          </cell>
          <cell r="C17426" t="str">
            <v>Kuwait</v>
          </cell>
        </row>
        <row r="17427">
          <cell r="A17427" t="str">
            <v>Financial Svcs. (Non-bank &amp; Insurance)</v>
          </cell>
          <cell r="B17427" t="str">
            <v>Pt Mandala Multifinance Tbk (JKSE:MFIN)</v>
          </cell>
          <cell r="C17427" t="str">
            <v>Indonesia</v>
          </cell>
        </row>
        <row r="17428">
          <cell r="A17428" t="str">
            <v>Financial Svcs. (Non-bank &amp; Insurance)</v>
          </cell>
          <cell r="B17428" t="str">
            <v>Securities Group Company K.S.C. (Public) (KWSE:SGC)</v>
          </cell>
          <cell r="C17428" t="str">
            <v>Kuwait</v>
          </cell>
        </row>
        <row r="17429">
          <cell r="A17429" t="str">
            <v>Financial Svcs. (Non-bank &amp; Insurance)</v>
          </cell>
          <cell r="B17429" t="str">
            <v>National Housing Finance And Investments Limited (DSE:NHFIL)</v>
          </cell>
          <cell r="C17429" t="str">
            <v>Bangladesh</v>
          </cell>
        </row>
        <row r="17430">
          <cell r="A17430" t="str">
            <v>Financial Svcs. (Non-bank &amp; Insurance)</v>
          </cell>
          <cell r="B17430" t="str">
            <v>Bangkok First Investment &amp; Trust Public Company Limited (SET:BFIT)</v>
          </cell>
          <cell r="C17430" t="str">
            <v>Thailand</v>
          </cell>
        </row>
        <row r="17431">
          <cell r="A17431" t="str">
            <v>Financial Svcs. (Non-bank &amp; Insurance)</v>
          </cell>
          <cell r="B17431" t="str">
            <v>Pt Clipan Finance Indonesia Tbk (JKSE:CFIN)</v>
          </cell>
          <cell r="C17431" t="str">
            <v>Indonesia</v>
          </cell>
        </row>
        <row r="17432">
          <cell r="A17432" t="str">
            <v>Financial Svcs. (Non-bank &amp; Insurance)</v>
          </cell>
          <cell r="B17432" t="str">
            <v>Paxnet, Inc. (KOSDAQ:A038160)</v>
          </cell>
          <cell r="C17432" t="str">
            <v>South Korea</v>
          </cell>
        </row>
        <row r="17433">
          <cell r="A17433" t="str">
            <v>Financial Svcs. (Non-bank &amp; Insurance)</v>
          </cell>
          <cell r="B17433" t="str">
            <v>First Ship Lease Trust (SGX:D8DU)</v>
          </cell>
          <cell r="C17433" t="str">
            <v>Singapore</v>
          </cell>
        </row>
        <row r="17434">
          <cell r="A17434" t="str">
            <v>Financial Svcs. (Non-bank &amp; Insurance)</v>
          </cell>
          <cell r="B17434" t="str">
            <v>China Rongzhong Financial Holdings Company Limited (SEHK:3963)</v>
          </cell>
          <cell r="C17434" t="str">
            <v>China</v>
          </cell>
        </row>
        <row r="17435">
          <cell r="A17435" t="str">
            <v>Financial Svcs. (Non-bank &amp; Insurance)</v>
          </cell>
          <cell r="B17435" t="str">
            <v>The Securities House K.S.C.P. (KWSE:SECH)</v>
          </cell>
          <cell r="C17435" t="str">
            <v>Kuwait</v>
          </cell>
        </row>
        <row r="17436">
          <cell r="A17436" t="str">
            <v>Financial Svcs. (Non-bank &amp; Insurance)</v>
          </cell>
          <cell r="B17436" t="str">
            <v>Tunisie Leasing SA (BVMT:TLS)</v>
          </cell>
          <cell r="C17436" t="str">
            <v>Tunisia</v>
          </cell>
        </row>
        <row r="17437">
          <cell r="A17437" t="str">
            <v>Financial Svcs. (Non-bank &amp; Insurance)</v>
          </cell>
          <cell r="B17437" t="str">
            <v>V. B. Industries Limited (BSE:539123)</v>
          </cell>
          <cell r="C17437" t="str">
            <v>India</v>
          </cell>
        </row>
        <row r="17438">
          <cell r="A17438" t="str">
            <v>Financial Svcs. (Non-bank &amp; Insurance)</v>
          </cell>
          <cell r="B17438" t="str">
            <v>Lease IT Public Company Limited (SET:LIT)</v>
          </cell>
          <cell r="C17438" t="str">
            <v>Thailand</v>
          </cell>
        </row>
        <row r="17439">
          <cell r="A17439" t="str">
            <v>Financial Svcs. (Non-bank &amp; Insurance)</v>
          </cell>
          <cell r="B17439" t="str">
            <v>Export Development Bank of Egypt (CASE:EXPA)</v>
          </cell>
          <cell r="C17439" t="str">
            <v>Egypt</v>
          </cell>
        </row>
        <row r="17440">
          <cell r="A17440" t="str">
            <v>Financial Svcs. (Non-bank &amp; Insurance)</v>
          </cell>
          <cell r="B17440" t="str">
            <v>Synthetica AD (BUL:EHN)</v>
          </cell>
          <cell r="C17440" t="str">
            <v>Bulgaria</v>
          </cell>
        </row>
        <row r="17441">
          <cell r="A17441" t="str">
            <v>Financial Svcs. (Non-bank &amp; Insurance)</v>
          </cell>
          <cell r="B17441" t="str">
            <v>Global International Credit Group Limited (SEHK:1669)</v>
          </cell>
          <cell r="C17441" t="str">
            <v>Hong Kong</v>
          </cell>
        </row>
        <row r="17442">
          <cell r="A17442" t="str">
            <v>Financial Svcs. (Non-bank &amp; Insurance)</v>
          </cell>
          <cell r="B17442" t="str">
            <v>Phatra Leasing Public Company Limited (SET:PL)</v>
          </cell>
          <cell r="C17442" t="str">
            <v>Thailand</v>
          </cell>
        </row>
        <row r="17443">
          <cell r="A17443" t="str">
            <v>Financial Svcs. (Non-bank &amp; Insurance)</v>
          </cell>
          <cell r="B17443" t="str">
            <v>Tourism Finance Corporation of India Limited (BSE:526650)</v>
          </cell>
          <cell r="C17443" t="str">
            <v>India</v>
          </cell>
        </row>
        <row r="17444">
          <cell r="A17444" t="str">
            <v>Financial Svcs. (Non-bank &amp; Insurance)</v>
          </cell>
          <cell r="B17444" t="str">
            <v>ELK-Desa Resources Berhad (KLSE:ELKDESA)</v>
          </cell>
          <cell r="C17444" t="str">
            <v>Malaysia</v>
          </cell>
        </row>
        <row r="17445">
          <cell r="A17445" t="str">
            <v>Financial Svcs. (Non-bank &amp; Insurance)</v>
          </cell>
          <cell r="B17445" t="str">
            <v>TASLIF, Société de crédit à la consommation, S.A. (CBSE:TSF)</v>
          </cell>
          <cell r="C17445" t="str">
            <v>Morocco</v>
          </cell>
        </row>
        <row r="17446">
          <cell r="A17446" t="str">
            <v>Financial Svcs. (Non-bank &amp; Insurance)</v>
          </cell>
          <cell r="B17446" t="str">
            <v>IFS Capital Limited (SGX:I49)</v>
          </cell>
          <cell r="C17446" t="str">
            <v>Singapore</v>
          </cell>
        </row>
        <row r="17447">
          <cell r="A17447" t="str">
            <v>Financial Svcs. (Non-bank &amp; Insurance)</v>
          </cell>
          <cell r="B17447" t="str">
            <v>Mida Assets Public Company Limited (SET:MIDA)</v>
          </cell>
          <cell r="C17447" t="str">
            <v>Thailand</v>
          </cell>
        </row>
        <row r="17448">
          <cell r="A17448" t="str">
            <v>Financial Svcs. (Non-bank &amp; Insurance)</v>
          </cell>
          <cell r="B17448" t="str">
            <v>Fincorp Investment Ltd. (MUSE:FINC)</v>
          </cell>
          <cell r="C17448" t="str">
            <v>Mauritius</v>
          </cell>
        </row>
        <row r="17449">
          <cell r="A17449" t="str">
            <v>Financial Svcs. (Non-bank &amp; Insurance)</v>
          </cell>
          <cell r="B17449" t="str">
            <v>Peninsula Group Ltd (TASE:PEN)</v>
          </cell>
          <cell r="C17449" t="str">
            <v>Israel</v>
          </cell>
        </row>
        <row r="17450">
          <cell r="A17450" t="str">
            <v>Financial Svcs. (Non-bank &amp; Insurance)</v>
          </cell>
          <cell r="B17450" t="str">
            <v>Mida Leasing Public Company Limited (SET:ML)</v>
          </cell>
          <cell r="C17450" t="str">
            <v>Thailand</v>
          </cell>
        </row>
        <row r="17451">
          <cell r="A17451" t="str">
            <v>Financial Svcs. (Non-bank &amp; Insurance)</v>
          </cell>
          <cell r="B17451" t="str">
            <v>Meenakshi Enterprises Limited (BSE:538834)</v>
          </cell>
          <cell r="C17451" t="str">
            <v>India</v>
          </cell>
        </row>
        <row r="17452">
          <cell r="A17452" t="str">
            <v>Financial Svcs. (Non-bank &amp; Insurance)</v>
          </cell>
          <cell r="B17452" t="str">
            <v>S.R. Accord Ltd. (TASE:SRAC)</v>
          </cell>
          <cell r="C17452" t="str">
            <v>Israel</v>
          </cell>
        </row>
        <row r="17453">
          <cell r="A17453" t="str">
            <v>Financial Svcs. (Non-bank &amp; Insurance)</v>
          </cell>
          <cell r="B17453" t="str">
            <v>United Capital Plc (NGSE:UCAP)</v>
          </cell>
          <cell r="C17453" t="str">
            <v>Nigeria</v>
          </cell>
        </row>
        <row r="17454">
          <cell r="A17454" t="str">
            <v>Financial Svcs. (Non-bank &amp; Insurance)</v>
          </cell>
          <cell r="B17454" t="str">
            <v>HFC Bank (Ghana) Limited (GHSE:HFC)</v>
          </cell>
          <cell r="C17454" t="str">
            <v>Ghana</v>
          </cell>
        </row>
        <row r="17455">
          <cell r="A17455" t="str">
            <v>Financial Svcs. (Non-bank &amp; Insurance)</v>
          </cell>
          <cell r="B17455" t="str">
            <v>Bucharest Stock Exchange (BVB:BVB)</v>
          </cell>
          <cell r="C17455" t="str">
            <v>Romania</v>
          </cell>
        </row>
        <row r="17456">
          <cell r="A17456" t="str">
            <v>Financial Svcs. (Non-bank &amp; Insurance)</v>
          </cell>
          <cell r="B17456" t="str">
            <v>Mayberry Investments Limited (JMSE:MIL)</v>
          </cell>
          <cell r="C17456" t="str">
            <v>Jamaica</v>
          </cell>
        </row>
        <row r="17457">
          <cell r="A17457" t="str">
            <v>Financial Svcs. (Non-bank &amp; Insurance)</v>
          </cell>
          <cell r="B17457" t="str">
            <v>Paul Merchants Limited (BSE:539113)</v>
          </cell>
          <cell r="C17457" t="str">
            <v>India</v>
          </cell>
        </row>
        <row r="17458">
          <cell r="A17458" t="str">
            <v>Financial Svcs. (Non-bank &amp; Insurance)</v>
          </cell>
          <cell r="B17458" t="str">
            <v>United Finance Limited (DSE:UNITEDFIN)</v>
          </cell>
          <cell r="C17458" t="str">
            <v>Bangladesh</v>
          </cell>
        </row>
        <row r="17459">
          <cell r="A17459" t="str">
            <v>Financial Svcs. (Non-bank &amp; Insurance)</v>
          </cell>
          <cell r="B17459" t="str">
            <v>LOLC Finance PLC (COSE:LOFC-N-0000)</v>
          </cell>
          <cell r="C17459" t="str">
            <v>Sri Lanka</v>
          </cell>
        </row>
        <row r="17460">
          <cell r="A17460" t="str">
            <v>Financial Svcs. (Non-bank &amp; Insurance)</v>
          </cell>
          <cell r="B17460" t="str">
            <v>Opal Balance Investments Ltd (TASE:OPAL)</v>
          </cell>
          <cell r="C17460" t="str">
            <v>Israel</v>
          </cell>
        </row>
        <row r="17461">
          <cell r="A17461" t="str">
            <v>Financial Svcs. (Non-bank &amp; Insurance)</v>
          </cell>
          <cell r="B17461" t="str">
            <v>HF Group Limited (NASE:HFCK.O)</v>
          </cell>
          <cell r="C17461" t="str">
            <v>Kenya</v>
          </cell>
        </row>
        <row r="17462">
          <cell r="A17462" t="str">
            <v>Financial Svcs. (Non-bank &amp; Insurance)</v>
          </cell>
          <cell r="B17462" t="str">
            <v>CNH Co., Ltd. (KOSDAQ:A023460)</v>
          </cell>
          <cell r="C17462" t="str">
            <v>South Korea</v>
          </cell>
        </row>
        <row r="17463">
          <cell r="A17463" t="str">
            <v>Financial Svcs. (Non-bank &amp; Insurance)</v>
          </cell>
          <cell r="B17463" t="str">
            <v>The Mauritius Development Investment Trust Company Limited (MUSE:MDIT)</v>
          </cell>
          <cell r="C17463" t="str">
            <v>Mauritius</v>
          </cell>
        </row>
        <row r="17464">
          <cell r="A17464" t="str">
            <v>Financial Svcs. (Non-bank &amp; Insurance)</v>
          </cell>
          <cell r="B17464" t="str">
            <v>Hong Kong Finance Group Limited (SEHK:1273)</v>
          </cell>
          <cell r="C17464" t="str">
            <v>Hong Kong</v>
          </cell>
        </row>
        <row r="17465">
          <cell r="A17465" t="str">
            <v>Financial Svcs. (Non-bank &amp; Insurance)</v>
          </cell>
          <cell r="B17465" t="str">
            <v>Eurohold Bulgaria AD (BUL:4EH)</v>
          </cell>
          <cell r="C17465" t="str">
            <v>Bulgaria</v>
          </cell>
        </row>
        <row r="17466">
          <cell r="A17466" t="str">
            <v>Financial Svcs. (Non-bank &amp; Insurance)</v>
          </cell>
          <cell r="B17466" t="str">
            <v>PT Radana Bhaskara Finance Tbk (JKSE:HDFA)</v>
          </cell>
          <cell r="C17466" t="str">
            <v>Indonesia</v>
          </cell>
        </row>
        <row r="17467">
          <cell r="A17467" t="str">
            <v>Financial Svcs. (Non-bank &amp; Insurance)</v>
          </cell>
          <cell r="B17467" t="str">
            <v>MIDAS Financing Ltd. (DSE:MIDASFIN)</v>
          </cell>
          <cell r="C17467" t="str">
            <v>Bangladesh</v>
          </cell>
        </row>
        <row r="17468">
          <cell r="A17468" t="str">
            <v>Financial Svcs. (Non-bank &amp; Insurance)</v>
          </cell>
          <cell r="B17468" t="str">
            <v>Phoenix Finance &amp; Investments Limited (DSE:PHOENIXFIN)</v>
          </cell>
          <cell r="C17468" t="str">
            <v>Bangladesh</v>
          </cell>
        </row>
        <row r="17469">
          <cell r="A17469" t="str">
            <v>Financial Svcs. (Non-bank &amp; Insurance)</v>
          </cell>
          <cell r="B17469" t="str">
            <v>PT Intan Baruprana Finance Tbk (JKSE:IBFN)</v>
          </cell>
          <cell r="C17469" t="str">
            <v>Indonesia</v>
          </cell>
        </row>
        <row r="17470">
          <cell r="A17470" t="str">
            <v>Financial Svcs. (Non-bank &amp; Insurance)</v>
          </cell>
          <cell r="B17470" t="str">
            <v>Bay Leasing &amp; Investment Limited (DSE:BAYLEASING)</v>
          </cell>
          <cell r="C17470" t="str">
            <v>Bangladesh</v>
          </cell>
        </row>
        <row r="17471">
          <cell r="A17471" t="str">
            <v>Financial Svcs. (Non-bank &amp; Insurance)</v>
          </cell>
          <cell r="B17471" t="str">
            <v>First Finance Company (ASE:FFCO)</v>
          </cell>
          <cell r="C17471" t="str">
            <v>Jordan</v>
          </cell>
        </row>
        <row r="17472">
          <cell r="A17472" t="str">
            <v>Financial Svcs. (Non-bank &amp; Insurance)</v>
          </cell>
          <cell r="B17472" t="str">
            <v>GetBucks Financial Services Limited (ZMSE:GBFS)</v>
          </cell>
          <cell r="C17472" t="str">
            <v>Zimbabwe</v>
          </cell>
        </row>
        <row r="17473">
          <cell r="A17473" t="str">
            <v>Financial Svcs. (Non-bank &amp; Insurance)</v>
          </cell>
          <cell r="B17473" t="str">
            <v>Bimputh Finance PLC (COSE:BLI-N-0000)</v>
          </cell>
          <cell r="C17473" t="str">
            <v>Sri Lanka</v>
          </cell>
        </row>
        <row r="17474">
          <cell r="A17474" t="str">
            <v>Financial Svcs. (Non-bank &amp; Insurance)</v>
          </cell>
          <cell r="B17474" t="str">
            <v>Muthoot Capital Services Limited (BSE:511766)</v>
          </cell>
          <cell r="C17474" t="str">
            <v>India</v>
          </cell>
        </row>
        <row r="17475">
          <cell r="A17475" t="str">
            <v>Financial Svcs. (Non-bank &amp; Insurance)</v>
          </cell>
          <cell r="B17475" t="str">
            <v>Senkadagala Finance PLC (COSE:SFCL-N-0000)</v>
          </cell>
          <cell r="C17475" t="str">
            <v>Sri Lanka</v>
          </cell>
        </row>
        <row r="17476">
          <cell r="A17476" t="str">
            <v>Financial Svcs. (Non-bank &amp; Insurance)</v>
          </cell>
          <cell r="B17476" t="str">
            <v>PT Danasupra Erapacific Tbk (JKSE:DEFI)</v>
          </cell>
          <cell r="C17476" t="str">
            <v>Indonesia</v>
          </cell>
        </row>
        <row r="17477">
          <cell r="A17477" t="str">
            <v>Financial Svcs. (Non-bank &amp; Insurance)</v>
          </cell>
          <cell r="B17477" t="str">
            <v>IFS Capital (Thailand) Public Company Limited (SET:IFS)</v>
          </cell>
          <cell r="C17477" t="str">
            <v>Thailand</v>
          </cell>
        </row>
        <row r="17478">
          <cell r="A17478" t="str">
            <v>Financial Svcs. (Non-bank &amp; Insurance)</v>
          </cell>
          <cell r="B17478" t="str">
            <v>Kuwait Finance and Investment Company K.S.C. (Public) (KWSE:KFIC)</v>
          </cell>
          <cell r="C17478" t="str">
            <v>Kuwait</v>
          </cell>
        </row>
        <row r="17479">
          <cell r="A17479" t="str">
            <v>Financial Svcs. (Non-bank &amp; Insurance)</v>
          </cell>
          <cell r="B17479" t="str">
            <v>ORIX Leasing Pakistan Limited (KASE:OLPL)</v>
          </cell>
          <cell r="C17479" t="str">
            <v>Pakistan</v>
          </cell>
        </row>
        <row r="17480">
          <cell r="A17480" t="str">
            <v>Financial Svcs. (Non-bank &amp; Insurance)</v>
          </cell>
          <cell r="B17480" t="str">
            <v>Nairobi Securities Exchange Limited (NASE:NSE.O)</v>
          </cell>
          <cell r="C17480" t="str">
            <v>Kenya</v>
          </cell>
        </row>
        <row r="17481">
          <cell r="A17481" t="str">
            <v>Financial Svcs. (Non-bank &amp; Insurance)</v>
          </cell>
          <cell r="B17481" t="str">
            <v>Finkurve Financial Services Limited (BSE:508954)</v>
          </cell>
          <cell r="C17481" t="str">
            <v>India</v>
          </cell>
        </row>
        <row r="17482">
          <cell r="A17482" t="str">
            <v>Financial Svcs. (Non-bank &amp; Insurance)</v>
          </cell>
          <cell r="B17482" t="str">
            <v>Eastern Commercial Leasing Public Company Limited (SET:ECL)</v>
          </cell>
          <cell r="C17482" t="str">
            <v>Thailand</v>
          </cell>
        </row>
        <row r="17483">
          <cell r="A17483" t="str">
            <v>Financial Svcs. (Non-bank &amp; Insurance)</v>
          </cell>
          <cell r="B17483" t="str">
            <v>PT Wahana Ottomitra Multiartha Tbk (JKSE:WOMF)</v>
          </cell>
          <cell r="C17483" t="str">
            <v>Indonesia</v>
          </cell>
        </row>
        <row r="17484">
          <cell r="A17484" t="str">
            <v>Financial Svcs. (Non-bank &amp; Insurance)</v>
          </cell>
          <cell r="B17484" t="str">
            <v>Jordan Loan Guarantee Corp (ASE:JLGC)</v>
          </cell>
          <cell r="C17484" t="str">
            <v>Jordan</v>
          </cell>
        </row>
        <row r="17485">
          <cell r="A17485" t="str">
            <v>Financial Svcs. (Non-bank &amp; Insurance)</v>
          </cell>
          <cell r="B17485" t="str">
            <v>SCI Information Service Inc. (KOSDAQ:A036120)</v>
          </cell>
          <cell r="C17485" t="str">
            <v>South Korea</v>
          </cell>
        </row>
        <row r="17486">
          <cell r="A17486" t="str">
            <v>Financial Svcs. (Non-bank &amp; Insurance)</v>
          </cell>
          <cell r="B17486" t="str">
            <v>Global Infratech &amp; Finance Limited (BSE:531463)</v>
          </cell>
          <cell r="C17486" t="str">
            <v>India</v>
          </cell>
        </row>
        <row r="17487">
          <cell r="A17487" t="str">
            <v>Financial Svcs. (Non-bank &amp; Insurance)</v>
          </cell>
          <cell r="B17487" t="str">
            <v>Vongroup Limited (SEHK:318)</v>
          </cell>
          <cell r="C17487" t="str">
            <v>Hong Kong</v>
          </cell>
        </row>
        <row r="17488">
          <cell r="A17488" t="str">
            <v>Financial Svcs. (Non-bank &amp; Insurance)</v>
          </cell>
          <cell r="B17488" t="str">
            <v>Sastasundar Ventures Limited (BSE:533259)</v>
          </cell>
          <cell r="C17488" t="str">
            <v>India</v>
          </cell>
        </row>
        <row r="17489">
          <cell r="A17489" t="str">
            <v>Financial Svcs. (Non-bank &amp; Insurance)</v>
          </cell>
          <cell r="B17489" t="str">
            <v>People's Leasing and Financial Services Limited (DSE:PLFSL)</v>
          </cell>
          <cell r="C17489" t="str">
            <v>Bangladesh</v>
          </cell>
        </row>
        <row r="17490">
          <cell r="A17490" t="str">
            <v>Financial Svcs. (Non-bank &amp; Insurance)</v>
          </cell>
          <cell r="B17490" t="str">
            <v>Capital Trade Links Limited (BSE:538476)</v>
          </cell>
          <cell r="C17490" t="str">
            <v>India</v>
          </cell>
        </row>
        <row r="17491">
          <cell r="A17491" t="str">
            <v>Financial Svcs. (Non-bank &amp; Insurance)</v>
          </cell>
          <cell r="B17491" t="str">
            <v>Sunwah International Limited (TSX:SWH)</v>
          </cell>
          <cell r="C17491" t="str">
            <v>Hong Kong</v>
          </cell>
        </row>
        <row r="17492">
          <cell r="A17492" t="str">
            <v>Financial Svcs. (Non-bank &amp; Insurance)</v>
          </cell>
          <cell r="B17492" t="str">
            <v>Arab Tunisian Lease S.A. (BVMT:ATL)</v>
          </cell>
          <cell r="C17492" t="str">
            <v>Tunisia</v>
          </cell>
        </row>
        <row r="17493">
          <cell r="A17493" t="str">
            <v>Financial Svcs. (Non-bank &amp; Insurance)</v>
          </cell>
          <cell r="B17493" t="str">
            <v>Compagnie Internationale de Leasing S.A. (BVMT:CIL)</v>
          </cell>
          <cell r="C17493" t="str">
            <v>Tunisia</v>
          </cell>
        </row>
        <row r="17494">
          <cell r="A17494" t="str">
            <v>Financial Svcs. (Non-bank &amp; Insurance)</v>
          </cell>
          <cell r="B17494" t="str">
            <v>Sai Baba Investment And Commercial Enterprises Limited (BSE:538557)</v>
          </cell>
          <cell r="C17494" t="str">
            <v>India</v>
          </cell>
        </row>
        <row r="17495">
          <cell r="A17495" t="str">
            <v>Financial Svcs. (Non-bank &amp; Insurance)</v>
          </cell>
          <cell r="B17495" t="str">
            <v>Mangalam Industrial Finance Limited (BSE:537800)</v>
          </cell>
          <cell r="C17495" t="str">
            <v>India</v>
          </cell>
        </row>
        <row r="17496">
          <cell r="A17496" t="str">
            <v>Financial Svcs. (Non-bank &amp; Insurance)</v>
          </cell>
          <cell r="B17496" t="str">
            <v>GSP Finance Company (Bangladesh) Limited (DSE:GSPFINANCE)</v>
          </cell>
          <cell r="C17496" t="str">
            <v>Bangladesh</v>
          </cell>
        </row>
        <row r="17497">
          <cell r="A17497" t="str">
            <v>Financial Svcs. (Non-bank &amp; Insurance)</v>
          </cell>
          <cell r="B17497" t="str">
            <v>LASCO Financial Services Limited (JMSE:LASF)</v>
          </cell>
          <cell r="C17497" t="str">
            <v>Jamaica</v>
          </cell>
        </row>
        <row r="17498">
          <cell r="A17498" t="str">
            <v>Financial Svcs. (Non-bank &amp; Insurance)</v>
          </cell>
          <cell r="B17498" t="str">
            <v>Islamic Finance and Investment Limited (DSE:ISLAMICFIN)</v>
          </cell>
          <cell r="C17498" t="str">
            <v>Bangladesh</v>
          </cell>
        </row>
        <row r="17499">
          <cell r="A17499" t="str">
            <v>Financial Svcs. (Non-bank &amp; Insurance)</v>
          </cell>
          <cell r="B17499" t="str">
            <v>Weizmann Forex Limited (BSE:533452)</v>
          </cell>
          <cell r="C17499" t="str">
            <v>India</v>
          </cell>
        </row>
        <row r="17500">
          <cell r="A17500" t="str">
            <v>Financial Svcs. (Non-bank &amp; Insurance)</v>
          </cell>
          <cell r="B17500" t="str">
            <v>Mason Capital Corporation (KOSDAQ:A021880)</v>
          </cell>
          <cell r="C17500" t="str">
            <v>South Korea</v>
          </cell>
        </row>
        <row r="17501">
          <cell r="A17501" t="str">
            <v>Financial Svcs. (Non-bank &amp; Insurance)</v>
          </cell>
          <cell r="B17501" t="str">
            <v>International Leasing and Financial Services Limited (DSE:ILFSL)</v>
          </cell>
          <cell r="C17501" t="str">
            <v>Bangladesh</v>
          </cell>
        </row>
        <row r="17502">
          <cell r="A17502" t="str">
            <v>Financial Svcs. (Non-bank &amp; Insurance)</v>
          </cell>
          <cell r="B17502" t="str">
            <v>A. K. Capital Services Limited (BSE:530499)</v>
          </cell>
          <cell r="C17502" t="str">
            <v>India</v>
          </cell>
        </row>
        <row r="17503">
          <cell r="A17503" t="str">
            <v>Financial Svcs. (Non-bank &amp; Insurance)</v>
          </cell>
          <cell r="B17503" t="str">
            <v>Fareast Finance &amp; Investment Limited (DSE:FAREASTFIN)</v>
          </cell>
          <cell r="C17503" t="str">
            <v>Bangladesh</v>
          </cell>
        </row>
        <row r="17504">
          <cell r="A17504" t="str">
            <v>Financial Svcs. (Non-bank &amp; Insurance)</v>
          </cell>
          <cell r="B17504" t="str">
            <v>Softlogic Capital PLC (COSE:SCAP-N-0000)</v>
          </cell>
          <cell r="C17504" t="str">
            <v>Sri Lanka</v>
          </cell>
        </row>
        <row r="17505">
          <cell r="A17505" t="str">
            <v>Financial Svcs. (Non-bank &amp; Insurance)</v>
          </cell>
          <cell r="B17505" t="str">
            <v>Citizens Development Business Finance PLC (COSE:CDB-N-0000)</v>
          </cell>
          <cell r="C17505" t="str">
            <v>Sri Lanka</v>
          </cell>
        </row>
        <row r="17506">
          <cell r="A17506" t="str">
            <v>Financial Svcs. (Non-bank &amp; Insurance)</v>
          </cell>
          <cell r="B17506" t="str">
            <v>IndiaNivesh Limited (BSE:501700)</v>
          </cell>
          <cell r="C17506" t="str">
            <v>India</v>
          </cell>
        </row>
        <row r="17507">
          <cell r="A17507" t="str">
            <v>Financial Svcs. (Non-bank &amp; Insurance)</v>
          </cell>
          <cell r="B17507" t="str">
            <v>Aira Factoring Public Company Limited (SET:AF)</v>
          </cell>
          <cell r="C17507" t="str">
            <v>Thailand</v>
          </cell>
        </row>
        <row r="17508">
          <cell r="A17508" t="str">
            <v>Financial Svcs. (Non-bank &amp; Insurance)</v>
          </cell>
          <cell r="B17508" t="str">
            <v>Daishin Balance 2nd Special Purpose Acquisition Co., Ltd. (KOSDAQ:A232140)</v>
          </cell>
          <cell r="C17508" t="str">
            <v>South Korea</v>
          </cell>
        </row>
        <row r="17509">
          <cell r="A17509" t="str">
            <v>Financial Svcs. (Non-bank &amp; Insurance)</v>
          </cell>
          <cell r="B17509" t="str">
            <v>Amanah Leasing Public Company Limited (SET:AMANAH)</v>
          </cell>
          <cell r="C17509" t="str">
            <v>Thailand</v>
          </cell>
        </row>
        <row r="17510">
          <cell r="A17510" t="str">
            <v>Financial Svcs. (Non-bank &amp; Insurance)</v>
          </cell>
          <cell r="B17510" t="str">
            <v>Bangladesh Finance And Investment Company Limited (DSE:BDFINANCE)</v>
          </cell>
          <cell r="C17510" t="str">
            <v>Bangladesh</v>
          </cell>
        </row>
        <row r="17511">
          <cell r="A17511" t="str">
            <v>Financial Svcs. (Non-bank &amp; Insurance)</v>
          </cell>
          <cell r="B17511" t="str">
            <v>Credit Rating &amp; Collection Company K.S.C.P. (KWSE:TAHSSILAT)</v>
          </cell>
          <cell r="C17511" t="str">
            <v>Kuwait</v>
          </cell>
        </row>
        <row r="17512">
          <cell r="A17512" t="str">
            <v>Financial Svcs. (Non-bank &amp; Insurance)</v>
          </cell>
          <cell r="B17512" t="str">
            <v>Hannibal Lease (BVMT:HL)</v>
          </cell>
          <cell r="C17512" t="str">
            <v>Tunisia</v>
          </cell>
        </row>
        <row r="17513">
          <cell r="A17513" t="str">
            <v>Financial Svcs. (Non-bank &amp; Insurance)</v>
          </cell>
          <cell r="B17513" t="str">
            <v>Best Lease Societe Anonyme (BVMT:BL)</v>
          </cell>
          <cell r="C17513" t="str">
            <v>Tunisia</v>
          </cell>
        </row>
        <row r="17514">
          <cell r="A17514" t="str">
            <v>Financial Svcs. (Non-bank &amp; Insurance)</v>
          </cell>
          <cell r="B17514" t="str">
            <v>KB No.9 Special Purpose Acquisition Company (KOSDAQ:A232270)</v>
          </cell>
          <cell r="C17514" t="str">
            <v>South Korea</v>
          </cell>
        </row>
        <row r="17515">
          <cell r="A17515" t="str">
            <v>Financial Svcs. (Non-bank &amp; Insurance)</v>
          </cell>
          <cell r="B17515" t="str">
            <v>FAS Finance &amp; Investment Limited (DSE:FASFIN)</v>
          </cell>
          <cell r="C17515" t="str">
            <v>Bangladesh</v>
          </cell>
        </row>
        <row r="17516">
          <cell r="A17516" t="str">
            <v>Financial Svcs. (Non-bank &amp; Insurance)</v>
          </cell>
          <cell r="B17516" t="str">
            <v>Sakthi Finance Limited (BSE:511066)</v>
          </cell>
          <cell r="C17516" t="str">
            <v>India</v>
          </cell>
        </row>
        <row r="17517">
          <cell r="A17517" t="str">
            <v>Financial Svcs. (Non-bank &amp; Insurance)</v>
          </cell>
          <cell r="B17517" t="str">
            <v>Johan Holdings Berhad (KLSE:JOHAN)</v>
          </cell>
          <cell r="C17517" t="str">
            <v>Malaysia</v>
          </cell>
        </row>
        <row r="17518">
          <cell r="A17518" t="str">
            <v>Financial Svcs. (Non-bank &amp; Insurance)</v>
          </cell>
          <cell r="B17518" t="str">
            <v>Singer Finance (Lanka) PLC (COSE:SFIN-N-0000)</v>
          </cell>
          <cell r="C17518" t="str">
            <v>Sri Lanka</v>
          </cell>
        </row>
        <row r="17519">
          <cell r="A17519" t="str">
            <v>Financial Svcs. (Non-bank &amp; Insurance)</v>
          </cell>
          <cell r="B17519" t="str">
            <v>Satkar Finlease Limited (BSE:536592)</v>
          </cell>
          <cell r="C17519" t="str">
            <v>India</v>
          </cell>
        </row>
        <row r="17520">
          <cell r="A17520" t="str">
            <v>Financial Svcs. (Non-bank &amp; Insurance)</v>
          </cell>
          <cell r="B17520" t="str">
            <v>Premier Leasing &amp; Finance Limited (DSE:PREMIERLEA)</v>
          </cell>
          <cell r="C17520" t="str">
            <v>Bangladesh</v>
          </cell>
        </row>
        <row r="17521">
          <cell r="A17521" t="str">
            <v>Financial Svcs. (Non-bank &amp; Insurance)</v>
          </cell>
          <cell r="B17521" t="str">
            <v>Housing Development Finance Corporation Bank of Sri Lanka (COSE:HDFC-N-0000)</v>
          </cell>
          <cell r="C17521" t="str">
            <v>Sri Lanka</v>
          </cell>
        </row>
        <row r="17522">
          <cell r="A17522" t="str">
            <v>Financial Svcs. (Non-bank &amp; Insurance)</v>
          </cell>
          <cell r="B17522" t="str">
            <v>First Habib Modaraba (KASE:FHAM)</v>
          </cell>
          <cell r="C17522" t="str">
            <v>Pakistan</v>
          </cell>
        </row>
        <row r="17523">
          <cell r="A17523" t="str">
            <v>Financial Svcs. (Non-bank &amp; Insurance)</v>
          </cell>
          <cell r="B17523" t="str">
            <v>Infinity Trust Mortgage Bank PLC (NGSE:INFINITY)</v>
          </cell>
          <cell r="C17523" t="str">
            <v>Nigeria</v>
          </cell>
        </row>
        <row r="17524">
          <cell r="A17524" t="str">
            <v>Financial Svcs. (Non-bank &amp; Insurance)</v>
          </cell>
          <cell r="B17524" t="str">
            <v>Bindar Trading &amp; Investment Co. P.L.C. (ASE:BIND)</v>
          </cell>
          <cell r="C17524" t="str">
            <v>Jordan</v>
          </cell>
        </row>
        <row r="17525">
          <cell r="A17525" t="str">
            <v>Financial Svcs. (Non-bank &amp; Insurance)</v>
          </cell>
          <cell r="B17525" t="str">
            <v>Premier Enterprise Public Company Limited (SET:PE)</v>
          </cell>
          <cell r="C17525" t="str">
            <v>Thailand</v>
          </cell>
        </row>
        <row r="17526">
          <cell r="A17526" t="str">
            <v>Financial Svcs. (Non-bank &amp; Insurance)</v>
          </cell>
          <cell r="B17526" t="str">
            <v>Vunani Limited (JSE:VUN)</v>
          </cell>
          <cell r="C17526" t="str">
            <v>South Africa</v>
          </cell>
        </row>
        <row r="17527">
          <cell r="A17527" t="str">
            <v>Financial Svcs. (Non-bank &amp; Insurance)</v>
          </cell>
          <cell r="B17527" t="str">
            <v>Easy Repay Finance &amp; Investment Limited (SEHK:8079)</v>
          </cell>
          <cell r="C17527" t="str">
            <v>Hong Kong</v>
          </cell>
        </row>
        <row r="17528">
          <cell r="A17528" t="str">
            <v>Financial Svcs. (Non-bank &amp; Insurance)</v>
          </cell>
          <cell r="B17528" t="str">
            <v>AG Finance Incorporated (PSE:AGF)</v>
          </cell>
          <cell r="C17528" t="str">
            <v>Philippines</v>
          </cell>
        </row>
        <row r="17529">
          <cell r="A17529" t="str">
            <v>Financial Svcs. (Non-bank &amp; Insurance)</v>
          </cell>
          <cell r="B17529" t="str">
            <v>China Commercial Credit, Inc. (NasdaqCM:CCCR)</v>
          </cell>
          <cell r="C17529" t="str">
            <v>China</v>
          </cell>
        </row>
        <row r="17530">
          <cell r="A17530" t="str">
            <v>Financial Svcs. (Non-bank &amp; Insurance)</v>
          </cell>
          <cell r="B17530" t="str">
            <v>Arman Financial Services Limited (BSE:531179)</v>
          </cell>
          <cell r="C17530" t="str">
            <v>India</v>
          </cell>
        </row>
        <row r="17531">
          <cell r="A17531" t="str">
            <v>Financial Svcs. (Non-bank &amp; Insurance)</v>
          </cell>
          <cell r="B17531" t="str">
            <v>Arnold Holdings Ltd (BSE:537069)</v>
          </cell>
          <cell r="C17531" t="str">
            <v>India</v>
          </cell>
        </row>
        <row r="17532">
          <cell r="A17532" t="str">
            <v>Financial Svcs. (Non-bank &amp; Insurance)</v>
          </cell>
          <cell r="B17532" t="str">
            <v>The Financial Corporation Company SAOG (MSM:FINC)</v>
          </cell>
          <cell r="C17532" t="str">
            <v>Oman</v>
          </cell>
        </row>
        <row r="17533">
          <cell r="A17533" t="str">
            <v>Financial Svcs. (Non-bank &amp; Insurance)</v>
          </cell>
          <cell r="B17533" t="str">
            <v>Attijari Leasing S.A. (BVMT:TJL)</v>
          </cell>
          <cell r="C17533" t="str">
            <v>Tunisia</v>
          </cell>
        </row>
        <row r="17534">
          <cell r="A17534" t="str">
            <v>Financial Svcs. (Non-bank &amp; Insurance)</v>
          </cell>
          <cell r="B17534" t="str">
            <v>First Capital Securities Corporation Limited (KASE:FCSC)</v>
          </cell>
          <cell r="C17534" t="str">
            <v>Pakistan</v>
          </cell>
        </row>
        <row r="17535">
          <cell r="A17535" t="str">
            <v>Financial Svcs. (Non-bank &amp; Insurance)</v>
          </cell>
          <cell r="B17535" t="str">
            <v>Crescent Leasing Limited (BSE:539131)</v>
          </cell>
          <cell r="C17535" t="str">
            <v>India</v>
          </cell>
        </row>
        <row r="17536">
          <cell r="A17536" t="str">
            <v>Financial Svcs. (Non-bank &amp; Insurance)</v>
          </cell>
          <cell r="B17536" t="str">
            <v>Associated Motor Finance Company PLC (COSE:AMF-N-0000)</v>
          </cell>
          <cell r="C17536" t="str">
            <v>Sri Lanka</v>
          </cell>
        </row>
        <row r="17537">
          <cell r="A17537" t="str">
            <v>Financial Svcs. (Non-bank &amp; Insurance)</v>
          </cell>
          <cell r="B17537" t="str">
            <v>KB No.8 Special Purpose Acquistion Company (KOSDAQ:A222390)</v>
          </cell>
          <cell r="C17537" t="str">
            <v>South Korea</v>
          </cell>
        </row>
        <row r="17538">
          <cell r="A17538" t="str">
            <v>Financial Svcs. (Non-bank &amp; Insurance)</v>
          </cell>
          <cell r="B17538" t="str">
            <v>AXA Crédit SA (CBSE:AXC)</v>
          </cell>
          <cell r="C17538" t="str">
            <v>Morocco</v>
          </cell>
        </row>
        <row r="17539">
          <cell r="A17539" t="str">
            <v>Financial Svcs. (Non-bank &amp; Insurance)</v>
          </cell>
          <cell r="B17539" t="str">
            <v>Vallibel Finance PLC (COSE:VFIN-N-0000)</v>
          </cell>
          <cell r="C17539" t="str">
            <v>Sri Lanka</v>
          </cell>
        </row>
        <row r="17540">
          <cell r="A17540" t="str">
            <v>Financial Svcs. (Non-bank &amp; Insurance)</v>
          </cell>
          <cell r="B17540" t="str">
            <v>Kiwoom No.4 Special Purpose Acquisition Company (KOSDAQ:A226850)</v>
          </cell>
          <cell r="C17540" t="str">
            <v>South Korea</v>
          </cell>
        </row>
        <row r="17541">
          <cell r="A17541" t="str">
            <v>Financial Svcs. (Non-bank &amp; Insurance)</v>
          </cell>
          <cell r="B17541" t="str">
            <v>Kazakhstan Stock Exchange Joint-Stock Company (KAS:KASE)</v>
          </cell>
          <cell r="C17541" t="str">
            <v>Kazakhstan</v>
          </cell>
        </row>
        <row r="17542">
          <cell r="A17542" t="str">
            <v>Financial Svcs. (Non-bank &amp; Insurance)</v>
          </cell>
          <cell r="B17542" t="str">
            <v>G Capital Public Company Limited (SET:GCAP)</v>
          </cell>
          <cell r="C17542" t="str">
            <v>Thailand</v>
          </cell>
        </row>
        <row r="17543">
          <cell r="A17543" t="str">
            <v>Financial Svcs. (Non-bank &amp; Insurance)</v>
          </cell>
          <cell r="B17543" t="str">
            <v>BMC Bolsa Mercantil de Colombia SA (BVC:BMC)</v>
          </cell>
          <cell r="C17543" t="str">
            <v>Colombia</v>
          </cell>
        </row>
        <row r="17544">
          <cell r="A17544" t="str">
            <v>Financial Svcs. (Non-bank &amp; Insurance)</v>
          </cell>
          <cell r="B17544" t="str">
            <v>Majetkovy Holding, a.s. (BSSE:1MAH001E)</v>
          </cell>
          <cell r="C17544" t="str">
            <v>Slovakia</v>
          </cell>
        </row>
        <row r="17545">
          <cell r="A17545" t="str">
            <v>Financial Svcs. (Non-bank &amp; Insurance)</v>
          </cell>
          <cell r="B17545" t="str">
            <v>Abhinav Leasing and Finance Limited (BSE:538952)</v>
          </cell>
          <cell r="C17545" t="str">
            <v>India</v>
          </cell>
        </row>
        <row r="17546">
          <cell r="A17546" t="str">
            <v>Financial Svcs. (Non-bank &amp; Insurance)</v>
          </cell>
          <cell r="B17546" t="str">
            <v>Neil Industries Limited (BSE:539016)</v>
          </cell>
          <cell r="C17546" t="str">
            <v>India</v>
          </cell>
        </row>
        <row r="17547">
          <cell r="A17547" t="str">
            <v>Financial Svcs. (Non-bank &amp; Insurance)</v>
          </cell>
          <cell r="B17547" t="str">
            <v>Panafic Industrials Limited (BSE:538860)</v>
          </cell>
          <cell r="C17547" t="str">
            <v>India</v>
          </cell>
        </row>
        <row r="17548">
          <cell r="A17548" t="str">
            <v>Financial Svcs. (Non-bank &amp; Insurance)</v>
          </cell>
          <cell r="B17548" t="str">
            <v>Merchant Bank of Sri Lanka &amp; Finance PLC (COSE:MBSL-N-0000)</v>
          </cell>
          <cell r="C17548" t="str">
            <v>Sri Lanka</v>
          </cell>
        </row>
        <row r="17549">
          <cell r="A17549" t="str">
            <v>Financial Svcs. (Non-bank &amp; Insurance)</v>
          </cell>
          <cell r="B17549" t="str">
            <v>First Finance Limited (DSE:FIRSTFIN)</v>
          </cell>
          <cell r="C17549" t="str">
            <v>Bangladesh</v>
          </cell>
        </row>
        <row r="17550">
          <cell r="A17550" t="str">
            <v>Financial Svcs. (Non-bank &amp; Insurance)</v>
          </cell>
          <cell r="B17550" t="str">
            <v>Citystate Savings Bank, Inc. (PSE:CSB)</v>
          </cell>
          <cell r="C17550" t="str">
            <v>Philippines</v>
          </cell>
        </row>
        <row r="17551">
          <cell r="A17551" t="str">
            <v>Financial Svcs. (Non-bank &amp; Insurance)</v>
          </cell>
          <cell r="B17551" t="str">
            <v>Future Arab Investment Company (ASE:FUTR)</v>
          </cell>
          <cell r="C17551" t="str">
            <v>Jordan</v>
          </cell>
        </row>
        <row r="17552">
          <cell r="A17552" t="str">
            <v>Financial Svcs. (Non-bank &amp; Insurance)</v>
          </cell>
          <cell r="B17552" t="str">
            <v>Viji Finance Limited (BSE:537820)</v>
          </cell>
          <cell r="C17552" t="str">
            <v>India</v>
          </cell>
        </row>
        <row r="17553">
          <cell r="A17553" t="str">
            <v>Financial Svcs. (Non-bank &amp; Insurance)</v>
          </cell>
          <cell r="B17553" t="str">
            <v>India Home Loan Limited (BSE:530979)</v>
          </cell>
          <cell r="C17553" t="str">
            <v>India</v>
          </cell>
        </row>
        <row r="17554">
          <cell r="A17554" t="str">
            <v>Financial Svcs. (Non-bank &amp; Insurance)</v>
          </cell>
          <cell r="B17554" t="str">
            <v>ELANA Agrocredit AD (BUL:0EA)</v>
          </cell>
          <cell r="C17554" t="str">
            <v>Bulgaria</v>
          </cell>
        </row>
        <row r="17555">
          <cell r="A17555" t="str">
            <v>Financial Svcs. (Non-bank &amp; Insurance)</v>
          </cell>
          <cell r="B17555" t="str">
            <v>Alliance Finance Company PLC (COSE:ALLI-N-0000)</v>
          </cell>
          <cell r="C17555" t="str">
            <v>Sri Lanka</v>
          </cell>
        </row>
        <row r="17556">
          <cell r="A17556" t="str">
            <v>Financial Svcs. (Non-bank &amp; Insurance)</v>
          </cell>
          <cell r="B17556" t="str">
            <v>Softlogic Finance PLC (COSE:CRL-N-0000)</v>
          </cell>
          <cell r="C17556" t="str">
            <v>Sri Lanka</v>
          </cell>
        </row>
        <row r="17557">
          <cell r="A17557" t="str">
            <v>Financial Svcs. (Non-bank &amp; Insurance)</v>
          </cell>
          <cell r="B17557" t="str">
            <v>Orient Finance PLC (COSE:BFN-N-0000)</v>
          </cell>
          <cell r="C17557" t="str">
            <v>Sri Lanka</v>
          </cell>
        </row>
        <row r="17558">
          <cell r="A17558" t="str">
            <v>Financial Svcs. (Non-bank &amp; Insurance)</v>
          </cell>
          <cell r="B17558" t="str">
            <v>Bangladesh Industrial Finance Company Limited (DSE:BIFC)</v>
          </cell>
          <cell r="C17558" t="str">
            <v>Bangladesh</v>
          </cell>
        </row>
        <row r="17559">
          <cell r="A17559" t="str">
            <v>Financial Svcs. (Non-bank &amp; Insurance)</v>
          </cell>
          <cell r="B17559" t="str">
            <v>Hana Financial Seventh Special Purpose Acquisition Company (KOSDAQ:A230240)</v>
          </cell>
          <cell r="C17559" t="str">
            <v>South Korea</v>
          </cell>
        </row>
        <row r="17560">
          <cell r="A17560" t="str">
            <v>Financial Svcs. (Non-bank &amp; Insurance)</v>
          </cell>
          <cell r="B17560" t="str">
            <v>Al Israa for Islamic Finance &amp; Investment PLC (ASE:ISRA)</v>
          </cell>
          <cell r="C17560" t="str">
            <v>Jordan</v>
          </cell>
        </row>
        <row r="17561">
          <cell r="A17561" t="str">
            <v>Financial Svcs. (Non-bank &amp; Insurance)</v>
          </cell>
          <cell r="B17561" t="str">
            <v>Fervent Synergies Limited (BSE:533896)</v>
          </cell>
          <cell r="C17561" t="str">
            <v>India</v>
          </cell>
        </row>
        <row r="17562">
          <cell r="A17562" t="str">
            <v>Financial Svcs. (Non-bank &amp; Insurance)</v>
          </cell>
          <cell r="B17562" t="str">
            <v>Makati Finance Corporation (PSE:MFIN)</v>
          </cell>
          <cell r="C17562" t="str">
            <v>Philippines</v>
          </cell>
        </row>
        <row r="17563">
          <cell r="A17563" t="str">
            <v>Financial Svcs. (Non-bank &amp; Insurance)</v>
          </cell>
          <cell r="B17563" t="str">
            <v>Hanwha ACPC Special Purpose Acquisition Co., Ltd. (KOSDAQ:A217620)</v>
          </cell>
          <cell r="C17563" t="str">
            <v>South Korea</v>
          </cell>
        </row>
        <row r="17564">
          <cell r="A17564" t="str">
            <v>Financial Svcs. (Non-bank &amp; Insurance)</v>
          </cell>
          <cell r="B17564" t="str">
            <v>Goldenbridge No.4 Special Purpose Acquisition Co., Ltd. (KOSDAQ:A227950)</v>
          </cell>
          <cell r="C17564" t="str">
            <v>South Korea</v>
          </cell>
        </row>
        <row r="17565">
          <cell r="A17565" t="str">
            <v>Financial Svcs. (Non-bank &amp; Insurance)</v>
          </cell>
          <cell r="B17565" t="str">
            <v>CSL Finance Limited (BSE:530067)</v>
          </cell>
          <cell r="C17565" t="str">
            <v>India</v>
          </cell>
        </row>
        <row r="17566">
          <cell r="A17566" t="str">
            <v>Financial Svcs. (Non-bank &amp; Insurance)</v>
          </cell>
          <cell r="B17566" t="str">
            <v>Blue Circle Services Limited (BSE:508939)</v>
          </cell>
          <cell r="C17566" t="str">
            <v>India</v>
          </cell>
        </row>
        <row r="17567">
          <cell r="A17567" t="str">
            <v>Financial Svcs. (Non-bank &amp; Insurance)</v>
          </cell>
          <cell r="B17567" t="str">
            <v>PT Tifa Finance Tbk (JKSE:TIFA)</v>
          </cell>
          <cell r="C17567" t="str">
            <v>Indonesia</v>
          </cell>
        </row>
        <row r="17568">
          <cell r="A17568" t="str">
            <v>Financial Svcs. (Non-bank &amp; Insurance)</v>
          </cell>
          <cell r="B17568" t="str">
            <v>Intec Capital Limited (BSE:526871)</v>
          </cell>
          <cell r="C17568" t="str">
            <v>India</v>
          </cell>
        </row>
        <row r="17569">
          <cell r="A17569" t="str">
            <v>Financial Svcs. (Non-bank &amp; Insurance)</v>
          </cell>
          <cell r="B17569" t="str">
            <v>Korea No.3 Special Purpose Acquisition Co., Ltd. (KOSDAQ:A222080)</v>
          </cell>
          <cell r="C17569" t="str">
            <v>South Korea</v>
          </cell>
        </row>
        <row r="17570">
          <cell r="A17570" t="str">
            <v>Financial Svcs. (Non-bank &amp; Insurance)</v>
          </cell>
          <cell r="B17570" t="str">
            <v>Kyobo Bnk Special Purpose Acquisition Company (KOSDAQ:A242040)</v>
          </cell>
          <cell r="C17570" t="str">
            <v>South Korea</v>
          </cell>
        </row>
        <row r="17571">
          <cell r="A17571" t="str">
            <v>Financial Svcs. (Non-bank &amp; Insurance)</v>
          </cell>
          <cell r="B17571" t="str">
            <v>Hanwha Ace Special Purpose Acquisition 2nd Co., LTD. (KOSDAQ:A219860)</v>
          </cell>
          <cell r="C17571" t="str">
            <v>South Korea</v>
          </cell>
        </row>
        <row r="17572">
          <cell r="A17572" t="str">
            <v>Financial Svcs. (Non-bank &amp; Insurance)</v>
          </cell>
          <cell r="B17572" t="str">
            <v>Ebest Special Purpose Acquisition 2 Co., Ltd. (KOSDAQ:A217600)</v>
          </cell>
          <cell r="C17572" t="str">
            <v>South Korea</v>
          </cell>
        </row>
        <row r="17573">
          <cell r="A17573" t="str">
            <v>Financial Svcs. (Non-bank &amp; Insurance)</v>
          </cell>
          <cell r="B17573" t="str">
            <v>LKP Finance Limited (BSE:507912)</v>
          </cell>
          <cell r="C17573" t="str">
            <v>India</v>
          </cell>
        </row>
        <row r="17574">
          <cell r="A17574" t="str">
            <v>Financial Svcs. (Non-bank &amp; Insurance)</v>
          </cell>
          <cell r="B17574" t="str">
            <v>PT. Trust Finance Indonesia Tbk (JKSE:TRUS)</v>
          </cell>
          <cell r="C17574" t="str">
            <v>Indonesia</v>
          </cell>
        </row>
        <row r="17575">
          <cell r="A17575" t="str">
            <v>Financial Svcs. (Non-bank &amp; Insurance)</v>
          </cell>
          <cell r="B17575" t="str">
            <v>Abans Finance PLC (COSE:AFSL-N-0000)</v>
          </cell>
          <cell r="C17575" t="str">
            <v>Sri Lanka</v>
          </cell>
        </row>
        <row r="17576">
          <cell r="A17576" t="str">
            <v>Financial Svcs. (Non-bank &amp; Insurance)</v>
          </cell>
          <cell r="B17576" t="str">
            <v>Nh Spac Xi (KOSDAQ:A256840)</v>
          </cell>
          <cell r="C17576" t="str">
            <v>South Korea</v>
          </cell>
        </row>
        <row r="17577">
          <cell r="A17577" t="str">
            <v>Financial Svcs. (Non-bank &amp; Insurance)</v>
          </cell>
          <cell r="B17577" t="str">
            <v>Hyundai Dream Together 3rd Special Purpose Acquisition Co., Ltd. (KOSDAQ:A221950)</v>
          </cell>
          <cell r="C17577" t="str">
            <v>South Korea</v>
          </cell>
        </row>
        <row r="17578">
          <cell r="A17578" t="str">
            <v>Financial Svcs. (Non-bank &amp; Insurance)</v>
          </cell>
          <cell r="B17578" t="str">
            <v>Eugene Special Purpose Acquisition 3 Co., Ltd. (KOSDAQ:A221200)</v>
          </cell>
          <cell r="C17578" t="str">
            <v>South Korea</v>
          </cell>
        </row>
        <row r="17579">
          <cell r="A17579" t="str">
            <v>Financial Svcs. (Non-bank &amp; Insurance)</v>
          </cell>
          <cell r="B17579" t="str">
            <v>Kiwoom No.3 Special Purpose Acquisition Company Ltd. (KOSDAQ:A218710)</v>
          </cell>
          <cell r="C17579" t="str">
            <v>South Korea</v>
          </cell>
        </row>
        <row r="17580">
          <cell r="A17580" t="str">
            <v>Financial Svcs. (Non-bank &amp; Insurance)</v>
          </cell>
          <cell r="B17580" t="str">
            <v>PT. Verena Multi Finance Tbk (JKSE:VRNA)</v>
          </cell>
          <cell r="C17580" t="str">
            <v>Indonesia</v>
          </cell>
        </row>
        <row r="17581">
          <cell r="A17581" t="str">
            <v>Financial Svcs. (Non-bank &amp; Insurance)</v>
          </cell>
          <cell r="B17581" t="str">
            <v>Baid Leasing and Finance Co. Ltd. (BSE:511724)</v>
          </cell>
          <cell r="C17581" t="str">
            <v>India</v>
          </cell>
        </row>
        <row r="17582">
          <cell r="A17582" t="str">
            <v>Financial Svcs. (Non-bank &amp; Insurance)</v>
          </cell>
          <cell r="B17582" t="str">
            <v>HMCIB No.3 Special Purpose Acquisition Company (KOSDAQ:A226340)</v>
          </cell>
          <cell r="C17582" t="str">
            <v>South Korea</v>
          </cell>
        </row>
        <row r="17583">
          <cell r="A17583" t="str">
            <v>Financial Svcs. (Non-bank &amp; Insurance)</v>
          </cell>
          <cell r="B17583" t="str">
            <v>Hana Financial Eighth Special Purpose Acquisition Company (KOSDAQ:A250060)</v>
          </cell>
          <cell r="C17583" t="str">
            <v>South Korea</v>
          </cell>
        </row>
        <row r="17584">
          <cell r="A17584" t="str">
            <v>Financial Svcs. (Non-bank &amp; Insurance)</v>
          </cell>
          <cell r="B17584" t="str">
            <v>Golden Goenka Fincorp Limited (BSE:530579)</v>
          </cell>
          <cell r="C17584" t="str">
            <v>India</v>
          </cell>
        </row>
        <row r="17585">
          <cell r="A17585" t="str">
            <v>Financial Svcs. (Non-bank &amp; Insurance)</v>
          </cell>
          <cell r="B17585" t="str">
            <v>Vietnam Investment Securities Company (HASTC:IVS)</v>
          </cell>
          <cell r="C17585" t="str">
            <v>Vietnam</v>
          </cell>
        </row>
        <row r="17586">
          <cell r="A17586" t="str">
            <v>Financial Svcs. (Non-bank &amp; Insurance)</v>
          </cell>
          <cell r="B17586" t="str">
            <v>ORIX Modaraba (KASE:ORIXM)</v>
          </cell>
          <cell r="C17586" t="str">
            <v>Pakistan</v>
          </cell>
        </row>
        <row r="17587">
          <cell r="A17587" t="str">
            <v>Financial Svcs. (Non-bank &amp; Insurance)</v>
          </cell>
          <cell r="B17587" t="str">
            <v>Bulgarian Stock Exchange-Sofia AD (BUL:BSO)</v>
          </cell>
          <cell r="C17587" t="str">
            <v>Bulgaria</v>
          </cell>
        </row>
        <row r="17588">
          <cell r="A17588" t="str">
            <v>Financial Svcs. (Non-bank &amp; Insurance)</v>
          </cell>
          <cell r="B17588" t="str">
            <v>SK No.2 Special Purpose Acquisition Co., Ltd. (KOSDAQ:A219550)</v>
          </cell>
          <cell r="C17588" t="str">
            <v>South Korea</v>
          </cell>
        </row>
        <row r="17589">
          <cell r="A17589" t="str">
            <v>Financial Svcs. (Non-bank &amp; Insurance)</v>
          </cell>
          <cell r="B17589" t="str">
            <v>Union Homes Savings and Loans Plc (NGSE:UNHOMES)</v>
          </cell>
          <cell r="C17589" t="str">
            <v>Nigeria</v>
          </cell>
        </row>
        <row r="17590">
          <cell r="A17590" t="str">
            <v>Financial Svcs. (Non-bank &amp; Insurance)</v>
          </cell>
          <cell r="B17590" t="str">
            <v>Sahara Housingfina Corporation Limited (BSE:511533)</v>
          </cell>
          <cell r="C17590" t="str">
            <v>India</v>
          </cell>
        </row>
        <row r="17591">
          <cell r="A17591" t="str">
            <v>Financial Svcs. (Non-bank &amp; Insurance)</v>
          </cell>
          <cell r="B17591" t="str">
            <v>Dar es Salaam Stock Exchange Public Limited Company (DAR:DSE)</v>
          </cell>
          <cell r="C17591" t="str">
            <v>Tanzania</v>
          </cell>
        </row>
        <row r="17592">
          <cell r="A17592" t="str">
            <v>Financial Svcs. (Non-bank &amp; Insurance)</v>
          </cell>
          <cell r="B17592" t="str">
            <v>Maha Rashtra Apex Corporation Limited (BSE:523384)</v>
          </cell>
          <cell r="C17592" t="str">
            <v>India</v>
          </cell>
        </row>
        <row r="17593">
          <cell r="A17593" t="str">
            <v>Financial Svcs. (Non-bank &amp; Insurance)</v>
          </cell>
          <cell r="B17593" t="str">
            <v>Hanwha MGI Special Purpose Acquisition Co., Ltd. (KOSDAQ:A215380)</v>
          </cell>
          <cell r="C17593" t="str">
            <v>South Korea</v>
          </cell>
        </row>
        <row r="17594">
          <cell r="A17594" t="str">
            <v>Financial Svcs. (Non-bank &amp; Insurance)</v>
          </cell>
          <cell r="B17594" t="str">
            <v>KTB Special Purpose Acquisition Company 2 Co., Ltd. (KOSDAQ:A214150)</v>
          </cell>
          <cell r="C17594" t="str">
            <v>South Korea</v>
          </cell>
        </row>
        <row r="17595">
          <cell r="A17595" t="str">
            <v>Financial Svcs. (Non-bank &amp; Insurance)</v>
          </cell>
          <cell r="B17595" t="str">
            <v>Korea No.4 Special Purpose Acquisition Co., Ltd. (KOSDAQ:A240540)</v>
          </cell>
          <cell r="C17595" t="str">
            <v>South Korea</v>
          </cell>
        </row>
        <row r="17596">
          <cell r="A17596" t="str">
            <v>Financial Svcs. (Non-bank &amp; Insurance)</v>
          </cell>
          <cell r="B17596" t="str">
            <v>Kyobo 5 Special Purpose Acquisition Company (KOSDAQ:A223040)</v>
          </cell>
          <cell r="C17596" t="str">
            <v>South Korea</v>
          </cell>
        </row>
        <row r="17597">
          <cell r="A17597" t="str">
            <v>Financial Svcs. (Non-bank &amp; Insurance)</v>
          </cell>
          <cell r="B17597" t="str">
            <v>Arpico Finance Company PLC (COSE:ARPI-N-0000)</v>
          </cell>
          <cell r="C17597" t="str">
            <v>Sri Lanka</v>
          </cell>
        </row>
        <row r="17598">
          <cell r="A17598" t="str">
            <v>Financial Svcs. (Non-bank &amp; Insurance)</v>
          </cell>
          <cell r="B17598" t="str">
            <v>Futuristic Solutions Limited (BSE:534063)</v>
          </cell>
          <cell r="C17598" t="str">
            <v>India</v>
          </cell>
        </row>
        <row r="17599">
          <cell r="A17599" t="str">
            <v>Financial Svcs. (Non-bank &amp; Insurance)</v>
          </cell>
          <cell r="B17599" t="str">
            <v>UDL Modaraba Management (Private) Limited (KASE:FUDLM)</v>
          </cell>
          <cell r="C17599" t="str">
            <v>Pakistan</v>
          </cell>
        </row>
        <row r="17600">
          <cell r="A17600" t="str">
            <v>Financial Svcs. (Non-bank &amp; Insurance)</v>
          </cell>
          <cell r="B17600" t="str">
            <v>IBKS GMB SPAC Co., Ltd. (KOSDAQ:A252500)</v>
          </cell>
          <cell r="C17600" t="str">
            <v>South Korea</v>
          </cell>
        </row>
        <row r="17601">
          <cell r="A17601" t="str">
            <v>Financial Svcs. (Non-bank &amp; Insurance)</v>
          </cell>
          <cell r="B17601" t="str">
            <v>Williamson Magor &amp; Co. Limited (NSEI:WILLAMAGOR)</v>
          </cell>
          <cell r="C17601" t="str">
            <v>India</v>
          </cell>
        </row>
        <row r="17602">
          <cell r="A17602" t="str">
            <v>Financial Svcs. (Non-bank &amp; Insurance)</v>
          </cell>
          <cell r="B17602" t="str">
            <v>Hyundai Dream Together 4Th Special Purpose Acquisition Co Ltd (KOSDAQ:A226360)</v>
          </cell>
          <cell r="C17602" t="str">
            <v>South Korea</v>
          </cell>
        </row>
        <row r="17603">
          <cell r="A17603" t="str">
            <v>Financial Svcs. (Non-bank &amp; Insurance)</v>
          </cell>
          <cell r="B17603" t="str">
            <v>Dongbu 4th Special Purpose Acquisition Co., Ltd. (KOSDAQ:A230490)</v>
          </cell>
          <cell r="C17603" t="str">
            <v>South Korea</v>
          </cell>
        </row>
        <row r="17604">
          <cell r="A17604" t="str">
            <v>Financial Svcs. (Non-bank &amp; Insurance)</v>
          </cell>
          <cell r="B17604" t="str">
            <v>Kb No.10 Special Purpose Acquisition Company (KOSDAQ:A250930)</v>
          </cell>
          <cell r="C17604" t="str">
            <v>South Korea</v>
          </cell>
        </row>
        <row r="17605">
          <cell r="A17605" t="str">
            <v>Financial Svcs. (Non-bank &amp; Insurance)</v>
          </cell>
          <cell r="B17605" t="str">
            <v>Shinyoung HappyTomorrow No.2 Special Purpose Acquisition Company (KOSDAQ:A225590)</v>
          </cell>
          <cell r="C17605" t="str">
            <v>South Korea</v>
          </cell>
        </row>
        <row r="17606">
          <cell r="A17606" t="str">
            <v>Financial Svcs. (Non-bank &amp; Insurance)</v>
          </cell>
          <cell r="B17606" t="str">
            <v>Mirae Asset No.5 Special Purpose Acquisition Company (KOSDAQ:A239340)</v>
          </cell>
          <cell r="C17606" t="str">
            <v>South Korea</v>
          </cell>
        </row>
        <row r="17607">
          <cell r="A17607" t="str">
            <v>Financial Svcs. (Non-bank &amp; Insurance)</v>
          </cell>
          <cell r="B17607" t="str">
            <v>Hi Ai 1st Special Purpose Acquisition Company (KOSDAQ:A235010)</v>
          </cell>
          <cell r="C17607" t="str">
            <v>South Korea</v>
          </cell>
        </row>
        <row r="17608">
          <cell r="A17608" t="str">
            <v>Financial Svcs. (Non-bank &amp; Insurance)</v>
          </cell>
          <cell r="B17608" t="str">
            <v>NH Special Purpose Acquisition 7 Co., Ltd. (KOSDAQ:A217810)</v>
          </cell>
          <cell r="C17608" t="str">
            <v>South Korea</v>
          </cell>
        </row>
        <row r="17609">
          <cell r="A17609" t="str">
            <v>Financial Svcs. (Non-bank &amp; Insurance)</v>
          </cell>
          <cell r="B17609" t="str">
            <v>Goldenbridge No.3 Special Purpose Acquisition Co., Ltd. (KOSDAQ:A219580)</v>
          </cell>
          <cell r="C17609" t="str">
            <v>South Korea</v>
          </cell>
        </row>
        <row r="17610">
          <cell r="A17610" t="str">
            <v>Financial Svcs. (Non-bank &amp; Insurance)</v>
          </cell>
          <cell r="B17610" t="str">
            <v>Asia Asset Finance PLC (COSE:AAF-N-0000)</v>
          </cell>
          <cell r="C17610" t="str">
            <v>Sri Lanka</v>
          </cell>
        </row>
        <row r="17611">
          <cell r="A17611" t="str">
            <v>Financial Svcs. (Non-bank &amp; Insurance)</v>
          </cell>
          <cell r="B17611" t="str">
            <v>People's Merchant Finance PLC (COSE:PMB-N-0000)</v>
          </cell>
          <cell r="C17611" t="str">
            <v>Sri Lanka</v>
          </cell>
        </row>
        <row r="17612">
          <cell r="A17612" t="str">
            <v>Financial Svcs. (Non-bank &amp; Insurance)</v>
          </cell>
          <cell r="B17612" t="str">
            <v>ACME Resources Limited (BSE:539391)</v>
          </cell>
          <cell r="C17612" t="str">
            <v>India</v>
          </cell>
        </row>
        <row r="17613">
          <cell r="A17613" t="str">
            <v>Financial Svcs. (Non-bank &amp; Insurance)</v>
          </cell>
          <cell r="B17613" t="str">
            <v>South India Projects Limited (BSE:538891)</v>
          </cell>
          <cell r="C17613" t="str">
            <v>India</v>
          </cell>
        </row>
        <row r="17614">
          <cell r="A17614" t="str">
            <v>Financial Svcs. (Non-bank &amp; Insurance)</v>
          </cell>
          <cell r="B17614" t="str">
            <v>IBKS No.3 Special Purpose Acquisition Company (KOSDAQ:A225430)</v>
          </cell>
          <cell r="C17614" t="str">
            <v>South Korea</v>
          </cell>
        </row>
        <row r="17615">
          <cell r="A17615" t="str">
            <v>Financial Svcs. (Non-bank &amp; Insurance)</v>
          </cell>
          <cell r="B17615" t="str">
            <v>IBKS No. 5 Special Purpose Acquisition Company (KOSDAQ:A254120)</v>
          </cell>
          <cell r="C17615" t="str">
            <v>South Korea</v>
          </cell>
        </row>
        <row r="17616">
          <cell r="A17616" t="str">
            <v>Financial Svcs. (Non-bank &amp; Insurance)</v>
          </cell>
          <cell r="B17616" t="str">
            <v>Roselabs Finance Limited (BSE:531324)</v>
          </cell>
          <cell r="C17616" t="str">
            <v>India</v>
          </cell>
        </row>
        <row r="17617">
          <cell r="A17617" t="str">
            <v>Financial Svcs. (Non-bank &amp; Insurance)</v>
          </cell>
          <cell r="B17617" t="str">
            <v>Dongbu 3rd Special Purpose Acquisition Co., Ltd. (KOSDAQ:A226440)</v>
          </cell>
          <cell r="C17617" t="str">
            <v>South Korea</v>
          </cell>
        </row>
        <row r="17618">
          <cell r="A17618" t="str">
            <v>Financial Svcs. (Non-bank &amp; Insurance)</v>
          </cell>
          <cell r="B17618" t="str">
            <v>Sinhaputhra Finance PLC (COSE:SFL-N-0000)</v>
          </cell>
          <cell r="C17618" t="str">
            <v>Sri Lanka</v>
          </cell>
        </row>
        <row r="17619">
          <cell r="A17619" t="str">
            <v>Financial Svcs. (Non-bank &amp; Insurance)</v>
          </cell>
          <cell r="B17619" t="str">
            <v>Ebest Special Purpose Acquisition 3 Company (KOSDAQ:A225440)</v>
          </cell>
          <cell r="C17619" t="str">
            <v>South Korea</v>
          </cell>
        </row>
        <row r="17620">
          <cell r="A17620" t="str">
            <v>Financial Svcs. (Non-bank &amp; Insurance)</v>
          </cell>
          <cell r="B17620" t="str">
            <v>Transcorp International Limited (BSE:532410)</v>
          </cell>
          <cell r="C17620" t="str">
            <v>India</v>
          </cell>
        </row>
        <row r="17621">
          <cell r="A17621" t="str">
            <v>Financial Svcs. (Non-bank &amp; Insurance)</v>
          </cell>
          <cell r="B17621" t="str">
            <v>Nation Lanka Finance PLC (COSE:CSF-N-0000)</v>
          </cell>
          <cell r="C17621" t="str">
            <v>Sri Lanka</v>
          </cell>
        </row>
        <row r="17622">
          <cell r="A17622" t="str">
            <v>Financial Svcs. (Non-bank &amp; Insurance)</v>
          </cell>
          <cell r="B17622" t="str">
            <v>Duet Real Estate Finance Limited (LSE:DREF)</v>
          </cell>
          <cell r="C17622" t="str">
            <v>Channel Islands</v>
          </cell>
        </row>
        <row r="17623">
          <cell r="A17623" t="str">
            <v>Financial Svcs. (Non-bank &amp; Insurance)</v>
          </cell>
          <cell r="B17623" t="str">
            <v>SMB Leasing PLC (COSE:SEMB-N-0000)</v>
          </cell>
          <cell r="C17623" t="str">
            <v>Sri Lanka</v>
          </cell>
        </row>
        <row r="17624">
          <cell r="A17624" t="str">
            <v>Financial Svcs. (Non-bank &amp; Insurance)</v>
          </cell>
          <cell r="B17624" t="str">
            <v>B.R.R. Guardian Modaraba (KASE:BRR)</v>
          </cell>
          <cell r="C17624" t="str">
            <v>Pakistan</v>
          </cell>
        </row>
        <row r="17625">
          <cell r="A17625" t="str">
            <v>Financial Svcs. (Non-bank &amp; Insurance)</v>
          </cell>
          <cell r="B17625" t="str">
            <v>SK No.3 Special Purpose Acquisition Co.,Ltd. (KOSDAQ:A232330)</v>
          </cell>
          <cell r="C17625" t="str">
            <v>South Korea</v>
          </cell>
        </row>
        <row r="17626">
          <cell r="A17626" t="str">
            <v>Financial Svcs. (Non-bank &amp; Insurance)</v>
          </cell>
          <cell r="B17626" t="str">
            <v>LIG-ES Special Purpose Acquisition Co., Ltd. (KOSDAQ:A220260)</v>
          </cell>
          <cell r="C17626" t="str">
            <v>South Korea</v>
          </cell>
        </row>
        <row r="17627">
          <cell r="A17627" t="str">
            <v>Financial Svcs. (Non-bank &amp; Insurance)</v>
          </cell>
          <cell r="B17627" t="str">
            <v>M Development Ltd. (SGX:N14)</v>
          </cell>
          <cell r="C17627" t="str">
            <v>Singapore</v>
          </cell>
        </row>
        <row r="17628">
          <cell r="A17628" t="str">
            <v>Financial Svcs. (Non-bank &amp; Insurance)</v>
          </cell>
          <cell r="B17628" t="str">
            <v>First Dawood Investment Bank Limited (KASE:FDIBL)</v>
          </cell>
          <cell r="C17628" t="str">
            <v>Pakistan</v>
          </cell>
        </row>
        <row r="17629">
          <cell r="A17629" t="str">
            <v>Financial Svcs. (Non-bank &amp; Insurance)</v>
          </cell>
          <cell r="B17629" t="str">
            <v>International Cards Company (ASE:CARD)</v>
          </cell>
          <cell r="C17629" t="str">
            <v>Jordan</v>
          </cell>
        </row>
        <row r="17630">
          <cell r="A17630" t="str">
            <v>Financial Svcs. (Non-bank &amp; Insurance)</v>
          </cell>
          <cell r="B17630" t="str">
            <v>PT Magna Finance Tbk (JKSE:MGNA)</v>
          </cell>
          <cell r="C17630" t="str">
            <v>Indonesia</v>
          </cell>
        </row>
        <row r="17631">
          <cell r="A17631" t="str">
            <v>Financial Svcs. (Non-bank &amp; Insurance)</v>
          </cell>
          <cell r="B17631" t="str">
            <v>CNI Research Ltd (BSE:512018)</v>
          </cell>
          <cell r="C17631" t="str">
            <v>India</v>
          </cell>
        </row>
        <row r="17632">
          <cell r="A17632" t="str">
            <v>Financial Svcs. (Non-bank &amp; Insurance)</v>
          </cell>
          <cell r="B17632" t="str">
            <v>Alios Finance Ivory Coast (BRVM:SAFC)</v>
          </cell>
          <cell r="C17632" t="str">
            <v>Ivory Coast</v>
          </cell>
        </row>
        <row r="17633">
          <cell r="A17633" t="str">
            <v>Financial Svcs. (Non-bank &amp; Insurance)</v>
          </cell>
          <cell r="B17633" t="str">
            <v>Sainik Finance &amp; Industries Limited (BSE:530265)</v>
          </cell>
          <cell r="C17633" t="str">
            <v>India</v>
          </cell>
        </row>
        <row r="17634">
          <cell r="A17634" t="str">
            <v>Financial Svcs. (Non-bank &amp; Insurance)</v>
          </cell>
          <cell r="B17634" t="str">
            <v>Hana Must Fourth Special Purpose Acquisition Company (KOSDAQ:A215100)</v>
          </cell>
          <cell r="C17634" t="str">
            <v>South Korea</v>
          </cell>
        </row>
        <row r="17635">
          <cell r="A17635" t="str">
            <v>Financial Svcs. (Non-bank &amp; Insurance)</v>
          </cell>
          <cell r="B17635" t="str">
            <v>Chilaw Finance PLC (COSE:CFL-N-0000)</v>
          </cell>
          <cell r="C17635" t="str">
            <v>Sri Lanka</v>
          </cell>
        </row>
        <row r="17636">
          <cell r="A17636" t="str">
            <v>Financial Svcs. (Non-bank &amp; Insurance)</v>
          </cell>
          <cell r="B17636" t="str">
            <v>Swarnamahal Financial Services PLC (COSE:SFS-N-0000)</v>
          </cell>
          <cell r="C17636" t="str">
            <v>Sri Lanka</v>
          </cell>
        </row>
        <row r="17637">
          <cell r="A17637" t="str">
            <v>Financial Svcs. (Non-bank &amp; Insurance)</v>
          </cell>
          <cell r="B17637" t="str">
            <v>Gujarat State Financial Corporation (BSE:532160)</v>
          </cell>
          <cell r="C17637" t="str">
            <v>India</v>
          </cell>
        </row>
        <row r="17638">
          <cell r="A17638" t="str">
            <v>Financial Svcs. (Non-bank &amp; Insurance)</v>
          </cell>
          <cell r="B17638" t="str">
            <v>Sofia Commerce Pawn Brokerage AD (BUL:6SOA)</v>
          </cell>
          <cell r="C17638" t="str">
            <v>Bulgaria</v>
          </cell>
        </row>
        <row r="17639">
          <cell r="A17639" t="str">
            <v>Financial Svcs. (Non-bank &amp; Insurance)</v>
          </cell>
          <cell r="B17639" t="str">
            <v>The Finance Company PLC (COSE:TFC-N-0000)</v>
          </cell>
          <cell r="C17639" t="str">
            <v>Sri Lanka</v>
          </cell>
        </row>
        <row r="17640">
          <cell r="A17640" t="str">
            <v>Financial Svcs. (Non-bank &amp; Insurance)</v>
          </cell>
          <cell r="B17640" t="str">
            <v>Wall Street Finance Limited (BSE:511147)</v>
          </cell>
          <cell r="C17640" t="str">
            <v>India</v>
          </cell>
        </row>
        <row r="17641">
          <cell r="A17641" t="str">
            <v>Financial Svcs. (Non-bank &amp; Insurance)</v>
          </cell>
          <cell r="B17641" t="str">
            <v>Akme Star Housing Finance Limited (BSE:539017)</v>
          </cell>
          <cell r="C17641" t="str">
            <v>India</v>
          </cell>
        </row>
        <row r="17642">
          <cell r="A17642" t="str">
            <v>Financial Svcs. (Non-bank &amp; Insurance)</v>
          </cell>
          <cell r="B17642" t="str">
            <v>Mukesh Babu Financial Services Limited (BSE:530341)</v>
          </cell>
          <cell r="C17642" t="str">
            <v>India</v>
          </cell>
        </row>
        <row r="17643">
          <cell r="A17643" t="str">
            <v>Financial Svcs. (Non-bank &amp; Insurance)</v>
          </cell>
          <cell r="B17643" t="str">
            <v>India Finsec Limited (BSE:535667)</v>
          </cell>
          <cell r="C17643" t="str">
            <v>India</v>
          </cell>
        </row>
        <row r="17644">
          <cell r="A17644" t="str">
            <v>Financial Svcs. (Non-bank &amp; Insurance)</v>
          </cell>
          <cell r="B17644" t="str">
            <v>Pyxis Finvest Limited (BSE:534109)</v>
          </cell>
          <cell r="C17644" t="str">
            <v>India</v>
          </cell>
        </row>
        <row r="17645">
          <cell r="A17645" t="str">
            <v>Financial Svcs. (Non-bank &amp; Insurance)</v>
          </cell>
          <cell r="B17645" t="str">
            <v>TCI Finance Limited (NSEI:TCIFINANCE)</v>
          </cell>
          <cell r="C17645" t="str">
            <v>India</v>
          </cell>
        </row>
        <row r="17646">
          <cell r="A17646" t="str">
            <v>Financial Svcs. (Non-bank &amp; Insurance)</v>
          </cell>
          <cell r="B17646" t="str">
            <v>Alora Trading Company Limited (BSE:539693)</v>
          </cell>
          <cell r="C17646" t="str">
            <v>India</v>
          </cell>
        </row>
        <row r="17647">
          <cell r="A17647" t="str">
            <v>Financial Svcs. (Non-bank &amp; Insurance)</v>
          </cell>
          <cell r="B17647" t="str">
            <v>Upsurge Investment and Finance Limited (BSE:531390)</v>
          </cell>
          <cell r="C17647" t="str">
            <v>India</v>
          </cell>
        </row>
        <row r="17648">
          <cell r="A17648" t="str">
            <v>Financial Svcs. (Non-bank &amp; Insurance)</v>
          </cell>
          <cell r="B17648" t="str">
            <v>Ramchandra Leasing and Finance Limited (BSE:538540)</v>
          </cell>
          <cell r="C17648" t="str">
            <v>India</v>
          </cell>
        </row>
        <row r="17649">
          <cell r="A17649" t="str">
            <v>Financial Svcs. (Non-bank &amp; Insurance)</v>
          </cell>
          <cell r="B17649" t="str">
            <v>Natco Economicals Limited (BSE:539595)</v>
          </cell>
          <cell r="C17649" t="str">
            <v>India</v>
          </cell>
        </row>
        <row r="17650">
          <cell r="A17650" t="str">
            <v>Financial Svcs. (Non-bank &amp; Insurance)</v>
          </cell>
          <cell r="B17650" t="str">
            <v>Real Touch Finance Limited (BSE:538611)</v>
          </cell>
          <cell r="C17650" t="str">
            <v>India</v>
          </cell>
        </row>
        <row r="17651">
          <cell r="A17651" t="str">
            <v>Financial Svcs. (Non-bank &amp; Insurance)</v>
          </cell>
          <cell r="B17651" t="str">
            <v>Sangam Advisors Limited (BSE:534618)</v>
          </cell>
          <cell r="C17651" t="str">
            <v>India</v>
          </cell>
        </row>
        <row r="17652">
          <cell r="A17652" t="str">
            <v>Financial Svcs. (Non-bank &amp; Insurance)</v>
          </cell>
          <cell r="B17652" t="str">
            <v>Summit Finance PLC (COSE:GSF-N-0000)</v>
          </cell>
          <cell r="C17652" t="str">
            <v>Sri Lanka</v>
          </cell>
        </row>
        <row r="17653">
          <cell r="A17653" t="str">
            <v>Financial Svcs. (Non-bank &amp; Insurance)</v>
          </cell>
          <cell r="B17653" t="str">
            <v>First Punjab Modaraba (KASE:FPJM)</v>
          </cell>
          <cell r="C17653" t="str">
            <v>Pakistan</v>
          </cell>
        </row>
        <row r="17654">
          <cell r="A17654" t="str">
            <v>Financial Svcs. (Non-bank &amp; Insurance)</v>
          </cell>
          <cell r="B17654" t="str">
            <v>Comfort Intech Limited (BSE:531216)</v>
          </cell>
          <cell r="C17654" t="str">
            <v>India</v>
          </cell>
        </row>
        <row r="17655">
          <cell r="A17655" t="str">
            <v>Financial Svcs. (Non-bank &amp; Insurance)</v>
          </cell>
          <cell r="B17655" t="str">
            <v>Kuber Udyog Limited (BSE:539408)</v>
          </cell>
          <cell r="C17655" t="str">
            <v>India</v>
          </cell>
        </row>
        <row r="17656">
          <cell r="A17656" t="str">
            <v>Financial Svcs. (Non-bank &amp; Insurance)</v>
          </cell>
          <cell r="B17656" t="str">
            <v>Colombo Trust Finance PLC (COSE:CALF-N-0000)</v>
          </cell>
          <cell r="C17656" t="str">
            <v>Sri Lanka</v>
          </cell>
        </row>
        <row r="17657">
          <cell r="A17657" t="str">
            <v>Financial Svcs. (Non-bank &amp; Insurance)</v>
          </cell>
          <cell r="B17657" t="str">
            <v>Transwarranty Finance Limited (BSE:532812)</v>
          </cell>
          <cell r="C17657" t="str">
            <v>India</v>
          </cell>
        </row>
        <row r="17658">
          <cell r="A17658" t="str">
            <v>Financial Svcs. (Non-bank &amp; Insurance)</v>
          </cell>
          <cell r="B17658" t="str">
            <v>Shalibhadra Finance Limited (BSE:511754)</v>
          </cell>
          <cell r="C17658" t="str">
            <v>India</v>
          </cell>
        </row>
        <row r="17659">
          <cell r="A17659" t="str">
            <v>Financial Svcs. (Non-bank &amp; Insurance)</v>
          </cell>
          <cell r="B17659" t="str">
            <v>Zenith Capitals Ltd. (BSE:508900)</v>
          </cell>
          <cell r="C17659" t="str">
            <v>India</v>
          </cell>
        </row>
        <row r="17660">
          <cell r="A17660" t="str">
            <v>Financial Svcs. (Non-bank &amp; Insurance)</v>
          </cell>
          <cell r="B17660" t="str">
            <v>Williamson Financial Services Limited (BSE:519214)</v>
          </cell>
          <cell r="C17660" t="str">
            <v>India</v>
          </cell>
        </row>
        <row r="17661">
          <cell r="A17661" t="str">
            <v>Financial Svcs. (Non-bank &amp; Insurance)</v>
          </cell>
          <cell r="B17661" t="str">
            <v>Boston Leasing and Finance Limited (BSE:539274)</v>
          </cell>
          <cell r="C17661" t="str">
            <v>India</v>
          </cell>
        </row>
        <row r="17662">
          <cell r="A17662" t="str">
            <v>Financial Svcs. (Non-bank &amp; Insurance)</v>
          </cell>
          <cell r="B17662" t="str">
            <v>Next Capital Limited (KASE:NEXT)</v>
          </cell>
          <cell r="C17662" t="str">
            <v>Pakistan</v>
          </cell>
        </row>
        <row r="17663">
          <cell r="A17663" t="str">
            <v>Financial Svcs. (Non-bank &amp; Insurance)</v>
          </cell>
          <cell r="B17663" t="str">
            <v>Primus Guaranty, Ltd. (OTCPK:PRSG)</v>
          </cell>
          <cell r="C17663" t="str">
            <v>Bermuda</v>
          </cell>
        </row>
        <row r="17664">
          <cell r="A17664" t="str">
            <v>Financial Svcs. (Non-bank &amp; Insurance)</v>
          </cell>
          <cell r="B17664" t="str">
            <v>PMC Fincorp Limited (BSE:534060)</v>
          </cell>
          <cell r="C17664" t="str">
            <v>India</v>
          </cell>
        </row>
        <row r="17665">
          <cell r="A17665" t="str">
            <v>Financial Svcs. (Non-bank &amp; Insurance)</v>
          </cell>
          <cell r="B17665" t="str">
            <v>JayKay Enterprises Limited (BSE:500306)</v>
          </cell>
          <cell r="C17665" t="str">
            <v>India</v>
          </cell>
        </row>
        <row r="17666">
          <cell r="A17666" t="str">
            <v>Financial Svcs. (Non-bank &amp; Insurance)</v>
          </cell>
          <cell r="B17666" t="str">
            <v>Ceejay Finance Limited (BSE:530789)</v>
          </cell>
          <cell r="C17666" t="str">
            <v>India</v>
          </cell>
        </row>
        <row r="17667">
          <cell r="A17667" t="str">
            <v>Financial Svcs. (Non-bank &amp; Insurance)</v>
          </cell>
          <cell r="B17667" t="str">
            <v>Swastika Investmart Limited (BSE:530585)</v>
          </cell>
          <cell r="C17667" t="str">
            <v>India</v>
          </cell>
        </row>
        <row r="17668">
          <cell r="A17668" t="str">
            <v>Financial Svcs. (Non-bank &amp; Insurance)</v>
          </cell>
          <cell r="B17668" t="str">
            <v>Ad-Manum Finance Limited (BSE:511359)</v>
          </cell>
          <cell r="C17668" t="str">
            <v>India</v>
          </cell>
        </row>
        <row r="17669">
          <cell r="A17669" t="str">
            <v>Financial Svcs. (Non-bank &amp; Insurance)</v>
          </cell>
          <cell r="B17669" t="str">
            <v>Ind Bank Housing Limited (BSE:523465)</v>
          </cell>
          <cell r="C17669" t="str">
            <v>India</v>
          </cell>
        </row>
        <row r="17670">
          <cell r="A17670" t="str">
            <v>Financial Svcs. (Non-bank &amp; Insurance)</v>
          </cell>
          <cell r="B17670" t="str">
            <v>First Prudential Modaraba (KASE:PMI)</v>
          </cell>
          <cell r="C17670" t="str">
            <v>Pakistan</v>
          </cell>
        </row>
        <row r="17671">
          <cell r="A17671" t="str">
            <v>Financial Svcs. (Non-bank &amp; Insurance)</v>
          </cell>
          <cell r="B17671" t="str">
            <v>Stellar Capital Services Limited (BSE:536738)</v>
          </cell>
          <cell r="C17671" t="str">
            <v>India</v>
          </cell>
        </row>
        <row r="17672">
          <cell r="A17672" t="str">
            <v>Financial Svcs. (Non-bank &amp; Insurance)</v>
          </cell>
          <cell r="B17672" t="str">
            <v>Inter Globe Finance Limited (BSE:511391)</v>
          </cell>
          <cell r="C17672" t="str">
            <v>India</v>
          </cell>
        </row>
        <row r="17673">
          <cell r="A17673" t="str">
            <v>Financial Svcs. (Non-bank &amp; Insurance)</v>
          </cell>
          <cell r="B17673" t="str">
            <v>Global Capital Markets Limited (BSE:530263)</v>
          </cell>
          <cell r="C17673" t="str">
            <v>India</v>
          </cell>
        </row>
        <row r="17674">
          <cell r="A17674" t="str">
            <v>Financial Svcs. (Non-bank &amp; Insurance)</v>
          </cell>
          <cell r="B17674" t="str">
            <v>Security Leasing Corporation Limited (KASE:SLCL)</v>
          </cell>
          <cell r="C17674" t="str">
            <v>Pakistan</v>
          </cell>
        </row>
        <row r="17675">
          <cell r="A17675" t="str">
            <v>Financial Svcs. (Non-bank &amp; Insurance)</v>
          </cell>
          <cell r="B17675" t="str">
            <v>Advik Industries Limited (BSE:539773)</v>
          </cell>
          <cell r="C17675" t="str">
            <v>India</v>
          </cell>
        </row>
        <row r="17676">
          <cell r="A17676" t="str">
            <v>Financial Svcs. (Non-bank &amp; Insurance)</v>
          </cell>
          <cell r="B17676" t="str">
            <v>Enbee Trade and Finance Limited (BSE:512441)</v>
          </cell>
          <cell r="C17676" t="str">
            <v>India</v>
          </cell>
        </row>
        <row r="17677">
          <cell r="A17677" t="str">
            <v>Financial Svcs. (Non-bank &amp; Insurance)</v>
          </cell>
          <cell r="B17677" t="str">
            <v>Comfort Fincap Limited (BSE:535267)</v>
          </cell>
          <cell r="C17677" t="str">
            <v>India</v>
          </cell>
        </row>
        <row r="17678">
          <cell r="A17678" t="str">
            <v>Financial Svcs. (Non-bank &amp; Insurance)</v>
          </cell>
          <cell r="B17678" t="str">
            <v>Mansi Finance (Chennai) Limited (BSE:511758)</v>
          </cell>
          <cell r="C17678" t="str">
            <v>India</v>
          </cell>
        </row>
        <row r="17679">
          <cell r="A17679" t="str">
            <v>Financial Svcs. (Non-bank &amp; Insurance)</v>
          </cell>
          <cell r="B17679" t="str">
            <v>Geefcee Finance Limited (BSE:530389)</v>
          </cell>
          <cell r="C17679" t="str">
            <v>India</v>
          </cell>
        </row>
        <row r="17680">
          <cell r="A17680" t="str">
            <v>Financial Svcs. (Non-bank &amp; Insurance)</v>
          </cell>
          <cell r="B17680" t="str">
            <v>Optimus Finance Limited (BSE:531254)</v>
          </cell>
          <cell r="C17680" t="str">
            <v>India</v>
          </cell>
        </row>
        <row r="17681">
          <cell r="A17681" t="str">
            <v>Financial Svcs. (Non-bank &amp; Insurance)</v>
          </cell>
          <cell r="B17681" t="str">
            <v>Prithvi Softech Limited (BSE:531688)</v>
          </cell>
          <cell r="C17681" t="str">
            <v>India</v>
          </cell>
        </row>
        <row r="17682">
          <cell r="A17682" t="str">
            <v>Financial Svcs. (Non-bank &amp; Insurance)</v>
          </cell>
          <cell r="B17682" t="str">
            <v>KJMC Financial Services Limited (BSE:530235)</v>
          </cell>
          <cell r="C17682" t="str">
            <v>India</v>
          </cell>
        </row>
        <row r="17683">
          <cell r="A17683" t="str">
            <v>Financial Svcs. (Non-bank &amp; Insurance)</v>
          </cell>
          <cell r="B17683" t="str">
            <v>Ajcon Global Services Limited (BSE:511692)</v>
          </cell>
          <cell r="C17683" t="str">
            <v>India</v>
          </cell>
        </row>
        <row r="17684">
          <cell r="A17684" t="str">
            <v>Financial Svcs. (Non-bank &amp; Insurance)</v>
          </cell>
          <cell r="B17684" t="str">
            <v>Apple Finance Limited (BSE:500014)</v>
          </cell>
          <cell r="C17684" t="str">
            <v>India</v>
          </cell>
        </row>
        <row r="17685">
          <cell r="A17685" t="str">
            <v>Financial Svcs. (Non-bank &amp; Insurance)</v>
          </cell>
          <cell r="B17685" t="str">
            <v>Classic Global Finance And Capital Limited (BSE:538433)</v>
          </cell>
          <cell r="C17685" t="str">
            <v>India</v>
          </cell>
        </row>
        <row r="17686">
          <cell r="A17686" t="str">
            <v>Financial Svcs. (Non-bank &amp; Insurance)</v>
          </cell>
          <cell r="B17686" t="str">
            <v>Multi Finance PLC (COSE:MFL-N-0000)</v>
          </cell>
          <cell r="C17686" t="str">
            <v>Sri Lanka</v>
          </cell>
        </row>
        <row r="17687">
          <cell r="A17687" t="str">
            <v>Financial Svcs. (Non-bank &amp; Insurance)</v>
          </cell>
          <cell r="B17687" t="str">
            <v>Kapil Raj Finance Limited (BSE:539679)</v>
          </cell>
          <cell r="C17687" t="str">
            <v>India</v>
          </cell>
        </row>
        <row r="17688">
          <cell r="A17688" t="str">
            <v>Financial Svcs. (Non-bank &amp; Insurance)</v>
          </cell>
          <cell r="B17688" t="str">
            <v>KASB Modaraba (KASE:KASBM)</v>
          </cell>
          <cell r="C17688" t="str">
            <v>Pakistan</v>
          </cell>
        </row>
        <row r="17689">
          <cell r="A17689" t="str">
            <v>Financial Svcs. (Non-bank &amp; Insurance)</v>
          </cell>
          <cell r="B17689" t="str">
            <v>Trust Modaraba (KASE:TRSM)</v>
          </cell>
          <cell r="C17689" t="str">
            <v>Pakistan</v>
          </cell>
        </row>
        <row r="17690">
          <cell r="A17690" t="str">
            <v>Financial Svcs. (Non-bank &amp; Insurance)</v>
          </cell>
          <cell r="B17690" t="str">
            <v>Karnavati Finance Limited (BSE:538928)</v>
          </cell>
          <cell r="C17690" t="str">
            <v>India</v>
          </cell>
        </row>
        <row r="17691">
          <cell r="A17691" t="str">
            <v>Financial Svcs. (Non-bank &amp; Insurance)</v>
          </cell>
          <cell r="B17691" t="str">
            <v>Hasti Finance Limited (BSE:531387)</v>
          </cell>
          <cell r="C17691" t="str">
            <v>India</v>
          </cell>
        </row>
        <row r="17692">
          <cell r="A17692" t="str">
            <v>Financial Svcs. (Non-bank &amp; Insurance)</v>
          </cell>
          <cell r="B17692" t="str">
            <v>Bampsl Securities Limited (BSE:531591)</v>
          </cell>
          <cell r="C17692" t="str">
            <v>India</v>
          </cell>
        </row>
        <row r="17693">
          <cell r="A17693" t="str">
            <v>Financial Svcs. (Non-bank &amp; Insurance)</v>
          </cell>
          <cell r="B17693" t="str">
            <v>Indus Finance Limited (BSE:531841)</v>
          </cell>
          <cell r="C17693" t="str">
            <v>India</v>
          </cell>
        </row>
        <row r="17694">
          <cell r="A17694" t="str">
            <v>Financial Svcs. (Non-bank &amp; Insurance)</v>
          </cell>
          <cell r="B17694" t="str">
            <v>Haryana Capfin Limited (BSE:532855)</v>
          </cell>
          <cell r="C17694" t="str">
            <v>India</v>
          </cell>
        </row>
        <row r="17695">
          <cell r="A17695" t="str">
            <v>Financial Svcs. (Non-bank &amp; Insurance)</v>
          </cell>
          <cell r="B17695" t="str">
            <v>Key Corp Limited (BSE:507948)</v>
          </cell>
          <cell r="C17695" t="str">
            <v>India</v>
          </cell>
        </row>
        <row r="17696">
          <cell r="A17696" t="str">
            <v>Financial Svcs. (Non-bank &amp; Insurance)</v>
          </cell>
          <cell r="B17696" t="str">
            <v>Saudi Pak Leasing Company Limited (KASE:SPLC)</v>
          </cell>
          <cell r="C17696" t="str">
            <v>Pakistan</v>
          </cell>
        </row>
        <row r="17697">
          <cell r="A17697" t="str">
            <v>Financial Svcs. (Non-bank &amp; Insurance)</v>
          </cell>
          <cell r="B17697" t="str">
            <v>Grays Leasing Limited (KASE:GRYL)</v>
          </cell>
          <cell r="C17697" t="str">
            <v>Pakistan</v>
          </cell>
        </row>
        <row r="17698">
          <cell r="A17698" t="str">
            <v>Financial Svcs. (Non-bank &amp; Insurance)</v>
          </cell>
          <cell r="B17698" t="str">
            <v>NPR Finance Limited (BSE:530127)</v>
          </cell>
          <cell r="C17698" t="str">
            <v>India</v>
          </cell>
        </row>
        <row r="17699">
          <cell r="A17699" t="str">
            <v>Financial Svcs. (Non-bank &amp; Insurance)</v>
          </cell>
          <cell r="B17699" t="str">
            <v>First Paramount Modaraba (KASE:FPRM)</v>
          </cell>
          <cell r="C17699" t="str">
            <v>Pakistan</v>
          </cell>
        </row>
        <row r="17700">
          <cell r="A17700" t="str">
            <v>Financial Svcs. (Non-bank &amp; Insurance)</v>
          </cell>
          <cell r="B17700" t="str">
            <v>TTI Enterprise Limited (BSE:538597)</v>
          </cell>
          <cell r="C17700" t="str">
            <v>India</v>
          </cell>
        </row>
        <row r="17701">
          <cell r="A17701" t="str">
            <v>Financial Svcs. (Non-bank &amp; Insurance)</v>
          </cell>
          <cell r="B17701" t="str">
            <v>United Credit Limited (BSE:531091)</v>
          </cell>
          <cell r="C17701" t="str">
            <v>India</v>
          </cell>
        </row>
        <row r="17702">
          <cell r="A17702" t="str">
            <v>Financial Svcs. (Non-bank &amp; Insurance)</v>
          </cell>
          <cell r="B17702" t="str">
            <v>India Cements Capital Limited (BSE:511355)</v>
          </cell>
          <cell r="C17702" t="str">
            <v>India</v>
          </cell>
        </row>
        <row r="17703">
          <cell r="A17703" t="str">
            <v>Financial Svcs. (Non-bank &amp; Insurance)</v>
          </cell>
          <cell r="B17703" t="str">
            <v>Pawansut Holdings Limited (BSE:535658)</v>
          </cell>
          <cell r="C17703" t="str">
            <v>India</v>
          </cell>
        </row>
        <row r="17704">
          <cell r="A17704" t="str">
            <v>Financial Svcs. (Non-bank &amp; Insurance)</v>
          </cell>
          <cell r="B17704" t="str">
            <v>African Dawn Capital Limited (JSE:ADW)</v>
          </cell>
          <cell r="C17704" t="str">
            <v>South Africa</v>
          </cell>
        </row>
        <row r="17705">
          <cell r="A17705" t="str">
            <v>Financial Svcs. (Non-bank &amp; Insurance)</v>
          </cell>
          <cell r="B17705" t="str">
            <v>Adinath Exim Resources Limited (BSE:532056)</v>
          </cell>
          <cell r="C17705" t="str">
            <v>India</v>
          </cell>
        </row>
        <row r="17706">
          <cell r="A17706" t="str">
            <v>Financial Svcs. (Non-bank &amp; Insurance)</v>
          </cell>
          <cell r="B17706" t="str">
            <v>Smart Finsec Limited (BSE:539494)</v>
          </cell>
          <cell r="C17706" t="str">
            <v>India</v>
          </cell>
        </row>
        <row r="17707">
          <cell r="A17707" t="str">
            <v>Financial Svcs. (Non-bank &amp; Insurance)</v>
          </cell>
          <cell r="B17707" t="str">
            <v>Vax Housing Finance Corporation Ltd. (BSE:531650)</v>
          </cell>
          <cell r="C17707" t="str">
            <v>India</v>
          </cell>
        </row>
        <row r="17708">
          <cell r="A17708" t="str">
            <v>Financial Svcs. (Non-bank &amp; Insurance)</v>
          </cell>
          <cell r="B17708" t="str">
            <v>Pan India Corporation Limited (BSE:511525)</v>
          </cell>
          <cell r="C17708" t="str">
            <v>India</v>
          </cell>
        </row>
        <row r="17709">
          <cell r="A17709" t="str">
            <v>Financial Svcs. (Non-bank &amp; Insurance)</v>
          </cell>
          <cell r="B17709" t="str">
            <v>SME Leasing Limited (KASE:SLL)</v>
          </cell>
          <cell r="C17709" t="str">
            <v>Pakistan</v>
          </cell>
        </row>
        <row r="17710">
          <cell r="A17710" t="str">
            <v>Financial Svcs. (Non-bank &amp; Insurance)</v>
          </cell>
          <cell r="B17710" t="str">
            <v>Rachana Capital And Securities Limited (BSE:540108)</v>
          </cell>
          <cell r="C17710" t="str">
            <v>India</v>
          </cell>
        </row>
        <row r="17711">
          <cell r="A17711" t="str">
            <v>Financial Svcs. (Non-bank &amp; Insurance)</v>
          </cell>
          <cell r="B17711" t="str">
            <v>Rich Universe Network Limited (BSE:530271)</v>
          </cell>
          <cell r="C17711" t="str">
            <v>India</v>
          </cell>
        </row>
        <row r="17712">
          <cell r="A17712" t="str">
            <v>Financial Svcs. (Non-bank &amp; Insurance)</v>
          </cell>
          <cell r="B17712" t="str">
            <v>First National Bank Modaraba (KASE:FNBM)</v>
          </cell>
          <cell r="C17712" t="str">
            <v>Pakistan</v>
          </cell>
        </row>
        <row r="17713">
          <cell r="A17713" t="str">
            <v>Financial Svcs. (Non-bank &amp; Insurance)</v>
          </cell>
          <cell r="B17713" t="str">
            <v>First Fidelity Leasing Modaraba (KASE:FFLM)</v>
          </cell>
          <cell r="C17713" t="str">
            <v>Pakistan</v>
          </cell>
        </row>
        <row r="17714">
          <cell r="A17714" t="str">
            <v>Financial Svcs. (Non-bank &amp; Insurance)</v>
          </cell>
          <cell r="B17714" t="str">
            <v>DCM Financial Services Limited (BSE:511611)</v>
          </cell>
          <cell r="C17714" t="str">
            <v>India</v>
          </cell>
        </row>
        <row r="17715">
          <cell r="A17715" t="str">
            <v>Financial Svcs. (Non-bank &amp; Insurance)</v>
          </cell>
          <cell r="B17715" t="str">
            <v>Bhilwara Tex-Fin Limited (BSE:530879)</v>
          </cell>
          <cell r="C17715" t="str">
            <v>India</v>
          </cell>
        </row>
        <row r="17716">
          <cell r="A17716" t="str">
            <v>Financial Svcs. (Non-bank &amp; Insurance)</v>
          </cell>
          <cell r="B17716" t="str">
            <v>Oasis Securities Limited (BSE:512489)</v>
          </cell>
          <cell r="C17716" t="str">
            <v>India</v>
          </cell>
        </row>
        <row r="17717">
          <cell r="A17717" t="str">
            <v>Financial Svcs. (Non-bank &amp; Insurance)</v>
          </cell>
          <cell r="B17717" t="str">
            <v>Upasana Finance Limited (BSE:511764)</v>
          </cell>
          <cell r="C17717" t="str">
            <v>India</v>
          </cell>
        </row>
        <row r="17718">
          <cell r="A17718" t="str">
            <v>Financial Svcs. (Non-bank &amp; Insurance)</v>
          </cell>
          <cell r="B17718" t="str">
            <v>Libord Finance Limited (BSE:511593)</v>
          </cell>
          <cell r="C17718" t="str">
            <v>India</v>
          </cell>
        </row>
        <row r="17719">
          <cell r="A17719" t="str">
            <v>Financial Svcs. (Non-bank &amp; Insurance)</v>
          </cell>
          <cell r="B17719" t="str">
            <v>First IBL Modaraba (KASE:FIBLM)</v>
          </cell>
          <cell r="C17719" t="str">
            <v>Pakistan</v>
          </cell>
        </row>
        <row r="17720">
          <cell r="A17720" t="str">
            <v>Financial Svcs. (Non-bank &amp; Insurance)</v>
          </cell>
          <cell r="B17720" t="str">
            <v>Galada Finance Limited (BSE:538881)</v>
          </cell>
          <cell r="C17720" t="str">
            <v>India</v>
          </cell>
        </row>
        <row r="17721">
          <cell r="A17721" t="str">
            <v>Financial Svcs. (Non-bank &amp; Insurance)</v>
          </cell>
          <cell r="B17721" t="str">
            <v>Interactive Financial Services Limited (BSE:539692)</v>
          </cell>
          <cell r="C17721" t="str">
            <v>India</v>
          </cell>
        </row>
        <row r="17722">
          <cell r="A17722" t="str">
            <v>Financial Svcs. (Non-bank &amp; Insurance)</v>
          </cell>
          <cell r="B17722" t="str">
            <v>Gujarat  Lease Financing Limited (BSE:500174)</v>
          </cell>
          <cell r="C17722" t="str">
            <v>India</v>
          </cell>
        </row>
        <row r="17723">
          <cell r="A17723" t="str">
            <v>Financial Svcs. (Non-bank &amp; Insurance)</v>
          </cell>
          <cell r="B17723" t="str">
            <v>Apollo Finvest (India) Limited (BSE:512437)</v>
          </cell>
          <cell r="C17723" t="str">
            <v>India</v>
          </cell>
        </row>
        <row r="17724">
          <cell r="A17724" t="str">
            <v>Financial Svcs. (Non-bank &amp; Insurance)</v>
          </cell>
          <cell r="B17724" t="str">
            <v>Gowra Leasing and Finance Limited (BSE:530709)</v>
          </cell>
          <cell r="C17724" t="str">
            <v>India</v>
          </cell>
        </row>
        <row r="17725">
          <cell r="A17725" t="str">
            <v>Financial Svcs. (Non-bank &amp; Insurance)</v>
          </cell>
          <cell r="B17725" t="str">
            <v>Anubhav Industrial Resources Limited (BSE:539697)</v>
          </cell>
          <cell r="C17725" t="str">
            <v>India</v>
          </cell>
        </row>
        <row r="17726">
          <cell r="A17726" t="str">
            <v>Financial Svcs. (Non-bank &amp; Insurance)</v>
          </cell>
          <cell r="B17726" t="str">
            <v>Prime Capital Market Limited (BSE:535514)</v>
          </cell>
          <cell r="C17726" t="str">
            <v>India</v>
          </cell>
        </row>
        <row r="17727">
          <cell r="A17727" t="str">
            <v>Financial Svcs. (Non-bank &amp; Insurance)</v>
          </cell>
          <cell r="B17727" t="str">
            <v>Purshottam Investofin Limited (BSE:538647)</v>
          </cell>
          <cell r="C17727" t="str">
            <v>India</v>
          </cell>
        </row>
        <row r="17728">
          <cell r="A17728" t="str">
            <v>Financial Svcs. (Non-bank &amp; Insurance)</v>
          </cell>
          <cell r="B17728" t="str">
            <v>M3 Global Finance Limited (BSE:538772)</v>
          </cell>
          <cell r="C17728" t="str">
            <v>India</v>
          </cell>
        </row>
        <row r="17729">
          <cell r="A17729" t="str">
            <v>Financial Svcs. (Non-bank &amp; Insurance)</v>
          </cell>
          <cell r="B17729" t="str">
            <v>Taiwan Acceptance Corporation (TSEC:9941)</v>
          </cell>
          <cell r="C17729" t="str">
            <v>Taiwan</v>
          </cell>
        </row>
        <row r="17730">
          <cell r="A17730" t="str">
            <v>Financial Svcs. (Non-bank &amp; Insurance)</v>
          </cell>
          <cell r="B17730" t="str">
            <v>Can Fin Homes Limited (BSE:511196)</v>
          </cell>
          <cell r="C17730" t="str">
            <v>India</v>
          </cell>
        </row>
        <row r="17731">
          <cell r="A17731" t="str">
            <v>Financial Svcs. (Non-bank &amp; Insurance)</v>
          </cell>
          <cell r="B17731" t="str">
            <v>Transaction Capital Limited (JSE:TCP)</v>
          </cell>
          <cell r="C17731" t="str">
            <v>South Africa</v>
          </cell>
        </row>
        <row r="17732">
          <cell r="A17732" t="str">
            <v>Financial Svcs. (Non-bank &amp; Insurance)</v>
          </cell>
          <cell r="B17732" t="str">
            <v>ICRA Limited (BSE:532835)</v>
          </cell>
          <cell r="C17732" t="str">
            <v>India</v>
          </cell>
        </row>
        <row r="17733">
          <cell r="A17733" t="str">
            <v>Financial Svcs. (Non-bank &amp; Insurance)</v>
          </cell>
          <cell r="B17733" t="str">
            <v>Credit Analysis and Research Limited (BSE:534804)</v>
          </cell>
          <cell r="C17733" t="str">
            <v>India</v>
          </cell>
        </row>
        <row r="17734">
          <cell r="A17734" t="str">
            <v>Financial Svcs. (Non-bank &amp; Insurance)</v>
          </cell>
          <cell r="B17734" t="str">
            <v>Ujjivan Financial Services Limited (BSE:539874)</v>
          </cell>
          <cell r="C17734" t="str">
            <v>India</v>
          </cell>
        </row>
        <row r="17735">
          <cell r="A17735" t="str">
            <v>Financial Svcs. (Non-bank &amp; Insurance)</v>
          </cell>
          <cell r="B17735" t="str">
            <v>SREI Infrastructure Finance Limited (BSE:523756)</v>
          </cell>
          <cell r="C17735" t="str">
            <v>India</v>
          </cell>
        </row>
        <row r="17736">
          <cell r="A17736" t="str">
            <v>Financial Svcs. (Non-bank &amp; Insurance)</v>
          </cell>
          <cell r="B17736" t="str">
            <v>Plus500 Ltd. (AIM:PLUS)</v>
          </cell>
          <cell r="C17736" t="str">
            <v>Israel</v>
          </cell>
        </row>
        <row r="17737">
          <cell r="A17737" t="str">
            <v>Financial Svcs. (Non-bank &amp; Insurance)</v>
          </cell>
          <cell r="B17737" t="str">
            <v>Dingyi Group Investment Limited (SEHK:508)</v>
          </cell>
          <cell r="C17737" t="str">
            <v>Hong Kong</v>
          </cell>
        </row>
        <row r="17738">
          <cell r="A17738" t="str">
            <v>Financial Svcs. (Non-bank &amp; Insurance)</v>
          </cell>
          <cell r="B17738" t="str">
            <v>Crédito Real, S.A.B. de C.V., Sociedad Financiera de Objeto Múltiple, Entidad Regulada (BMV:CREAL *)</v>
          </cell>
          <cell r="C17738" t="str">
            <v>Mexico</v>
          </cell>
        </row>
        <row r="17739">
          <cell r="A17739" t="str">
            <v>Financial Svcs. (Non-bank &amp; Insurance)</v>
          </cell>
          <cell r="B17739" t="str">
            <v>NICE Holdings Co., Ltd. (KOSE:A034310)</v>
          </cell>
          <cell r="C17739" t="str">
            <v>South Korea</v>
          </cell>
        </row>
        <row r="17740">
          <cell r="A17740" t="str">
            <v>Financial Svcs. (Non-bank &amp; Insurance)</v>
          </cell>
          <cell r="B17740" t="str">
            <v>Repco Home Finance Limited (NSEI:REPCOHOME)</v>
          </cell>
          <cell r="C17740" t="str">
            <v>India</v>
          </cell>
        </row>
        <row r="17741">
          <cell r="A17741" t="str">
            <v>Financial Svcs. (Non-bank &amp; Insurance)</v>
          </cell>
          <cell r="B17741" t="str">
            <v>Amlak Finance PJSC (DFM:AMLAK)</v>
          </cell>
          <cell r="C17741" t="str">
            <v>United Arab Emirates</v>
          </cell>
        </row>
        <row r="17742">
          <cell r="A17742" t="str">
            <v>Financial Svcs. (Non-bank &amp; Insurance)</v>
          </cell>
          <cell r="B17742" t="str">
            <v>PT Adira Dinamika Multi Finance Tbk (JKSE:ADMF)</v>
          </cell>
          <cell r="C17742" t="str">
            <v>Indonesia</v>
          </cell>
        </row>
        <row r="17743">
          <cell r="A17743" t="str">
            <v>Financial Svcs. (Non-bank &amp; Insurance)</v>
          </cell>
          <cell r="B17743" t="str">
            <v>Stanbic IBTC Holdings PLC (NGSE:STANBIC)</v>
          </cell>
          <cell r="C17743" t="str">
            <v>Nigeria</v>
          </cell>
        </row>
        <row r="17744">
          <cell r="A17744" t="str">
            <v>Financial Svcs. (Non-bank &amp; Insurance)</v>
          </cell>
          <cell r="B17744" t="str">
            <v>Xi'an Hongsheng Technology Co., Ltd. (SHSE:600817)</v>
          </cell>
          <cell r="C17744" t="str">
            <v>China</v>
          </cell>
        </row>
        <row r="17745">
          <cell r="A17745" t="str">
            <v>Financial Svcs. (Non-bank &amp; Insurance)</v>
          </cell>
          <cell r="B17745" t="str">
            <v>KB Capital Co., Ltd. (KOSE:A021960)</v>
          </cell>
          <cell r="C17745" t="str">
            <v>South Korea</v>
          </cell>
        </row>
        <row r="17746">
          <cell r="A17746" t="str">
            <v>Financial Svcs. (Non-bank &amp; Insurance)</v>
          </cell>
          <cell r="B17746" t="str">
            <v>AEON Credit Service (M) Berhad (KLSE:AEONCR)</v>
          </cell>
          <cell r="C17746" t="str">
            <v>Malaysia</v>
          </cell>
        </row>
        <row r="17747">
          <cell r="A17747" t="str">
            <v>Financial Svcs. (Non-bank &amp; Insurance)</v>
          </cell>
          <cell r="B17747" t="str">
            <v>Letshego Holdings Limited (BSM:LETSHEGO)</v>
          </cell>
          <cell r="C17747" t="str">
            <v>Botswana</v>
          </cell>
        </row>
        <row r="17748">
          <cell r="A17748" t="str">
            <v>Financial Svcs. (Non-bank &amp; Insurance)</v>
          </cell>
          <cell r="B17748" t="str">
            <v>Good Resources Holdings Limited (SEHK:109)</v>
          </cell>
          <cell r="C17748" t="str">
            <v>Hong Kong</v>
          </cell>
        </row>
        <row r="17749">
          <cell r="A17749" t="str">
            <v>Financial Svcs. (Non-bank &amp; Insurance)</v>
          </cell>
          <cell r="B17749" t="str">
            <v>Hanhua Financial Holding Co., Ltd. (SEHK:3903)</v>
          </cell>
          <cell r="C17749" t="str">
            <v>China</v>
          </cell>
        </row>
        <row r="17750">
          <cell r="A17750" t="str">
            <v>Financial Svcs. (Non-bank &amp; Insurance)</v>
          </cell>
          <cell r="B17750" t="str">
            <v>Philippine Savings Bank (PSE:PSB)</v>
          </cell>
          <cell r="C17750" t="str">
            <v>Philippines</v>
          </cell>
        </row>
        <row r="17751">
          <cell r="A17751" t="str">
            <v>Financial Svcs. (Non-bank &amp; Insurance)</v>
          </cell>
          <cell r="B17751" t="str">
            <v>SHUAA Capital psc (DFM:SHUAA)</v>
          </cell>
          <cell r="C17751" t="str">
            <v>United Arab Emirates</v>
          </cell>
        </row>
        <row r="17752">
          <cell r="A17752" t="str">
            <v>Financial Svcs. (Non-bank &amp; Insurance)</v>
          </cell>
          <cell r="B17752" t="str">
            <v>INVEX Controladora, S.A.B. de C.V. (BMV:INVEX A)</v>
          </cell>
          <cell r="C17752" t="str">
            <v>Mexico</v>
          </cell>
        </row>
        <row r="17753">
          <cell r="A17753" t="str">
            <v>Financial Svcs. (Non-bank &amp; Insurance)</v>
          </cell>
          <cell r="B17753" t="str">
            <v>PT BFI Finance Indonesia Tbk (JKSE:BFIN)</v>
          </cell>
          <cell r="C17753" t="str">
            <v>Indonesia</v>
          </cell>
        </row>
        <row r="17754">
          <cell r="A17754" t="str">
            <v>Financial Svcs. (Non-bank &amp; Insurance)</v>
          </cell>
          <cell r="B17754" t="str">
            <v>Differ Group Holding Company Limited (SEHK:6878)</v>
          </cell>
          <cell r="C17754" t="str">
            <v>China</v>
          </cell>
        </row>
        <row r="17755">
          <cell r="A17755" t="str">
            <v>Financial Svcs. (Non-bank &amp; Insurance)</v>
          </cell>
          <cell r="B17755" t="str">
            <v>Sino Credit Holdings Limited (SEHK:628)</v>
          </cell>
          <cell r="C17755" t="str">
            <v>Hong Kong</v>
          </cell>
        </row>
        <row r="17756">
          <cell r="A17756" t="str">
            <v>Financial Svcs. (Non-bank &amp; Insurance)</v>
          </cell>
          <cell r="B17756" t="str">
            <v>Ratchthani Leasing Public Company Limited (SET:THANI)</v>
          </cell>
          <cell r="C17756" t="str">
            <v>Thailand</v>
          </cell>
        </row>
        <row r="17757">
          <cell r="A17757" t="str">
            <v>Financial Svcs. (Non-bank &amp; Insurance)</v>
          </cell>
          <cell r="B17757" t="str">
            <v>The Philippine Stock Exchange, Inc. (PSE:PSE)</v>
          </cell>
          <cell r="C17757" t="str">
            <v>Philippines</v>
          </cell>
        </row>
        <row r="17758">
          <cell r="A17758" t="str">
            <v>Financial Svcs. (Non-bank &amp; Insurance)</v>
          </cell>
          <cell r="B17758" t="str">
            <v>Magma Fincorp Limited (NSEI:MAGMA)</v>
          </cell>
          <cell r="C17758" t="str">
            <v>India</v>
          </cell>
        </row>
        <row r="17759">
          <cell r="A17759" t="str">
            <v>Financial Svcs. (Non-bank &amp; Insurance)</v>
          </cell>
          <cell r="B17759" t="str">
            <v>NICE Information Service Co., Ltd. (KOSDAQ:A030190)</v>
          </cell>
          <cell r="C17759" t="str">
            <v>South Korea</v>
          </cell>
        </row>
        <row r="17760">
          <cell r="A17760" t="str">
            <v>Financial Svcs. (Non-bank &amp; Insurance)</v>
          </cell>
          <cell r="B17760" t="str">
            <v>AJU Capital Co., Ltd. (KOSE:A033660)</v>
          </cell>
          <cell r="C17760" t="str">
            <v>South Korea</v>
          </cell>
        </row>
        <row r="17761">
          <cell r="A17761" t="str">
            <v>Financial Svcs. (Non-bank &amp; Insurance)</v>
          </cell>
          <cell r="B17761" t="str">
            <v>China Financial Services Holdings Limited (SEHK:605)</v>
          </cell>
          <cell r="C17761" t="str">
            <v>China</v>
          </cell>
        </row>
        <row r="17762">
          <cell r="A17762" t="str">
            <v>Financial Svcs. (Non-bank &amp; Insurance)</v>
          </cell>
          <cell r="B17762" t="str">
            <v>Public Joint Stock Company INVEST-DEVELOPMENT (MISX:IDVP)</v>
          </cell>
          <cell r="C17762" t="str">
            <v>Russia</v>
          </cell>
        </row>
        <row r="17763">
          <cell r="A17763" t="str">
            <v>Financial Svcs. (Non-bank &amp; Insurance)</v>
          </cell>
          <cell r="B17763" t="str">
            <v>China Smartpay Group Holdings Limited (SEHK:8325)</v>
          </cell>
          <cell r="C17763" t="str">
            <v>Hong Kong</v>
          </cell>
        </row>
        <row r="17764">
          <cell r="A17764" t="str">
            <v>Financial Svcs. (Non-bank &amp; Insurance)</v>
          </cell>
          <cell r="B17764" t="str">
            <v>AEON Credit Service (Asia) Company Limited (SEHK:900)</v>
          </cell>
          <cell r="C17764" t="str">
            <v>Hong Kong</v>
          </cell>
        </row>
        <row r="17765">
          <cell r="A17765" t="str">
            <v>Financial Svcs. (Non-bank &amp; Insurance)</v>
          </cell>
          <cell r="B17765" t="str">
            <v>PT. Pool Advista Indonesia Tbk (JKSE:POOL)</v>
          </cell>
          <cell r="C17765" t="str">
            <v>Indonesia</v>
          </cell>
        </row>
        <row r="17766">
          <cell r="A17766" t="str">
            <v>Financial Svcs. (Non-bank &amp; Insurance)</v>
          </cell>
          <cell r="B17766" t="str">
            <v>Bahrain Commercial Facilities Company BSC (BAX:BCFC)</v>
          </cell>
          <cell r="C17766" t="str">
            <v>Bahrain</v>
          </cell>
        </row>
        <row r="17767">
          <cell r="A17767" t="str">
            <v>Financial Svcs. (Non-bank &amp; Insurance)</v>
          </cell>
          <cell r="B17767" t="str">
            <v>Pacific Plywood Holdings Limited (SEHK:767)</v>
          </cell>
          <cell r="C17767" t="str">
            <v>Hong Kong</v>
          </cell>
        </row>
        <row r="17768">
          <cell r="A17768" t="str">
            <v>Financial Svcs. (Non-bank &amp; Insurance)</v>
          </cell>
          <cell r="B17768" t="str">
            <v>Get Nice Holdings Limited (SEHK:64)</v>
          </cell>
          <cell r="C17768" t="str">
            <v>Hong Kong</v>
          </cell>
        </row>
        <row r="17769">
          <cell r="A17769" t="str">
            <v>Financial Svcs. (Non-bank &amp; Insurance)</v>
          </cell>
          <cell r="B17769" t="str">
            <v>Public Joint Stock Company Europlan (MISX:EPLN)</v>
          </cell>
          <cell r="C17769" t="str">
            <v>Russia</v>
          </cell>
        </row>
        <row r="17770">
          <cell r="A17770" t="str">
            <v>Financial Svcs. (Non-bank &amp; Insurance)</v>
          </cell>
          <cell r="B17770" t="str">
            <v>Banque de l'Habitat (BVMT:BH)</v>
          </cell>
          <cell r="C17770" t="str">
            <v>Tunisia</v>
          </cell>
        </row>
        <row r="17771">
          <cell r="A17771" t="str">
            <v>Financial Svcs. (Non-bank &amp; Insurance)</v>
          </cell>
          <cell r="B17771" t="str">
            <v>Monex, S.A.B. de C.V. (BMV:MONEX B)</v>
          </cell>
          <cell r="C17771" t="str">
            <v>Mexico</v>
          </cell>
        </row>
        <row r="17772">
          <cell r="A17772" t="str">
            <v>Financial Svcs. (Non-bank &amp; Insurance)</v>
          </cell>
          <cell r="B17772" t="str">
            <v>Commercial Facilities Company - S.A.K.P. (KWSE:FACIL)</v>
          </cell>
          <cell r="C17772" t="str">
            <v>Kuwait</v>
          </cell>
        </row>
        <row r="17773">
          <cell r="A17773" t="str">
            <v>Financial Svcs. (Non-bank &amp; Insurance)</v>
          </cell>
          <cell r="B17773" t="str">
            <v>Quam Limited (SEHK:952)</v>
          </cell>
          <cell r="C17773" t="str">
            <v>Hong Kong</v>
          </cell>
        </row>
        <row r="17774">
          <cell r="A17774" t="str">
            <v>Financial Svcs. (Non-bank &amp; Insurance)</v>
          </cell>
          <cell r="B17774" t="str">
            <v>Lanka ORIX Leasing Company PLC (COSE:LOLC-N-0000)</v>
          </cell>
          <cell r="C17774" t="str">
            <v>Sri Lanka</v>
          </cell>
        </row>
        <row r="17775">
          <cell r="A17775" t="str">
            <v>Financial Svcs. (Non-bank &amp; Insurance)</v>
          </cell>
          <cell r="B17775" t="str">
            <v>Flying Financial Service Holdings Limited (SEHK:8030)</v>
          </cell>
          <cell r="C17775" t="str">
            <v>China</v>
          </cell>
        </row>
        <row r="17776">
          <cell r="A17776" t="str">
            <v>Financial Svcs. (Non-bank &amp; Insurance)</v>
          </cell>
          <cell r="B17776" t="str">
            <v>Asia Sermkij Leasing Public Company Limited (SET:ASK)</v>
          </cell>
          <cell r="C17776" t="str">
            <v>Thailand</v>
          </cell>
        </row>
        <row r="17777">
          <cell r="A17777" t="str">
            <v>Financial Svcs. (Non-bank &amp; Insurance)</v>
          </cell>
          <cell r="B17777" t="str">
            <v>China Assurance Finance Group Limited (SEHK:8090)</v>
          </cell>
          <cell r="C17777" t="str">
            <v>China</v>
          </cell>
        </row>
        <row r="17778">
          <cell r="A17778" t="str">
            <v>Financial Svcs. (Non-bank &amp; Insurance)</v>
          </cell>
          <cell r="B17778" t="str">
            <v>First Credit Finance Group Limited (SEHK:8215)</v>
          </cell>
          <cell r="C17778" t="str">
            <v>Hong Kong</v>
          </cell>
        </row>
        <row r="17779">
          <cell r="A17779" t="str">
            <v>Financial Svcs. (Non-bank &amp; Insurance)</v>
          </cell>
          <cell r="B17779" t="str">
            <v>GIC Housing Finance Limited (BSE:511676)</v>
          </cell>
          <cell r="C17779" t="str">
            <v>India</v>
          </cell>
        </row>
        <row r="17780">
          <cell r="A17780" t="str">
            <v>Financial Svcs. (Non-bank &amp; Insurance)</v>
          </cell>
          <cell r="B17780" t="str">
            <v>Nawi Brothers Group Ltd. (TASE:NAWI)</v>
          </cell>
          <cell r="C17780" t="str">
            <v>Israel</v>
          </cell>
        </row>
        <row r="17781">
          <cell r="A17781" t="str">
            <v>Financial Svcs. (Non-bank &amp; Insurance)</v>
          </cell>
          <cell r="B17781" t="str">
            <v>ITC Corporation Limited (SEHK:372)</v>
          </cell>
          <cell r="C17781" t="str">
            <v>Hong Kong</v>
          </cell>
        </row>
        <row r="17782">
          <cell r="A17782" t="str">
            <v>Financial Svcs. (Non-bank &amp; Insurance)</v>
          </cell>
          <cell r="B17782" t="str">
            <v>Bolsa de Valores de Lima S.A. (BVL:BVLAC1)</v>
          </cell>
          <cell r="C17782" t="str">
            <v>Peru</v>
          </cell>
        </row>
        <row r="17783">
          <cell r="A17783" t="str">
            <v>Financial Svcs. (Non-bank &amp; Insurance)</v>
          </cell>
          <cell r="B17783" t="str">
            <v>Salafin S.A. (CBSE:SLF)</v>
          </cell>
          <cell r="C17783" t="str">
            <v>Morocco</v>
          </cell>
        </row>
        <row r="17784">
          <cell r="A17784" t="str">
            <v>Financial Svcs. (Non-bank &amp; Insurance)</v>
          </cell>
          <cell r="B17784" t="str">
            <v>Naeem Holding Company For Investments (S.A.E - Free Zone) (CASE:NAHO)</v>
          </cell>
          <cell r="C17784" t="str">
            <v>Egypt</v>
          </cell>
        </row>
        <row r="17785">
          <cell r="A17785" t="str">
            <v>Financial Svcs. (Non-bank &amp; Insurance)</v>
          </cell>
          <cell r="B17785" t="str">
            <v>Guangdong Join-Share Financing Guarantee Investment Co., Ltd. (SEHK:1543)</v>
          </cell>
          <cell r="C17785" t="str">
            <v>China</v>
          </cell>
        </row>
        <row r="17786">
          <cell r="A17786" t="str">
            <v>Financial Svcs. (Non-bank &amp; Insurance)</v>
          </cell>
          <cell r="B17786" t="str">
            <v>Al Omaniya Financial Services SAOG (MSM:AOFS)</v>
          </cell>
          <cell r="C17786" t="str">
            <v>Oman</v>
          </cell>
        </row>
        <row r="17787">
          <cell r="A17787" t="str">
            <v>Financial Svcs. (Non-bank &amp; Insurance)</v>
          </cell>
          <cell r="B17787" t="str">
            <v>People's Leasing &amp; Finance PLC (COSE:PLC-N-0000)</v>
          </cell>
          <cell r="C17787" t="str">
            <v>Sri Lanka</v>
          </cell>
        </row>
        <row r="17788">
          <cell r="A17788" t="str">
            <v>Financial Svcs. (Non-bank &amp; Insurance)</v>
          </cell>
          <cell r="B17788" t="str">
            <v>IDLC Finance Limited (DSE:IDLC)</v>
          </cell>
          <cell r="C17788" t="str">
            <v>Bangladesh</v>
          </cell>
        </row>
        <row r="17789">
          <cell r="A17789" t="str">
            <v>Financial Svcs. (Non-bank &amp; Insurance)</v>
          </cell>
          <cell r="B17789" t="str">
            <v>Satin Creditcare Network Limited (NSEI:SATIN)</v>
          </cell>
          <cell r="C17789" t="str">
            <v>India</v>
          </cell>
        </row>
        <row r="17790">
          <cell r="A17790" t="str">
            <v>Financial Svcs. (Non-bank &amp; Insurance)</v>
          </cell>
          <cell r="B17790" t="str">
            <v>LT Commercial Real Estate Limited (SEHK:112)</v>
          </cell>
          <cell r="C17790" t="str">
            <v>Hong Kong</v>
          </cell>
        </row>
        <row r="17791">
          <cell r="A17791" t="str">
            <v>Financial Svcs. (Non-bank &amp; Insurance)</v>
          </cell>
          <cell r="B17791" t="str">
            <v>BDO Leasing and Finance, Inc. (PSE:BLFI)</v>
          </cell>
          <cell r="C17791" t="str">
            <v>Philippines</v>
          </cell>
        </row>
        <row r="17792">
          <cell r="A17792" t="str">
            <v>Financial Svcs. (Non-bank &amp; Insurance)</v>
          </cell>
          <cell r="B17792" t="str">
            <v>EQDOM S.A. (CBSE:EQD)</v>
          </cell>
          <cell r="C17792" t="str">
            <v>Morocco</v>
          </cell>
        </row>
        <row r="17793">
          <cell r="A17793" t="str">
            <v>Financial Svcs. (Non-bank &amp; Insurance)</v>
          </cell>
          <cell r="B17793" t="str">
            <v>China Art Financial Holdings Limited (SEHK:1572)</v>
          </cell>
          <cell r="C17793" t="str">
            <v>China</v>
          </cell>
        </row>
        <row r="17794">
          <cell r="A17794" t="str">
            <v>Financial Svcs. (Non-bank &amp; Insurance)</v>
          </cell>
          <cell r="B17794" t="str">
            <v>Quanzhou Huixin Micro-Credit Co., Ltd. (SEHK:1577)</v>
          </cell>
          <cell r="C17794" t="str">
            <v>China</v>
          </cell>
        </row>
        <row r="17795">
          <cell r="A17795" t="str">
            <v>Financial Svcs. (Non-bank &amp; Insurance)</v>
          </cell>
          <cell r="B17795" t="str">
            <v>Delta Brac Housing Finance Corporation Limited (DSE:DBH)</v>
          </cell>
          <cell r="C17795" t="str">
            <v>Bangladesh</v>
          </cell>
        </row>
        <row r="17796">
          <cell r="A17796" t="str">
            <v>Financial Svcs. (Non-bank &amp; Insurance)</v>
          </cell>
          <cell r="B17796" t="str">
            <v>Hao Tian Development Group Limited (SEHK:474)</v>
          </cell>
          <cell r="C17796" t="str">
            <v>Hong Kong</v>
          </cell>
        </row>
        <row r="17797">
          <cell r="A17797" t="str">
            <v>Financial Svcs. (Non-bank &amp; Insurance)</v>
          </cell>
          <cell r="B17797" t="str">
            <v>Kuwait Investment Company S.A.K. (KWSE:KINV)</v>
          </cell>
          <cell r="C17797" t="str">
            <v>Kuwait</v>
          </cell>
        </row>
        <row r="17798">
          <cell r="A17798" t="str">
            <v>Financial Svcs. (Non-bank &amp; Insurance)</v>
          </cell>
          <cell r="B17798" t="str">
            <v>Korea Ratings Co., Ltd. (KOSDAQ:A034950)</v>
          </cell>
          <cell r="C17798" t="str">
            <v>South Korea</v>
          </cell>
        </row>
        <row r="17799">
          <cell r="A17799" t="str">
            <v>Financial Svcs. (Non-bank &amp; Insurance)</v>
          </cell>
          <cell r="B17799" t="str">
            <v>Thitikorn Public Company Limited (SET:TK)</v>
          </cell>
          <cell r="C17799" t="str">
            <v>Thailand</v>
          </cell>
        </row>
        <row r="17800">
          <cell r="A17800" t="str">
            <v>Financial Svcs. (Non-bank &amp; Insurance)</v>
          </cell>
          <cell r="B17800" t="str">
            <v>China Success Finance Group Holdings Limited (SEHK:3623)</v>
          </cell>
          <cell r="C17800" t="str">
            <v>China</v>
          </cell>
        </row>
        <row r="17801">
          <cell r="A17801" t="str">
            <v>Financial Svcs. (Non-bank &amp; Insurance)</v>
          </cell>
          <cell r="B17801" t="str">
            <v>Zuoli Kechuang Micro-Finance Company Limited (SEHK:6866)</v>
          </cell>
          <cell r="C17801" t="str">
            <v>China</v>
          </cell>
        </row>
        <row r="17802">
          <cell r="A17802" t="str">
            <v>Financial Svcs. (Non-bank &amp; Insurance)</v>
          </cell>
          <cell r="B17802" t="str">
            <v>Ding Sheng Xin Finance Co. Limited (ASX:DXF)</v>
          </cell>
          <cell r="C17802" t="str">
            <v>China</v>
          </cell>
        </row>
        <row r="17803">
          <cell r="A17803" t="str">
            <v>Financial Svcs. (Non-bank &amp; Insurance)</v>
          </cell>
          <cell r="B17803" t="str">
            <v>China Lending Corporation (NasdaqCM:CLDC)</v>
          </cell>
          <cell r="C17803" t="str">
            <v>China</v>
          </cell>
        </row>
        <row r="17804">
          <cell r="A17804" t="str">
            <v>Financial Svcs. (Non-bank &amp; Insurance)</v>
          </cell>
          <cell r="B17804" t="str">
            <v>Central Finance Company PLC (COSE:CFIN-N-0000)</v>
          </cell>
          <cell r="C17804" t="str">
            <v>Sri Lanka</v>
          </cell>
        </row>
        <row r="17805">
          <cell r="A17805" t="str">
            <v>Financial Svcs. (Non-bank &amp; Insurance)</v>
          </cell>
          <cell r="B17805" t="str">
            <v>Finance House P.J.S.C. (ADX:FH)</v>
          </cell>
          <cell r="C17805" t="str">
            <v>United Arab Emirates</v>
          </cell>
        </row>
        <row r="17806">
          <cell r="A17806" t="str">
            <v>Financial Svcs. (Non-bank &amp; Insurance)</v>
          </cell>
          <cell r="B17806" t="str">
            <v>S 11 Group Public Company Limited (SET:S11)</v>
          </cell>
          <cell r="C17806" t="str">
            <v>Thailand</v>
          </cell>
        </row>
        <row r="17807">
          <cell r="A17807" t="str">
            <v>Financial Svcs. (Non-bank &amp; Insurance)</v>
          </cell>
          <cell r="B17807" t="str">
            <v>Commercial Leasing and Finance PLC (COSE:CLC-N-0000)</v>
          </cell>
          <cell r="C17807" t="str">
            <v>Sri Lanka</v>
          </cell>
        </row>
        <row r="17808">
          <cell r="A17808" t="str">
            <v>Financial Svcs. (Non-bank &amp; Insurance)</v>
          </cell>
          <cell r="B17808" t="str">
            <v>Oi Wah Pawnshop Credit Holdings Limited (SEHK:1319)</v>
          </cell>
          <cell r="C17808" t="str">
            <v>Hong Kong</v>
          </cell>
        </row>
        <row r="17809">
          <cell r="A17809" t="str">
            <v>Financial Svcs. (Non-bank &amp; Insurance)</v>
          </cell>
          <cell r="B17809" t="str">
            <v>China Huirong Financial Holdings Limited (SEHK:1290)</v>
          </cell>
          <cell r="C17809" t="str">
            <v>China</v>
          </cell>
        </row>
        <row r="17810">
          <cell r="A17810" t="str">
            <v>Financial Svcs. (Non-bank &amp; Insurance)</v>
          </cell>
          <cell r="B17810" t="str">
            <v>Finbond Group Limited (JSE:FGL)</v>
          </cell>
          <cell r="C17810" t="str">
            <v>South Africa</v>
          </cell>
        </row>
        <row r="17811">
          <cell r="A17811" t="str">
            <v>Financial Svcs. (Non-bank &amp; Insurance)</v>
          </cell>
          <cell r="B17811" t="str">
            <v>Cim Financial Services Limited (MUSE:CIM)</v>
          </cell>
          <cell r="C17811" t="str">
            <v>Mauritius</v>
          </cell>
        </row>
        <row r="17812">
          <cell r="A17812" t="str">
            <v>Financial Svcs. (Non-bank &amp; Insurance)</v>
          </cell>
          <cell r="B17812" t="str">
            <v>Bolsa de Valores de Colombia S.A. (BVC:BVC)</v>
          </cell>
          <cell r="C17812" t="str">
            <v>Colombia</v>
          </cell>
        </row>
        <row r="17813">
          <cell r="A17813" t="str">
            <v>Financial Svcs. (Non-bank &amp; Insurance)</v>
          </cell>
          <cell r="B17813" t="str">
            <v>United Finance Company SAOG (MSM:UFCI)</v>
          </cell>
          <cell r="C17813" t="str">
            <v>Oman</v>
          </cell>
        </row>
        <row r="17814">
          <cell r="A17814" t="str">
            <v>Financial Svcs. (Non-bank &amp; Insurance)</v>
          </cell>
          <cell r="B17814" t="str">
            <v>Sing Investments &amp; Finance Limited (SGX:S35)</v>
          </cell>
          <cell r="C17814" t="str">
            <v>Singapore</v>
          </cell>
        </row>
        <row r="17815">
          <cell r="A17815" t="str">
            <v>Financial Svcs. (Non-bank &amp; Insurance)</v>
          </cell>
          <cell r="B17815" t="str">
            <v>Kina Securities Limited (ASX:KSL)</v>
          </cell>
          <cell r="C17815" t="str">
            <v>Papua New Guinea</v>
          </cell>
        </row>
        <row r="17816">
          <cell r="A17816" t="str">
            <v>Financial Svcs. (Non-bank &amp; Insurance)</v>
          </cell>
          <cell r="B17816" t="str">
            <v>First China Financial Network Holdings Limited (SEHK:8123)</v>
          </cell>
          <cell r="C17816" t="str">
            <v>Hong Kong</v>
          </cell>
        </row>
        <row r="17817">
          <cell r="A17817" t="str">
            <v>Financial Svcs. (Non-bank &amp; Insurance)</v>
          </cell>
          <cell r="B17817" t="str">
            <v>Styland Holdings Limited (SEHK:211)</v>
          </cell>
          <cell r="C17817" t="str">
            <v>Hong Kong</v>
          </cell>
        </row>
        <row r="17818">
          <cell r="A17818" t="str">
            <v>Financial Svcs. (Non-bank &amp; Insurance)</v>
          </cell>
          <cell r="B17818" t="str">
            <v>Commercial Credit and Finance PLC (COSE:COCR-N-0000)</v>
          </cell>
          <cell r="C17818" t="str">
            <v>Sri Lanka</v>
          </cell>
        </row>
        <row r="17819">
          <cell r="A17819" t="str">
            <v>Financial Svcs. (Non-bank &amp; Insurance)</v>
          </cell>
          <cell r="B17819" t="str">
            <v>Daishin Balance 1st Special Purpose Acquisition Co., Ltd. (KOSDAQ:A217270)</v>
          </cell>
          <cell r="C17819" t="str">
            <v>South Korea</v>
          </cell>
        </row>
        <row r="17820">
          <cell r="A17820" t="str">
            <v>Financial Svcs. (Non-bank &amp; Insurance)</v>
          </cell>
          <cell r="B17820" t="str">
            <v>Financeira Alfa S.A. - Crédito, Financiamento e Investimentos (BOVESPA:CRIV3)</v>
          </cell>
          <cell r="C17820" t="str">
            <v>Brazil</v>
          </cell>
        </row>
        <row r="17821">
          <cell r="A17821" t="str">
            <v>Financial Svcs. (Non-bank &amp; Insurance)</v>
          </cell>
          <cell r="B17821" t="str">
            <v>LB Finance PLC (COSE:LFIN-N-0000)</v>
          </cell>
          <cell r="C17821" t="str">
            <v>Sri Lanka</v>
          </cell>
        </row>
        <row r="17822">
          <cell r="A17822" t="str">
            <v>Financial Svcs. (Non-bank &amp; Insurance)</v>
          </cell>
          <cell r="B17822" t="str">
            <v>Financiera Independencia, S.A.B. de C.V., Sociedad Financiera de Objeto Múltiple, Entidad No Regulad (BMV:FINDEP *)</v>
          </cell>
          <cell r="C17822" t="str">
            <v>Mexico</v>
          </cell>
        </row>
        <row r="17823">
          <cell r="A17823" t="str">
            <v>Financial Svcs. (Non-bank &amp; Insurance)</v>
          </cell>
          <cell r="B17823" t="str">
            <v>Maroc Leasing S.A. (CBSE:MLE)</v>
          </cell>
          <cell r="C17823" t="str">
            <v>Morocco</v>
          </cell>
        </row>
        <row r="17824">
          <cell r="A17824" t="str">
            <v>Financial Svcs. (Non-bank &amp; Insurance)</v>
          </cell>
          <cell r="B17824" t="str">
            <v>Han Kook Capital Co., Ltd. (KOSDAQ:A023760)</v>
          </cell>
          <cell r="C17824" t="str">
            <v>South Korea</v>
          </cell>
        </row>
        <row r="17825">
          <cell r="A17825" t="str">
            <v>Financial Svcs. (Non-bank &amp; Insurance)</v>
          </cell>
          <cell r="B17825" t="str">
            <v>S.E. Investments Limited (BSE:532900)</v>
          </cell>
          <cell r="C17825" t="str">
            <v>India</v>
          </cell>
        </row>
        <row r="17826">
          <cell r="A17826" t="str">
            <v>Financial Svcs. (Non-bank &amp; Insurance)</v>
          </cell>
          <cell r="B17826" t="str">
            <v>Beltone Financial Holding SAE (CASE:BTFH)</v>
          </cell>
          <cell r="C17826" t="str">
            <v>Egypt</v>
          </cell>
        </row>
        <row r="17827">
          <cell r="A17827" t="str">
            <v>Financial Svcs. (Non-bank &amp; Insurance)</v>
          </cell>
          <cell r="B17827" t="str">
            <v>PT Buana Finance Tbk. (JKSE:BBLD)</v>
          </cell>
          <cell r="C17827" t="str">
            <v>Indonesia</v>
          </cell>
        </row>
        <row r="17828">
          <cell r="A17828" t="str">
            <v>Financial Svcs. (Non-bank &amp; Insurance)</v>
          </cell>
          <cell r="B17828" t="str">
            <v>RCE Capital Berhad (KLSE:RCECAP)</v>
          </cell>
          <cell r="C17828" t="str">
            <v>Malaysia</v>
          </cell>
        </row>
        <row r="17829">
          <cell r="A17829" t="str">
            <v>Financial Svcs. (Non-bank &amp; Insurance)</v>
          </cell>
          <cell r="B17829" t="str">
            <v>PT Indomobil Multi Jasa Tbk (JKSE:IMJS)</v>
          </cell>
          <cell r="C17829" t="str">
            <v>Indonesia</v>
          </cell>
        </row>
        <row r="17830">
          <cell r="A17830" t="str">
            <v>Financial Svcs. (Non-bank &amp; Insurance)</v>
          </cell>
          <cell r="B17830" t="str">
            <v>Eternity Investment Limited (SEHK:764)</v>
          </cell>
          <cell r="C17830" t="str">
            <v>Hong Kong</v>
          </cell>
        </row>
        <row r="17831">
          <cell r="A17831" t="str">
            <v>Financial Svcs. (Non-bank &amp; Insurance)</v>
          </cell>
          <cell r="B17831" t="str">
            <v>Wifack International Bank (BVMT:WIFAK)</v>
          </cell>
          <cell r="C17831" t="str">
            <v>Tunisia</v>
          </cell>
        </row>
        <row r="17832">
          <cell r="A17832" t="str">
            <v>Financial Svcs. (Non-bank &amp; Insurance)</v>
          </cell>
          <cell r="B17832" t="str">
            <v>Uttara Finance and Investments Limited (DSE:UTTARAFIN)</v>
          </cell>
          <cell r="C17832" t="str">
            <v>Bangladesh</v>
          </cell>
        </row>
        <row r="17833">
          <cell r="A17833" t="str">
            <v>Financial Svcs. (Non-bank &amp; Insurance)</v>
          </cell>
          <cell r="B17833" t="str">
            <v>Goldbond Group Holdings Limited (SEHK:172)</v>
          </cell>
          <cell r="C17833" t="str">
            <v>Hong Kong</v>
          </cell>
        </row>
        <row r="17834">
          <cell r="A17834" t="str">
            <v>Financial Svcs. (Non-bank &amp; Insurance)</v>
          </cell>
          <cell r="B17834" t="str">
            <v>ORIX Corporation (TSE:8591)</v>
          </cell>
          <cell r="C17834" t="str">
            <v>Japan</v>
          </cell>
        </row>
        <row r="17835">
          <cell r="A17835" t="str">
            <v>Financial Svcs. (Non-bank &amp; Insurance)</v>
          </cell>
          <cell r="B17835" t="str">
            <v>Japan Exchange Group, Inc. (TSE:8697)</v>
          </cell>
          <cell r="C17835" t="str">
            <v>Japan</v>
          </cell>
        </row>
        <row r="17836">
          <cell r="A17836" t="str">
            <v>Financial Svcs. (Non-bank &amp; Insurance)</v>
          </cell>
          <cell r="B17836" t="str">
            <v>Acom Co., Ltd. (TSE:8572)</v>
          </cell>
          <cell r="C17836" t="str">
            <v>Japan</v>
          </cell>
        </row>
        <row r="17837">
          <cell r="A17837" t="str">
            <v>Financial Svcs. (Non-bank &amp; Insurance)</v>
          </cell>
          <cell r="B17837" t="str">
            <v>Mitsubishi UFJ Lease &amp; Finance Company Limited (TSE:8593)</v>
          </cell>
          <cell r="C17837" t="str">
            <v>Japan</v>
          </cell>
        </row>
        <row r="17838">
          <cell r="A17838" t="str">
            <v>Financial Svcs. (Non-bank &amp; Insurance)</v>
          </cell>
          <cell r="B17838" t="str">
            <v>AEON Financial Service Co., Ltd. (TSE:8570)</v>
          </cell>
          <cell r="C17838" t="str">
            <v>Japan</v>
          </cell>
        </row>
        <row r="17839">
          <cell r="A17839" t="str">
            <v>Financial Svcs. (Non-bank &amp; Insurance)</v>
          </cell>
          <cell r="B17839" t="str">
            <v>Tokyo Century Corporation (TSE:8439)</v>
          </cell>
          <cell r="C17839" t="str">
            <v>Japan</v>
          </cell>
        </row>
        <row r="17840">
          <cell r="A17840" t="str">
            <v>Financial Svcs. (Non-bank &amp; Insurance)</v>
          </cell>
          <cell r="B17840" t="str">
            <v>Orient Corporation (TSE:8585)</v>
          </cell>
          <cell r="C17840" t="str">
            <v>Japan</v>
          </cell>
        </row>
        <row r="17841">
          <cell r="A17841" t="str">
            <v>Financial Svcs. (Non-bank &amp; Insurance)</v>
          </cell>
          <cell r="B17841" t="str">
            <v>Credit Saison Co.,Ltd. (TSE:8253)</v>
          </cell>
          <cell r="C17841" t="str">
            <v>Japan</v>
          </cell>
        </row>
        <row r="17842">
          <cell r="A17842" t="str">
            <v>Financial Svcs. (Non-bank &amp; Insurance)</v>
          </cell>
          <cell r="B17842" t="str">
            <v>Hitachi Capital Corporation (TSE:8586)</v>
          </cell>
          <cell r="C17842" t="str">
            <v>Japan</v>
          </cell>
        </row>
        <row r="17843">
          <cell r="A17843" t="str">
            <v>Financial Svcs. (Non-bank &amp; Insurance)</v>
          </cell>
          <cell r="B17843" t="str">
            <v>Zenkoku Hosho Co.,Ltd. (TSE:7164)</v>
          </cell>
          <cell r="C17843" t="str">
            <v>Japan</v>
          </cell>
        </row>
        <row r="17844">
          <cell r="A17844" t="str">
            <v>Financial Svcs. (Non-bank &amp; Insurance)</v>
          </cell>
          <cell r="B17844" t="str">
            <v>APLUS FINANCIAL Co., Ltd. (TSE:8589)</v>
          </cell>
          <cell r="C17844" t="str">
            <v>Japan</v>
          </cell>
        </row>
        <row r="17845">
          <cell r="A17845" t="str">
            <v>Financial Svcs. (Non-bank &amp; Insurance)</v>
          </cell>
          <cell r="B17845" t="str">
            <v>Fuyo General Lease Co., Ltd. (TSE:8424)</v>
          </cell>
          <cell r="C17845" t="str">
            <v>Japan</v>
          </cell>
        </row>
        <row r="17846">
          <cell r="A17846" t="str">
            <v>Financial Svcs. (Non-bank &amp; Insurance)</v>
          </cell>
          <cell r="B17846" t="str">
            <v>AIFUL Corporation (TSE:8515)</v>
          </cell>
          <cell r="C17846" t="str">
            <v>Japan</v>
          </cell>
        </row>
        <row r="17847">
          <cell r="A17847" t="str">
            <v>Financial Svcs. (Non-bank &amp; Insurance)</v>
          </cell>
          <cell r="B17847" t="str">
            <v>J Trust Co., Ltd. (TSE:8508)</v>
          </cell>
          <cell r="C17847" t="str">
            <v>Japan</v>
          </cell>
        </row>
        <row r="17848">
          <cell r="A17848" t="str">
            <v>Financial Svcs. (Non-bank &amp; Insurance)</v>
          </cell>
          <cell r="B17848" t="str">
            <v>Ricoh Leasing Company, Ltd. (TSE:8566)</v>
          </cell>
          <cell r="C17848" t="str">
            <v>Japan</v>
          </cell>
        </row>
        <row r="17849">
          <cell r="A17849" t="str">
            <v>Financial Svcs. (Non-bank &amp; Insurance)</v>
          </cell>
          <cell r="B17849" t="str">
            <v>IBJ Leasing Company, Limited (TSE:8425)</v>
          </cell>
          <cell r="C17849" t="str">
            <v>Japan</v>
          </cell>
        </row>
        <row r="17850">
          <cell r="A17850" t="str">
            <v>Financial Svcs. (Non-bank &amp; Insurance)</v>
          </cell>
          <cell r="B17850" t="str">
            <v>Financial Products Group Co., Ltd. (TSE:7148)</v>
          </cell>
          <cell r="C17850" t="str">
            <v>Japan</v>
          </cell>
        </row>
        <row r="17851">
          <cell r="A17851" t="str">
            <v>Financial Svcs. (Non-bank &amp; Insurance)</v>
          </cell>
          <cell r="B17851" t="str">
            <v>JACCS Co., Ltd. (TSE:8584)</v>
          </cell>
          <cell r="C17851" t="str">
            <v>Japan</v>
          </cell>
        </row>
        <row r="17852">
          <cell r="A17852" t="str">
            <v>Financial Svcs. (Non-bank &amp; Insurance)</v>
          </cell>
          <cell r="B17852" t="str">
            <v>Entrust Inc. (TSE:7191)</v>
          </cell>
          <cell r="C17852" t="str">
            <v>Japan</v>
          </cell>
        </row>
        <row r="17853">
          <cell r="A17853" t="str">
            <v>Financial Svcs. (Non-bank &amp; Insurance)</v>
          </cell>
          <cell r="B17853" t="str">
            <v>Mortgage Service Japan Limited (JASDAQ:7192)</v>
          </cell>
          <cell r="C17853" t="str">
            <v>Japan</v>
          </cell>
        </row>
        <row r="17854">
          <cell r="A17854" t="str">
            <v>Financial Svcs. (Non-bank &amp; Insurance)</v>
          </cell>
          <cell r="B17854" t="str">
            <v>J-Lease Co., Ltd. (TSE:7187)</v>
          </cell>
          <cell r="C17854" t="str">
            <v>Japan</v>
          </cell>
        </row>
        <row r="17855">
          <cell r="A17855" t="str">
            <v>Financial Svcs. (Non-bank &amp; Insurance)</v>
          </cell>
          <cell r="B17855" t="str">
            <v>GFA Co., Ltd. (JASDAQ:8783)</v>
          </cell>
          <cell r="C17855" t="str">
            <v>Japan</v>
          </cell>
        </row>
        <row r="17856">
          <cell r="A17856" t="str">
            <v>Financial Svcs. (Non-bank &amp; Insurance)</v>
          </cell>
          <cell r="B17856" t="str">
            <v>Chubu Securities Financing Co.,Ltd. (NSE:8513)</v>
          </cell>
          <cell r="C17856" t="str">
            <v>Japan</v>
          </cell>
        </row>
        <row r="17857">
          <cell r="A17857" t="str">
            <v>Financial Svcs. (Non-bank &amp; Insurance)</v>
          </cell>
          <cell r="B17857" t="str">
            <v>Japan Securities Finance Co., Ltd. (TSE:8511)</v>
          </cell>
          <cell r="C17857" t="str">
            <v>Japan</v>
          </cell>
        </row>
        <row r="17858">
          <cell r="A17858" t="str">
            <v>Financial Svcs. (Non-bank &amp; Insurance)</v>
          </cell>
          <cell r="B17858" t="str">
            <v>Pocket Card Co., Ltd. (TSE:8519)</v>
          </cell>
          <cell r="C17858" t="str">
            <v>Japan</v>
          </cell>
        </row>
        <row r="17859">
          <cell r="A17859" t="str">
            <v>Financial Svcs. (Non-bank &amp; Insurance)</v>
          </cell>
          <cell r="B17859" t="str">
            <v>Japan Investment Adviser Co., Ltd. (TSE:7172)</v>
          </cell>
          <cell r="C17859" t="str">
            <v>Japan</v>
          </cell>
        </row>
        <row r="17860">
          <cell r="A17860" t="str">
            <v>Financial Svcs. (Non-bank &amp; Insurance)</v>
          </cell>
          <cell r="B17860" t="str">
            <v>Bank of Japan (TSE:8301)</v>
          </cell>
          <cell r="C17860" t="str">
            <v>Japan</v>
          </cell>
        </row>
        <row r="17861">
          <cell r="A17861" t="str">
            <v>Financial Svcs. (Non-bank &amp; Insurance)</v>
          </cell>
          <cell r="B17861" t="str">
            <v>Wedge Holdings CO., LTD. (JASDAQ:2388)</v>
          </cell>
          <cell r="C17861" t="str">
            <v>Japan</v>
          </cell>
        </row>
        <row r="17862">
          <cell r="A17862" t="str">
            <v>Financial Svcs. (Non-bank &amp; Insurance)</v>
          </cell>
          <cell r="B17862" t="str">
            <v>eGuarantee, Inc. (TSE:8771)</v>
          </cell>
          <cell r="C17862" t="str">
            <v>Japan</v>
          </cell>
        </row>
        <row r="17863">
          <cell r="A17863" t="str">
            <v>Financial Svcs. (Non-bank &amp; Insurance)</v>
          </cell>
          <cell r="B17863" t="str">
            <v>Morningstar Japan KK (JASDAQ:4765)</v>
          </cell>
          <cell r="C17863" t="str">
            <v>Japan</v>
          </cell>
        </row>
        <row r="17864">
          <cell r="A17864" t="str">
            <v>Financial Svcs. (Non-bank &amp; Insurance)</v>
          </cell>
          <cell r="B17864" t="str">
            <v>Uzabase, Inc. (TSE:3966)</v>
          </cell>
          <cell r="C17864" t="str">
            <v>Japan</v>
          </cell>
        </row>
        <row r="17865">
          <cell r="A17865" t="str">
            <v>Financial Svcs. (Non-bank &amp; Insurance)</v>
          </cell>
          <cell r="B17865" t="str">
            <v>Accretive Co., Ltd. (TSE:8423)</v>
          </cell>
          <cell r="C17865" t="str">
            <v>Japan</v>
          </cell>
        </row>
        <row r="17866">
          <cell r="A17866" t="str">
            <v>Financial Svcs. (Non-bank &amp; Insurance)</v>
          </cell>
          <cell r="B17866" t="str">
            <v>Ucs Co., Ltd. (JASDAQ:8787)</v>
          </cell>
          <cell r="C17866" t="str">
            <v>Japan</v>
          </cell>
        </row>
        <row r="17867">
          <cell r="A17867" t="str">
            <v>Financial Svcs. (Non-bank &amp; Insurance)</v>
          </cell>
          <cell r="B17867" t="str">
            <v>Showa Holdings Co., Ltd. (TSE:5103)</v>
          </cell>
          <cell r="C17867" t="str">
            <v>Japan</v>
          </cell>
        </row>
        <row r="17868">
          <cell r="A17868" t="str">
            <v>Financial Svcs. (Non-bank &amp; Insurance)</v>
          </cell>
          <cell r="B17868" t="str">
            <v>Asax Co., Ltd. (TSE:8772)</v>
          </cell>
          <cell r="C17868" t="str">
            <v>Japan</v>
          </cell>
        </row>
        <row r="17869">
          <cell r="A17869" t="str">
            <v>Financial Svcs. (Non-bank &amp; Insurance)</v>
          </cell>
          <cell r="B17869" t="str">
            <v>Money Partners Group Co., Ltd. (TSE:8732)</v>
          </cell>
          <cell r="C17869" t="str">
            <v>Japan</v>
          </cell>
        </row>
        <row r="17870">
          <cell r="A17870" t="str">
            <v>Financial Svcs. (Non-bank &amp; Insurance)</v>
          </cell>
          <cell r="B17870" t="str">
            <v>Kyushu Leasing Service Co., Ltd. (TSE:8596)</v>
          </cell>
          <cell r="C17870" t="str">
            <v>Japan</v>
          </cell>
        </row>
        <row r="17871">
          <cell r="A17871" t="str">
            <v>Financial Svcs. (Non-bank &amp; Insurance)</v>
          </cell>
          <cell r="B17871" t="str">
            <v>Money Square Holdings, Inc. (TSE:8728)</v>
          </cell>
          <cell r="C17871" t="str">
            <v>Japan</v>
          </cell>
        </row>
        <row r="17872">
          <cell r="A17872" t="str">
            <v>Financial Svcs. (Non-bank &amp; Insurance)</v>
          </cell>
          <cell r="B17872" t="str">
            <v>Anshin Guarantor Service Co., Ltd. (TSE:7183)</v>
          </cell>
          <cell r="C17872" t="str">
            <v>Japan</v>
          </cell>
        </row>
        <row r="17873">
          <cell r="A17873" t="str">
            <v>Financial Svcs. (Non-bank &amp; Insurance)</v>
          </cell>
          <cell r="B17873" t="str">
            <v>American Express Company (NYSE:AXP)</v>
          </cell>
          <cell r="C17873" t="str">
            <v>United States</v>
          </cell>
        </row>
        <row r="17874">
          <cell r="A17874" t="str">
            <v>Financial Svcs. (Non-bank &amp; Insurance)</v>
          </cell>
          <cell r="B17874" t="str">
            <v>Capital One Financial Corporation (NYSE:COF)</v>
          </cell>
          <cell r="C17874" t="str">
            <v>United States</v>
          </cell>
        </row>
        <row r="17875">
          <cell r="A17875" t="str">
            <v>Financial Svcs. (Non-bank &amp; Insurance)</v>
          </cell>
          <cell r="B17875" t="str">
            <v>CME Group Inc. (NasdaqGS:CME)</v>
          </cell>
          <cell r="C17875" t="str">
            <v>United States</v>
          </cell>
        </row>
        <row r="17876">
          <cell r="A17876" t="str">
            <v>Financial Svcs. (Non-bank &amp; Insurance)</v>
          </cell>
          <cell r="B17876" t="str">
            <v>Intercontinental Exchange, Inc. (NYSE:ICE)</v>
          </cell>
          <cell r="C17876" t="str">
            <v>United States</v>
          </cell>
        </row>
        <row r="17877">
          <cell r="A17877" t="str">
            <v>Financial Svcs. (Non-bank &amp; Insurance)</v>
          </cell>
          <cell r="B17877" t="str">
            <v>Thomson Reuters Corporation (TSX:TRI)</v>
          </cell>
          <cell r="C17877" t="str">
            <v>United States</v>
          </cell>
        </row>
        <row r="17878">
          <cell r="A17878" t="str">
            <v>Financial Svcs. (Non-bank &amp; Insurance)</v>
          </cell>
          <cell r="B17878" t="str">
            <v>Synchrony Financial (NYSE:SYF)</v>
          </cell>
          <cell r="C17878" t="str">
            <v>United States</v>
          </cell>
        </row>
        <row r="17879">
          <cell r="A17879" t="str">
            <v>Financial Svcs. (Non-bank &amp; Insurance)</v>
          </cell>
          <cell r="B17879" t="str">
            <v>Discover Financial Services (NYSE:DFS)</v>
          </cell>
          <cell r="C17879" t="str">
            <v>United States</v>
          </cell>
        </row>
        <row r="17880">
          <cell r="A17880" t="str">
            <v>Financial Svcs. (Non-bank &amp; Insurance)</v>
          </cell>
          <cell r="B17880" t="str">
            <v>S&amp;P Global, Inc. (NYSE:SPGI)</v>
          </cell>
          <cell r="C17880" t="str">
            <v>United States</v>
          </cell>
        </row>
        <row r="17881">
          <cell r="A17881" t="str">
            <v>Financial Svcs. (Non-bank &amp; Insurance)</v>
          </cell>
          <cell r="B17881" t="str">
            <v>Federal National Mortgage Association (OTCPK:FNMA)</v>
          </cell>
          <cell r="C17881" t="str">
            <v>United States</v>
          </cell>
        </row>
        <row r="17882">
          <cell r="A17882" t="str">
            <v>Financial Svcs. (Non-bank &amp; Insurance)</v>
          </cell>
          <cell r="B17882" t="str">
            <v>Moody's Corporation (NYSE:MCO)</v>
          </cell>
          <cell r="C17882" t="str">
            <v>United States</v>
          </cell>
        </row>
        <row r="17883">
          <cell r="A17883" t="str">
            <v>Financial Svcs. (Non-bank &amp; Insurance)</v>
          </cell>
          <cell r="B17883" t="str">
            <v>Federal Home Loan Mortgage Corporation (OTCPK:FMCC)</v>
          </cell>
          <cell r="C17883" t="str">
            <v>United States</v>
          </cell>
        </row>
        <row r="17884">
          <cell r="A17884" t="str">
            <v>Financial Svcs. (Non-bank &amp; Insurance)</v>
          </cell>
          <cell r="B17884" t="str">
            <v>Nasdaq, Inc. (NasdaqGS:NDAQ)</v>
          </cell>
          <cell r="C17884" t="str">
            <v>United States</v>
          </cell>
        </row>
        <row r="17885">
          <cell r="A17885" t="str">
            <v>Financial Svcs. (Non-bank &amp; Insurance)</v>
          </cell>
          <cell r="B17885" t="str">
            <v>Ally Financial Inc. (NYSE:ALLY)</v>
          </cell>
          <cell r="C17885" t="str">
            <v>United States</v>
          </cell>
        </row>
        <row r="17886">
          <cell r="A17886" t="str">
            <v>Financial Svcs. (Non-bank &amp; Insurance)</v>
          </cell>
          <cell r="B17886" t="str">
            <v>New York Community Bancorp, Inc. (NYSE:NYCB)</v>
          </cell>
          <cell r="C17886" t="str">
            <v>United States</v>
          </cell>
        </row>
        <row r="17887">
          <cell r="A17887" t="str">
            <v>Financial Svcs. (Non-bank &amp; Insurance)</v>
          </cell>
          <cell r="B17887" t="str">
            <v>Voya Financial, Inc. (NYSE:VOYA)</v>
          </cell>
          <cell r="C17887" t="str">
            <v>United States</v>
          </cell>
        </row>
        <row r="17888">
          <cell r="A17888" t="str">
            <v>Financial Svcs. (Non-bank &amp; Insurance)</v>
          </cell>
          <cell r="B17888" t="str">
            <v>MSCI Inc. (NYSE:MSCI)</v>
          </cell>
          <cell r="C17888" t="str">
            <v>United States</v>
          </cell>
        </row>
        <row r="17889">
          <cell r="A17889" t="str">
            <v>Financial Svcs. (Non-bank &amp; Insurance)</v>
          </cell>
          <cell r="B17889" t="str">
            <v>FactSet Research Systems Inc. (NYSE:FDS)</v>
          </cell>
          <cell r="C17889" t="str">
            <v>United States</v>
          </cell>
        </row>
        <row r="17890">
          <cell r="A17890" t="str">
            <v>Financial Svcs. (Non-bank &amp; Insurance)</v>
          </cell>
          <cell r="B17890" t="str">
            <v>CBOE Holdings, Inc. (NasdaqGS:CBOE)</v>
          </cell>
          <cell r="C17890" t="str">
            <v>United States</v>
          </cell>
        </row>
        <row r="17891">
          <cell r="A17891" t="str">
            <v>Financial Svcs. (Non-bank &amp; Insurance)</v>
          </cell>
          <cell r="B17891" t="str">
            <v>MarketAxess Holdings Inc. (NasdaqGS:MKTX)</v>
          </cell>
          <cell r="C17891" t="str">
            <v>United States</v>
          </cell>
        </row>
        <row r="17892">
          <cell r="A17892" t="str">
            <v>Financial Svcs. (Non-bank &amp; Insurance)</v>
          </cell>
          <cell r="B17892" t="str">
            <v>TFS Financial Corp (NasdaqGS:TFSL)</v>
          </cell>
          <cell r="C17892" t="str">
            <v>United States</v>
          </cell>
        </row>
        <row r="17893">
          <cell r="A17893" t="str">
            <v>Financial Svcs. (Non-bank &amp; Insurance)</v>
          </cell>
          <cell r="B17893" t="str">
            <v>Navient Corporation (NasdaqGS:NAVI)</v>
          </cell>
          <cell r="C17893" t="str">
            <v>United States</v>
          </cell>
        </row>
        <row r="17894">
          <cell r="A17894" t="str">
            <v>Financial Svcs. (Non-bank &amp; Insurance)</v>
          </cell>
          <cell r="B17894" t="str">
            <v>Santander Consumer USA Holdings Inc. (NYSE:SC)</v>
          </cell>
          <cell r="C17894" t="str">
            <v>United States</v>
          </cell>
        </row>
        <row r="17895">
          <cell r="A17895" t="str">
            <v>Financial Svcs. (Non-bank &amp; Insurance)</v>
          </cell>
          <cell r="B17895" t="str">
            <v>SLM Corporation (NasdaqGS:SLM)</v>
          </cell>
          <cell r="C17895" t="str">
            <v>United States</v>
          </cell>
        </row>
        <row r="17896">
          <cell r="A17896" t="str">
            <v>Financial Svcs. (Non-bank &amp; Insurance)</v>
          </cell>
          <cell r="B17896" t="str">
            <v>Credit Acceptance Corp. (NasdaqGS:CACC)</v>
          </cell>
          <cell r="C17896" t="str">
            <v>United States</v>
          </cell>
        </row>
        <row r="17897">
          <cell r="A17897" t="str">
            <v>Financial Svcs. (Non-bank &amp; Insurance)</v>
          </cell>
          <cell r="B17897" t="str">
            <v>Radian Group Inc. (NYSE:RDN)</v>
          </cell>
          <cell r="C17897" t="str">
            <v>United States</v>
          </cell>
        </row>
        <row r="17898">
          <cell r="A17898" t="str">
            <v>Financial Svcs. (Non-bank &amp; Insurance)</v>
          </cell>
          <cell r="B17898" t="str">
            <v>MGIC Investment Corporation (NYSE:MTG)</v>
          </cell>
          <cell r="C17898" t="str">
            <v>United States</v>
          </cell>
        </row>
        <row r="17899">
          <cell r="A17899" t="str">
            <v>Financial Svcs. (Non-bank &amp; Insurance)</v>
          </cell>
          <cell r="B17899" t="str">
            <v>BATS Global Markets, Inc. (BATS:BATS)</v>
          </cell>
          <cell r="C17899" t="str">
            <v>United States</v>
          </cell>
        </row>
        <row r="17900">
          <cell r="A17900" t="str">
            <v>Financial Svcs. (Non-bank &amp; Insurance)</v>
          </cell>
          <cell r="B17900" t="str">
            <v>Morningstar, Inc. (NasdaqGS:MORN)</v>
          </cell>
          <cell r="C17900" t="str">
            <v>United States</v>
          </cell>
        </row>
        <row r="17901">
          <cell r="A17901" t="str">
            <v>Financial Svcs. (Non-bank &amp; Insurance)</v>
          </cell>
          <cell r="B17901" t="str">
            <v>Washington Federal, Inc. (NasdaqGS:WAFD)</v>
          </cell>
          <cell r="C17901" t="str">
            <v>United States</v>
          </cell>
        </row>
        <row r="17902">
          <cell r="A17902" t="str">
            <v>Financial Svcs. (Non-bank &amp; Insurance)</v>
          </cell>
          <cell r="B17902" t="str">
            <v>OneMain Holdings, Inc. (NYSE:OMF)</v>
          </cell>
          <cell r="C17902" t="str">
            <v>United States</v>
          </cell>
        </row>
        <row r="17903">
          <cell r="A17903" t="str">
            <v>Financial Svcs. (Non-bank &amp; Insurance)</v>
          </cell>
          <cell r="B17903" t="str">
            <v>EverBank Financial Corp (NYSE:EVER)</v>
          </cell>
          <cell r="C17903" t="str">
            <v>United States</v>
          </cell>
        </row>
        <row r="17904">
          <cell r="A17904" t="str">
            <v>Financial Svcs. (Non-bank &amp; Insurance)</v>
          </cell>
          <cell r="B17904" t="str">
            <v>FirstCash, Inc. (NYSE:FCFS)</v>
          </cell>
          <cell r="C17904" t="str">
            <v>United States</v>
          </cell>
        </row>
        <row r="17905">
          <cell r="A17905" t="str">
            <v>Financial Svcs. (Non-bank &amp; Insurance)</v>
          </cell>
          <cell r="B17905" t="str">
            <v>Capitol Federal Financial, Inc. (NasdaqGS:CFFN)</v>
          </cell>
          <cell r="C17905" t="str">
            <v>United States</v>
          </cell>
        </row>
        <row r="17906">
          <cell r="A17906" t="str">
            <v>Financial Svcs. (Non-bank &amp; Insurance)</v>
          </cell>
          <cell r="B17906" t="str">
            <v>Nelnet, Inc. (NYSE:NNI)</v>
          </cell>
          <cell r="C17906" t="str">
            <v>United States</v>
          </cell>
        </row>
        <row r="17907">
          <cell r="A17907" t="str">
            <v>Financial Svcs. (Non-bank &amp; Insurance)</v>
          </cell>
          <cell r="B17907" t="str">
            <v>LendingClub Corporation (NYSE:LC)</v>
          </cell>
          <cell r="C17907" t="str">
            <v>United States</v>
          </cell>
        </row>
        <row r="17908">
          <cell r="A17908" t="str">
            <v>Financial Svcs. (Non-bank &amp; Insurance)</v>
          </cell>
          <cell r="B17908" t="str">
            <v>Astoria Financial Corporation (NYSE:AF)</v>
          </cell>
          <cell r="C17908" t="str">
            <v>United States</v>
          </cell>
        </row>
        <row r="17909">
          <cell r="A17909" t="str">
            <v>Financial Svcs. (Non-bank &amp; Insurance)</v>
          </cell>
          <cell r="B17909" t="str">
            <v>Northwest Bancshares, Inc. (NasdaqGS:NWBI)</v>
          </cell>
          <cell r="C17909" t="str">
            <v>United States</v>
          </cell>
        </row>
        <row r="17910">
          <cell r="A17910" t="str">
            <v>Financial Svcs. (Non-bank &amp; Insurance)</v>
          </cell>
          <cell r="B17910" t="str">
            <v>PRA Group, Inc. (NasdaqGS:PRAA)</v>
          </cell>
          <cell r="C17910" t="str">
            <v>United States</v>
          </cell>
        </row>
        <row r="17911">
          <cell r="A17911" t="str">
            <v>Financial Svcs. (Non-bank &amp; Insurance)</v>
          </cell>
          <cell r="B17911" t="str">
            <v>BofI Holding, Inc. (NasdaqGS:BOFI)</v>
          </cell>
          <cell r="C17911" t="str">
            <v>United States</v>
          </cell>
        </row>
        <row r="17912">
          <cell r="A17912" t="str">
            <v>Financial Svcs. (Non-bank &amp; Insurance)</v>
          </cell>
          <cell r="B17912" t="str">
            <v>Provident Financial Services, Inc. (NYSE:PFS)</v>
          </cell>
          <cell r="C17912" t="str">
            <v>United States</v>
          </cell>
        </row>
        <row r="17913">
          <cell r="A17913" t="str">
            <v>Financial Svcs. (Non-bank &amp; Insurance)</v>
          </cell>
          <cell r="B17913" t="str">
            <v>Nationstar Mortgage Holdings Inc. (NYSE:NSM)</v>
          </cell>
          <cell r="C17913" t="str">
            <v>United States</v>
          </cell>
        </row>
        <row r="17914">
          <cell r="A17914" t="str">
            <v>Financial Svcs. (Non-bank &amp; Insurance)</v>
          </cell>
          <cell r="B17914" t="str">
            <v>Flagstar Bancorp, Inc. (NYSE:FBC)</v>
          </cell>
          <cell r="C17914" t="str">
            <v>United States</v>
          </cell>
        </row>
        <row r="17915">
          <cell r="A17915" t="str">
            <v>Financial Svcs. (Non-bank &amp; Insurance)</v>
          </cell>
          <cell r="B17915" t="str">
            <v>WSFS Financial Corporation (NasdaqGS:WSFS)</v>
          </cell>
          <cell r="C17915" t="str">
            <v>United States</v>
          </cell>
        </row>
        <row r="17916">
          <cell r="A17916" t="str">
            <v>Financial Svcs. (Non-bank &amp; Insurance)</v>
          </cell>
          <cell r="B17916" t="str">
            <v>Beneficial Bancorp, Inc. (NasdaqGS:BNCL)</v>
          </cell>
          <cell r="C17916" t="str">
            <v>United States</v>
          </cell>
        </row>
        <row r="17917">
          <cell r="A17917" t="str">
            <v>Financial Svcs. (Non-bank &amp; Insurance)</v>
          </cell>
          <cell r="B17917" t="str">
            <v>Kearny Financial Corp. (NasdaqGS:KRNY)</v>
          </cell>
          <cell r="C17917" t="str">
            <v>United States</v>
          </cell>
        </row>
        <row r="17918">
          <cell r="A17918" t="str">
            <v>Financial Svcs. (Non-bank &amp; Insurance)</v>
          </cell>
          <cell r="B17918" t="str">
            <v>LendingTree, Inc. (NasdaqGS:TREE)</v>
          </cell>
          <cell r="C17918" t="str">
            <v>United States</v>
          </cell>
        </row>
        <row r="17919">
          <cell r="A17919" t="str">
            <v>Financial Svcs. (Non-bank &amp; Insurance)</v>
          </cell>
          <cell r="B17919" t="str">
            <v>Green Dot Corporation (NYSE:GDOT)</v>
          </cell>
          <cell r="C17919" t="str">
            <v>United States</v>
          </cell>
        </row>
        <row r="17920">
          <cell r="A17920" t="str">
            <v>Financial Svcs. (Non-bank &amp; Insurance)</v>
          </cell>
          <cell r="B17920" t="str">
            <v>OceanFirst Financial Corp. (NasdaqGS:OCFC)</v>
          </cell>
          <cell r="C17920" t="str">
            <v>United States</v>
          </cell>
        </row>
        <row r="17921">
          <cell r="A17921" t="str">
            <v>Financial Svcs. (Non-bank &amp; Insurance)</v>
          </cell>
          <cell r="B17921" t="str">
            <v>Northfield Bancorp, Inc. (Staten Island, NY) (NasdaqGS:NFBK)</v>
          </cell>
          <cell r="C17921" t="str">
            <v>United States</v>
          </cell>
        </row>
        <row r="17922">
          <cell r="A17922" t="str">
            <v>Financial Svcs. (Non-bank &amp; Insurance)</v>
          </cell>
          <cell r="B17922" t="str">
            <v>Walker &amp; Dunlop, Inc. (NYSE:WD)</v>
          </cell>
          <cell r="C17922" t="str">
            <v>United States</v>
          </cell>
        </row>
        <row r="17923">
          <cell r="A17923" t="str">
            <v>Financial Svcs. (Non-bank &amp; Insurance)</v>
          </cell>
          <cell r="B17923" t="str">
            <v>Meta Financial Group, Inc. (NasdaqGS:CASH)</v>
          </cell>
          <cell r="C17923" t="str">
            <v>United States</v>
          </cell>
        </row>
        <row r="17924">
          <cell r="A17924" t="str">
            <v>Financial Svcs. (Non-bank &amp; Insurance)</v>
          </cell>
          <cell r="B17924" t="str">
            <v>Meridian Bancorp, Inc. (NasdaqGS:EBSB)</v>
          </cell>
          <cell r="C17924" t="str">
            <v>United States</v>
          </cell>
        </row>
        <row r="17925">
          <cell r="A17925" t="str">
            <v>Financial Svcs. (Non-bank &amp; Insurance)</v>
          </cell>
          <cell r="B17925" t="str">
            <v>AF Ocean Investment Management Company (OTCPK:AFAN)</v>
          </cell>
          <cell r="C17925" t="str">
            <v>United States</v>
          </cell>
        </row>
        <row r="17926">
          <cell r="A17926" t="str">
            <v>Financial Svcs. (Non-bank &amp; Insurance)</v>
          </cell>
          <cell r="B17926" t="str">
            <v>United Financial Bancorp, Inc. (NasdaqGS:UBNK)</v>
          </cell>
          <cell r="C17926" t="str">
            <v>United States</v>
          </cell>
        </row>
        <row r="17927">
          <cell r="A17927" t="str">
            <v>Financial Svcs. (Non-bank &amp; Insurance)</v>
          </cell>
          <cell r="B17927" t="str">
            <v>Oritani Financial Corp. (NasdaqGS:ORIT)</v>
          </cell>
          <cell r="C17927" t="str">
            <v>United States</v>
          </cell>
        </row>
        <row r="17928">
          <cell r="A17928" t="str">
            <v>Financial Svcs. (Non-bank &amp; Insurance)</v>
          </cell>
          <cell r="B17928" t="str">
            <v>TrustCo Bank Corp NY (NasdaqGS:TRST)</v>
          </cell>
          <cell r="C17928" t="str">
            <v>United States</v>
          </cell>
        </row>
        <row r="17929">
          <cell r="A17929" t="str">
            <v>Financial Svcs. (Non-bank &amp; Insurance)</v>
          </cell>
          <cell r="B17929" t="str">
            <v>PHH Corporation (NYSE:PHH)</v>
          </cell>
          <cell r="C17929" t="str">
            <v>United States</v>
          </cell>
        </row>
        <row r="17930">
          <cell r="A17930" t="str">
            <v>Financial Svcs. (Non-bank &amp; Insurance)</v>
          </cell>
          <cell r="B17930" t="str">
            <v>HomeStreet, Inc. (NasdaqGS:HMST)</v>
          </cell>
          <cell r="C17930" t="str">
            <v>United States</v>
          </cell>
        </row>
        <row r="17931">
          <cell r="A17931" t="str">
            <v>Financial Svcs. (Non-bank &amp; Insurance)</v>
          </cell>
          <cell r="B17931" t="str">
            <v>Dime Community Bancshares, Inc. (NasdaqGS:DCOM)</v>
          </cell>
          <cell r="C17931" t="str">
            <v>United States</v>
          </cell>
        </row>
        <row r="17932">
          <cell r="A17932" t="str">
            <v>Financial Svcs. (Non-bank &amp; Insurance)</v>
          </cell>
          <cell r="B17932" t="str">
            <v>Donnelley Financial Solutions, Inc. (NYSE:DFIN)</v>
          </cell>
          <cell r="C17932" t="str">
            <v>United States</v>
          </cell>
        </row>
        <row r="17933">
          <cell r="A17933" t="str">
            <v>Financial Svcs. (Non-bank &amp; Insurance)</v>
          </cell>
          <cell r="B17933" t="str">
            <v>Encore Capital Group, Inc. (NasdaqGS:ECPG)</v>
          </cell>
          <cell r="C17933" t="str">
            <v>United States</v>
          </cell>
        </row>
        <row r="17934">
          <cell r="A17934" t="str">
            <v>Financial Svcs. (Non-bank &amp; Insurance)</v>
          </cell>
          <cell r="B17934" t="str">
            <v>Ocwen Financial Corporation (NYSE:OCN)</v>
          </cell>
          <cell r="C17934" t="str">
            <v>United States</v>
          </cell>
        </row>
        <row r="17935">
          <cell r="A17935" t="str">
            <v>Financial Svcs. (Non-bank &amp; Insurance)</v>
          </cell>
          <cell r="B17935" t="str">
            <v>Crednology Holding Corporation (OTCPK:COHO)</v>
          </cell>
          <cell r="C17935" t="str">
            <v>United States</v>
          </cell>
        </row>
        <row r="17936">
          <cell r="A17936" t="str">
            <v>Financial Svcs. (Non-bank &amp; Insurance)</v>
          </cell>
          <cell r="B17936" t="str">
            <v>PrepaYd, Inc (OTCPK:PPDC)</v>
          </cell>
          <cell r="C17936" t="str">
            <v>United States</v>
          </cell>
        </row>
        <row r="17937">
          <cell r="A17937" t="str">
            <v>Financial Svcs. (Non-bank &amp; Insurance)</v>
          </cell>
          <cell r="B17937" t="str">
            <v>Triad Guaranty Inc. (OTCPK:TGIC.Q)</v>
          </cell>
          <cell r="C17937" t="str">
            <v>United States</v>
          </cell>
        </row>
        <row r="17938">
          <cell r="A17938" t="str">
            <v>Financial Svcs. (Non-bank &amp; Insurance)</v>
          </cell>
          <cell r="B17938" t="str">
            <v>Fastfunds Financial Corporation (OTCPK:FFFC)</v>
          </cell>
          <cell r="C17938" t="str">
            <v>United States</v>
          </cell>
        </row>
        <row r="17939">
          <cell r="A17939" t="str">
            <v>Financial Svcs. (Non-bank &amp; Insurance)</v>
          </cell>
          <cell r="B17939" t="str">
            <v>World Mortgage Exchange Group, Inc. (OTCPK:WMEG)</v>
          </cell>
          <cell r="C17939" t="str">
            <v>United States</v>
          </cell>
        </row>
        <row r="17940">
          <cell r="A17940" t="str">
            <v>Financial Svcs. (Non-bank &amp; Insurance)</v>
          </cell>
          <cell r="B17940" t="str">
            <v>No Borders, Inc. (OTCPK:NBDR)</v>
          </cell>
          <cell r="C17940" t="str">
            <v>United States</v>
          </cell>
        </row>
        <row r="17941">
          <cell r="A17941" t="str">
            <v>Financial Svcs. (Non-bank &amp; Insurance)</v>
          </cell>
          <cell r="B17941" t="str">
            <v>Baron Capital Enterprise, Inc. (OTCPK:BCAP)</v>
          </cell>
          <cell r="C17941" t="str">
            <v>United States</v>
          </cell>
        </row>
        <row r="17942">
          <cell r="A17942" t="str">
            <v>Financial Svcs. (Non-bank &amp; Insurance)</v>
          </cell>
          <cell r="B17942" t="str">
            <v>Novagant Corp. (OTCPK:NVGT)</v>
          </cell>
          <cell r="C17942" t="str">
            <v>United States</v>
          </cell>
        </row>
        <row r="17943">
          <cell r="A17943" t="str">
            <v>Financial Svcs. (Non-bank &amp; Insurance)</v>
          </cell>
          <cell r="B17943" t="str">
            <v>Omega Commercial Finance Corp. (OTCPK:OCFN)</v>
          </cell>
          <cell r="C17943" t="str">
            <v>United States</v>
          </cell>
        </row>
        <row r="17944">
          <cell r="A17944" t="str">
            <v>Financial Svcs. (Non-bank &amp; Insurance)</v>
          </cell>
          <cell r="B17944" t="str">
            <v>Detwiler Fenton Group, Inc. (OTCPK:DMCD)</v>
          </cell>
          <cell r="C17944" t="str">
            <v>United States</v>
          </cell>
        </row>
        <row r="17945">
          <cell r="A17945" t="str">
            <v>Financial Svcs. (Non-bank &amp; Insurance)</v>
          </cell>
          <cell r="B17945" t="str">
            <v>Harbourton Capital Group Inc. (OTCPK:HBTC)</v>
          </cell>
          <cell r="C17945" t="str">
            <v>United States</v>
          </cell>
        </row>
        <row r="17946">
          <cell r="A17946" t="str">
            <v>Financial Svcs. (Non-bank &amp; Insurance)</v>
          </cell>
          <cell r="B17946" t="str">
            <v>Epic Corp. (OTCPK:EPOR)</v>
          </cell>
          <cell r="C17946" t="str">
            <v>United States</v>
          </cell>
        </row>
        <row r="17947">
          <cell r="A17947" t="str">
            <v>Financial Svcs. (Non-bank &amp; Insurance)</v>
          </cell>
          <cell r="B17947" t="str">
            <v>Second Street Capital, Inc. (OTCPK:CTON)</v>
          </cell>
          <cell r="C17947" t="str">
            <v>United States</v>
          </cell>
        </row>
        <row r="17948">
          <cell r="A17948" t="str">
            <v>Financial Svcs. (Non-bank &amp; Insurance)</v>
          </cell>
          <cell r="B17948" t="str">
            <v>New America Energy Corp. (OTCPK:NECA)</v>
          </cell>
          <cell r="C17948" t="str">
            <v>United States</v>
          </cell>
        </row>
        <row r="17949">
          <cell r="A17949" t="str">
            <v>Financial Svcs. (Non-bank &amp; Insurance)</v>
          </cell>
          <cell r="B17949" t="str">
            <v>nFinanSe Inc. (OTCPK:NFSE)</v>
          </cell>
          <cell r="C17949" t="str">
            <v>United States</v>
          </cell>
        </row>
        <row r="17950">
          <cell r="A17950" t="str">
            <v>Financial Svcs. (Non-bank &amp; Insurance)</v>
          </cell>
          <cell r="B17950" t="str">
            <v>Blue River Bancshares, Inc. (OTCPK:BRBI)</v>
          </cell>
          <cell r="C17950" t="str">
            <v>United States</v>
          </cell>
        </row>
        <row r="17951">
          <cell r="A17951" t="str">
            <v>Financial Svcs. (Non-bank &amp; Insurance)</v>
          </cell>
          <cell r="B17951" t="str">
            <v>Capital Financial Global, Inc. (OTCPK:CFGX)</v>
          </cell>
          <cell r="C17951" t="str">
            <v>United States</v>
          </cell>
        </row>
        <row r="17952">
          <cell r="A17952" t="str">
            <v>Financial Svcs. (Non-bank &amp; Insurance)</v>
          </cell>
          <cell r="B17952" t="str">
            <v>SFSB Inc. (OTCPK:SFBI)</v>
          </cell>
          <cell r="C17952" t="str">
            <v>United States</v>
          </cell>
        </row>
        <row r="17953">
          <cell r="A17953" t="str">
            <v>Financial Svcs. (Non-bank &amp; Insurance)</v>
          </cell>
          <cell r="B17953" t="str">
            <v>Severn Bancorp, Inc. (NasdaqCM:SVBI)</v>
          </cell>
          <cell r="C17953" t="str">
            <v>United States</v>
          </cell>
        </row>
        <row r="17954">
          <cell r="A17954" t="str">
            <v>Financial Svcs. (Non-bank &amp; Insurance)</v>
          </cell>
          <cell r="B17954" t="str">
            <v>Randolph Bancorp, Inc. (NasdaqGM:RNDB)</v>
          </cell>
          <cell r="C17954" t="str">
            <v>United States</v>
          </cell>
        </row>
        <row r="17955">
          <cell r="A17955" t="str">
            <v>Financial Svcs. (Non-bank &amp; Insurance)</v>
          </cell>
          <cell r="B17955" t="str">
            <v>Northeast Community Bancorp, Inc. (OTCPK:NECB)</v>
          </cell>
          <cell r="C17955" t="str">
            <v>United States</v>
          </cell>
        </row>
        <row r="17956">
          <cell r="A17956" t="str">
            <v>Financial Svcs. (Non-bank &amp; Insurance)</v>
          </cell>
          <cell r="B17956" t="str">
            <v>Guaranty Federal Bancshares, Inc. (NasdaqGM:GFED)</v>
          </cell>
          <cell r="C17956" t="str">
            <v>United States</v>
          </cell>
        </row>
        <row r="17957">
          <cell r="A17957" t="str">
            <v>Financial Svcs. (Non-bank &amp; Insurance)</v>
          </cell>
          <cell r="B17957" t="str">
            <v>Nicholas Financial, Inc. (NasdaqGS:NICK)</v>
          </cell>
          <cell r="C17957" t="str">
            <v>United States</v>
          </cell>
        </row>
        <row r="17958">
          <cell r="A17958" t="str">
            <v>Financial Svcs. (Non-bank &amp; Insurance)</v>
          </cell>
          <cell r="B17958" t="str">
            <v>Security National Financial Corporation (NasdaqGM:SNFC.A)</v>
          </cell>
          <cell r="C17958" t="str">
            <v>United States</v>
          </cell>
        </row>
        <row r="17959">
          <cell r="A17959" t="str">
            <v>Financial Svcs. (Non-bank &amp; Insurance)</v>
          </cell>
          <cell r="B17959" t="str">
            <v>HopFed Bancorp, Inc. (NasdaqGM:HFBC)</v>
          </cell>
          <cell r="C17959" t="str">
            <v>United States</v>
          </cell>
        </row>
        <row r="17960">
          <cell r="A17960" t="str">
            <v>Financial Svcs. (Non-bank &amp; Insurance)</v>
          </cell>
          <cell r="B17960" t="str">
            <v>William Penn Bancorp, Inc. (OTCPK:WMPN)</v>
          </cell>
          <cell r="C17960" t="str">
            <v>United States</v>
          </cell>
        </row>
        <row r="17961">
          <cell r="A17961" t="str">
            <v>Financial Svcs. (Non-bank &amp; Insurance)</v>
          </cell>
          <cell r="B17961" t="str">
            <v>Harleysville Savings Financial Corporation (OTCPK:HARL)</v>
          </cell>
          <cell r="C17961" t="str">
            <v>United States</v>
          </cell>
        </row>
        <row r="17962">
          <cell r="A17962" t="str">
            <v>Financial Svcs. (Non-bank &amp; Insurance)</v>
          </cell>
          <cell r="B17962" t="str">
            <v>MSB Financial Corp. (NasdaqGM:MSBF)</v>
          </cell>
          <cell r="C17962" t="str">
            <v>United States</v>
          </cell>
        </row>
        <row r="17963">
          <cell r="A17963" t="str">
            <v>Financial Svcs. (Non-bank &amp; Insurance)</v>
          </cell>
          <cell r="B17963" t="str">
            <v>HMN Financial, Inc. (NasdaqGM:HMNF)</v>
          </cell>
          <cell r="C17963" t="str">
            <v>United States</v>
          </cell>
        </row>
        <row r="17964">
          <cell r="A17964" t="str">
            <v>Financial Svcs. (Non-bank &amp; Insurance)</v>
          </cell>
          <cell r="B17964" t="str">
            <v>Kentucky First Federal Bancorp (NasdaqGM:KFFB)</v>
          </cell>
          <cell r="C17964" t="str">
            <v>United States</v>
          </cell>
        </row>
        <row r="17965">
          <cell r="A17965" t="str">
            <v>Financial Svcs. (Non-bank &amp; Insurance)</v>
          </cell>
          <cell r="B17965" t="str">
            <v>PB Bancorp, Inc. (NasdaqCM:PBBI)</v>
          </cell>
          <cell r="C17965" t="str">
            <v>United States</v>
          </cell>
        </row>
        <row r="17966">
          <cell r="A17966" t="str">
            <v>Financial Svcs. (Non-bank &amp; Insurance)</v>
          </cell>
          <cell r="B17966" t="str">
            <v>IF Bancorp, Inc. (NasdaqCM:IROQ)</v>
          </cell>
          <cell r="C17966" t="str">
            <v>United States</v>
          </cell>
        </row>
        <row r="17967">
          <cell r="A17967" t="str">
            <v>Financial Svcs. (Non-bank &amp; Insurance)</v>
          </cell>
          <cell r="B17967" t="str">
            <v>Coastway Bancorp, Inc. (NasdaqCM:CWAY)</v>
          </cell>
          <cell r="C17967" t="str">
            <v>United States</v>
          </cell>
        </row>
        <row r="17968">
          <cell r="A17968" t="str">
            <v>Financial Svcs. (Non-bank &amp; Insurance)</v>
          </cell>
          <cell r="B17968" t="str">
            <v>Magyar Bancorp, Inc. (NasdaqGM:MGYR)</v>
          </cell>
          <cell r="C17968" t="str">
            <v>United States</v>
          </cell>
        </row>
        <row r="17969">
          <cell r="A17969" t="str">
            <v>Financial Svcs. (Non-bank &amp; Insurance)</v>
          </cell>
          <cell r="B17969" t="str">
            <v>Poage Bankshares, Inc. (NasdaqCM:PBSK)</v>
          </cell>
          <cell r="C17969" t="str">
            <v>United States</v>
          </cell>
        </row>
        <row r="17970">
          <cell r="A17970" t="str">
            <v>Financial Svcs. (Non-bank &amp; Insurance)</v>
          </cell>
          <cell r="B17970" t="str">
            <v>Liberty Bancorp, Inc. (OTCBB:LBCP)</v>
          </cell>
          <cell r="C17970" t="str">
            <v>United States</v>
          </cell>
        </row>
        <row r="17971">
          <cell r="A17971" t="str">
            <v>Financial Svcs. (Non-bank &amp; Insurance)</v>
          </cell>
          <cell r="B17971" t="str">
            <v>United Community Bancorp (NasdaqGM:UCBA)</v>
          </cell>
          <cell r="C17971" t="str">
            <v>United States</v>
          </cell>
        </row>
        <row r="17972">
          <cell r="A17972" t="str">
            <v>Financial Svcs. (Non-bank &amp; Insurance)</v>
          </cell>
          <cell r="B17972" t="str">
            <v>Wolverine Bancorp, Inc. (NasdaqCM:WBKC)</v>
          </cell>
          <cell r="C17972" t="str">
            <v>United States</v>
          </cell>
        </row>
        <row r="17973">
          <cell r="A17973" t="str">
            <v>Financial Svcs. (Non-bank &amp; Insurance)</v>
          </cell>
          <cell r="B17973" t="str">
            <v>Citizens Community Bancorp, Inc. (NasdaqGM:CZWI)</v>
          </cell>
          <cell r="C17973" t="str">
            <v>United States</v>
          </cell>
        </row>
        <row r="17974">
          <cell r="A17974" t="str">
            <v>Financial Svcs. (Non-bank &amp; Insurance)</v>
          </cell>
          <cell r="B17974" t="str">
            <v>Citizens Community Bancorp, Inc. (NasdaqGM:CZWI)</v>
          </cell>
          <cell r="C17974" t="str">
            <v>United States</v>
          </cell>
        </row>
        <row r="17975">
          <cell r="A17975" t="str">
            <v>Financial Svcs. (Non-bank &amp; Insurance)</v>
          </cell>
          <cell r="B17975" t="str">
            <v>Madison County Financial, Inc. (OTCPK:MCBK)</v>
          </cell>
          <cell r="C17975" t="str">
            <v>United States</v>
          </cell>
        </row>
        <row r="17976">
          <cell r="A17976" t="str">
            <v>Financial Svcs. (Non-bank &amp; Insurance)</v>
          </cell>
          <cell r="B17976" t="str">
            <v>Standard Financial Corp. (OTCPK:STND)</v>
          </cell>
          <cell r="C17976" t="str">
            <v>United States</v>
          </cell>
        </row>
        <row r="17977">
          <cell r="A17977" t="str">
            <v>Financial Svcs. (Non-bank &amp; Insurance)</v>
          </cell>
          <cell r="B17977" t="str">
            <v>Perpetual Federal Savings Bank (OTCPK:PFOH)</v>
          </cell>
          <cell r="C17977" t="str">
            <v>United States</v>
          </cell>
        </row>
        <row r="17978">
          <cell r="A17978" t="str">
            <v>Financial Svcs. (Non-bank &amp; Insurance)</v>
          </cell>
          <cell r="B17978" t="str">
            <v>Pathfinder Bancorp, Inc. (NasdaqCM:PBHC)</v>
          </cell>
          <cell r="C17978" t="str">
            <v>United States</v>
          </cell>
        </row>
        <row r="17979">
          <cell r="A17979" t="str">
            <v>Financial Svcs. (Non-bank &amp; Insurance)</v>
          </cell>
          <cell r="B17979" t="str">
            <v>Two Rivers Financial Group, Inc. (OTCPK:TRVR)</v>
          </cell>
          <cell r="C17979" t="str">
            <v>United States</v>
          </cell>
        </row>
        <row r="17980">
          <cell r="A17980" t="str">
            <v>Financial Svcs. (Non-bank &amp; Insurance)</v>
          </cell>
          <cell r="B17980" t="str">
            <v>Elmira Savings Bank (NasdaqCM:ESBK)</v>
          </cell>
          <cell r="C17980" t="str">
            <v>United States</v>
          </cell>
        </row>
        <row r="17981">
          <cell r="A17981" t="str">
            <v>Financial Svcs. (Non-bank &amp; Insurance)</v>
          </cell>
          <cell r="B17981" t="str">
            <v>Jacksonville Bancorp, Inc. (NasdaqCM:JXSB)</v>
          </cell>
          <cell r="C17981" t="str">
            <v>United States</v>
          </cell>
        </row>
        <row r="17982">
          <cell r="A17982" t="str">
            <v>Financial Svcs. (Non-bank &amp; Insurance)</v>
          </cell>
          <cell r="B17982" t="str">
            <v>Home Federal Bancorp, Inc. of Louisiana (NasdaqCM:HFBL)</v>
          </cell>
          <cell r="C17982" t="str">
            <v>United States</v>
          </cell>
        </row>
        <row r="17983">
          <cell r="A17983" t="str">
            <v>Financial Svcs. (Non-bank &amp; Insurance)</v>
          </cell>
          <cell r="B17983" t="str">
            <v>IEG Holdings Corporation (OTCPK:IEGH)</v>
          </cell>
          <cell r="C17983" t="str">
            <v>United States</v>
          </cell>
        </row>
        <row r="17984">
          <cell r="A17984" t="str">
            <v>Financial Svcs. (Non-bank &amp; Insurance)</v>
          </cell>
          <cell r="B17984" t="str">
            <v>Hamilton Bancorp, Inc. (NasdaqCM:HBK)</v>
          </cell>
          <cell r="C17984" t="str">
            <v>United States</v>
          </cell>
        </row>
        <row r="17985">
          <cell r="A17985" t="str">
            <v>Financial Svcs. (Non-bank &amp; Insurance)</v>
          </cell>
          <cell r="B17985" t="str">
            <v>GWG Holdings, Inc. (NasdaqCM:GWGH)</v>
          </cell>
          <cell r="C17985" t="str">
            <v>United States</v>
          </cell>
        </row>
        <row r="17986">
          <cell r="A17986" t="str">
            <v>Financial Svcs. (Non-bank &amp; Insurance)</v>
          </cell>
          <cell r="B17986" t="str">
            <v>Wayne Savings Bancshares, Inc. (NasdaqGM:WAYN)</v>
          </cell>
          <cell r="C17986" t="str">
            <v>United States</v>
          </cell>
        </row>
        <row r="17987">
          <cell r="A17987" t="str">
            <v>Financial Svcs. (Non-bank &amp; Insurance)</v>
          </cell>
          <cell r="B17987" t="str">
            <v>Georgetown Bancorp, Inc. (NasdaqCM:GTWN)</v>
          </cell>
          <cell r="C17987" t="str">
            <v>United States</v>
          </cell>
        </row>
        <row r="17988">
          <cell r="A17988" t="str">
            <v>Financial Svcs. (Non-bank &amp; Insurance)</v>
          </cell>
          <cell r="B17988" t="str">
            <v>First BancTrust Corporation (OTCPK:FIRT)</v>
          </cell>
          <cell r="C17988" t="str">
            <v>United States</v>
          </cell>
        </row>
        <row r="17989">
          <cell r="A17989" t="str">
            <v>Financial Svcs. (Non-bank &amp; Insurance)</v>
          </cell>
          <cell r="B17989" t="str">
            <v>Broadway Financial Corporation (NasdaqCM:BYFC)</v>
          </cell>
          <cell r="C17989" t="str">
            <v>United States</v>
          </cell>
        </row>
        <row r="17990">
          <cell r="A17990" t="str">
            <v>Financial Svcs. (Non-bank &amp; Insurance)</v>
          </cell>
          <cell r="B17990" t="str">
            <v>Gouverneur Bancorp, Inc. (OTCPK:GOVB)</v>
          </cell>
          <cell r="C17990" t="str">
            <v>United States</v>
          </cell>
        </row>
        <row r="17991">
          <cell r="A17991" t="str">
            <v>Financial Svcs. (Non-bank &amp; Insurance)</v>
          </cell>
          <cell r="B17991" t="str">
            <v>Ottawa Bancorp, Inc. (NasdaqCM:OTTW)</v>
          </cell>
          <cell r="C17991" t="str">
            <v>United States</v>
          </cell>
        </row>
        <row r="17992">
          <cell r="A17992" t="str">
            <v>Financial Svcs. (Non-bank &amp; Insurance)</v>
          </cell>
          <cell r="B17992" t="str">
            <v>Parkway Acquisition Corp. (OTCPK:PKKW)</v>
          </cell>
          <cell r="C17992" t="str">
            <v>United States</v>
          </cell>
        </row>
        <row r="17993">
          <cell r="A17993" t="str">
            <v>Financial Svcs. (Non-bank &amp; Insurance)</v>
          </cell>
          <cell r="B17993" t="str">
            <v>Home Loan Financial Corporation (OTCBB:HLFN)</v>
          </cell>
          <cell r="C17993" t="str">
            <v>United States</v>
          </cell>
        </row>
        <row r="17994">
          <cell r="A17994" t="str">
            <v>Financial Svcs. (Non-bank &amp; Insurance)</v>
          </cell>
          <cell r="B17994" t="str">
            <v>Bancorp 34, Inc. (NasdaqCM:BCTF)</v>
          </cell>
          <cell r="C17994" t="str">
            <v>United States</v>
          </cell>
        </row>
        <row r="17995">
          <cell r="A17995" t="str">
            <v>Financial Svcs. (Non-bank &amp; Insurance)</v>
          </cell>
          <cell r="B17995" t="str">
            <v>Northeast Indiana Bancorp, Inc. (OTCBB:NIDB)</v>
          </cell>
          <cell r="C17995" t="str">
            <v>United States</v>
          </cell>
        </row>
        <row r="17996">
          <cell r="A17996" t="str">
            <v>Financial Svcs. (Non-bank &amp; Insurance)</v>
          </cell>
          <cell r="B17996" t="str">
            <v>Atlanticus Holdings Corporation (NasdaqGS:ATLC)</v>
          </cell>
          <cell r="C17996" t="str">
            <v>United States</v>
          </cell>
        </row>
        <row r="17997">
          <cell r="A17997" t="str">
            <v>Financial Svcs. (Non-bank &amp; Insurance)</v>
          </cell>
          <cell r="B17997" t="str">
            <v>FFW Corporation (OTCPK:FFWC)</v>
          </cell>
          <cell r="C17997" t="str">
            <v>United States</v>
          </cell>
        </row>
        <row r="17998">
          <cell r="A17998" t="str">
            <v>Financial Svcs. (Non-bank &amp; Insurance)</v>
          </cell>
          <cell r="B17998" t="str">
            <v>West End Indiana Bancshares, Inc. (OTCPK:WEIN)</v>
          </cell>
          <cell r="C17998" t="str">
            <v>United States</v>
          </cell>
        </row>
        <row r="17999">
          <cell r="A17999" t="str">
            <v>Financial Svcs. (Non-bank &amp; Insurance)</v>
          </cell>
          <cell r="B17999" t="str">
            <v>Equitable Financial Corp. (NasdaqCM:EQFN)</v>
          </cell>
          <cell r="C17999" t="str">
            <v>United States</v>
          </cell>
        </row>
        <row r="18000">
          <cell r="A18000" t="str">
            <v>Financial Svcs. (Non-bank &amp; Insurance)</v>
          </cell>
          <cell r="B18000" t="str">
            <v>Emergent Capital, Inc. (NYSE:EMG)</v>
          </cell>
          <cell r="C18000" t="str">
            <v>United States</v>
          </cell>
        </row>
        <row r="18001">
          <cell r="A18001" t="str">
            <v>Financial Svcs. (Non-bank &amp; Insurance)</v>
          </cell>
          <cell r="B18001" t="str">
            <v>Sturgis Bancorp, Inc. (OTCPK:STBI)</v>
          </cell>
          <cell r="C18001" t="str">
            <v>United States</v>
          </cell>
        </row>
        <row r="18002">
          <cell r="A18002" t="str">
            <v>Financial Svcs. (Non-bank &amp; Insurance)</v>
          </cell>
          <cell r="B18002" t="str">
            <v>AJS Bancorp, Inc. (OTCPK:AJSB)</v>
          </cell>
          <cell r="C18002" t="str">
            <v>United States</v>
          </cell>
        </row>
        <row r="18003">
          <cell r="A18003" t="str">
            <v>Financial Svcs. (Non-bank &amp; Insurance)</v>
          </cell>
          <cell r="B18003" t="str">
            <v>CreditRiskMonitor.com, Inc. (OTCPK:CRMZ)</v>
          </cell>
          <cell r="C18003" t="str">
            <v>United States</v>
          </cell>
        </row>
        <row r="18004">
          <cell r="A18004" t="str">
            <v>Financial Svcs. (Non-bank &amp; Insurance)</v>
          </cell>
          <cell r="B18004" t="str">
            <v>Flexshopper, Inc. (NasdaqCM:FPAY)</v>
          </cell>
          <cell r="C18004" t="str">
            <v>United States</v>
          </cell>
        </row>
        <row r="18005">
          <cell r="A18005" t="str">
            <v>Financial Svcs. (Non-bank &amp; Insurance)</v>
          </cell>
          <cell r="B18005" t="str">
            <v>Logansport Financial Corp. (OTCPK:LOGN)</v>
          </cell>
          <cell r="C18005" t="str">
            <v>United States</v>
          </cell>
        </row>
        <row r="18006">
          <cell r="A18006" t="str">
            <v>Financial Svcs. (Non-bank &amp; Insurance)</v>
          </cell>
          <cell r="B18006" t="str">
            <v>TheStreet, Inc. (NasdaqGM:TST)</v>
          </cell>
          <cell r="C18006" t="str">
            <v>United States</v>
          </cell>
        </row>
        <row r="18007">
          <cell r="A18007" t="str">
            <v>Financial Svcs. (Non-bank &amp; Insurance)</v>
          </cell>
          <cell r="B18007" t="str">
            <v>WVS Financial Corp. (NasdaqGM:WVFC)</v>
          </cell>
          <cell r="C18007" t="str">
            <v>United States</v>
          </cell>
        </row>
        <row r="18008">
          <cell r="A18008" t="str">
            <v>Financial Svcs. (Non-bank &amp; Insurance)</v>
          </cell>
          <cell r="B18008" t="str">
            <v>Royal Financial Inc. (OTCPK:RYFL)</v>
          </cell>
          <cell r="C18008" t="str">
            <v>United States</v>
          </cell>
        </row>
        <row r="18009">
          <cell r="A18009" t="str">
            <v>Financial Svcs. (Non-bank &amp; Insurance)</v>
          </cell>
          <cell r="B18009" t="str">
            <v>Mid-Southern Savings Bank, FSB (OTCPK:MSVB)</v>
          </cell>
          <cell r="C18009" t="str">
            <v>United States</v>
          </cell>
        </row>
        <row r="18010">
          <cell r="A18010" t="str">
            <v>Financial Svcs. (Non-bank &amp; Insurance)</v>
          </cell>
          <cell r="B18010" t="str">
            <v>First Federal of Northern Michigan Bancorp, Inc. (OTCPK:FFNM)</v>
          </cell>
          <cell r="C18010" t="str">
            <v>United States</v>
          </cell>
        </row>
        <row r="18011">
          <cell r="A18011" t="str">
            <v>Financial Svcs. (Non-bank &amp; Insurance)</v>
          </cell>
          <cell r="B18011" t="str">
            <v>Seneca-Cayuga Bancorp, Inc. (OTCPK:SCAY)</v>
          </cell>
          <cell r="C18011" t="str">
            <v>United States</v>
          </cell>
        </row>
        <row r="18012">
          <cell r="A18012" t="str">
            <v>Financial Svcs. (Non-bank &amp; Insurance)</v>
          </cell>
          <cell r="B18012" t="str">
            <v>Central Federal Corporation (NasdaqCM:CFBK)</v>
          </cell>
          <cell r="C18012" t="str">
            <v>United States</v>
          </cell>
        </row>
        <row r="18013">
          <cell r="A18013" t="str">
            <v>Financial Svcs. (Non-bank &amp; Insurance)</v>
          </cell>
          <cell r="B18013" t="str">
            <v>MB Bancorp, Inc. (OTCPK:MBCQ)</v>
          </cell>
          <cell r="C18013" t="str">
            <v>United States</v>
          </cell>
        </row>
        <row r="18014">
          <cell r="A18014" t="str">
            <v>Financial Svcs. (Non-bank &amp; Insurance)</v>
          </cell>
          <cell r="B18014" t="str">
            <v>FSB Bancorp, Inc. (NasdaqCM:FSBC)</v>
          </cell>
          <cell r="C18014" t="str">
            <v>United States</v>
          </cell>
        </row>
        <row r="18015">
          <cell r="A18015" t="str">
            <v>Financial Svcs. (Non-bank &amp; Insurance)</v>
          </cell>
          <cell r="B18015" t="str">
            <v>WCF Bancorp, Inc. (NasdaqCM:WCFB)</v>
          </cell>
          <cell r="C18015" t="str">
            <v>United States</v>
          </cell>
        </row>
        <row r="18016">
          <cell r="A18016" t="str">
            <v>Financial Svcs. (Non-bank &amp; Insurance)</v>
          </cell>
          <cell r="B18016" t="str">
            <v>KS Bancorp, Inc. (OTCBB:KSBI)</v>
          </cell>
          <cell r="C18016" t="str">
            <v>United States</v>
          </cell>
        </row>
        <row r="18017">
          <cell r="A18017" t="str">
            <v>Financial Svcs. (Non-bank &amp; Insurance)</v>
          </cell>
          <cell r="B18017" t="str">
            <v>Central Federal Bancshares, Inc. (OTCBB:CFDB)</v>
          </cell>
          <cell r="C18017" t="str">
            <v>United States</v>
          </cell>
        </row>
        <row r="18018">
          <cell r="A18018" t="str">
            <v>Financial Svcs. (Non-bank &amp; Insurance)</v>
          </cell>
          <cell r="B18018" t="str">
            <v>Lincoln Park Bancorp. (OTCBB:LPBC)</v>
          </cell>
          <cell r="C18018" t="str">
            <v>United States</v>
          </cell>
        </row>
        <row r="18019">
          <cell r="A18019" t="str">
            <v>Financial Svcs. (Non-bank &amp; Insurance)</v>
          </cell>
          <cell r="B18019" t="str">
            <v>Hibernia Bancorp, Inc. (OTCBB:HIBE)</v>
          </cell>
          <cell r="C18019" t="str">
            <v>United States</v>
          </cell>
        </row>
        <row r="18020">
          <cell r="A18020" t="str">
            <v>Financial Svcs. (Non-bank &amp; Insurance)</v>
          </cell>
          <cell r="B18020" t="str">
            <v>ASB Financial Corp. (OTCPK:ASBN)</v>
          </cell>
          <cell r="C18020" t="str">
            <v>United States</v>
          </cell>
        </row>
        <row r="18021">
          <cell r="A18021" t="str">
            <v>Financial Svcs. (Non-bank &amp; Insurance)</v>
          </cell>
          <cell r="B18021" t="str">
            <v>Quaint Oak Bancorp, Inc. (OTCPK:QNTO)</v>
          </cell>
          <cell r="C18021" t="str">
            <v>United States</v>
          </cell>
        </row>
        <row r="18022">
          <cell r="A18022" t="str">
            <v>Financial Svcs. (Non-bank &amp; Insurance)</v>
          </cell>
          <cell r="B18022" t="str">
            <v>BV Financial, Inc. (OTCBB:BVFL)</v>
          </cell>
          <cell r="C18022" t="str">
            <v>United States</v>
          </cell>
        </row>
        <row r="18023">
          <cell r="A18023" t="str">
            <v>Financial Svcs. (Non-bank &amp; Insurance)</v>
          </cell>
          <cell r="B18023" t="str">
            <v>Wake Forest Bancshares Inc. (OTCPK:WAKE)</v>
          </cell>
          <cell r="C18023" t="str">
            <v>United States</v>
          </cell>
        </row>
        <row r="18024">
          <cell r="A18024" t="str">
            <v>Financial Svcs. (Non-bank &amp; Insurance)</v>
          </cell>
          <cell r="B18024" t="str">
            <v>Mutual Federal Bancorp Inc (OTCBB:MFDB)</v>
          </cell>
          <cell r="C18024" t="str">
            <v>United States</v>
          </cell>
        </row>
        <row r="18025">
          <cell r="A18025" t="str">
            <v>Financial Svcs. (Non-bank &amp; Insurance)</v>
          </cell>
          <cell r="B18025" t="str">
            <v>DSA Financial Corporation (OTCPK:DSFN)</v>
          </cell>
          <cell r="C18025" t="str">
            <v>United States</v>
          </cell>
        </row>
        <row r="18026">
          <cell r="A18026" t="str">
            <v>Financial Svcs. (Non-bank &amp; Insurance)</v>
          </cell>
          <cell r="B18026" t="str">
            <v>First Bancshares, Inc. (OTCPK:FBSI)</v>
          </cell>
          <cell r="C18026" t="str">
            <v>United States</v>
          </cell>
        </row>
        <row r="18027">
          <cell r="A18027" t="str">
            <v>Financial Svcs. (Non-bank &amp; Insurance)</v>
          </cell>
          <cell r="B18027" t="str">
            <v>First Robinson Financial Corporation (OTCPK:FRFC)</v>
          </cell>
          <cell r="C18027" t="str">
            <v>United States</v>
          </cell>
        </row>
        <row r="18028">
          <cell r="A18028" t="str">
            <v>Financial Svcs. (Non-bank &amp; Insurance)</v>
          </cell>
          <cell r="B18028" t="str">
            <v>Home City Financial Corporation (OTCPK:HCFL)</v>
          </cell>
          <cell r="C18028" t="str">
            <v>United States</v>
          </cell>
        </row>
        <row r="18029">
          <cell r="A18029" t="str">
            <v>Financial Svcs. (Non-bank &amp; Insurance)</v>
          </cell>
          <cell r="B18029" t="str">
            <v>MW Bancorp, Inc. (OTCPK:MWBC)</v>
          </cell>
          <cell r="C18029" t="str">
            <v>United States</v>
          </cell>
        </row>
        <row r="18030">
          <cell r="A18030" t="str">
            <v>Financial Svcs. (Non-bank &amp; Insurance)</v>
          </cell>
          <cell r="B18030" t="str">
            <v>Cincinnati Bancorp (OTCBB:CNNB)</v>
          </cell>
          <cell r="C18030" t="str">
            <v>United States</v>
          </cell>
        </row>
        <row r="18031">
          <cell r="A18031" t="str">
            <v>Financial Svcs. (Non-bank &amp; Insurance)</v>
          </cell>
          <cell r="B18031" t="str">
            <v>Institutional Financial Markets, Inc. (AMEX:IFMI)</v>
          </cell>
          <cell r="C18031" t="str">
            <v>United States</v>
          </cell>
        </row>
        <row r="18032">
          <cell r="A18032" t="str">
            <v>Financial Svcs. (Non-bank &amp; Insurance)</v>
          </cell>
          <cell r="B18032" t="str">
            <v>LM Funding America, Inc. (NasdaqCM:LMFA)</v>
          </cell>
          <cell r="C18032" t="str">
            <v>United States</v>
          </cell>
        </row>
        <row r="18033">
          <cell r="A18033" t="str">
            <v>Financial Svcs. (Non-bank &amp; Insurance)</v>
          </cell>
          <cell r="B18033" t="str">
            <v>SFB Bancorp, Inc. (OTCPK:SFBK)</v>
          </cell>
          <cell r="C18033" t="str">
            <v>United States</v>
          </cell>
        </row>
        <row r="18034">
          <cell r="A18034" t="str">
            <v>Financial Svcs. (Non-bank &amp; Insurance)</v>
          </cell>
          <cell r="B18034" t="str">
            <v>QC Holdings, Inc. (OTCPK:QCCO)</v>
          </cell>
          <cell r="C18034" t="str">
            <v>United States</v>
          </cell>
        </row>
        <row r="18035">
          <cell r="A18035" t="str">
            <v>Financial Svcs. (Non-bank &amp; Insurance)</v>
          </cell>
          <cell r="B18035" t="str">
            <v>Adfitech, Inc. (OTCPK:ADFT)</v>
          </cell>
          <cell r="C18035" t="str">
            <v>United States</v>
          </cell>
        </row>
        <row r="18036">
          <cell r="A18036" t="str">
            <v>Financial Svcs. (Non-bank &amp; Insurance)</v>
          </cell>
          <cell r="B18036" t="str">
            <v>Peoples-Sidney Financial Corporation (OTCPK:PPSF)</v>
          </cell>
          <cell r="C18036" t="str">
            <v>United States</v>
          </cell>
        </row>
        <row r="18037">
          <cell r="A18037" t="str">
            <v>Financial Svcs. (Non-bank &amp; Insurance)</v>
          </cell>
          <cell r="B18037" t="str">
            <v>First Niles Financial, Inc. (OTCPK:FNFI)</v>
          </cell>
          <cell r="C18037" t="str">
            <v>United States</v>
          </cell>
        </row>
        <row r="18038">
          <cell r="A18038" t="str">
            <v>Financial Svcs. (Non-bank &amp; Insurance)</v>
          </cell>
          <cell r="B18038" t="str">
            <v>Carver Bancorp, Inc. (NasdaqCM:CARV)</v>
          </cell>
          <cell r="C18038" t="str">
            <v>United States</v>
          </cell>
        </row>
        <row r="18039">
          <cell r="A18039" t="str">
            <v>Financial Svcs. (Non-bank &amp; Insurance)</v>
          </cell>
          <cell r="B18039" t="str">
            <v>CCSB Financial Corp. (OTCPK:CCFC)</v>
          </cell>
          <cell r="C18039" t="str">
            <v>United States</v>
          </cell>
        </row>
        <row r="18040">
          <cell r="A18040" t="str">
            <v>Financial Svcs. (Non-bank &amp; Insurance)</v>
          </cell>
          <cell r="B18040" t="str">
            <v>Harvard Illinois Bancorp, Inc. (OTCPK:HARI)</v>
          </cell>
          <cell r="C18040" t="str">
            <v>United States</v>
          </cell>
        </row>
        <row r="18041">
          <cell r="A18041" t="str">
            <v>Financial Svcs. (Non-bank &amp; Insurance)</v>
          </cell>
          <cell r="B18041" t="str">
            <v>Sugar Creek Financial Corp. (OTCBB:SUGR)</v>
          </cell>
          <cell r="C18041" t="str">
            <v>United States</v>
          </cell>
        </row>
        <row r="18042">
          <cell r="A18042" t="str">
            <v>Financial Svcs. (Non-bank &amp; Insurance)</v>
          </cell>
          <cell r="B18042" t="str">
            <v>Edgewater Bancorp, Inc. (OTCPK:EGDW)</v>
          </cell>
          <cell r="C18042" t="str">
            <v>United States</v>
          </cell>
        </row>
        <row r="18043">
          <cell r="A18043" t="str">
            <v>Financial Svcs. (Non-bank &amp; Insurance)</v>
          </cell>
          <cell r="B18043" t="str">
            <v>Inspira Financial Inc. (TSXV:LND)</v>
          </cell>
          <cell r="C18043" t="str">
            <v>United States</v>
          </cell>
        </row>
        <row r="18044">
          <cell r="A18044" t="str">
            <v>Financial Svcs. (Non-bank &amp; Insurance)</v>
          </cell>
          <cell r="B18044" t="str">
            <v>Sunnyside Bancorp, Inc. (OTCPK:SNNY)</v>
          </cell>
          <cell r="C18044" t="str">
            <v>United States</v>
          </cell>
        </row>
        <row r="18045">
          <cell r="A18045" t="str">
            <v>Financial Svcs. (Non-bank &amp; Insurance)</v>
          </cell>
          <cell r="B18045" t="str">
            <v>Crazy Woman Creek Bancorp Incorporated (OTCPK:CRZY)</v>
          </cell>
          <cell r="C18045" t="str">
            <v>United States</v>
          </cell>
        </row>
        <row r="18046">
          <cell r="A18046" t="str">
            <v>Financial Svcs. (Non-bank &amp; Insurance)</v>
          </cell>
          <cell r="B18046" t="str">
            <v>Bexil Corporation (OTCPK:BXLC)</v>
          </cell>
          <cell r="C18046" t="str">
            <v>United States</v>
          </cell>
        </row>
        <row r="18047">
          <cell r="A18047" t="str">
            <v>Financial Svcs. (Non-bank &amp; Insurance)</v>
          </cell>
          <cell r="B18047" t="str">
            <v>New Bancorp, Inc. (OTCPK:NWBB)</v>
          </cell>
          <cell r="C18047" t="str">
            <v>United States</v>
          </cell>
        </row>
        <row r="18048">
          <cell r="A18048" t="str">
            <v>Financial Svcs. (Non-bank &amp; Insurance)</v>
          </cell>
          <cell r="B18048" t="str">
            <v>Best Hometown Bancorp, Inc. (OTCPK:BTHT)</v>
          </cell>
          <cell r="C18048" t="str">
            <v>United States</v>
          </cell>
        </row>
        <row r="18049">
          <cell r="A18049" t="str">
            <v>Financial Svcs. (Non-bank &amp; Insurance)</v>
          </cell>
          <cell r="B18049" t="str">
            <v>Home Financial Bancorp (OTCPK:HWEN)</v>
          </cell>
          <cell r="C18049" t="str">
            <v>United States</v>
          </cell>
        </row>
        <row r="18050">
          <cell r="A18050" t="str">
            <v>Financial Svcs. (Non-bank &amp; Insurance)</v>
          </cell>
          <cell r="B18050" t="str">
            <v>Community Investors Bancorp, Inc. (OTCPK:CIBN)</v>
          </cell>
          <cell r="C18050" t="str">
            <v>United States</v>
          </cell>
        </row>
        <row r="18051">
          <cell r="A18051" t="str">
            <v>Financial Svcs. (Non-bank &amp; Insurance)</v>
          </cell>
          <cell r="B18051" t="str">
            <v>Ben Franklin Financial, Inc. (OTCBB:BFFI)</v>
          </cell>
          <cell r="C18051" t="str">
            <v>United States</v>
          </cell>
        </row>
        <row r="18052">
          <cell r="A18052" t="str">
            <v>Financial Svcs. (Non-bank &amp; Insurance)</v>
          </cell>
          <cell r="B18052" t="str">
            <v>JZZ Technologies, Inc. (OTCPK:JZZI)</v>
          </cell>
          <cell r="C18052" t="str">
            <v>United States</v>
          </cell>
        </row>
        <row r="18053">
          <cell r="A18053" t="str">
            <v>Financial Svcs. (Non-bank &amp; Insurance)</v>
          </cell>
          <cell r="B18053" t="str">
            <v>Hometown Bancorp, Inc. (OTCPK:HTWC)</v>
          </cell>
          <cell r="C18053" t="str">
            <v>United States</v>
          </cell>
        </row>
        <row r="18054">
          <cell r="A18054" t="str">
            <v>Financial Svcs. (Non-bank &amp; Insurance)</v>
          </cell>
          <cell r="B18054" t="str">
            <v>The J.G. Wentworth Company (OTCPK:JGWE)</v>
          </cell>
          <cell r="C18054" t="str">
            <v>United States</v>
          </cell>
        </row>
        <row r="18055">
          <cell r="A18055" t="str">
            <v>Financial Svcs. (Non-bank &amp; Insurance)</v>
          </cell>
          <cell r="B18055" t="str">
            <v>AMC Financial Holdings Inc. (OTCPK:ACFL)</v>
          </cell>
          <cell r="C18055" t="str">
            <v>United States</v>
          </cell>
        </row>
        <row r="18056">
          <cell r="A18056" t="str">
            <v>Financial Svcs. (Non-bank &amp; Insurance)</v>
          </cell>
          <cell r="B18056" t="str">
            <v>Vestin Realty Mortgage II, Inc. (NasdaqCM:VRTB)</v>
          </cell>
          <cell r="C18056" t="str">
            <v>United States</v>
          </cell>
        </row>
        <row r="18057">
          <cell r="A18057" t="str">
            <v>Financial Svcs. (Non-bank &amp; Insurance)</v>
          </cell>
          <cell r="B18057" t="str">
            <v>Auburn Bancorp, Inc. (OTCPK:ABBB)</v>
          </cell>
          <cell r="C18057" t="str">
            <v>United States</v>
          </cell>
        </row>
        <row r="18058">
          <cell r="A18058" t="str">
            <v>Financial Svcs. (Non-bank &amp; Insurance)</v>
          </cell>
          <cell r="B18058" t="str">
            <v>First Capital Bancshares Inc. (OTCPK:FCPB)</v>
          </cell>
          <cell r="C18058" t="str">
            <v>United States</v>
          </cell>
        </row>
        <row r="18059">
          <cell r="A18059" t="str">
            <v>Financial Svcs. (Non-bank &amp; Insurance)</v>
          </cell>
          <cell r="B18059" t="str">
            <v>QuoteMedia, Inc. (OTCPK:QMCI)</v>
          </cell>
          <cell r="C18059" t="str">
            <v>United States</v>
          </cell>
        </row>
        <row r="18060">
          <cell r="A18060" t="str">
            <v>Financial Svcs. (Non-bank &amp; Insurance)</v>
          </cell>
          <cell r="B18060" t="str">
            <v>Source Financial, Inc. (OTCPK:SRCF)</v>
          </cell>
          <cell r="C18060" t="str">
            <v>United States</v>
          </cell>
        </row>
        <row r="18061">
          <cell r="A18061" t="str">
            <v>Financial Svcs. (Non-bank &amp; Insurance)</v>
          </cell>
          <cell r="B18061" t="str">
            <v>Vestin Realty Mortgage I, Inc (OTCPK:VRTA)</v>
          </cell>
          <cell r="C18061" t="str">
            <v>United States</v>
          </cell>
        </row>
        <row r="18062">
          <cell r="A18062" t="str">
            <v>Financial Svcs. (Non-bank &amp; Insurance)</v>
          </cell>
          <cell r="B18062" t="str">
            <v>Chineseinvestors.com, Inc. (OTCPK:CIIX)</v>
          </cell>
          <cell r="C18062" t="str">
            <v>United States</v>
          </cell>
        </row>
        <row r="18063">
          <cell r="A18063" t="str">
            <v>Financial Svcs. (Non-bank &amp; Insurance)</v>
          </cell>
          <cell r="B18063" t="str">
            <v>SouthFirst Bancshares Inc. (OTCPK:SZBI)</v>
          </cell>
          <cell r="C18063" t="str">
            <v>United States</v>
          </cell>
        </row>
        <row r="18064">
          <cell r="A18064" t="str">
            <v>Financial Svcs. (Non-bank &amp; Insurance)</v>
          </cell>
          <cell r="B18064" t="str">
            <v>Franklin Credit Management Corporation (OTCPK:FCRM)</v>
          </cell>
          <cell r="C18064" t="str">
            <v>United States</v>
          </cell>
        </row>
        <row r="18065">
          <cell r="A18065" t="str">
            <v>Financial Svcs. (Non-bank &amp; Insurance)</v>
          </cell>
          <cell r="B18065" t="str">
            <v>Media Sentiment, Inc. (OTCPK:MSEZ)</v>
          </cell>
          <cell r="C18065" t="str">
            <v>United States</v>
          </cell>
        </row>
        <row r="18066">
          <cell r="A18066" t="str">
            <v>Financial Svcs. (Non-bank &amp; Insurance)</v>
          </cell>
          <cell r="B18066" t="str">
            <v>Ready Credit Corporation (OTCPK:RCTC)</v>
          </cell>
          <cell r="C18066" t="str">
            <v>United States</v>
          </cell>
        </row>
        <row r="18067">
          <cell r="A18067" t="str">
            <v>Financial Svcs. (Non-bank &amp; Insurance)</v>
          </cell>
          <cell r="B18067" t="str">
            <v>PSM Holdings, Inc. (OTCPK:PSMH)</v>
          </cell>
          <cell r="C18067" t="str">
            <v>United States</v>
          </cell>
        </row>
        <row r="18068">
          <cell r="A18068" t="str">
            <v>Financial Svcs. (Non-bank &amp; Insurance)</v>
          </cell>
          <cell r="B18068" t="str">
            <v>Bitcoin Services, Inc.      (OTCPK:BTSC)</v>
          </cell>
          <cell r="C18068" t="str">
            <v>United States</v>
          </cell>
        </row>
        <row r="18069">
          <cell r="A18069" t="str">
            <v>Financial Svcs. (Non-bank &amp; Insurance)</v>
          </cell>
          <cell r="B18069" t="str">
            <v>FCCC, Inc. (OTCPK:FCIC)</v>
          </cell>
          <cell r="C18069" t="str">
            <v>United States</v>
          </cell>
        </row>
        <row r="18070">
          <cell r="A18070" t="str">
            <v>Financial Svcs. (Non-bank &amp; Insurance)</v>
          </cell>
          <cell r="B18070" t="str">
            <v>NMI Holdings, Inc. (NasdaqGM:NMIH)</v>
          </cell>
          <cell r="C18070" t="str">
            <v>United States</v>
          </cell>
        </row>
        <row r="18071">
          <cell r="A18071" t="str">
            <v>Financial Svcs. (Non-bank &amp; Insurance)</v>
          </cell>
          <cell r="B18071" t="str">
            <v>Federal Agricultural Mortgage Corporation (NYSE:AGM)</v>
          </cell>
          <cell r="C18071" t="str">
            <v>United States</v>
          </cell>
        </row>
        <row r="18072">
          <cell r="A18072" t="str">
            <v>Financial Svcs. (Non-bank &amp; Insurance)</v>
          </cell>
          <cell r="B18072" t="str">
            <v>EZCORP, Inc. (NasdaqGS:EZPW)</v>
          </cell>
          <cell r="C18072" t="str">
            <v>United States</v>
          </cell>
        </row>
        <row r="18073">
          <cell r="A18073" t="str">
            <v>Financial Svcs. (Non-bank &amp; Insurance)</v>
          </cell>
          <cell r="B18073" t="str">
            <v>World Acceptance Corporation (NasdaqGS:WRLD)</v>
          </cell>
          <cell r="C18073" t="str">
            <v>United States</v>
          </cell>
        </row>
        <row r="18074">
          <cell r="A18074" t="str">
            <v>Financial Svcs. (Non-bank &amp; Insurance)</v>
          </cell>
          <cell r="B18074" t="str">
            <v>First Defiance Financial Corp. (NasdaqGS:FDEF)</v>
          </cell>
          <cell r="C18074" t="str">
            <v>United States</v>
          </cell>
        </row>
        <row r="18075">
          <cell r="A18075" t="str">
            <v>Financial Svcs. (Non-bank &amp; Insurance)</v>
          </cell>
          <cell r="B18075" t="str">
            <v>Bank Mutual Corporation (NasdaqGS:BKMU)</v>
          </cell>
          <cell r="C18075" t="str">
            <v>United States</v>
          </cell>
        </row>
        <row r="18076">
          <cell r="A18076" t="str">
            <v>Financial Svcs. (Non-bank &amp; Insurance)</v>
          </cell>
          <cell r="B18076" t="str">
            <v>Enova International, Inc. (NYSE:ENVA)</v>
          </cell>
          <cell r="C18076" t="str">
            <v>United States</v>
          </cell>
        </row>
        <row r="18077">
          <cell r="A18077" t="str">
            <v>Financial Svcs. (Non-bank &amp; Insurance)</v>
          </cell>
          <cell r="B18077" t="str">
            <v>United Community Financial Corp. (NasdaqGS:UCFC)</v>
          </cell>
          <cell r="C18077" t="str">
            <v>United States</v>
          </cell>
        </row>
        <row r="18078">
          <cell r="A18078" t="str">
            <v>Financial Svcs. (Non-bank &amp; Insurance)</v>
          </cell>
          <cell r="B18078" t="str">
            <v>Hingham Institution for Savings (NasdaqGM:HIFS)</v>
          </cell>
          <cell r="C18078" t="str">
            <v>United States</v>
          </cell>
        </row>
        <row r="18079">
          <cell r="A18079" t="str">
            <v>Financial Svcs. (Non-bank &amp; Insurance)</v>
          </cell>
          <cell r="B18079" t="str">
            <v>NewStar Financial, Inc. (NasdaqGS:NEWS)</v>
          </cell>
          <cell r="C18079" t="str">
            <v>United States</v>
          </cell>
        </row>
        <row r="18080">
          <cell r="A18080" t="str">
            <v>Financial Svcs. (Non-bank &amp; Insurance)</v>
          </cell>
          <cell r="B18080" t="str">
            <v>Waterstone Financial, Inc. (NasdaqGS:WSBF)</v>
          </cell>
          <cell r="C18080" t="str">
            <v>United States</v>
          </cell>
        </row>
        <row r="18081">
          <cell r="A18081" t="str">
            <v>Financial Svcs. (Non-bank &amp; Insurance)</v>
          </cell>
          <cell r="B18081" t="str">
            <v>Clifton Bancorp Inc. (NasdaqGS:CSBK)</v>
          </cell>
          <cell r="C18081" t="str">
            <v>United States</v>
          </cell>
        </row>
        <row r="18082">
          <cell r="A18082" t="str">
            <v>Financial Svcs. (Non-bank &amp; Insurance)</v>
          </cell>
          <cell r="B18082" t="str">
            <v>Bear State Financial, Inc. (NasdaqGM:BSF)</v>
          </cell>
          <cell r="C18082" t="str">
            <v>United States</v>
          </cell>
        </row>
        <row r="18083">
          <cell r="A18083" t="str">
            <v>Financial Svcs. (Non-bank &amp; Insurance)</v>
          </cell>
          <cell r="B18083" t="str">
            <v>PennyMac Financial Services, Inc. (NYSE:PFSI)</v>
          </cell>
          <cell r="C18083" t="str">
            <v>United States</v>
          </cell>
        </row>
        <row r="18084">
          <cell r="A18084" t="str">
            <v>Financial Svcs. (Non-bank &amp; Insurance)</v>
          </cell>
          <cell r="B18084" t="str">
            <v>On Deck Capital, Inc. (NYSE:ONDK)</v>
          </cell>
          <cell r="C18084" t="str">
            <v>United States</v>
          </cell>
        </row>
        <row r="18085">
          <cell r="A18085" t="str">
            <v>Financial Svcs. (Non-bank &amp; Insurance)</v>
          </cell>
          <cell r="B18085" t="str">
            <v>America First Multifamily Investors, L.P. (NasdaqGS:ATAX)</v>
          </cell>
          <cell r="C18085" t="str">
            <v>United States</v>
          </cell>
        </row>
        <row r="18086">
          <cell r="A18086" t="str">
            <v>Financial Svcs. (Non-bank &amp; Insurance)</v>
          </cell>
          <cell r="B18086" t="str">
            <v>Territorial Bancorp Inc. (NasdaqGS:TBNK)</v>
          </cell>
          <cell r="C18086" t="str">
            <v>United States</v>
          </cell>
        </row>
        <row r="18087">
          <cell r="A18087" t="str">
            <v>Financial Svcs. (Non-bank &amp; Insurance)</v>
          </cell>
          <cell r="B18087" t="str">
            <v>Regional Management Corp. (NYSE:RM)</v>
          </cell>
          <cell r="C18087" t="str">
            <v>United States</v>
          </cell>
        </row>
        <row r="18088">
          <cell r="A18088" t="str">
            <v>Financial Svcs. (Non-bank &amp; Insurance)</v>
          </cell>
          <cell r="B18088" t="str">
            <v>Home Bancorp, Inc. (NasdaqGS:HBCP)</v>
          </cell>
          <cell r="C18088" t="str">
            <v>United States</v>
          </cell>
        </row>
        <row r="18089">
          <cell r="A18089" t="str">
            <v>Financial Svcs. (Non-bank &amp; Insurance)</v>
          </cell>
          <cell r="B18089" t="str">
            <v>NASB Financial, Inc. (OTCPK:NASB)</v>
          </cell>
          <cell r="C18089" t="str">
            <v>United States</v>
          </cell>
        </row>
        <row r="18090">
          <cell r="A18090" t="str">
            <v>Financial Svcs. (Non-bank &amp; Insurance)</v>
          </cell>
          <cell r="B18090" t="str">
            <v>BankFinancial Corporation (NasdaqGS:BFIN)</v>
          </cell>
          <cell r="C18090" t="str">
            <v>United States</v>
          </cell>
        </row>
        <row r="18091">
          <cell r="A18091" t="str">
            <v>Financial Svcs. (Non-bank &amp; Insurance)</v>
          </cell>
          <cell r="B18091" t="str">
            <v>BSB Bancorp, Inc. (Massachusetts) (NasdaqCM:BLMT)</v>
          </cell>
          <cell r="C18091" t="str">
            <v>United States</v>
          </cell>
        </row>
        <row r="18092">
          <cell r="A18092" t="str">
            <v>Financial Svcs. (Non-bank &amp; Insurance)</v>
          </cell>
          <cell r="B18092" t="str">
            <v>Southern Missouri Bancorp, Inc. (NasdaqGM:SMBC)</v>
          </cell>
          <cell r="C18092" t="str">
            <v>United States</v>
          </cell>
        </row>
        <row r="18093">
          <cell r="A18093" t="str">
            <v>Financial Svcs. (Non-bank &amp; Insurance)</v>
          </cell>
          <cell r="B18093" t="str">
            <v>OTC Markets Group Inc (OTCPK:OTCM)</v>
          </cell>
          <cell r="C18093" t="str">
            <v>United States</v>
          </cell>
        </row>
        <row r="18094">
          <cell r="A18094" t="str">
            <v>Financial Svcs. (Non-bank &amp; Insurance)</v>
          </cell>
          <cell r="B18094" t="str">
            <v>Marlin Business Services Corp. (NasdaqGS:MRLN)</v>
          </cell>
          <cell r="C18094" t="str">
            <v>United States</v>
          </cell>
        </row>
        <row r="18095">
          <cell r="A18095" t="str">
            <v>Financial Svcs. (Non-bank &amp; Insurance)</v>
          </cell>
          <cell r="B18095" t="str">
            <v>Impac Mortgage Holdings, Inc. (AMEX:IMH)</v>
          </cell>
          <cell r="C18095" t="str">
            <v>United States</v>
          </cell>
        </row>
        <row r="18096">
          <cell r="A18096" t="str">
            <v>Financial Svcs. (Non-bank &amp; Insurance)</v>
          </cell>
          <cell r="B18096" t="str">
            <v>Tiptree Financial Inc. (NasdaqCM:TIPT)</v>
          </cell>
          <cell r="C18096" t="str">
            <v>United States</v>
          </cell>
        </row>
        <row r="18097">
          <cell r="A18097" t="str">
            <v>Financial Svcs. (Non-bank &amp; Insurance)</v>
          </cell>
          <cell r="B18097" t="str">
            <v>Lake Sunapee Bank Group (NasdaqGM:LSBG)</v>
          </cell>
          <cell r="C18097" t="str">
            <v>United States</v>
          </cell>
        </row>
        <row r="18098">
          <cell r="A18098" t="str">
            <v>Financial Svcs. (Non-bank &amp; Insurance)</v>
          </cell>
          <cell r="B18098" t="str">
            <v>The PMI Group, Inc. (OTCPK:PMIR)</v>
          </cell>
          <cell r="C18098" t="str">
            <v>United States</v>
          </cell>
        </row>
        <row r="18099">
          <cell r="A18099" t="str">
            <v>Financial Svcs. (Non-bank &amp; Insurance)</v>
          </cell>
          <cell r="B18099" t="str">
            <v>Greene County Bancorp, Inc. (NasdaqCM:GCBC)</v>
          </cell>
          <cell r="C18099" t="str">
            <v>United States</v>
          </cell>
        </row>
        <row r="18100">
          <cell r="A18100" t="str">
            <v>Financial Svcs. (Non-bank &amp; Insurance)</v>
          </cell>
          <cell r="B18100" t="str">
            <v>Value Line, Inc. (NasdaqCM:VALU)</v>
          </cell>
          <cell r="C18100" t="str">
            <v>United States</v>
          </cell>
        </row>
        <row r="18101">
          <cell r="A18101" t="str">
            <v>Financial Svcs. (Non-bank &amp; Insurance)</v>
          </cell>
          <cell r="B18101" t="str">
            <v>SI Financial Group, Inc. (NasdaqGM:SIFI)</v>
          </cell>
          <cell r="C18101" t="str">
            <v>United States</v>
          </cell>
        </row>
        <row r="18102">
          <cell r="A18102" t="str">
            <v>Financial Svcs. (Non-bank &amp; Insurance)</v>
          </cell>
          <cell r="B18102" t="str">
            <v>Walter Investment Management Corp. (NYSE:WAC)</v>
          </cell>
          <cell r="C18102" t="str">
            <v>United States</v>
          </cell>
        </row>
        <row r="18103">
          <cell r="A18103" t="str">
            <v>Financial Svcs. (Non-bank &amp; Insurance)</v>
          </cell>
          <cell r="B18103" t="str">
            <v>Provident Bancorp, Inc. (NasdaqCM:PVBC)</v>
          </cell>
          <cell r="C18103" t="str">
            <v>United States</v>
          </cell>
        </row>
        <row r="18104">
          <cell r="A18104" t="str">
            <v>Financial Svcs. (Non-bank &amp; Insurance)</v>
          </cell>
          <cell r="B18104" t="str">
            <v>ESSA Bancorp, Inc. (NasdaqGS:ESSA)</v>
          </cell>
          <cell r="C18104" t="str">
            <v>United States</v>
          </cell>
        </row>
        <row r="18105">
          <cell r="A18105" t="str">
            <v>Financial Svcs. (Non-bank &amp; Insurance)</v>
          </cell>
          <cell r="B18105" t="str">
            <v>ESSA Bancorp, Inc. (NasdaqGS:ESSA)</v>
          </cell>
          <cell r="C18105" t="str">
            <v>United States</v>
          </cell>
        </row>
        <row r="18106">
          <cell r="A18106" t="str">
            <v>Financial Svcs. (Non-bank &amp; Insurance)</v>
          </cell>
          <cell r="B18106" t="str">
            <v>Western New England Bancorp, Inc. (NasdaqGS:WNEB)</v>
          </cell>
          <cell r="C18106" t="str">
            <v>United States</v>
          </cell>
        </row>
        <row r="18107">
          <cell r="A18107" t="str">
            <v>Financial Svcs. (Non-bank &amp; Insurance)</v>
          </cell>
          <cell r="B18107" t="str">
            <v>Provident Financial Holdings, Inc. (NasdaqGS:PROV)</v>
          </cell>
          <cell r="C18107" t="str">
            <v>United States</v>
          </cell>
        </row>
        <row r="18108">
          <cell r="A18108" t="str">
            <v>Financial Svcs. (Non-bank &amp; Insurance)</v>
          </cell>
          <cell r="B18108" t="str">
            <v>Riverview Bancorp, Inc. (NasdaqGS:RVSB)</v>
          </cell>
          <cell r="C18108" t="str">
            <v>United States</v>
          </cell>
        </row>
        <row r="18109">
          <cell r="A18109" t="str">
            <v>Financial Svcs. (Non-bank &amp; Insurance)</v>
          </cell>
          <cell r="B18109" t="str">
            <v>Stonegate Mortgage Corporation (NYSE:SGM)</v>
          </cell>
          <cell r="C18109" t="str">
            <v>United States</v>
          </cell>
        </row>
        <row r="18110">
          <cell r="A18110" t="str">
            <v>Financial Svcs. (Non-bank &amp; Insurance)</v>
          </cell>
          <cell r="B18110" t="str">
            <v>Sundance Strategies, Inc. (OTCPK:SUND)</v>
          </cell>
          <cell r="C18110" t="str">
            <v>United States</v>
          </cell>
        </row>
        <row r="18111">
          <cell r="A18111" t="str">
            <v>Financial Svcs. (Non-bank &amp; Insurance)</v>
          </cell>
          <cell r="B18111" t="str">
            <v>Timberland Bancorp, Inc. (NasdaqGM:TSBK)</v>
          </cell>
          <cell r="C18111" t="str">
            <v>United States</v>
          </cell>
        </row>
        <row r="18112">
          <cell r="A18112" t="str">
            <v>Financial Svcs. (Non-bank &amp; Insurance)</v>
          </cell>
          <cell r="B18112" t="str">
            <v>Charter Financial Corporation (NasdaqCM:CHFN)</v>
          </cell>
          <cell r="C18112" t="str">
            <v>United States</v>
          </cell>
        </row>
        <row r="18113">
          <cell r="A18113" t="str">
            <v>Financial Svcs. (Non-bank &amp; Insurance)</v>
          </cell>
          <cell r="B18113" t="str">
            <v>Currency Exchange International, Corp. (TSX:CXI)</v>
          </cell>
          <cell r="C18113" t="str">
            <v>United States</v>
          </cell>
        </row>
        <row r="18114">
          <cell r="A18114" t="str">
            <v>Financial Svcs. (Non-bank &amp; Insurance)</v>
          </cell>
          <cell r="B18114" t="str">
            <v>A-Mark Precious Metals, Inc. (NasdaqGS:AMRK)</v>
          </cell>
          <cell r="C18114" t="str">
            <v>United States</v>
          </cell>
        </row>
        <row r="18115">
          <cell r="A18115" t="str">
            <v>Financial Svcs. (Non-bank &amp; Insurance)</v>
          </cell>
          <cell r="B18115" t="str">
            <v>SWK Holdings Corporation (OTCPK:SWKH)</v>
          </cell>
          <cell r="C18115" t="str">
            <v>United States</v>
          </cell>
        </row>
        <row r="18116">
          <cell r="A18116" t="str">
            <v>Financial Svcs. (Non-bank &amp; Insurance)</v>
          </cell>
          <cell r="B18116" t="str">
            <v>Malvern Bancorp, Inc. (NasdaqGM:MLVF)</v>
          </cell>
          <cell r="C18116" t="str">
            <v>United States</v>
          </cell>
        </row>
        <row r="18117">
          <cell r="A18117" t="str">
            <v>Financial Svcs. (Non-bank &amp; Insurance)</v>
          </cell>
          <cell r="B18117" t="str">
            <v>Oconee Federal Financial Corp. (NasdaqCM:OFED)</v>
          </cell>
          <cell r="C18117" t="str">
            <v>United States</v>
          </cell>
        </row>
        <row r="18118">
          <cell r="A18118" t="str">
            <v>Financial Svcs. (Non-bank &amp; Insurance)</v>
          </cell>
          <cell r="B18118" t="str">
            <v>Entegra Financial Corp. (NasdaqGM:ENFC)</v>
          </cell>
          <cell r="C18118" t="str">
            <v>United States</v>
          </cell>
        </row>
        <row r="18119">
          <cell r="A18119" t="str">
            <v>Financial Svcs. (Non-bank &amp; Insurance)</v>
          </cell>
          <cell r="B18119" t="str">
            <v>JMP Group LLC (NYSE:JMP)</v>
          </cell>
          <cell r="C18119" t="str">
            <v>United States</v>
          </cell>
        </row>
        <row r="18120">
          <cell r="A18120" t="str">
            <v>Financial Svcs. (Non-bank &amp; Insurance)</v>
          </cell>
          <cell r="B18120" t="str">
            <v>Prudential Bancorp, Inc. (NasdaqGM:PBIP)</v>
          </cell>
          <cell r="C18120" t="str">
            <v>United States</v>
          </cell>
        </row>
        <row r="18121">
          <cell r="A18121" t="str">
            <v>Financial Svcs. (Non-bank &amp; Insurance)</v>
          </cell>
          <cell r="B18121" t="str">
            <v>Consumer Portfolio Services, Inc. (NasdaqGM:CPSS)</v>
          </cell>
          <cell r="C18121" t="str">
            <v>United States</v>
          </cell>
        </row>
        <row r="18122">
          <cell r="A18122" t="str">
            <v>Financial Svcs. (Non-bank &amp; Insurance)</v>
          </cell>
          <cell r="B18122" t="str">
            <v>Asta Funding, Inc. (NasdaqGS:ASFI)</v>
          </cell>
          <cell r="C18122" t="str">
            <v>United States</v>
          </cell>
        </row>
        <row r="18123">
          <cell r="A18123" t="str">
            <v>Financial Svcs. (Non-bank &amp; Insurance)</v>
          </cell>
          <cell r="B18123" t="str">
            <v>MMA Capital Management, LLC (NasdaqCM:MMAC)</v>
          </cell>
          <cell r="C18123" t="str">
            <v>United States</v>
          </cell>
        </row>
        <row r="18124">
          <cell r="A18124" t="str">
            <v>Financial Svcs. (Non-bank &amp; Insurance)</v>
          </cell>
          <cell r="B18124" t="str">
            <v>ASB Bancorp, Inc. (NasdaqGM:ASBB)</v>
          </cell>
          <cell r="C18124" t="str">
            <v>United States</v>
          </cell>
        </row>
        <row r="18125">
          <cell r="A18125" t="str">
            <v>Financial Svcs. (Non-bank &amp; Insurance)</v>
          </cell>
          <cell r="B18125" t="str">
            <v>Northwest Indiana Bancorp (OTCBB:NWIN)</v>
          </cell>
          <cell r="C18125" t="str">
            <v>United States</v>
          </cell>
        </row>
        <row r="18126">
          <cell r="A18126" t="str">
            <v>Financial Svcs. (Non-bank &amp; Insurance)</v>
          </cell>
          <cell r="B18126" t="str">
            <v>Colombo Bank (OTCPK:IFSB)</v>
          </cell>
          <cell r="C18126" t="str">
            <v>United States</v>
          </cell>
        </row>
        <row r="18127">
          <cell r="A18127" t="str">
            <v>Financial Svcs. (Non-bank &amp; Insurance)</v>
          </cell>
          <cell r="B18127" t="str">
            <v>FS Bancorp, Inc. (NasdaqCM:FSBW)</v>
          </cell>
          <cell r="C18127" t="str">
            <v>United States</v>
          </cell>
        </row>
        <row r="18128">
          <cell r="A18128" t="str">
            <v>Financial Svcs. (Non-bank &amp; Insurance)</v>
          </cell>
          <cell r="B18128" t="str">
            <v>First Capital, Inc. (NasdaqCM:FCAP)</v>
          </cell>
          <cell r="C18128" t="str">
            <v>United States</v>
          </cell>
        </row>
        <row r="18129">
          <cell r="A18129" t="str">
            <v>Financial Svcs. (Non-bank &amp; Insurance)</v>
          </cell>
          <cell r="B18129" t="str">
            <v>Atlantic Coast Financial Corporation (NasdaqGM:ACFC)</v>
          </cell>
          <cell r="C18129" t="str">
            <v>United States</v>
          </cell>
        </row>
        <row r="18130">
          <cell r="A18130" t="str">
            <v>Financial Svcs. (Non-bank &amp; Insurance)</v>
          </cell>
          <cell r="B18130" t="str">
            <v>Lake Shore Bancorp, Inc. (NasdaqGM:LSBK)</v>
          </cell>
          <cell r="C18130" t="str">
            <v>United States</v>
          </cell>
        </row>
        <row r="18131">
          <cell r="A18131" t="str">
            <v>Food Processing</v>
          </cell>
          <cell r="B18131" t="str">
            <v>Saputo Inc. (TSX:SAP)</v>
          </cell>
          <cell r="C18131" t="str">
            <v>Canada</v>
          </cell>
        </row>
        <row r="18132">
          <cell r="A18132" t="str">
            <v>Food Processing</v>
          </cell>
          <cell r="B18132" t="str">
            <v>Fonterra Co-operative Group Limited (NZSE:FCG)</v>
          </cell>
          <cell r="C18132" t="str">
            <v>New Zealand</v>
          </cell>
        </row>
        <row r="18133">
          <cell r="A18133" t="str">
            <v>Food Processing</v>
          </cell>
          <cell r="B18133" t="str">
            <v>Maple Leaf Foods Inc. (TSX:MFI)</v>
          </cell>
          <cell r="C18133" t="str">
            <v>Canada</v>
          </cell>
        </row>
        <row r="18134">
          <cell r="A18134" t="str">
            <v>Food Processing</v>
          </cell>
          <cell r="B18134" t="str">
            <v>Premium Brands Holdings Corporation (TSX:PBH)</v>
          </cell>
          <cell r="C18134" t="str">
            <v>Canada</v>
          </cell>
        </row>
        <row r="18135">
          <cell r="A18135" t="str">
            <v>Food Processing</v>
          </cell>
          <cell r="B18135" t="str">
            <v>Lassonde Industries Inc. (TSX:LAS.A)</v>
          </cell>
          <cell r="C18135" t="str">
            <v>Canada</v>
          </cell>
        </row>
        <row r="18136">
          <cell r="A18136" t="str">
            <v>Food Processing</v>
          </cell>
          <cell r="B18136" t="str">
            <v>The a2 Milk Company Limited (NZSE:ATM)</v>
          </cell>
          <cell r="C18136" t="str">
            <v>New Zealand</v>
          </cell>
        </row>
        <row r="18137">
          <cell r="A18137" t="str">
            <v>Food Processing</v>
          </cell>
          <cell r="B18137" t="str">
            <v>Inghams Group Limited (ASX:ING)</v>
          </cell>
          <cell r="C18137" t="str">
            <v>Australia</v>
          </cell>
        </row>
        <row r="18138">
          <cell r="A18138" t="str">
            <v>Food Processing</v>
          </cell>
          <cell r="B18138" t="str">
            <v>SunOpta Inc. (TSX:SOY)</v>
          </cell>
          <cell r="C18138" t="str">
            <v>Canada</v>
          </cell>
        </row>
        <row r="18139">
          <cell r="A18139" t="str">
            <v>Food Processing</v>
          </cell>
          <cell r="B18139" t="str">
            <v>Australian Agricultural Company Limited (ASX:AAC)</v>
          </cell>
          <cell r="C18139" t="str">
            <v>Australia</v>
          </cell>
        </row>
        <row r="18140">
          <cell r="A18140" t="str">
            <v>Food Processing</v>
          </cell>
          <cell r="B18140" t="str">
            <v>Canyon Creek Food Company Ltd. (TSXV:CYF)</v>
          </cell>
          <cell r="C18140" t="str">
            <v>Canada</v>
          </cell>
        </row>
        <row r="18141">
          <cell r="A18141" t="str">
            <v>Food Processing</v>
          </cell>
          <cell r="B18141" t="str">
            <v>Latteno Food Corp. (OTCPK:LATF)</v>
          </cell>
          <cell r="C18141" t="str">
            <v>Canada</v>
          </cell>
        </row>
        <row r="18142">
          <cell r="A18142" t="str">
            <v>Food Processing</v>
          </cell>
          <cell r="B18142" t="str">
            <v>FACT Corporation (OTCPK:FCTO.A)</v>
          </cell>
          <cell r="C18142" t="str">
            <v>Canada</v>
          </cell>
        </row>
        <row r="18143">
          <cell r="A18143" t="str">
            <v>Food Processing</v>
          </cell>
          <cell r="B18143" t="str">
            <v>Murray River Organics Group Limited (ASX:MRG)</v>
          </cell>
          <cell r="C18143" t="str">
            <v>Australia</v>
          </cell>
        </row>
        <row r="18144">
          <cell r="A18144" t="str">
            <v>Food Processing</v>
          </cell>
          <cell r="B18144" t="str">
            <v>Farm Pride Foods Limited (ASX:FRM)</v>
          </cell>
          <cell r="C18144" t="str">
            <v>Australia</v>
          </cell>
        </row>
        <row r="18145">
          <cell r="A18145" t="str">
            <v>Food Processing</v>
          </cell>
          <cell r="B18145" t="str">
            <v>Seafarms Group Limited (ASX:SFG)</v>
          </cell>
          <cell r="C18145" t="str">
            <v>Australia</v>
          </cell>
        </row>
        <row r="18146">
          <cell r="A18146" t="str">
            <v>Food Processing</v>
          </cell>
          <cell r="B18146" t="str">
            <v>Wellard Limited (ASX:WLD)</v>
          </cell>
          <cell r="C18146" t="str">
            <v>Australia</v>
          </cell>
        </row>
        <row r="18147">
          <cell r="A18147" t="str">
            <v>Food Processing</v>
          </cell>
          <cell r="B18147" t="str">
            <v>Livestock Improvement Corporation Limited (NZSE:LIC)</v>
          </cell>
          <cell r="C18147" t="str">
            <v>New Zealand</v>
          </cell>
        </row>
        <row r="18148">
          <cell r="A18148" t="str">
            <v>Food Processing</v>
          </cell>
          <cell r="B18148" t="str">
            <v>Ten Peaks Coffee Company Inc (TSX:TPK)</v>
          </cell>
          <cell r="C18148" t="str">
            <v>Canada</v>
          </cell>
        </row>
        <row r="18149">
          <cell r="A18149" t="str">
            <v>Food Processing</v>
          </cell>
          <cell r="B18149" t="str">
            <v>GreenSpace Brands Inc. (TSXV:JTR)</v>
          </cell>
          <cell r="C18149" t="str">
            <v>Canada</v>
          </cell>
        </row>
        <row r="18150">
          <cell r="A18150" t="str">
            <v>Food Processing</v>
          </cell>
          <cell r="B18150" t="str">
            <v>Clean Seas Seafood Limited (ASX:CSS)</v>
          </cell>
          <cell r="C18150" t="str">
            <v>Australia</v>
          </cell>
        </row>
        <row r="18151">
          <cell r="A18151" t="str">
            <v>Food Processing</v>
          </cell>
          <cell r="B18151" t="str">
            <v>FFI Holdings Limited (ASX:FFI)</v>
          </cell>
          <cell r="C18151" t="str">
            <v>Australia</v>
          </cell>
        </row>
        <row r="18152">
          <cell r="A18152" t="str">
            <v>Food Processing</v>
          </cell>
          <cell r="B18152" t="str">
            <v>SeaDragon Limited (NZSE:SEA)</v>
          </cell>
          <cell r="C18152" t="str">
            <v>New Zealand</v>
          </cell>
        </row>
        <row r="18153">
          <cell r="A18153" t="str">
            <v>Food Processing</v>
          </cell>
          <cell r="B18153" t="str">
            <v>Mareterram Limited (ASX:MTM)</v>
          </cell>
          <cell r="C18153" t="str">
            <v>Australia</v>
          </cell>
        </row>
        <row r="18154">
          <cell r="A18154" t="str">
            <v>Food Processing</v>
          </cell>
          <cell r="B18154" t="str">
            <v>The Food Revolution Group Limited (ASX:FOD)</v>
          </cell>
          <cell r="C18154" t="str">
            <v>Australia</v>
          </cell>
        </row>
        <row r="18155">
          <cell r="A18155" t="str">
            <v>Food Processing</v>
          </cell>
          <cell r="B18155" t="str">
            <v>TasFoods Limited (ASX:TFL)</v>
          </cell>
          <cell r="C18155" t="str">
            <v>Australia</v>
          </cell>
        </row>
        <row r="18156">
          <cell r="A18156" t="str">
            <v>Food Processing</v>
          </cell>
          <cell r="B18156" t="str">
            <v>Naturally Splendid Enterprises Ltd. (TSXV:NSP)</v>
          </cell>
          <cell r="C18156" t="str">
            <v>Canada</v>
          </cell>
        </row>
        <row r="18157">
          <cell r="A18157" t="str">
            <v>Food Processing</v>
          </cell>
          <cell r="B18157" t="str">
            <v>Hempco Food and Fiber Inc. (TSXV:HEMP)</v>
          </cell>
          <cell r="C18157" t="str">
            <v>Canada</v>
          </cell>
        </row>
        <row r="18158">
          <cell r="A18158" t="str">
            <v>Food Processing</v>
          </cell>
          <cell r="B18158" t="str">
            <v>Primary Opinion Limited (ASX:POP)</v>
          </cell>
          <cell r="C18158" t="str">
            <v>Australia</v>
          </cell>
        </row>
        <row r="18159">
          <cell r="A18159" t="str">
            <v>Food Processing</v>
          </cell>
          <cell r="B18159" t="str">
            <v>BioNeutra Global Corporation (TSXV:BGA)</v>
          </cell>
          <cell r="C18159" t="str">
            <v>Canada</v>
          </cell>
        </row>
        <row r="18160">
          <cell r="A18160" t="str">
            <v>Food Processing</v>
          </cell>
          <cell r="B18160" t="str">
            <v>Buderim Group Limited (ASX:BUG)</v>
          </cell>
          <cell r="C18160" t="str">
            <v>Australia</v>
          </cell>
        </row>
        <row r="18161">
          <cell r="A18161" t="str">
            <v>Food Processing</v>
          </cell>
          <cell r="B18161" t="str">
            <v>Organto Foods Inc. (TSXV:OGO)</v>
          </cell>
          <cell r="C18161" t="str">
            <v>Canada</v>
          </cell>
        </row>
        <row r="18162">
          <cell r="A18162" t="str">
            <v>Food Processing</v>
          </cell>
          <cell r="B18162" t="str">
            <v>Australian Whisky Holdings Limited (ASX:AWY)</v>
          </cell>
          <cell r="C18162" t="str">
            <v>Australia</v>
          </cell>
        </row>
        <row r="18163">
          <cell r="A18163" t="str">
            <v>Food Processing</v>
          </cell>
          <cell r="B18163" t="str">
            <v>Arctic Glacier Income Fund (OTCPK:AGUN.F)</v>
          </cell>
          <cell r="C18163" t="str">
            <v>Canada</v>
          </cell>
        </row>
        <row r="18164">
          <cell r="A18164" t="str">
            <v>Food Processing</v>
          </cell>
          <cell r="B18164" t="str">
            <v>GLG Life Tech Corporation (OTCPK:GLGL.F)</v>
          </cell>
          <cell r="C18164" t="str">
            <v>Canada</v>
          </cell>
        </row>
        <row r="18165">
          <cell r="A18165" t="str">
            <v>Food Processing</v>
          </cell>
          <cell r="B18165" t="str">
            <v>RFM Poultry (NSX:RFP)</v>
          </cell>
          <cell r="C18165" t="str">
            <v>Australia</v>
          </cell>
        </row>
        <row r="18166">
          <cell r="A18166" t="str">
            <v>Food Processing</v>
          </cell>
          <cell r="B18166" t="str">
            <v>Veritas Investments Limited (NZSE:VIL)</v>
          </cell>
          <cell r="C18166" t="str">
            <v>New Zealand</v>
          </cell>
        </row>
        <row r="18167">
          <cell r="A18167" t="str">
            <v>Food Processing</v>
          </cell>
          <cell r="B18167" t="str">
            <v>Xylitol Canada Inc. (TSXV:XYL)</v>
          </cell>
          <cell r="C18167" t="str">
            <v>Canada</v>
          </cell>
        </row>
        <row r="18168">
          <cell r="A18168" t="str">
            <v>Food Processing</v>
          </cell>
          <cell r="B18168" t="str">
            <v>Gourmet Ocean Products Inc. (TSXV:GOP)</v>
          </cell>
          <cell r="C18168" t="str">
            <v>Canada</v>
          </cell>
        </row>
        <row r="18169">
          <cell r="A18169" t="str">
            <v>Food Processing</v>
          </cell>
          <cell r="B18169" t="str">
            <v>AGT Food and Ingredients Inc. (TSX:AGT)</v>
          </cell>
          <cell r="C18169" t="str">
            <v>Canada</v>
          </cell>
        </row>
        <row r="18170">
          <cell r="A18170" t="str">
            <v>Food Processing</v>
          </cell>
          <cell r="B18170" t="str">
            <v>Freedom Foods Group Limited (ASX:FNP)</v>
          </cell>
          <cell r="C18170" t="str">
            <v>Australia</v>
          </cell>
        </row>
        <row r="18171">
          <cell r="A18171" t="str">
            <v>Food Processing</v>
          </cell>
          <cell r="B18171" t="str">
            <v>Clearwater Seafoods Incorporated (TSX:CLR)</v>
          </cell>
          <cell r="C18171" t="str">
            <v>Canada</v>
          </cell>
        </row>
        <row r="18172">
          <cell r="A18172" t="str">
            <v>Food Processing</v>
          </cell>
          <cell r="B18172" t="str">
            <v>Rogers Sugar Inc. (TSX:RSI)</v>
          </cell>
          <cell r="C18172" t="str">
            <v>Canada</v>
          </cell>
        </row>
        <row r="18173">
          <cell r="A18173" t="str">
            <v>Food Processing</v>
          </cell>
          <cell r="B18173" t="str">
            <v>Bega Cheese Limited (ASX:BGA)</v>
          </cell>
          <cell r="C18173" t="str">
            <v>Australia</v>
          </cell>
        </row>
        <row r="18174">
          <cell r="A18174" t="str">
            <v>Food Processing</v>
          </cell>
          <cell r="B18174" t="str">
            <v>High Liner Foods Incorporated (TSX:HLF)</v>
          </cell>
          <cell r="C18174" t="str">
            <v>Canada</v>
          </cell>
        </row>
        <row r="18175">
          <cell r="A18175" t="str">
            <v>Food Processing</v>
          </cell>
          <cell r="B18175" t="str">
            <v>Tassal Group Limited (ASX:TGR)</v>
          </cell>
          <cell r="C18175" t="str">
            <v>Australia</v>
          </cell>
        </row>
        <row r="18176">
          <cell r="A18176" t="str">
            <v>Food Processing</v>
          </cell>
          <cell r="B18176" t="str">
            <v>Sanford Limited (NZSE:SAN)</v>
          </cell>
          <cell r="C18176" t="str">
            <v>New Zealand</v>
          </cell>
        </row>
        <row r="18177">
          <cell r="A18177" t="str">
            <v>Food Processing</v>
          </cell>
          <cell r="B18177" t="str">
            <v>Warrnambool Cheese And Butter Factory Company Holdings Limited (ASX:WCB)</v>
          </cell>
          <cell r="C18177" t="str">
            <v>Australia</v>
          </cell>
        </row>
        <row r="18178">
          <cell r="A18178" t="str">
            <v>Food Processing</v>
          </cell>
          <cell r="B18178" t="str">
            <v>Synlait Milk Limited (NZSE:SML)</v>
          </cell>
          <cell r="C18178" t="str">
            <v>New Zealand</v>
          </cell>
        </row>
        <row r="18179">
          <cell r="A18179" t="str">
            <v>Food Processing</v>
          </cell>
          <cell r="B18179" t="str">
            <v>Tegel Group Holdings Limited (NZSE:TGH)</v>
          </cell>
          <cell r="C18179" t="str">
            <v>New Zealand</v>
          </cell>
        </row>
        <row r="18180">
          <cell r="A18180" t="str">
            <v>Food Processing</v>
          </cell>
          <cell r="B18180" t="str">
            <v>Scales Corporation Limited (NZSE:SCL)</v>
          </cell>
          <cell r="C18180" t="str">
            <v>New Zealand</v>
          </cell>
        </row>
        <row r="18181">
          <cell r="A18181" t="str">
            <v>Food Processing</v>
          </cell>
          <cell r="B18181" t="str">
            <v>Huon Aquaculture Group Limited (ASX:HUO)</v>
          </cell>
          <cell r="C18181" t="str">
            <v>Australia</v>
          </cell>
        </row>
        <row r="18182">
          <cell r="A18182" t="str">
            <v>Food Processing</v>
          </cell>
          <cell r="B18182" t="str">
            <v>Ricegrowers Limited (NSX:RGWB)</v>
          </cell>
          <cell r="C18182" t="str">
            <v>Australia</v>
          </cell>
        </row>
        <row r="18183">
          <cell r="A18183" t="str">
            <v>Food Processing</v>
          </cell>
          <cell r="B18183" t="str">
            <v>MG Unit Trust (ASX:MGC)</v>
          </cell>
          <cell r="C18183" t="str">
            <v>Australia</v>
          </cell>
        </row>
        <row r="18184">
          <cell r="A18184" t="str">
            <v>Food Processing</v>
          </cell>
          <cell r="B18184" t="str">
            <v>New Zealand King Salmon Investments Limited (NZSE:NZK)</v>
          </cell>
          <cell r="C18184" t="str">
            <v>New Zealand</v>
          </cell>
        </row>
        <row r="18185">
          <cell r="A18185" t="str">
            <v>Food Processing</v>
          </cell>
          <cell r="B18185" t="str">
            <v>Capilano Honey Limited (ASX:CZZ)</v>
          </cell>
          <cell r="C18185" t="str">
            <v>Australia</v>
          </cell>
        </row>
        <row r="18186">
          <cell r="A18186" t="str">
            <v>Food Processing</v>
          </cell>
          <cell r="B18186" t="str">
            <v>Yowie Group Ltd (ASX:YOW)</v>
          </cell>
          <cell r="C18186" t="str">
            <v>Australia</v>
          </cell>
        </row>
        <row r="18187">
          <cell r="A18187" t="str">
            <v>Food Processing</v>
          </cell>
          <cell r="B18187" t="str">
            <v>Nestlé S.A. (SWX:NESN)</v>
          </cell>
          <cell r="C18187" t="str">
            <v>Switzerland</v>
          </cell>
        </row>
        <row r="18188">
          <cell r="A18188" t="str">
            <v>Food Processing</v>
          </cell>
          <cell r="B18188" t="str">
            <v>Danone (ENXTPA:BN)</v>
          </cell>
          <cell r="C18188" t="str">
            <v>France</v>
          </cell>
        </row>
        <row r="18189">
          <cell r="A18189" t="str">
            <v>Food Processing</v>
          </cell>
          <cell r="B18189" t="str">
            <v>Associated British Foods plc (LSE:ABF)</v>
          </cell>
          <cell r="C18189" t="str">
            <v>United Kingdom</v>
          </cell>
        </row>
        <row r="18190">
          <cell r="A18190" t="str">
            <v>Food Processing</v>
          </cell>
          <cell r="B18190" t="str">
            <v>Chocoladefabriken Lindt &amp; Sprüngli AG (SWX:LISN)</v>
          </cell>
          <cell r="C18190" t="str">
            <v>Switzerland</v>
          </cell>
        </row>
        <row r="18191">
          <cell r="A18191" t="str">
            <v>Food Processing</v>
          </cell>
          <cell r="B18191" t="str">
            <v>Kerry Group plc (ISE:KRZ)</v>
          </cell>
          <cell r="C18191" t="str">
            <v>Ireland</v>
          </cell>
        </row>
        <row r="18192">
          <cell r="A18192" t="str">
            <v>Food Processing</v>
          </cell>
          <cell r="B18192" t="str">
            <v>Orkla ASA (OB:ORK)</v>
          </cell>
          <cell r="C18192" t="str">
            <v>Norway</v>
          </cell>
        </row>
        <row r="18193">
          <cell r="A18193" t="str">
            <v>Food Processing</v>
          </cell>
          <cell r="B18193" t="str">
            <v>Marine Harvest ASA (OB:MHG)</v>
          </cell>
          <cell r="C18193" t="str">
            <v>Norway</v>
          </cell>
        </row>
        <row r="18194">
          <cell r="A18194" t="str">
            <v>Food Processing</v>
          </cell>
          <cell r="B18194" t="str">
            <v>Barry Callebaut AG (SWX:BARN)</v>
          </cell>
          <cell r="C18194" t="str">
            <v>Switzerland</v>
          </cell>
        </row>
        <row r="18195">
          <cell r="A18195" t="str">
            <v>Food Processing</v>
          </cell>
          <cell r="B18195" t="str">
            <v>Parmalat S.p.A. (BIT:PLT)</v>
          </cell>
          <cell r="C18195" t="str">
            <v>Italy</v>
          </cell>
        </row>
        <row r="18196">
          <cell r="A18196" t="str">
            <v>Food Processing</v>
          </cell>
          <cell r="B18196" t="str">
            <v>Glanbia plc (ISE:GL9)</v>
          </cell>
          <cell r="C18196" t="str">
            <v>Ireland</v>
          </cell>
        </row>
        <row r="18197">
          <cell r="A18197" t="str">
            <v>Food Processing</v>
          </cell>
          <cell r="B18197" t="str">
            <v>Suedzucker AG (DB:SZU)</v>
          </cell>
          <cell r="C18197" t="str">
            <v>Germany</v>
          </cell>
        </row>
        <row r="18198">
          <cell r="A18198" t="str">
            <v>Food Processing</v>
          </cell>
          <cell r="B18198" t="str">
            <v>Tate &amp; Lyle plc (LSE:TATE)</v>
          </cell>
          <cell r="C18198" t="str">
            <v>United Kingdom</v>
          </cell>
        </row>
        <row r="18199">
          <cell r="A18199" t="str">
            <v>Food Processing</v>
          </cell>
          <cell r="B18199" t="str">
            <v>ARYZTA AG (SWX:ARYN)</v>
          </cell>
          <cell r="C18199" t="str">
            <v>Switzerland</v>
          </cell>
        </row>
        <row r="18200">
          <cell r="A18200" t="str">
            <v>Food Processing</v>
          </cell>
          <cell r="B18200" t="str">
            <v>Fromageries Bel (ENXTPA:FBEL)</v>
          </cell>
          <cell r="C18200" t="str">
            <v>France</v>
          </cell>
        </row>
        <row r="18201">
          <cell r="A18201" t="str">
            <v>Food Processing</v>
          </cell>
          <cell r="B18201" t="str">
            <v>SalMar ASA (OB:SALM)</v>
          </cell>
          <cell r="C18201" t="str">
            <v>Norway</v>
          </cell>
        </row>
        <row r="18202">
          <cell r="A18202" t="str">
            <v>Food Processing</v>
          </cell>
          <cell r="B18202" t="str">
            <v>Lerøy Seafood Group Asa (OB:LSG)</v>
          </cell>
          <cell r="C18202" t="str">
            <v>Norway</v>
          </cell>
        </row>
        <row r="18203">
          <cell r="A18203" t="str">
            <v>Food Processing</v>
          </cell>
          <cell r="B18203" t="str">
            <v>Emmi AG (SWX:EMMN)</v>
          </cell>
          <cell r="C18203" t="str">
            <v>Switzerland</v>
          </cell>
        </row>
        <row r="18204">
          <cell r="A18204" t="str">
            <v>Food Processing</v>
          </cell>
          <cell r="B18204" t="str">
            <v>Ebro Foods, S.A. (BME:EBRO)</v>
          </cell>
          <cell r="C18204" t="str">
            <v>Spain</v>
          </cell>
        </row>
        <row r="18205">
          <cell r="A18205" t="str">
            <v>Food Processing</v>
          </cell>
          <cell r="B18205" t="str">
            <v>AAK AB (publ.) (OM:AAK)</v>
          </cell>
          <cell r="C18205" t="str">
            <v>Sweden</v>
          </cell>
        </row>
        <row r="18206">
          <cell r="A18206" t="str">
            <v>Food Processing</v>
          </cell>
          <cell r="B18206" t="str">
            <v>Viscofan, S.A. (BME:VIS)</v>
          </cell>
          <cell r="C18206" t="str">
            <v>Spain</v>
          </cell>
        </row>
        <row r="18207">
          <cell r="A18207" t="str">
            <v>Food Processing</v>
          </cell>
          <cell r="B18207" t="str">
            <v>Lotus Bakeries NV (ENXTBR:LOTB)</v>
          </cell>
          <cell r="C18207" t="str">
            <v>Belgium</v>
          </cell>
        </row>
        <row r="18208">
          <cell r="A18208" t="str">
            <v>Food Processing</v>
          </cell>
          <cell r="B18208" t="str">
            <v>Greencore Group plc (LSE:GNC)</v>
          </cell>
          <cell r="C18208" t="str">
            <v>Ireland</v>
          </cell>
        </row>
        <row r="18209">
          <cell r="A18209" t="str">
            <v>Food Processing</v>
          </cell>
          <cell r="B18209" t="str">
            <v>Unibel S.A. (ENXTPA:UNBL)</v>
          </cell>
          <cell r="C18209" t="str">
            <v>France</v>
          </cell>
        </row>
        <row r="18210">
          <cell r="A18210" t="str">
            <v>Food Processing</v>
          </cell>
          <cell r="B18210" t="str">
            <v>Austevoll Seafood ASA (OB:AUSS)</v>
          </cell>
          <cell r="C18210" t="str">
            <v>Norway</v>
          </cell>
        </row>
        <row r="18211">
          <cell r="A18211" t="str">
            <v>Food Processing</v>
          </cell>
          <cell r="B18211" t="str">
            <v>P/F Bakkafrost (OB:BAKKA)</v>
          </cell>
          <cell r="C18211" t="str">
            <v>Denmark</v>
          </cell>
        </row>
        <row r="18212">
          <cell r="A18212" t="str">
            <v>Food Processing</v>
          </cell>
          <cell r="B18212" t="str">
            <v>Aktieselskabet Schouw &amp; Co. (CPSE:SCHO)</v>
          </cell>
          <cell r="C18212" t="str">
            <v>Denmark</v>
          </cell>
        </row>
        <row r="18213">
          <cell r="A18213" t="str">
            <v>Food Processing</v>
          </cell>
          <cell r="B18213" t="str">
            <v>Bell AG (SWX:BELL)</v>
          </cell>
          <cell r="C18213" t="str">
            <v>Switzerland</v>
          </cell>
        </row>
        <row r="18214">
          <cell r="A18214" t="str">
            <v>Food Processing</v>
          </cell>
          <cell r="B18214" t="str">
            <v>Nomad Foods Limited (NYSE:NOMD)</v>
          </cell>
          <cell r="C18214" t="str">
            <v>United Kingdom</v>
          </cell>
        </row>
        <row r="18215">
          <cell r="A18215" t="str">
            <v>Food Processing</v>
          </cell>
          <cell r="B18215" t="str">
            <v>AGRANA Beteiligungs-Aktiengesellschaft (WBAG:AGR)</v>
          </cell>
          <cell r="C18215" t="str">
            <v>Austria</v>
          </cell>
        </row>
        <row r="18216">
          <cell r="A18216" t="str">
            <v>Food Processing</v>
          </cell>
          <cell r="B18216" t="str">
            <v>L.D.C. S.A. (ENXTPA:LOUP)</v>
          </cell>
          <cell r="C18216" t="str">
            <v>France</v>
          </cell>
        </row>
        <row r="18217">
          <cell r="A18217" t="str">
            <v>Food Processing</v>
          </cell>
          <cell r="B18217" t="str">
            <v>Ülker Bisküvi Sanayi A.S. (IBSE:ULKER)</v>
          </cell>
          <cell r="C18217" t="str">
            <v>Turkey</v>
          </cell>
        </row>
        <row r="18218">
          <cell r="A18218" t="str">
            <v>Food Processing</v>
          </cell>
          <cell r="B18218" t="str">
            <v>Cranswick plc (LSE:CWK)</v>
          </cell>
          <cell r="C18218" t="str">
            <v>United Kingdom</v>
          </cell>
        </row>
        <row r="18219">
          <cell r="A18219" t="str">
            <v>Food Processing</v>
          </cell>
          <cell r="B18219" t="str">
            <v>Adecoagro S.A. (NYSE:AGRO)</v>
          </cell>
          <cell r="C18219" t="str">
            <v>Luxembourg</v>
          </cell>
        </row>
        <row r="18220">
          <cell r="A18220" t="str">
            <v>Food Processing</v>
          </cell>
          <cell r="B18220" t="str">
            <v>Dairy Crest Group plc (LSE:DCG)</v>
          </cell>
          <cell r="C18220" t="str">
            <v>United Kingdom</v>
          </cell>
        </row>
        <row r="18221">
          <cell r="A18221" t="str">
            <v>Food Processing</v>
          </cell>
          <cell r="B18221" t="str">
            <v>Kent Gida Maddeleri Sanayii ve Ticaret AS (IBSE:KENT)</v>
          </cell>
          <cell r="C18221" t="str">
            <v>Turkey</v>
          </cell>
        </row>
        <row r="18222">
          <cell r="A18222" t="str">
            <v>Food Processing</v>
          </cell>
          <cell r="B18222" t="str">
            <v>Koninklijke Wessanen N.V. (ENXTAM:WES)</v>
          </cell>
          <cell r="C18222" t="str">
            <v>Netherlands</v>
          </cell>
        </row>
        <row r="18223">
          <cell r="A18223" t="str">
            <v>Food Processing</v>
          </cell>
          <cell r="B18223" t="str">
            <v>Grieg Seafood ASA (OB:GSF)</v>
          </cell>
          <cell r="C18223" t="str">
            <v>Norway</v>
          </cell>
        </row>
        <row r="18224">
          <cell r="A18224" t="str">
            <v>Food Processing</v>
          </cell>
          <cell r="B18224" t="str">
            <v>Norway Royal Salmon AS (OB:NRS)</v>
          </cell>
          <cell r="C18224" t="str">
            <v>Norway</v>
          </cell>
        </row>
        <row r="18225">
          <cell r="A18225" t="str">
            <v>Food Processing</v>
          </cell>
          <cell r="B18225" t="str">
            <v>Savencia SA (ENXTPA:SAVE)</v>
          </cell>
          <cell r="C18225" t="str">
            <v>France</v>
          </cell>
        </row>
        <row r="18226">
          <cell r="A18226" t="str">
            <v>Food Processing</v>
          </cell>
          <cell r="B18226" t="str">
            <v>Cloetta AB (publ) (OM:CLA B)</v>
          </cell>
          <cell r="C18226" t="str">
            <v>Sweden</v>
          </cell>
        </row>
        <row r="18227">
          <cell r="A18227" t="str">
            <v>Food Processing</v>
          </cell>
          <cell r="B18227" t="str">
            <v>Bonduelle SA (ENXTPA:BON)</v>
          </cell>
          <cell r="C18227" t="str">
            <v>France</v>
          </cell>
        </row>
        <row r="18228">
          <cell r="A18228" t="str">
            <v>Food Processing</v>
          </cell>
          <cell r="B18228" t="str">
            <v>Greenyard Foods NV (ENXTBR:GREEN)</v>
          </cell>
          <cell r="C18228" t="str">
            <v>Belgium</v>
          </cell>
        </row>
        <row r="18229">
          <cell r="A18229" t="str">
            <v>Food Processing</v>
          </cell>
          <cell r="B18229" t="str">
            <v>Ciasteczka z Krakowa S.A., Prior to Merger with TABLEO Spolka Akcyjna (WSE:CZK)</v>
          </cell>
          <cell r="C18229" t="str">
            <v>Poland</v>
          </cell>
        </row>
        <row r="18230">
          <cell r="A18230" t="str">
            <v>Food Processing</v>
          </cell>
          <cell r="B18230" t="str">
            <v>Kre.Ka. S.A. (ATSE:KREKA)</v>
          </cell>
          <cell r="C18230" t="str">
            <v>Greece</v>
          </cell>
        </row>
        <row r="18231">
          <cell r="A18231" t="str">
            <v>Food Processing</v>
          </cell>
          <cell r="B18231" t="str">
            <v>Renos Hatzioannou Farm Public Company Ltd (CSE:FRH)</v>
          </cell>
          <cell r="C18231" t="str">
            <v>Cyprus</v>
          </cell>
        </row>
        <row r="18232">
          <cell r="A18232" t="str">
            <v>Food Processing</v>
          </cell>
          <cell r="B18232" t="str">
            <v>Produkty Klasztorne Spólka Akcyjna (WSE:PRK)</v>
          </cell>
          <cell r="C18232" t="str">
            <v>Poland</v>
          </cell>
        </row>
        <row r="18233">
          <cell r="A18233" t="str">
            <v>Food Processing</v>
          </cell>
          <cell r="B18233" t="str">
            <v>Sons E. Chatzikraniotis - Flour Industry of Tirnavos S.A. (ATSE:HKRAN)</v>
          </cell>
          <cell r="C18233" t="str">
            <v>Greece</v>
          </cell>
        </row>
        <row r="18234">
          <cell r="A18234" t="str">
            <v>Food Processing</v>
          </cell>
          <cell r="B18234" t="str">
            <v>Apetit Oyj (HLSE:APETI)</v>
          </cell>
          <cell r="C18234" t="str">
            <v>Finland</v>
          </cell>
        </row>
        <row r="18235">
          <cell r="A18235" t="str">
            <v>Food Processing</v>
          </cell>
          <cell r="B18235" t="str">
            <v>Anpario plc (AIM:ANP)</v>
          </cell>
          <cell r="C18235" t="str">
            <v>United Kingdom</v>
          </cell>
        </row>
        <row r="18236">
          <cell r="A18236" t="str">
            <v>Food Processing</v>
          </cell>
          <cell r="B18236" t="str">
            <v>Tipiak Société Anonyme (ENXTPA:TIPI)</v>
          </cell>
          <cell r="C18236" t="str">
            <v>France</v>
          </cell>
        </row>
        <row r="18237">
          <cell r="A18237" t="str">
            <v>Food Processing</v>
          </cell>
          <cell r="B18237" t="str">
            <v>Kri Kri S.A. (ATSE:KRI)</v>
          </cell>
          <cell r="C18237" t="str">
            <v>Greece</v>
          </cell>
        </row>
        <row r="18238">
          <cell r="A18238" t="str">
            <v>Food Processing</v>
          </cell>
          <cell r="B18238" t="str">
            <v>Zaklady Miesne Henryk Kania Spólka Akcyjna (WSE:KAN)</v>
          </cell>
          <cell r="C18238" t="str">
            <v>Poland</v>
          </cell>
        </row>
        <row r="18239">
          <cell r="A18239" t="str">
            <v>Food Processing</v>
          </cell>
          <cell r="B18239" t="str">
            <v>Les Grands Moulins De Strasbourg (ENXTPA:GDMS)</v>
          </cell>
          <cell r="C18239" t="str">
            <v>France</v>
          </cell>
        </row>
        <row r="18240">
          <cell r="A18240" t="str">
            <v>Food Processing</v>
          </cell>
          <cell r="B18240" t="str">
            <v>Kerevitas Gida Sanayi ve Ticaret Anonim Sirketi (IBSE:KERVT)</v>
          </cell>
          <cell r="C18240" t="str">
            <v>Turkey</v>
          </cell>
        </row>
        <row r="18241">
          <cell r="A18241" t="str">
            <v>Food Processing</v>
          </cell>
          <cell r="B18241" t="str">
            <v>Produce Investments PLC (AIM:PIL)</v>
          </cell>
          <cell r="C18241" t="str">
            <v>United Kingdom</v>
          </cell>
        </row>
        <row r="18242">
          <cell r="A18242" t="str">
            <v>Food Processing</v>
          </cell>
          <cell r="B18242" t="str">
            <v>Nireus Aquaculture SA (ATSE:NIR)</v>
          </cell>
          <cell r="C18242" t="str">
            <v>Greece</v>
          </cell>
        </row>
        <row r="18243">
          <cell r="A18243" t="str">
            <v>Food Processing</v>
          </cell>
          <cell r="B18243" t="str">
            <v>Skåne-möllan AB (publ) (OM:SKMO)</v>
          </cell>
          <cell r="C18243" t="str">
            <v>Sweden</v>
          </cell>
        </row>
        <row r="18244">
          <cell r="A18244" t="str">
            <v>Food Processing</v>
          </cell>
          <cell r="B18244" t="str">
            <v>Centrale del Latte di Torino &amp; C. S.p.A. (BIT:CLI)</v>
          </cell>
          <cell r="C18244" t="str">
            <v>Italy</v>
          </cell>
        </row>
        <row r="18245">
          <cell r="A18245" t="str">
            <v>Food Processing</v>
          </cell>
          <cell r="B18245" t="str">
            <v>Gobarto S.A. (WSE:GOB)</v>
          </cell>
          <cell r="C18245" t="str">
            <v>Poland</v>
          </cell>
        </row>
        <row r="18246">
          <cell r="A18246" t="str">
            <v>Food Processing</v>
          </cell>
          <cell r="B18246" t="str">
            <v>Selonda Aquaculture S.A. (ATSE:SELO)</v>
          </cell>
          <cell r="C18246" t="str">
            <v>Greece</v>
          </cell>
        </row>
        <row r="18247">
          <cell r="A18247" t="str">
            <v>Food Processing</v>
          </cell>
          <cell r="B18247" t="str">
            <v>Ulusoy Un Sanayi Ve Ticaret A.S. (IBSE:ULUUN)</v>
          </cell>
          <cell r="C18247" t="str">
            <v>Turkey</v>
          </cell>
        </row>
        <row r="18248">
          <cell r="A18248" t="str">
            <v>Food Processing</v>
          </cell>
          <cell r="B18248" t="str">
            <v>Home Meal Replacement SA (BME:HMR)</v>
          </cell>
          <cell r="C18248" t="str">
            <v>Spain</v>
          </cell>
        </row>
        <row r="18249">
          <cell r="A18249" t="str">
            <v>Food Processing</v>
          </cell>
          <cell r="B18249" t="str">
            <v>Indykpol Spolka Akcyjna (WSE:IND)</v>
          </cell>
          <cell r="C18249" t="str">
            <v>Poland</v>
          </cell>
        </row>
        <row r="18250">
          <cell r="A18250" t="str">
            <v>Food Processing</v>
          </cell>
          <cell r="B18250" t="str">
            <v>Poulaillon SA (ENXTPA:ALPOU)</v>
          </cell>
          <cell r="C18250" t="str">
            <v>France</v>
          </cell>
        </row>
        <row r="18251">
          <cell r="A18251" t="str">
            <v>Food Processing</v>
          </cell>
          <cell r="B18251" t="str">
            <v>Schwälbchen Molkerei Jakob Berz AG (DB:SMB)</v>
          </cell>
          <cell r="C18251" t="str">
            <v>Germany</v>
          </cell>
        </row>
        <row r="18252">
          <cell r="A18252" t="str">
            <v>Food Processing</v>
          </cell>
          <cell r="B18252" t="str">
            <v>Tarczynski S.A. (WSE:TAR)</v>
          </cell>
          <cell r="C18252" t="str">
            <v>Poland</v>
          </cell>
        </row>
        <row r="18253">
          <cell r="A18253" t="str">
            <v>Food Processing</v>
          </cell>
          <cell r="B18253" t="str">
            <v>Natra, S.A. (BME:NAT)</v>
          </cell>
          <cell r="C18253" t="str">
            <v>Spain</v>
          </cell>
        </row>
        <row r="18254">
          <cell r="A18254" t="str">
            <v>Food Processing</v>
          </cell>
          <cell r="B18254" t="str">
            <v>DekelOil Public Limited (AIM:DKL)</v>
          </cell>
          <cell r="C18254" t="str">
            <v>Cyprus</v>
          </cell>
        </row>
        <row r="18255">
          <cell r="A18255" t="str">
            <v>Food Processing</v>
          </cell>
          <cell r="B18255" t="str">
            <v>Penguen Gida Sanayi A.S. (IBSE:PENGD)</v>
          </cell>
          <cell r="C18255" t="str">
            <v>Turkey</v>
          </cell>
        </row>
        <row r="18256">
          <cell r="A18256" t="str">
            <v>Food Processing</v>
          </cell>
          <cell r="B18256" t="str">
            <v>Real Good Food plc (AIM:RGD)</v>
          </cell>
          <cell r="C18256" t="str">
            <v>United Kingdom</v>
          </cell>
        </row>
        <row r="18257">
          <cell r="A18257" t="str">
            <v>Food Processing</v>
          </cell>
          <cell r="B18257" t="str">
            <v>Euroterminal AS (OTCNO:ODRA)</v>
          </cell>
          <cell r="C18257" t="str">
            <v>Norway</v>
          </cell>
        </row>
        <row r="18258">
          <cell r="A18258" t="str">
            <v>Food Processing</v>
          </cell>
          <cell r="B18258" t="str">
            <v>Loulis Mills S.A. (ATSE:KYLO)</v>
          </cell>
          <cell r="C18258" t="str">
            <v>Greece</v>
          </cell>
        </row>
        <row r="18259">
          <cell r="A18259" t="str">
            <v>Food Processing</v>
          </cell>
          <cell r="B18259" t="str">
            <v>Alkis H. Hadjikyriacos (Frou-Frou Biscuits) Public Ltd. (CSE:FBI)</v>
          </cell>
          <cell r="C18259" t="str">
            <v>Cyprus</v>
          </cell>
        </row>
        <row r="18260">
          <cell r="A18260" t="str">
            <v>Food Processing</v>
          </cell>
          <cell r="B18260" t="str">
            <v>Pepees S.A. (WSE:PPS)</v>
          </cell>
          <cell r="C18260" t="str">
            <v>Poland</v>
          </cell>
        </row>
        <row r="18261">
          <cell r="A18261" t="str">
            <v>Food Processing</v>
          </cell>
          <cell r="B18261" t="str">
            <v>Konfrut Gida Sanayi ve Ticaret A.S. (IBSE:KNFRT)</v>
          </cell>
          <cell r="C18261" t="str">
            <v>Turkey</v>
          </cell>
        </row>
        <row r="18262">
          <cell r="A18262" t="str">
            <v>Food Processing</v>
          </cell>
          <cell r="B18262" t="str">
            <v>Landshuter Kunstmuehle AG (BAYB:LKM)</v>
          </cell>
          <cell r="C18262" t="str">
            <v>Germany</v>
          </cell>
        </row>
        <row r="18263">
          <cell r="A18263" t="str">
            <v>Food Processing</v>
          </cell>
          <cell r="B18263" t="str">
            <v>Karamolengos Bakery Industry S.A. (ATSE:KMOL)</v>
          </cell>
          <cell r="C18263" t="str">
            <v>Greece</v>
          </cell>
        </row>
        <row r="18264">
          <cell r="A18264" t="str">
            <v>Food Processing</v>
          </cell>
          <cell r="B18264" t="str">
            <v>Dardanel Onentas Gida Sanayi A.S. (IBSE:DARDL)</v>
          </cell>
          <cell r="C18264" t="str">
            <v>Turkey</v>
          </cell>
        </row>
        <row r="18265">
          <cell r="A18265" t="str">
            <v>Food Processing</v>
          </cell>
          <cell r="B18265" t="str">
            <v>Polska Meat S.A. (WSE:PME)</v>
          </cell>
          <cell r="C18265" t="str">
            <v>Poland</v>
          </cell>
        </row>
        <row r="18266">
          <cell r="A18266" t="str">
            <v>Food Processing</v>
          </cell>
          <cell r="B18266" t="str">
            <v>Vanet Gida Sanayi Iç Ve Dis Ticaret Anonim Sirketi (IBSE:VANGD)</v>
          </cell>
          <cell r="C18266" t="str">
            <v>Turkey</v>
          </cell>
        </row>
        <row r="18267">
          <cell r="A18267" t="str">
            <v>Food Processing</v>
          </cell>
          <cell r="B18267" t="str">
            <v>A.V.O.D Kurutulmus Gida ve Tarim Urunleri Sanayi Ticaret A.S (IBSE:AVOD)</v>
          </cell>
          <cell r="C18267" t="str">
            <v>Turkey</v>
          </cell>
        </row>
        <row r="18268">
          <cell r="A18268" t="str">
            <v>Food Processing</v>
          </cell>
          <cell r="B18268" t="str">
            <v>Altinyag Combine, Inc. (IBSE:ALYAG)</v>
          </cell>
          <cell r="C18268" t="str">
            <v>Turkey</v>
          </cell>
        </row>
        <row r="18269">
          <cell r="A18269" t="str">
            <v>Food Processing</v>
          </cell>
          <cell r="B18269" t="str">
            <v>Creta Farm S.A. (ATSE:CRETA)</v>
          </cell>
          <cell r="C18269" t="str">
            <v>Greece</v>
          </cell>
        </row>
        <row r="18270">
          <cell r="A18270" t="str">
            <v>Food Processing</v>
          </cell>
          <cell r="B18270" t="str">
            <v>Makarony Polskie S.A. (WSE:MAK)</v>
          </cell>
          <cell r="C18270" t="str">
            <v>Poland</v>
          </cell>
        </row>
        <row r="18271">
          <cell r="A18271" t="str">
            <v>Food Processing</v>
          </cell>
          <cell r="B18271" t="str">
            <v>O Sorbet D'amour SA (ENXTPA:MLOSA)</v>
          </cell>
          <cell r="C18271" t="str">
            <v>France</v>
          </cell>
        </row>
        <row r="18272">
          <cell r="A18272" t="str">
            <v>Food Processing</v>
          </cell>
          <cell r="B18272" t="str">
            <v>Pamapol S.A. (WSE:PMP)</v>
          </cell>
          <cell r="C18272" t="str">
            <v>Poland</v>
          </cell>
        </row>
        <row r="18273">
          <cell r="A18273" t="str">
            <v>Food Processing</v>
          </cell>
          <cell r="B18273" t="str">
            <v>Flour Mills Kepenos S.A. (ATSE:KEPEN)</v>
          </cell>
          <cell r="C18273" t="str">
            <v>Greece</v>
          </cell>
        </row>
        <row r="18274">
          <cell r="A18274" t="str">
            <v>Food Processing</v>
          </cell>
          <cell r="B18274" t="str">
            <v>Helio S.A. (WSE:HEL)</v>
          </cell>
          <cell r="C18274" t="str">
            <v>Poland</v>
          </cell>
        </row>
        <row r="18275">
          <cell r="A18275" t="str">
            <v>Food Processing</v>
          </cell>
          <cell r="B18275" t="str">
            <v>Seko S.A. (WSE:SEK)</v>
          </cell>
          <cell r="C18275" t="str">
            <v>Poland</v>
          </cell>
        </row>
        <row r="18276">
          <cell r="A18276" t="str">
            <v>Food Processing</v>
          </cell>
          <cell r="B18276" t="str">
            <v>Zaklady Przemyslu Cukierniczego Otmuchów Spólka Akcyjna (WSE:OTM)</v>
          </cell>
          <cell r="C18276" t="str">
            <v>Poland</v>
          </cell>
        </row>
        <row r="18277">
          <cell r="A18277" t="str">
            <v>Food Processing</v>
          </cell>
          <cell r="B18277" t="str">
            <v>Merko Gida Sanayi ve Ticaret A.S. (IBSE:MERKO)</v>
          </cell>
          <cell r="C18277" t="str">
            <v>Turkey</v>
          </cell>
        </row>
        <row r="18278">
          <cell r="A18278" t="str">
            <v>Food Processing</v>
          </cell>
          <cell r="B18278" t="str">
            <v>Ersu Meyve ve Gida Sanayii A.S. (IBSE:ERSU)</v>
          </cell>
          <cell r="C18278" t="str">
            <v>Turkey</v>
          </cell>
        </row>
        <row r="18279">
          <cell r="A18279" t="str">
            <v>Food Processing</v>
          </cell>
          <cell r="B18279" t="str">
            <v>Hval Sjokoladefabrikk ASA (OTCNO:HVAL)</v>
          </cell>
          <cell r="C18279" t="str">
            <v>Norway</v>
          </cell>
        </row>
        <row r="18280">
          <cell r="A18280" t="str">
            <v>Food Processing</v>
          </cell>
          <cell r="B18280" t="str">
            <v>Symbio Polska spólka akcyjna (WSE:SYM)</v>
          </cell>
          <cell r="C18280" t="str">
            <v>Poland</v>
          </cell>
        </row>
        <row r="18281">
          <cell r="A18281" t="str">
            <v>Food Processing</v>
          </cell>
          <cell r="B18281" t="str">
            <v>Blue Island Plc (CSE:BLUE)</v>
          </cell>
          <cell r="C18281" t="str">
            <v>Cyprus</v>
          </cell>
        </row>
        <row r="18282">
          <cell r="A18282" t="str">
            <v>Food Processing</v>
          </cell>
          <cell r="B18282" t="str">
            <v>Galaxidi Marine Farm S.A. (ATSE:GMF)</v>
          </cell>
          <cell r="C18282" t="str">
            <v>Greece</v>
          </cell>
        </row>
        <row r="18283">
          <cell r="A18283" t="str">
            <v>Food Processing</v>
          </cell>
          <cell r="B18283" t="str">
            <v>Rootfruit Scandinavia AB (publ) (XSAT:ROOT)</v>
          </cell>
          <cell r="C18283" t="str">
            <v>Sweden</v>
          </cell>
        </row>
        <row r="18284">
          <cell r="A18284" t="str">
            <v>Food Processing</v>
          </cell>
          <cell r="B18284" t="str">
            <v>Bio Planet S.A. (WSE:BIP)</v>
          </cell>
          <cell r="C18284" t="str">
            <v>Poland</v>
          </cell>
        </row>
        <row r="18285">
          <cell r="A18285" t="str">
            <v>Food Processing</v>
          </cell>
          <cell r="B18285" t="str">
            <v>Agroliga Group PLC (WSE:AGL)</v>
          </cell>
          <cell r="C18285" t="str">
            <v>Cyprus</v>
          </cell>
        </row>
        <row r="18286">
          <cell r="A18286" t="str">
            <v>Food Processing</v>
          </cell>
          <cell r="B18286" t="str">
            <v>Cereal Planet PLC (WSE:CRP)</v>
          </cell>
          <cell r="C18286" t="str">
            <v>Cyprus</v>
          </cell>
        </row>
        <row r="18287">
          <cell r="A18287" t="str">
            <v>Food Processing</v>
          </cell>
          <cell r="B18287" t="str">
            <v>Perseus SA (ATSE:PERS)</v>
          </cell>
          <cell r="C18287" t="str">
            <v>Greece</v>
          </cell>
        </row>
        <row r="18288">
          <cell r="A18288" t="str">
            <v>Food Processing</v>
          </cell>
          <cell r="B18288" t="str">
            <v>Evrofarma SA (ATSE:EVROF)</v>
          </cell>
          <cell r="C18288" t="str">
            <v>Greece</v>
          </cell>
        </row>
        <row r="18289">
          <cell r="A18289" t="str">
            <v>Food Processing</v>
          </cell>
          <cell r="B18289" t="str">
            <v>Milkpol Spólka Akcyjna (WSE:MLP)</v>
          </cell>
          <cell r="C18289" t="str">
            <v>Poland</v>
          </cell>
        </row>
        <row r="18290">
          <cell r="A18290" t="str">
            <v>Food Processing</v>
          </cell>
          <cell r="B18290" t="str">
            <v>Oylum Sinai Yatirimlar Anonim Sirketi (IBSE:OYLUM)</v>
          </cell>
          <cell r="C18290" t="str">
            <v>Turkey</v>
          </cell>
        </row>
        <row r="18291">
          <cell r="A18291" t="str">
            <v>Food Processing</v>
          </cell>
          <cell r="B18291" t="str">
            <v>Karsusan Karadeniz Su Ürünleri Sanayii A.S. (IBSE:KRSAN)</v>
          </cell>
          <cell r="C18291" t="str">
            <v>Turkey</v>
          </cell>
        </row>
        <row r="18292">
          <cell r="A18292" t="str">
            <v>Food Processing</v>
          </cell>
          <cell r="B18292" t="str">
            <v>DalsSpira Mejeri AB (XSAT:SPIRA)</v>
          </cell>
          <cell r="C18292" t="str">
            <v>Sweden</v>
          </cell>
        </row>
        <row r="18293">
          <cell r="A18293" t="str">
            <v>Food Processing</v>
          </cell>
          <cell r="B18293" t="str">
            <v>Wilbo Spólka Akcyjna (WSE:WLB)</v>
          </cell>
          <cell r="C18293" t="str">
            <v>Poland</v>
          </cell>
        </row>
        <row r="18294">
          <cell r="A18294" t="str">
            <v>Food Processing</v>
          </cell>
          <cell r="B18294" t="str">
            <v>Norpalm AS (OTCNO:NOPA)</v>
          </cell>
          <cell r="C18294" t="str">
            <v>Norway</v>
          </cell>
        </row>
        <row r="18295">
          <cell r="A18295" t="str">
            <v>Food Processing</v>
          </cell>
          <cell r="B18295" t="str">
            <v>Scandinavian Organics AB (NGM:SCO MTF)</v>
          </cell>
          <cell r="C18295" t="str">
            <v>Sweden</v>
          </cell>
        </row>
        <row r="18296">
          <cell r="A18296" t="str">
            <v>Food Processing</v>
          </cell>
          <cell r="B18296" t="str">
            <v>Eurosnack S.A. (WSE:ECK)</v>
          </cell>
          <cell r="C18296" t="str">
            <v>Poland</v>
          </cell>
        </row>
        <row r="18297">
          <cell r="A18297" t="str">
            <v>Food Processing</v>
          </cell>
          <cell r="B18297" t="str">
            <v>Iz Hayvancilik Tarim ve Gida Sanayi ve Ticaret A.S. (IBSE:IZTAR)</v>
          </cell>
          <cell r="C18297" t="str">
            <v>Turkey</v>
          </cell>
        </row>
        <row r="18298">
          <cell r="A18298" t="str">
            <v>Food Processing</v>
          </cell>
          <cell r="B18298" t="str">
            <v>Flour Mills C. Sarantopoulos S.A. (ATSE:KYSA)</v>
          </cell>
          <cell r="C18298" t="str">
            <v>Greece</v>
          </cell>
        </row>
        <row r="18299">
          <cell r="A18299" t="str">
            <v>Food Processing</v>
          </cell>
          <cell r="B18299" t="str">
            <v>Eskimos S.A. (WSE:ESK)</v>
          </cell>
          <cell r="C18299" t="str">
            <v>Poland</v>
          </cell>
        </row>
        <row r="18300">
          <cell r="A18300" t="str">
            <v>Food Processing</v>
          </cell>
          <cell r="B18300" t="str">
            <v>Taze Kuru Gida Sanayi ve Ticaret A.S. (IBSE:TKURU)</v>
          </cell>
          <cell r="C18300" t="str">
            <v>Turkey</v>
          </cell>
        </row>
        <row r="18301">
          <cell r="A18301" t="str">
            <v>Food Processing</v>
          </cell>
          <cell r="B18301" t="str">
            <v>Duc Société Anonyme (ENXTPA:DUC)</v>
          </cell>
          <cell r="C18301" t="str">
            <v>France</v>
          </cell>
        </row>
        <row r="18302">
          <cell r="A18302" t="str">
            <v>Food Processing</v>
          </cell>
          <cell r="B18302" t="str">
            <v>Kriton Artos S.A. (ATSE:KRITON)</v>
          </cell>
          <cell r="C18302" t="str">
            <v>Greece</v>
          </cell>
        </row>
        <row r="18303">
          <cell r="A18303" t="str">
            <v>Food Processing</v>
          </cell>
          <cell r="B18303" t="str">
            <v>Selçuk Gida Endüstri Ihracat Ithalat A.S. (IBSE:SELGD)</v>
          </cell>
          <cell r="C18303" t="str">
            <v>Turkey</v>
          </cell>
        </row>
        <row r="18304">
          <cell r="A18304" t="str">
            <v>Food Processing</v>
          </cell>
          <cell r="B18304" t="str">
            <v>Canamed4Pets, Inc. (OTCPK:CNNA)</v>
          </cell>
          <cell r="C18304" t="str">
            <v>Denmark</v>
          </cell>
        </row>
        <row r="18305">
          <cell r="A18305" t="str">
            <v>Food Processing</v>
          </cell>
          <cell r="B18305" t="str">
            <v>Newtree S.A. (ENXTBR:NEWT)</v>
          </cell>
          <cell r="C18305" t="str">
            <v>Belgium</v>
          </cell>
        </row>
        <row r="18306">
          <cell r="A18306" t="str">
            <v>Food Processing</v>
          </cell>
          <cell r="B18306" t="str">
            <v>Sucraf NV (ENXTBR:SUCR)</v>
          </cell>
          <cell r="C18306" t="str">
            <v>Belgium</v>
          </cell>
        </row>
        <row r="18307">
          <cell r="A18307" t="str">
            <v>Food Processing</v>
          </cell>
          <cell r="B18307" t="str">
            <v>Frigo-Pak Gida Maddeleri Sanayi ve Ticaret A.S. (IBSE:FRIGO)</v>
          </cell>
          <cell r="C18307" t="str">
            <v>Turkey</v>
          </cell>
        </row>
        <row r="18308">
          <cell r="A18308" t="str">
            <v>Food Processing</v>
          </cell>
          <cell r="B18308" t="str">
            <v>Ekiz Kimya Sanayi Ve Ticaret A.S. (IBSE:EKIZ)</v>
          </cell>
          <cell r="C18308" t="str">
            <v>Turkey</v>
          </cell>
        </row>
        <row r="18309">
          <cell r="A18309" t="str">
            <v>Food Processing</v>
          </cell>
          <cell r="B18309" t="str">
            <v>Raisio plc (HLSE:RAIVV)</v>
          </cell>
          <cell r="C18309" t="str">
            <v>Finland</v>
          </cell>
        </row>
        <row r="18310">
          <cell r="A18310" t="str">
            <v>Food Processing</v>
          </cell>
          <cell r="B18310" t="str">
            <v>Hilton Food Group plc (LSE:HFG)</v>
          </cell>
          <cell r="C18310" t="str">
            <v>United Kingdom</v>
          </cell>
        </row>
        <row r="18311">
          <cell r="A18311" t="str">
            <v>Food Processing</v>
          </cell>
          <cell r="B18311" t="str">
            <v>Südwestdeutsche Salzwerke AG (DB:SSH)</v>
          </cell>
          <cell r="C18311" t="str">
            <v>Germany</v>
          </cell>
        </row>
        <row r="18312">
          <cell r="A18312" t="str">
            <v>Food Processing</v>
          </cell>
          <cell r="B18312" t="str">
            <v>Premier Foods plc (LSE:PFD)</v>
          </cell>
          <cell r="C18312" t="str">
            <v>United Kingdom</v>
          </cell>
        </row>
        <row r="18313">
          <cell r="A18313" t="str">
            <v>Food Processing</v>
          </cell>
          <cell r="B18313" t="str">
            <v>ORIOR AG (SWX:ORON)</v>
          </cell>
          <cell r="C18313" t="str">
            <v>Switzerland</v>
          </cell>
        </row>
        <row r="18314">
          <cell r="A18314" t="str">
            <v>Food Processing</v>
          </cell>
          <cell r="B18314" t="str">
            <v>Hochdorf Holding AG (SWX:HOCN)</v>
          </cell>
          <cell r="C18314" t="str">
            <v>Switzerland</v>
          </cell>
        </row>
        <row r="18315">
          <cell r="A18315" t="str">
            <v>Food Processing</v>
          </cell>
          <cell r="B18315" t="str">
            <v>Frosta AG (DB:NLM)</v>
          </cell>
          <cell r="C18315" t="str">
            <v>Germany</v>
          </cell>
        </row>
        <row r="18316">
          <cell r="A18316" t="str">
            <v>Food Processing</v>
          </cell>
          <cell r="B18316" t="str">
            <v>HB Grandi hf. (ICSE:GRND)</v>
          </cell>
          <cell r="C18316" t="str">
            <v>Iceland</v>
          </cell>
        </row>
        <row r="18317">
          <cell r="A18317" t="str">
            <v>Food Processing</v>
          </cell>
          <cell r="B18317" t="str">
            <v>Hotel Chocolat Group Plc (AIM:HOTC)</v>
          </cell>
          <cell r="C18317" t="str">
            <v>United Kingdom</v>
          </cell>
        </row>
        <row r="18318">
          <cell r="A18318" t="str">
            <v>Food Processing</v>
          </cell>
          <cell r="B18318" t="str">
            <v>Wawel S.A. (WSE:WWL)</v>
          </cell>
          <cell r="C18318" t="str">
            <v>Poland</v>
          </cell>
        </row>
        <row r="18319">
          <cell r="A18319" t="str">
            <v>Food Processing</v>
          </cell>
          <cell r="B18319" t="str">
            <v>Devro plc (LSE:DVO)</v>
          </cell>
          <cell r="C18319" t="str">
            <v>United Kingdom</v>
          </cell>
        </row>
        <row r="18320">
          <cell r="A18320" t="str">
            <v>Food Processing</v>
          </cell>
          <cell r="B18320" t="str">
            <v>Scandi Standard AB (publ) (OM:SCST)</v>
          </cell>
          <cell r="C18320" t="str">
            <v>Sweden</v>
          </cell>
        </row>
        <row r="18321">
          <cell r="A18321" t="str">
            <v>Food Processing</v>
          </cell>
          <cell r="B18321" t="str">
            <v>Hügli Holding AG (SWX:HUE)</v>
          </cell>
          <cell r="C18321" t="str">
            <v>Switzerland</v>
          </cell>
        </row>
        <row r="18322">
          <cell r="A18322" t="str">
            <v>Food Processing</v>
          </cell>
          <cell r="B18322" t="str">
            <v>Atria Oyj (HLSE:ATRAV)</v>
          </cell>
          <cell r="C18322" t="str">
            <v>Finland</v>
          </cell>
        </row>
        <row r="18323">
          <cell r="A18323" t="str">
            <v>Food Processing</v>
          </cell>
          <cell r="B18323" t="str">
            <v>Zaklady Tluszczowe Kruszwica SA (WSE:KSW)</v>
          </cell>
          <cell r="C18323" t="str">
            <v>Poland</v>
          </cell>
        </row>
        <row r="18324">
          <cell r="A18324" t="str">
            <v>Food Processing</v>
          </cell>
          <cell r="B18324" t="str">
            <v>Astarta Holding N.V. (WSE:AST)</v>
          </cell>
          <cell r="C18324" t="str">
            <v>Netherlands</v>
          </cell>
        </row>
        <row r="18325">
          <cell r="A18325" t="str">
            <v>Food Processing</v>
          </cell>
          <cell r="B18325" t="str">
            <v>La Doria SpA (BIT:LD)</v>
          </cell>
          <cell r="C18325" t="str">
            <v>Italy</v>
          </cell>
        </row>
        <row r="18326">
          <cell r="A18326" t="str">
            <v>Food Processing</v>
          </cell>
          <cell r="B18326" t="str">
            <v>Fleury Michon SA (ENXTPA:FLE)</v>
          </cell>
          <cell r="C18326" t="str">
            <v>France</v>
          </cell>
        </row>
        <row r="18327">
          <cell r="A18327" t="str">
            <v>Food Processing</v>
          </cell>
          <cell r="B18327" t="str">
            <v>Deoleo, S.A. (BME:OLE)</v>
          </cell>
          <cell r="C18327" t="str">
            <v>Spain</v>
          </cell>
        </row>
        <row r="18328">
          <cell r="A18328" t="str">
            <v>Food Processing</v>
          </cell>
          <cell r="B18328" t="str">
            <v>Ter Beke NV (ENXTBR:TERB)</v>
          </cell>
          <cell r="C18328" t="str">
            <v>Belgium</v>
          </cell>
        </row>
        <row r="18329">
          <cell r="A18329" t="str">
            <v>Food Processing</v>
          </cell>
          <cell r="B18329" t="str">
            <v>Massimo Zanetti Beverage Group S.p.A. (BIT:MZB)</v>
          </cell>
          <cell r="C18329" t="str">
            <v>Italy</v>
          </cell>
        </row>
        <row r="18330">
          <cell r="A18330" t="str">
            <v>Food Processing</v>
          </cell>
          <cell r="B18330" t="str">
            <v>Tat Gida Sanayi Anonim Sirketi (IBSE:TATGD)</v>
          </cell>
          <cell r="C18330" t="str">
            <v>Turkey</v>
          </cell>
        </row>
        <row r="18331">
          <cell r="A18331" t="str">
            <v>Food Processing</v>
          </cell>
          <cell r="B18331" t="str">
            <v>Pinar Süt Mamülleri Sanayii A.S. (IBSE:PNSUT)</v>
          </cell>
          <cell r="C18331" t="str">
            <v>Turkey</v>
          </cell>
        </row>
        <row r="18332">
          <cell r="A18332" t="str">
            <v>Food Processing</v>
          </cell>
          <cell r="B18332" t="str">
            <v>Finsbury Food Group plc (AIM:FIF)</v>
          </cell>
          <cell r="C18332" t="str">
            <v>United Kingdom</v>
          </cell>
        </row>
        <row r="18333">
          <cell r="A18333" t="str">
            <v>Food Processing</v>
          </cell>
          <cell r="B18333" t="str">
            <v>Banvit Bandirma Vitaminli Yem Sanayii Anonim Sirketi (IBSE:BANVT)</v>
          </cell>
          <cell r="C18333" t="str">
            <v>Turkey</v>
          </cell>
        </row>
        <row r="18334">
          <cell r="A18334" t="str">
            <v>Food Processing</v>
          </cell>
          <cell r="B18334" t="str">
            <v>HKScan Oyj (HLSE:HKSAV)</v>
          </cell>
          <cell r="C18334" t="str">
            <v>Finland</v>
          </cell>
        </row>
        <row r="18335">
          <cell r="A18335" t="str">
            <v>Food Processing</v>
          </cell>
          <cell r="B18335" t="str">
            <v>Valsoia SpA (BIT:VLS)</v>
          </cell>
          <cell r="C18335" t="str">
            <v>Italy</v>
          </cell>
        </row>
        <row r="18336">
          <cell r="A18336" t="str">
            <v>Food Processing</v>
          </cell>
          <cell r="B18336" t="str">
            <v>Miko NV (ENXTBR:MIKO)</v>
          </cell>
          <cell r="C18336" t="str">
            <v>Belgium</v>
          </cell>
        </row>
        <row r="18337">
          <cell r="A18337" t="str">
            <v>Food Processing</v>
          </cell>
          <cell r="B18337" t="str">
            <v>Colian Holdings SA (WSE:COL)</v>
          </cell>
          <cell r="C18337" t="str">
            <v>Poland</v>
          </cell>
        </row>
        <row r="18338">
          <cell r="A18338" t="str">
            <v>Food Processing</v>
          </cell>
          <cell r="B18338" t="str">
            <v>Floridienne SA/NV (ENXTBR:FLOB)</v>
          </cell>
          <cell r="C18338" t="str">
            <v>Belgium</v>
          </cell>
        </row>
        <row r="18339">
          <cell r="A18339" t="str">
            <v>Food Processing</v>
          </cell>
          <cell r="B18339" t="str">
            <v>Pinar Entegre Et ve Un Sanayii A.S. (IBSE:PETUN)</v>
          </cell>
          <cell r="C18339" t="str">
            <v>Turkey</v>
          </cell>
        </row>
        <row r="18340">
          <cell r="A18340" t="str">
            <v>Food Processing</v>
          </cell>
          <cell r="B18340" t="str">
            <v>Ovostar Union N.V. (WSE:OVO)</v>
          </cell>
          <cell r="C18340" t="str">
            <v>Netherlands</v>
          </cell>
        </row>
        <row r="18341">
          <cell r="A18341" t="str">
            <v>Food Processing</v>
          </cell>
          <cell r="B18341" t="str">
            <v>Eurogerm S.A (ENXTPA:ALGEM)</v>
          </cell>
          <cell r="C18341" t="str">
            <v>France</v>
          </cell>
        </row>
        <row r="18342">
          <cell r="A18342" t="str">
            <v>Food Processing</v>
          </cell>
          <cell r="B18342" t="str">
            <v>Groupe Minoteries SA (SWX:GMI)</v>
          </cell>
          <cell r="C18342" t="str">
            <v>Switzerland</v>
          </cell>
        </row>
        <row r="18343">
          <cell r="A18343" t="str">
            <v>Food Processing</v>
          </cell>
          <cell r="B18343" t="str">
            <v>Josef Manner &amp; Comp. AG (WBAG:MAN)</v>
          </cell>
          <cell r="C18343" t="str">
            <v>Austria</v>
          </cell>
        </row>
        <row r="18344">
          <cell r="A18344" t="str">
            <v>Food Processing</v>
          </cell>
          <cell r="B18344" t="str">
            <v>Tukas Gida Sanayi ve Ticaret A.S. (IBSE:TUKAS)</v>
          </cell>
          <cell r="C18344" t="str">
            <v>Turkey</v>
          </cell>
        </row>
        <row r="18345">
          <cell r="A18345" t="str">
            <v>Food Processing</v>
          </cell>
          <cell r="B18345" t="str">
            <v>Guangdong Wen's Foodstuffs Group Co.,Ltd. (SZSE:300498)</v>
          </cell>
          <cell r="C18345" t="str">
            <v>China</v>
          </cell>
        </row>
        <row r="18346">
          <cell r="A18346" t="str">
            <v>Food Processing</v>
          </cell>
          <cell r="B18346" t="str">
            <v>Inner Mongolia Yili Industrial Group Co., Ltd (SHSE:600887)</v>
          </cell>
          <cell r="C18346" t="str">
            <v>China</v>
          </cell>
        </row>
        <row r="18347">
          <cell r="A18347" t="str">
            <v>Food Processing</v>
          </cell>
          <cell r="B18347" t="str">
            <v>Almarai - Joint Stock Company (SASE:2280)</v>
          </cell>
          <cell r="C18347" t="str">
            <v>Saudi Arabia</v>
          </cell>
        </row>
        <row r="18348">
          <cell r="A18348" t="str">
            <v>Food Processing</v>
          </cell>
          <cell r="B18348" t="str">
            <v>BRF S.A. (BOVESPA:BRFS3)</v>
          </cell>
          <cell r="C18348" t="str">
            <v>Brazil</v>
          </cell>
        </row>
        <row r="18349">
          <cell r="A18349" t="str">
            <v>Food Processing</v>
          </cell>
          <cell r="B18349" t="str">
            <v>WH Group Limited (SEHK:288)</v>
          </cell>
          <cell r="C18349" t="str">
            <v>Hong Kong</v>
          </cell>
        </row>
        <row r="18350">
          <cell r="A18350" t="str">
            <v>Food Processing</v>
          </cell>
          <cell r="B18350" t="str">
            <v>Foshan Haitian Flavouring and Food Company Ltd. (SHSE:603288)</v>
          </cell>
          <cell r="C18350" t="str">
            <v>China</v>
          </cell>
        </row>
        <row r="18351">
          <cell r="A18351" t="str">
            <v>Food Processing</v>
          </cell>
          <cell r="B18351" t="str">
            <v>Grupo Bimbo, S.A.B. de C.V. (BMV:BIMBO A)</v>
          </cell>
          <cell r="C18351" t="str">
            <v>Mexico</v>
          </cell>
        </row>
        <row r="18352">
          <cell r="A18352" t="str">
            <v>Food Processing</v>
          </cell>
          <cell r="B18352" t="str">
            <v>Henan Shuanghui Investment &amp; Development Co.,Ltd. (SZSE:000895)</v>
          </cell>
          <cell r="C18352" t="str">
            <v>China</v>
          </cell>
        </row>
        <row r="18353">
          <cell r="A18353" t="str">
            <v>Food Processing</v>
          </cell>
          <cell r="B18353" t="str">
            <v>JBS S.A. (BOVESPA:JBSS3)</v>
          </cell>
          <cell r="C18353" t="str">
            <v>Brazil</v>
          </cell>
        </row>
        <row r="18354">
          <cell r="A18354" t="str">
            <v>Food Processing</v>
          </cell>
          <cell r="B18354" t="str">
            <v>Uni-President Enterprises Corporation (TSEC:1216)</v>
          </cell>
          <cell r="C18354" t="str">
            <v>Taiwan</v>
          </cell>
        </row>
        <row r="18355">
          <cell r="A18355" t="str">
            <v>Food Processing</v>
          </cell>
          <cell r="B18355" t="str">
            <v>Protinal C.A. (CCSE:PTN)</v>
          </cell>
          <cell r="C18355" t="str">
            <v>Venezuela</v>
          </cell>
        </row>
        <row r="18356">
          <cell r="A18356" t="str">
            <v>Food Processing</v>
          </cell>
          <cell r="B18356" t="str">
            <v>Nestlé India Limited (BSE:500790)</v>
          </cell>
          <cell r="C18356" t="str">
            <v>India</v>
          </cell>
        </row>
        <row r="18357">
          <cell r="A18357" t="str">
            <v>Food Processing</v>
          </cell>
          <cell r="B18357" t="str">
            <v>Vietnam Dairy Products Joint Stock Company (HOSE:VNM)</v>
          </cell>
          <cell r="C18357" t="str">
            <v>Vietnam</v>
          </cell>
        </row>
        <row r="18358">
          <cell r="A18358" t="str">
            <v>Food Processing</v>
          </cell>
          <cell r="B18358" t="str">
            <v>Want Want China Holdings Ltd. (SEHK:151)</v>
          </cell>
          <cell r="C18358" t="str">
            <v>China</v>
          </cell>
        </row>
        <row r="18359">
          <cell r="A18359" t="str">
            <v>Food Processing</v>
          </cell>
          <cell r="B18359" t="str">
            <v>China Mengniu Dairy Company Limited (SEHK:2319)</v>
          </cell>
          <cell r="C18359" t="str">
            <v>Hong Kong</v>
          </cell>
        </row>
        <row r="18360">
          <cell r="A18360" t="str">
            <v>Food Processing</v>
          </cell>
          <cell r="B18360" t="str">
            <v>PT Indofood CBP Sukses Makmur Tbk (JKSE:ICBP)</v>
          </cell>
          <cell r="C18360" t="str">
            <v>Indonesia</v>
          </cell>
        </row>
        <row r="18361">
          <cell r="A18361" t="str">
            <v>Food Processing</v>
          </cell>
          <cell r="B18361" t="str">
            <v>Proagro C.A. (CCSE:PGR)</v>
          </cell>
          <cell r="C18361" t="str">
            <v>Venezuela</v>
          </cell>
        </row>
        <row r="18362">
          <cell r="A18362" t="str">
            <v>Food Processing</v>
          </cell>
          <cell r="B18362" t="str">
            <v>Universal Robina Corporation (PSE:URC)</v>
          </cell>
          <cell r="C18362" t="str">
            <v>Philippines</v>
          </cell>
        </row>
        <row r="18363">
          <cell r="A18363" t="str">
            <v>Food Processing</v>
          </cell>
          <cell r="B18363" t="str">
            <v>Dali Foods Group Company Limited (SEHK:3799)</v>
          </cell>
          <cell r="C18363" t="str">
            <v>China</v>
          </cell>
        </row>
        <row r="18364">
          <cell r="A18364" t="str">
            <v>Food Processing</v>
          </cell>
          <cell r="B18364" t="str">
            <v>Tingyi Cayman Islands Holding Corp. (SEHK:322)</v>
          </cell>
          <cell r="C18364" t="str">
            <v>China</v>
          </cell>
        </row>
        <row r="18365">
          <cell r="A18365" t="str">
            <v>Food Processing</v>
          </cell>
          <cell r="B18365" t="str">
            <v>Charoen Pokphand Foods Public Company Limited (SET:CPF)</v>
          </cell>
          <cell r="C18365" t="str">
            <v>Thailand</v>
          </cell>
        </row>
        <row r="18366">
          <cell r="A18366" t="str">
            <v>Food Processing</v>
          </cell>
          <cell r="B18366" t="str">
            <v>Savola Group Company (SASE:2050)</v>
          </cell>
          <cell r="C18366" t="str">
            <v>Saudi Arabia</v>
          </cell>
        </row>
        <row r="18367">
          <cell r="A18367" t="str">
            <v>Food Processing</v>
          </cell>
          <cell r="B18367" t="str">
            <v>Gruma, S.A.B. de C.V. (BMV:GRUMA B)</v>
          </cell>
          <cell r="C18367" t="str">
            <v>Mexico</v>
          </cell>
        </row>
        <row r="18368">
          <cell r="A18368" t="str">
            <v>Food Processing</v>
          </cell>
          <cell r="B18368" t="str">
            <v>China Huishan Dairy Holdings Company Limited (SEHK:6863)</v>
          </cell>
          <cell r="C18368" t="str">
            <v>China</v>
          </cell>
        </row>
        <row r="18369">
          <cell r="A18369" t="str">
            <v>Food Processing</v>
          </cell>
          <cell r="B18369" t="str">
            <v>PT Indofood Sukses Makmur Tbk (JKSE:INDF)</v>
          </cell>
          <cell r="C18369" t="str">
            <v>Indonesia</v>
          </cell>
        </row>
        <row r="18370">
          <cell r="A18370" t="str">
            <v>Food Processing</v>
          </cell>
          <cell r="B18370" t="str">
            <v>Britannia Industries Limited (BSE:500825)</v>
          </cell>
          <cell r="C18370" t="str">
            <v>India</v>
          </cell>
        </row>
        <row r="18371">
          <cell r="A18371" t="str">
            <v>Food Processing</v>
          </cell>
          <cell r="B18371" t="str">
            <v>Tiger Brands Limited (JSE:TBS)</v>
          </cell>
          <cell r="C18371" t="str">
            <v>South Africa</v>
          </cell>
        </row>
        <row r="18372">
          <cell r="A18372" t="str">
            <v>Food Processing</v>
          </cell>
          <cell r="B18372" t="str">
            <v>PPB Group Berhad (KLSE:PPB)</v>
          </cell>
          <cell r="C18372" t="str">
            <v>Malaysia</v>
          </cell>
        </row>
        <row r="18373">
          <cell r="A18373" t="str">
            <v>Food Processing</v>
          </cell>
          <cell r="B18373" t="str">
            <v>Nestlé (Malaysia) Berhad (KLSE:NESTLE)</v>
          </cell>
          <cell r="C18373" t="str">
            <v>Malaysia</v>
          </cell>
        </row>
        <row r="18374">
          <cell r="A18374" t="str">
            <v>Food Processing</v>
          </cell>
          <cell r="B18374" t="str">
            <v>M. Dias Branco S.A. Indústria e Comércio de Alimentos (BOVESPA:MDIA3)</v>
          </cell>
          <cell r="C18374" t="str">
            <v>Brazil</v>
          </cell>
        </row>
        <row r="18375">
          <cell r="A18375" t="str">
            <v>Food Processing</v>
          </cell>
          <cell r="B18375" t="str">
            <v>Nestlé Pakistan Limited (KASE:NESTLE)</v>
          </cell>
          <cell r="C18375" t="str">
            <v>Pakistan</v>
          </cell>
        </row>
        <row r="18376">
          <cell r="A18376" t="str">
            <v>Food Processing</v>
          </cell>
          <cell r="B18376" t="str">
            <v>Grupo Nutresa SA (BVC:NUTRESA)</v>
          </cell>
          <cell r="C18376" t="str">
            <v>Colombia</v>
          </cell>
        </row>
        <row r="18377">
          <cell r="A18377" t="str">
            <v>Food Processing</v>
          </cell>
          <cell r="B18377" t="str">
            <v>CJ Cheiljedang Corporation (KOSE:A097950)</v>
          </cell>
          <cell r="C18377" t="str">
            <v>South Korea</v>
          </cell>
        </row>
        <row r="18378">
          <cell r="A18378" t="str">
            <v>Food Processing</v>
          </cell>
          <cell r="B18378" t="str">
            <v>COFCO Tunhe Co., Ltd. (SHSE:600737)</v>
          </cell>
          <cell r="C18378" t="str">
            <v>China</v>
          </cell>
        </row>
        <row r="18379">
          <cell r="A18379" t="str">
            <v>Food Processing</v>
          </cell>
          <cell r="B18379" t="str">
            <v>Grupo Lala, S.A.B. de C.V. (BMV:LALA B)</v>
          </cell>
          <cell r="C18379" t="str">
            <v>Mexico</v>
          </cell>
        </row>
        <row r="18380">
          <cell r="A18380" t="str">
            <v>Food Processing</v>
          </cell>
          <cell r="B18380" t="str">
            <v>Muyuan Foods Co., Ltd. (SZSE:002714)</v>
          </cell>
          <cell r="C18380" t="str">
            <v>China</v>
          </cell>
        </row>
        <row r="18381">
          <cell r="A18381" t="str">
            <v>Food Processing</v>
          </cell>
          <cell r="B18381" t="str">
            <v>Fujian Sunner Development Co., Ltd. (SZSE:002299)</v>
          </cell>
          <cell r="C18381" t="str">
            <v>China</v>
          </cell>
        </row>
        <row r="18382">
          <cell r="A18382" t="str">
            <v>Food Processing</v>
          </cell>
          <cell r="B18382" t="str">
            <v>Guangdong Haid Group Co., Limited (SZSE:002311)</v>
          </cell>
          <cell r="C18382" t="str">
            <v>China</v>
          </cell>
        </row>
        <row r="18383">
          <cell r="A18383" t="str">
            <v>Food Processing</v>
          </cell>
          <cell r="B18383" t="str">
            <v>GlaxoSmithKline Consumer Healthcare Limited (BSE:500676)</v>
          </cell>
          <cell r="C18383" t="str">
            <v>India</v>
          </cell>
        </row>
        <row r="18384">
          <cell r="A18384" t="str">
            <v>Food Processing</v>
          </cell>
          <cell r="B18384" t="str">
            <v>Uni-President China Holdings Ltd (SEHK:220)</v>
          </cell>
          <cell r="C18384" t="str">
            <v>China</v>
          </cell>
        </row>
        <row r="18385">
          <cell r="A18385" t="str">
            <v>Food Processing</v>
          </cell>
          <cell r="B18385" t="str">
            <v>Meihua Holdings Group Co., Ltd. (SHSE:600873)</v>
          </cell>
          <cell r="C18385" t="str">
            <v>China</v>
          </cell>
        </row>
        <row r="18386">
          <cell r="A18386" t="str">
            <v>Food Processing</v>
          </cell>
          <cell r="B18386" t="str">
            <v>Orion Corporation (KOSE:A001800)</v>
          </cell>
          <cell r="C18386" t="str">
            <v>South Korea</v>
          </cell>
        </row>
        <row r="18387">
          <cell r="A18387" t="str">
            <v>Food Processing</v>
          </cell>
          <cell r="B18387" t="str">
            <v>Shenyang Toly Bread Co., Ltd. (SHSE:603866)</v>
          </cell>
          <cell r="C18387" t="str">
            <v>China</v>
          </cell>
        </row>
        <row r="18388">
          <cell r="A18388" t="str">
            <v>Food Processing</v>
          </cell>
          <cell r="B18388" t="str">
            <v>Thai Union Group Public Company Limited (SET:TU)</v>
          </cell>
          <cell r="C18388" t="str">
            <v>Thailand</v>
          </cell>
        </row>
        <row r="18389">
          <cell r="A18389" t="str">
            <v>Food Processing</v>
          </cell>
          <cell r="B18389" t="str">
            <v>Hunan Dakang International Food and Agriculture Co., Ltd. (SZSE:002505)</v>
          </cell>
          <cell r="C18389" t="str">
            <v>China</v>
          </cell>
        </row>
        <row r="18390">
          <cell r="A18390" t="str">
            <v>Food Processing</v>
          </cell>
          <cell r="B18390" t="str">
            <v>PT Mayora Indah Tbk (JKSE:MYOR)</v>
          </cell>
          <cell r="C18390" t="str">
            <v>Indonesia</v>
          </cell>
        </row>
        <row r="18391">
          <cell r="A18391" t="str">
            <v>Food Processing</v>
          </cell>
          <cell r="B18391" t="str">
            <v>Shanghai Bairun Investment Holding Group Co., Ltd. (SZSE:002568)</v>
          </cell>
          <cell r="C18391" t="str">
            <v>China</v>
          </cell>
        </row>
        <row r="18392">
          <cell r="A18392" t="str">
            <v>Food Processing</v>
          </cell>
          <cell r="B18392" t="str">
            <v>Bright Dairy &amp; Food Co., Ltd (SHSE:600597)</v>
          </cell>
          <cell r="C18392" t="str">
            <v>China</v>
          </cell>
        </row>
        <row r="18393">
          <cell r="A18393" t="str">
            <v>Food Processing</v>
          </cell>
          <cell r="B18393" t="str">
            <v>Chuying Agro-pastoral Group Co., Ltd (SZSE:002477)</v>
          </cell>
          <cell r="C18393" t="str">
            <v>China</v>
          </cell>
        </row>
        <row r="18394">
          <cell r="A18394" t="str">
            <v>Food Processing</v>
          </cell>
          <cell r="B18394" t="str">
            <v>AVI Limited (JSE:AVI)</v>
          </cell>
          <cell r="C18394" t="str">
            <v>South Africa</v>
          </cell>
        </row>
        <row r="18395">
          <cell r="A18395" t="str">
            <v>Food Processing</v>
          </cell>
          <cell r="B18395" t="str">
            <v>Masan Group Corporation (HOSE:MSN)</v>
          </cell>
          <cell r="C18395" t="str">
            <v>Vietnam</v>
          </cell>
        </row>
        <row r="18396">
          <cell r="A18396" t="str">
            <v>Food Processing</v>
          </cell>
          <cell r="B18396" t="str">
            <v>Angel Yeast Co., Ltd (SHSE:600298)</v>
          </cell>
          <cell r="C18396" t="str">
            <v>China</v>
          </cell>
        </row>
        <row r="18397">
          <cell r="A18397" t="str">
            <v>Food Processing</v>
          </cell>
          <cell r="B18397" t="str">
            <v>Vitasoy International Holdings Limited (SEHK:345)</v>
          </cell>
          <cell r="C18397" t="str">
            <v>Hong Kong</v>
          </cell>
        </row>
        <row r="18398">
          <cell r="A18398" t="str">
            <v>Food Processing</v>
          </cell>
          <cell r="B18398" t="str">
            <v>Nestlé Nigeria Plc (NGSE:NESTLE)</v>
          </cell>
          <cell r="C18398" t="str">
            <v>Nigeria</v>
          </cell>
        </row>
        <row r="18399">
          <cell r="A18399" t="str">
            <v>Food Processing</v>
          </cell>
          <cell r="B18399" t="str">
            <v>Lotte Confectionery Co. Ltd. (KOSE:A004990)</v>
          </cell>
          <cell r="C18399" t="str">
            <v>South Korea</v>
          </cell>
        </row>
        <row r="18400">
          <cell r="A18400" t="str">
            <v>Food Processing</v>
          </cell>
          <cell r="B18400" t="str">
            <v>Zhou Hei Ya International Holdings Company Limited (SEHK:1458)</v>
          </cell>
          <cell r="C18400" t="str">
            <v>China</v>
          </cell>
        </row>
        <row r="18401">
          <cell r="A18401" t="str">
            <v>Food Processing</v>
          </cell>
          <cell r="B18401" t="str">
            <v>Pioneer Food Group Ltd (JSE:PFG)</v>
          </cell>
          <cell r="C18401" t="str">
            <v>South Africa</v>
          </cell>
        </row>
        <row r="18402">
          <cell r="A18402" t="str">
            <v>Food Processing</v>
          </cell>
          <cell r="B18402" t="str">
            <v>Standard Foods Corporation (TSEC:1227)</v>
          </cell>
          <cell r="C18402" t="str">
            <v>Taiwan</v>
          </cell>
        </row>
        <row r="18403">
          <cell r="A18403" t="str">
            <v>Food Processing</v>
          </cell>
          <cell r="B18403" t="str">
            <v>Jiangxi Huangshanghuang Group Food Co., Ltd. (SZSE:002695)</v>
          </cell>
          <cell r="C18403" t="str">
            <v>China</v>
          </cell>
        </row>
        <row r="18404">
          <cell r="A18404" t="str">
            <v>Food Processing</v>
          </cell>
          <cell r="B18404" t="str">
            <v>Harbin Gong Da High-Tech Enterprise Development Co.,Ltd. (SHSE:600701)</v>
          </cell>
          <cell r="C18404" t="str">
            <v>China</v>
          </cell>
        </row>
        <row r="18405">
          <cell r="A18405" t="str">
            <v>Food Processing</v>
          </cell>
          <cell r="B18405" t="str">
            <v>São Martinho S.A. (BOVESPA:SMTO3)</v>
          </cell>
          <cell r="C18405" t="str">
            <v>Brazil</v>
          </cell>
        </row>
        <row r="18406">
          <cell r="A18406" t="str">
            <v>Food Processing</v>
          </cell>
          <cell r="B18406" t="str">
            <v>Biostime International Holdings Limited (China) (SEHK:1112)</v>
          </cell>
          <cell r="C18406" t="str">
            <v>China</v>
          </cell>
        </row>
        <row r="18407">
          <cell r="A18407" t="str">
            <v>Food Processing</v>
          </cell>
          <cell r="B18407" t="str">
            <v>Beingmate Baby &amp; Child Food Co., Ltd. (SZSE:002570)</v>
          </cell>
          <cell r="C18407" t="str">
            <v>China</v>
          </cell>
        </row>
        <row r="18408">
          <cell r="A18408" t="str">
            <v>Food Processing</v>
          </cell>
          <cell r="B18408" t="str">
            <v>Alicorp S.A.A. (BVL:ALICORC1)</v>
          </cell>
          <cell r="C18408" t="str">
            <v>Peru</v>
          </cell>
        </row>
        <row r="18409">
          <cell r="A18409" t="str">
            <v>Food Processing</v>
          </cell>
          <cell r="B18409" t="str">
            <v>Shanghai LaiYiFen Co., Ltd. (SHSE:603777)</v>
          </cell>
          <cell r="C18409" t="str">
            <v>China</v>
          </cell>
        </row>
        <row r="18410">
          <cell r="A18410" t="str">
            <v>Food Processing</v>
          </cell>
          <cell r="B18410" t="str">
            <v>Ottogi Corporation (KOSE:A007310)</v>
          </cell>
          <cell r="C18410" t="str">
            <v>South Korea</v>
          </cell>
        </row>
        <row r="18411">
          <cell r="A18411" t="str">
            <v>Food Processing</v>
          </cell>
          <cell r="B18411" t="str">
            <v>Beijing Shunxin Agriculture Co.,Ltd (SZSE:000860)</v>
          </cell>
          <cell r="C18411" t="str">
            <v>China</v>
          </cell>
        </row>
        <row r="18412">
          <cell r="A18412" t="str">
            <v>Food Processing</v>
          </cell>
          <cell r="B18412" t="str">
            <v>Royal Group Co., Ltd. (SZSE:002329)</v>
          </cell>
          <cell r="C18412" t="str">
            <v>China</v>
          </cell>
        </row>
        <row r="18413">
          <cell r="A18413" t="str">
            <v>Food Processing</v>
          </cell>
          <cell r="B18413" t="str">
            <v>Strauss Group Ltd. (TASE:STRS)</v>
          </cell>
          <cell r="C18413" t="str">
            <v>Israel</v>
          </cell>
        </row>
        <row r="18414">
          <cell r="A18414" t="str">
            <v>Food Processing</v>
          </cell>
          <cell r="B18414" t="str">
            <v>Beijing Sanyuan Foods Co., Ltd. (SHSE:600429)</v>
          </cell>
          <cell r="C18414" t="str">
            <v>China</v>
          </cell>
        </row>
        <row r="18415">
          <cell r="A18415" t="str">
            <v>Food Processing</v>
          </cell>
          <cell r="B18415" t="str">
            <v>Shandong Yisheng Livestock &amp; Poultry Breeding Co., Ltd. (SZSE:002458)</v>
          </cell>
          <cell r="C18415" t="str">
            <v>China</v>
          </cell>
        </row>
        <row r="18416">
          <cell r="A18416" t="str">
            <v>Food Processing</v>
          </cell>
          <cell r="B18416" t="str">
            <v>Yantai Shuangta Food Co.,Ltd (SZSE:002481)</v>
          </cell>
          <cell r="C18416" t="str">
            <v>China</v>
          </cell>
        </row>
        <row r="18417">
          <cell r="A18417" t="str">
            <v>Food Processing</v>
          </cell>
          <cell r="B18417" t="str">
            <v>Jonjee Hi-tech Industrial &amp; Commercial Holding Co., Ltd. (SHSE:600872)</v>
          </cell>
          <cell r="C18417" t="str">
            <v>China</v>
          </cell>
        </row>
        <row r="18418">
          <cell r="A18418" t="str">
            <v>Food Processing</v>
          </cell>
          <cell r="B18418" t="str">
            <v>V V Food &amp; Beverage Co.,Ltd (SHSE:600300)</v>
          </cell>
          <cell r="C18418" t="str">
            <v>China</v>
          </cell>
        </row>
        <row r="18419">
          <cell r="A18419" t="str">
            <v>Food Processing</v>
          </cell>
          <cell r="B18419" t="str">
            <v>NongShim Co., Ltd. (KOSE:A004370)</v>
          </cell>
          <cell r="C18419" t="str">
            <v>South Korea</v>
          </cell>
        </row>
        <row r="18420">
          <cell r="A18420" t="str">
            <v>Food Processing</v>
          </cell>
          <cell r="B18420" t="str">
            <v>Xiwang Foodstuffs Co., Ltd. (SZSE:000639)</v>
          </cell>
          <cell r="C18420" t="str">
            <v>China</v>
          </cell>
        </row>
        <row r="18421">
          <cell r="A18421" t="str">
            <v>Food Processing</v>
          </cell>
          <cell r="B18421" t="str">
            <v>He Bei Cheng De LoLo Company Limited (SZSE:000848)</v>
          </cell>
          <cell r="C18421" t="str">
            <v>China</v>
          </cell>
        </row>
        <row r="18422">
          <cell r="A18422" t="str">
            <v>Food Processing</v>
          </cell>
          <cell r="B18422" t="str">
            <v>Molinos Rio de la Plata S.A. (BASE:MOLI)</v>
          </cell>
          <cell r="C18422" t="str">
            <v>Argentina</v>
          </cell>
        </row>
        <row r="18423">
          <cell r="A18423" t="str">
            <v>Food Processing</v>
          </cell>
          <cell r="B18423" t="str">
            <v>Shanghai Maling Aquarius Co.,Ltd (SHSE:600073)</v>
          </cell>
          <cell r="C18423" t="str">
            <v>China</v>
          </cell>
        </row>
        <row r="18424">
          <cell r="A18424" t="str">
            <v>Food Processing</v>
          </cell>
          <cell r="B18424" t="str">
            <v>Yunnan Energy Investment Co., Ltd. (SZSE:002053)</v>
          </cell>
          <cell r="C18424" t="str">
            <v>China</v>
          </cell>
        </row>
        <row r="18425">
          <cell r="A18425" t="str">
            <v>Food Processing</v>
          </cell>
          <cell r="B18425" t="str">
            <v>Fortune Ng Fung Food (Hebei) Co.,Ltd (SHSE:600965)</v>
          </cell>
          <cell r="C18425" t="str">
            <v>China</v>
          </cell>
        </row>
        <row r="18426">
          <cell r="A18426" t="str">
            <v>Food Processing</v>
          </cell>
          <cell r="B18426" t="str">
            <v>Jinzi Ham Co.,Ltd. (SZSE:002515)</v>
          </cell>
          <cell r="C18426" t="str">
            <v>China</v>
          </cell>
        </row>
        <row r="18427">
          <cell r="A18427" t="str">
            <v>Food Processing</v>
          </cell>
          <cell r="B18427" t="str">
            <v>Sanquan Food Co., Ltd. (SZSE:002216)</v>
          </cell>
          <cell r="C18427" t="str">
            <v>China</v>
          </cell>
        </row>
        <row r="18428">
          <cell r="A18428" t="str">
            <v>Food Processing</v>
          </cell>
          <cell r="B18428" t="str">
            <v>Cosumar SA (CBSE:CSR)</v>
          </cell>
          <cell r="C18428" t="str">
            <v>Morocco</v>
          </cell>
        </row>
        <row r="18429">
          <cell r="A18429" t="str">
            <v>Food Processing</v>
          </cell>
          <cell r="B18429" t="str">
            <v>Engro Foods Limited (KASE:EFOODS)</v>
          </cell>
          <cell r="C18429" t="str">
            <v>Pakistan</v>
          </cell>
        </row>
        <row r="18430">
          <cell r="A18430" t="str">
            <v>Food Processing</v>
          </cell>
          <cell r="B18430" t="str">
            <v>Dalian Yi Qiao Sea Cucumber Co., Ltd. (SZSE:002447)</v>
          </cell>
          <cell r="C18430" t="str">
            <v>China</v>
          </cell>
        </row>
        <row r="18431">
          <cell r="A18431" t="str">
            <v>Food Processing</v>
          </cell>
          <cell r="B18431" t="str">
            <v>Haoxiangni Jujube Co., Ltd. (SZSE:002582)</v>
          </cell>
          <cell r="C18431" t="str">
            <v>China</v>
          </cell>
        </row>
        <row r="18432">
          <cell r="A18432" t="str">
            <v>Food Processing</v>
          </cell>
          <cell r="B18432" t="str">
            <v>Hubei Wuchangyu Co.,Ltd. (SHSE:600275)</v>
          </cell>
          <cell r="C18432" t="str">
            <v>China</v>
          </cell>
        </row>
        <row r="18433">
          <cell r="A18433" t="str">
            <v>Food Processing</v>
          </cell>
          <cell r="B18433" t="str">
            <v>Shandong Xiantan Co., Ltd. (SZSE:002746)</v>
          </cell>
          <cell r="C18433" t="str">
            <v>China</v>
          </cell>
        </row>
        <row r="18434">
          <cell r="A18434" t="str">
            <v>Food Processing</v>
          </cell>
          <cell r="B18434" t="str">
            <v>Tongaat Hulett Limited (JSE:TON)</v>
          </cell>
          <cell r="C18434" t="str">
            <v>South Africa</v>
          </cell>
        </row>
        <row r="18435">
          <cell r="A18435" t="str">
            <v>Food Processing</v>
          </cell>
          <cell r="B18435" t="str">
            <v>PT Japfa Comfeed Indonesia tbk (JKSE:JPFA)</v>
          </cell>
          <cell r="C18435" t="str">
            <v>Indonesia</v>
          </cell>
        </row>
        <row r="18436">
          <cell r="A18436" t="str">
            <v>Food Processing</v>
          </cell>
          <cell r="B18436" t="str">
            <v>QL Resources Berhad (KLSE:QL)</v>
          </cell>
          <cell r="C18436" t="str">
            <v>Malaysia</v>
          </cell>
        </row>
        <row r="18437">
          <cell r="A18437" t="str">
            <v>Food Processing</v>
          </cell>
          <cell r="B18437" t="str">
            <v>Luoniushan Co., Ltd. (SZSE:000735)</v>
          </cell>
          <cell r="C18437" t="str">
            <v>China</v>
          </cell>
        </row>
        <row r="18438">
          <cell r="A18438" t="str">
            <v>Food Processing</v>
          </cell>
          <cell r="B18438" t="str">
            <v>China Foods Limited (SEHK:506)</v>
          </cell>
          <cell r="C18438" t="str">
            <v>Hong Kong</v>
          </cell>
        </row>
        <row r="18439">
          <cell r="A18439" t="str">
            <v>Food Processing</v>
          </cell>
          <cell r="B18439" t="str">
            <v>Blackcow Food Co., Ltd. (SZSE:002387)</v>
          </cell>
          <cell r="C18439" t="str">
            <v>China</v>
          </cell>
        </row>
        <row r="18440">
          <cell r="A18440" t="str">
            <v>Food Processing</v>
          </cell>
          <cell r="B18440" t="str">
            <v>SPC Samlip Co., Ltd. (KOSE:A005610)</v>
          </cell>
          <cell r="C18440" t="str">
            <v>South Korea</v>
          </cell>
        </row>
        <row r="18441">
          <cell r="A18441" t="str">
            <v>Food Processing</v>
          </cell>
          <cell r="B18441" t="str">
            <v>Chacha Food Company, Limited (SZSE:002557)</v>
          </cell>
          <cell r="C18441" t="str">
            <v>China</v>
          </cell>
        </row>
        <row r="18442">
          <cell r="A18442" t="str">
            <v>Food Processing</v>
          </cell>
          <cell r="B18442" t="str">
            <v>Jiajia Food Group Co.,Ltd. (SZSE:002650)</v>
          </cell>
          <cell r="C18442" t="str">
            <v>China</v>
          </cell>
        </row>
        <row r="18443">
          <cell r="A18443" t="str">
            <v>Food Processing</v>
          </cell>
          <cell r="B18443" t="str">
            <v>Agthia Group PJSC (ADX:AGTHIA)</v>
          </cell>
          <cell r="C18443" t="str">
            <v>United Arab Emirates</v>
          </cell>
        </row>
        <row r="18444">
          <cell r="A18444" t="str">
            <v>Food Processing</v>
          </cell>
          <cell r="B18444" t="str">
            <v>Century Pacific Food, Inc. (PSE:CNPF)</v>
          </cell>
          <cell r="C18444" t="str">
            <v>Philippines</v>
          </cell>
        </row>
        <row r="18445">
          <cell r="A18445" t="str">
            <v>Food Processing</v>
          </cell>
          <cell r="B18445" t="str">
            <v>Zoneco Group Co., Ltd. (SZSE:002069)</v>
          </cell>
          <cell r="C18445" t="str">
            <v>China</v>
          </cell>
        </row>
        <row r="18446">
          <cell r="A18446" t="str">
            <v>Food Processing</v>
          </cell>
          <cell r="B18446" t="str">
            <v>Shandong Oriental Ocean Sci-Tech Co., Ltd. (SZSE:002086)</v>
          </cell>
          <cell r="C18446" t="str">
            <v>China</v>
          </cell>
        </row>
        <row r="18447">
          <cell r="A18447" t="str">
            <v>Food Processing</v>
          </cell>
          <cell r="B18447" t="str">
            <v>Tata Global Beverages Limited (BSE:500800)</v>
          </cell>
          <cell r="C18447" t="str">
            <v>India</v>
          </cell>
        </row>
        <row r="18448">
          <cell r="A18448" t="str">
            <v>Food Processing</v>
          </cell>
          <cell r="B18448" t="str">
            <v>Shandong Longda Meat Foodstuff Co., Ltd. (SZSE:002726)</v>
          </cell>
          <cell r="C18448" t="str">
            <v>China</v>
          </cell>
        </row>
        <row r="18449">
          <cell r="A18449" t="str">
            <v>Food Processing</v>
          </cell>
          <cell r="B18449" t="str">
            <v>Tianshui Zhongxing Bio-technology Co., Ltd. (SZSE:002772)</v>
          </cell>
          <cell r="C18449" t="str">
            <v>China</v>
          </cell>
        </row>
        <row r="18450">
          <cell r="A18450" t="str">
            <v>Food Processing</v>
          </cell>
          <cell r="B18450" t="str">
            <v>Japfa Ltd. (SGX:UD2)</v>
          </cell>
          <cell r="C18450" t="str">
            <v>Singapore</v>
          </cell>
        </row>
        <row r="18451">
          <cell r="A18451" t="str">
            <v>Food Processing</v>
          </cell>
          <cell r="B18451" t="str">
            <v>Taokaenoi Food &amp; Marketing Public Company Limited (SET:TKN)</v>
          </cell>
          <cell r="C18451" t="str">
            <v>Thailand</v>
          </cell>
        </row>
        <row r="18452">
          <cell r="A18452" t="str">
            <v>Food Processing</v>
          </cell>
          <cell r="B18452" t="str">
            <v>Saudia Dairy &amp; Foodstuff Company (SASE:2270)</v>
          </cell>
          <cell r="C18452" t="str">
            <v>Saudi Arabia</v>
          </cell>
        </row>
        <row r="18453">
          <cell r="A18453" t="str">
            <v>Food Processing</v>
          </cell>
          <cell r="B18453" t="str">
            <v>Grupo Industrial Maseca, SAB de CV (BMV:MASECA B)</v>
          </cell>
          <cell r="C18453" t="str">
            <v>Mexico</v>
          </cell>
        </row>
        <row r="18454">
          <cell r="A18454" t="str">
            <v>Food Processing</v>
          </cell>
          <cell r="B18454" t="str">
            <v>Dalian Tianbao Green Foods Co., Ltd. (SZSE:002220)</v>
          </cell>
          <cell r="C18454" t="str">
            <v>China</v>
          </cell>
        </row>
        <row r="18455">
          <cell r="A18455" t="str">
            <v>Food Processing</v>
          </cell>
          <cell r="B18455" t="str">
            <v>Marfrig Global Foods S.A. (BOVESPA:MRFG3)</v>
          </cell>
          <cell r="C18455" t="str">
            <v>Brazil</v>
          </cell>
        </row>
        <row r="18456">
          <cell r="A18456" t="str">
            <v>Food Processing</v>
          </cell>
          <cell r="B18456" t="str">
            <v>Starway Bio-technology Co., Ltd. (SZSE:300143)</v>
          </cell>
          <cell r="C18456" t="str">
            <v>China</v>
          </cell>
        </row>
        <row r="18457">
          <cell r="A18457" t="str">
            <v>Food Processing</v>
          </cell>
          <cell r="B18457" t="str">
            <v>KRBL Limited (BSE:530813)</v>
          </cell>
          <cell r="C18457" t="str">
            <v>India</v>
          </cell>
        </row>
        <row r="18458">
          <cell r="A18458" t="str">
            <v>Food Processing</v>
          </cell>
          <cell r="B18458" t="str">
            <v>Oceana Group Limited (JSE:OCE)</v>
          </cell>
          <cell r="C18458" t="str">
            <v>South Africa</v>
          </cell>
        </row>
        <row r="18459">
          <cell r="A18459" t="str">
            <v>Food Processing</v>
          </cell>
          <cell r="B18459" t="str">
            <v>Chongqing Fuling Zhacai Group Co.,Ltd. (SZSE:002507)</v>
          </cell>
          <cell r="C18459" t="str">
            <v>China</v>
          </cell>
        </row>
        <row r="18460">
          <cell r="A18460" t="str">
            <v>Food Processing</v>
          </cell>
          <cell r="B18460" t="str">
            <v>Jiangshu Hengshun Vinegar-Industry Co., Ltd (SHSE:600305)</v>
          </cell>
          <cell r="C18460" t="str">
            <v>China</v>
          </cell>
        </row>
        <row r="18461">
          <cell r="A18461" t="str">
            <v>Food Processing</v>
          </cell>
          <cell r="B18461" t="str">
            <v>Dongwon Industries Co., Ltd. (KOSE:A006040)</v>
          </cell>
          <cell r="C18461" t="str">
            <v>South Korea</v>
          </cell>
        </row>
        <row r="18462">
          <cell r="A18462" t="str">
            <v>Food Processing</v>
          </cell>
          <cell r="B18462" t="str">
            <v>Thai Foods Group Public Company Limited (SET:TFG)</v>
          </cell>
          <cell r="C18462" t="str">
            <v>Thailand</v>
          </cell>
        </row>
        <row r="18463">
          <cell r="A18463" t="str">
            <v>Food Processing</v>
          </cell>
          <cell r="B18463" t="str">
            <v>Guangdong Guanghong Holdings Co., Ltd. (SZSE:000529)</v>
          </cell>
          <cell r="C18463" t="str">
            <v>China</v>
          </cell>
        </row>
        <row r="18464">
          <cell r="A18464" t="str">
            <v>Food Processing</v>
          </cell>
          <cell r="B18464" t="str">
            <v>Super Group Ltd (SGX:S10)</v>
          </cell>
          <cell r="C18464" t="str">
            <v>Singapore</v>
          </cell>
        </row>
        <row r="18465">
          <cell r="A18465" t="str">
            <v>Food Processing</v>
          </cell>
          <cell r="B18465" t="str">
            <v>Shandong Longlive Bio-Technology Co., Ltd. (SZSE:002604)</v>
          </cell>
          <cell r="C18465" t="str">
            <v>China</v>
          </cell>
        </row>
        <row r="18466">
          <cell r="A18466" t="str">
            <v>Food Processing</v>
          </cell>
          <cell r="B18466" t="str">
            <v>PT Ultrajaya Milk Industry &amp; Trading Company Tbk. (JKSE:ULTJ)</v>
          </cell>
          <cell r="C18466" t="str">
            <v>Indonesia</v>
          </cell>
        </row>
        <row r="18467">
          <cell r="A18467" t="str">
            <v>Food Processing</v>
          </cell>
          <cell r="B18467" t="str">
            <v>Baotou Huazi Industry Co., Ltd (SHSE:600191)</v>
          </cell>
          <cell r="C18467" t="str">
            <v>China</v>
          </cell>
        </row>
        <row r="18468">
          <cell r="A18468" t="str">
            <v>Food Processing</v>
          </cell>
          <cell r="B18468" t="str">
            <v>Thai President Foods Public Company Limited (SET:TF)</v>
          </cell>
          <cell r="C18468" t="str">
            <v>Thailand</v>
          </cell>
        </row>
        <row r="18469">
          <cell r="A18469" t="str">
            <v>Food Processing</v>
          </cell>
          <cell r="B18469" t="str">
            <v>Henan Kedi Dairy Co. Ltd. (SZSE:002770)</v>
          </cell>
          <cell r="C18469" t="str">
            <v>China</v>
          </cell>
        </row>
        <row r="18470">
          <cell r="A18470" t="str">
            <v>Food Processing</v>
          </cell>
          <cell r="B18470" t="str">
            <v>Shandong Homey Aquatic Development Co.,Ltd. (SHSE:600467)</v>
          </cell>
          <cell r="C18470" t="str">
            <v>China</v>
          </cell>
        </row>
        <row r="18471">
          <cell r="A18471" t="str">
            <v>Food Processing</v>
          </cell>
          <cell r="B18471" t="str">
            <v>Mezzan Holding Company K.S.C.P. (KWSE:MEZZAN)</v>
          </cell>
          <cell r="C18471" t="str">
            <v>Kuwait</v>
          </cell>
        </row>
        <row r="18472">
          <cell r="A18472" t="str">
            <v>Food Processing</v>
          </cell>
          <cell r="B18472" t="str">
            <v>Shandong Minhe Animal Husbandry Co., Ltd. (SZSE:002234)</v>
          </cell>
          <cell r="C18472" t="str">
            <v>China</v>
          </cell>
        </row>
        <row r="18473">
          <cell r="A18473" t="str">
            <v>Food Processing</v>
          </cell>
          <cell r="B18473" t="str">
            <v>Delfi Limited (SGX:P34)</v>
          </cell>
          <cell r="C18473" t="str">
            <v>Singapore</v>
          </cell>
        </row>
        <row r="18474">
          <cell r="A18474" t="str">
            <v>Food Processing</v>
          </cell>
          <cell r="B18474" t="str">
            <v>Zhanjiang Guolian Aquatic Products Co., Ltd. (SZSE:300094)</v>
          </cell>
          <cell r="C18474" t="str">
            <v>China</v>
          </cell>
        </row>
        <row r="18475">
          <cell r="A18475" t="str">
            <v>Food Processing</v>
          </cell>
          <cell r="B18475" t="str">
            <v>PT Sinar Mas Agro Resources and Technology Tbk (JKSE:SMAR)</v>
          </cell>
          <cell r="C18475" t="str">
            <v>Indonesia</v>
          </cell>
        </row>
        <row r="18476">
          <cell r="A18476" t="str">
            <v>Food Processing</v>
          </cell>
          <cell r="B18476" t="str">
            <v>Thai Vegetable Oil Public Company Limited (SET:TVO)</v>
          </cell>
          <cell r="C18476" t="str">
            <v>Thailand</v>
          </cell>
        </row>
        <row r="18477">
          <cell r="A18477" t="str">
            <v>Food Processing</v>
          </cell>
          <cell r="B18477" t="str">
            <v>Yashili International Holdings Limited (SEHK:1230)</v>
          </cell>
          <cell r="C18477" t="str">
            <v>China</v>
          </cell>
        </row>
        <row r="18478">
          <cell r="A18478" t="str">
            <v>Food Processing</v>
          </cell>
          <cell r="B18478" t="str">
            <v>Tianjin Guifaxiang 18th Street Mahua Food Co., Ltd. (SZSE:002820)</v>
          </cell>
          <cell r="C18478" t="str">
            <v>China</v>
          </cell>
        </row>
        <row r="18479">
          <cell r="A18479" t="str">
            <v>Food Processing</v>
          </cell>
          <cell r="B18479" t="str">
            <v>Great-Sun Foods Co. Ltd (SHSE:603336)</v>
          </cell>
          <cell r="C18479" t="str">
            <v>China</v>
          </cell>
        </row>
        <row r="18480">
          <cell r="A18480" t="str">
            <v>Food Processing</v>
          </cell>
          <cell r="B18480" t="str">
            <v>TRS Group Co., Ltd. (SZSE:002567)</v>
          </cell>
          <cell r="C18480" t="str">
            <v>China</v>
          </cell>
        </row>
        <row r="18481">
          <cell r="A18481" t="str">
            <v>Food Processing</v>
          </cell>
          <cell r="B18481" t="str">
            <v>Samyang Corporation (KOSE:A145990)</v>
          </cell>
          <cell r="C18481" t="str">
            <v>South Korea</v>
          </cell>
        </row>
        <row r="18482">
          <cell r="A18482" t="str">
            <v>Food Processing</v>
          </cell>
          <cell r="B18482" t="str">
            <v>Baolingbao Biology Co.,Ltd. (SZSE:002286)</v>
          </cell>
          <cell r="C18482" t="str">
            <v>China</v>
          </cell>
        </row>
        <row r="18483">
          <cell r="A18483" t="str">
            <v>Food Processing</v>
          </cell>
          <cell r="B18483" t="str">
            <v>China Huiyuan Juice Group Limited (SEHK:1886)</v>
          </cell>
          <cell r="C18483" t="str">
            <v>China</v>
          </cell>
        </row>
        <row r="18484">
          <cell r="A18484" t="str">
            <v>Food Processing</v>
          </cell>
          <cell r="B18484" t="str">
            <v>Shandong Delisi Food Co., Ltd. (SZSE:002330)</v>
          </cell>
          <cell r="C18484" t="str">
            <v>China</v>
          </cell>
        </row>
        <row r="18485">
          <cell r="A18485" t="str">
            <v>Food Processing</v>
          </cell>
          <cell r="B18485" t="str">
            <v>Minerva S.A. (BOVESPA:BEEF3)</v>
          </cell>
          <cell r="C18485" t="str">
            <v>Brazil</v>
          </cell>
        </row>
        <row r="18486">
          <cell r="A18486" t="str">
            <v>Food Processing</v>
          </cell>
          <cell r="B18486" t="str">
            <v>RCL Foods Limited (JSE:RCL)</v>
          </cell>
          <cell r="C18486" t="str">
            <v>South Africa</v>
          </cell>
        </row>
        <row r="18487">
          <cell r="A18487" t="str">
            <v>Food Processing</v>
          </cell>
          <cell r="B18487" t="str">
            <v>Guangdong Yantang Dairy Co., Ltd. (SZSE:002732)</v>
          </cell>
          <cell r="C18487" t="str">
            <v>China</v>
          </cell>
        </row>
        <row r="18488">
          <cell r="A18488" t="str">
            <v>Food Processing</v>
          </cell>
          <cell r="B18488" t="str">
            <v>Gloria S.A. (BVL:GLORIAI1)</v>
          </cell>
          <cell r="C18488" t="str">
            <v>Peru</v>
          </cell>
        </row>
        <row r="18489">
          <cell r="A18489" t="str">
            <v>Food Processing</v>
          </cell>
          <cell r="B18489" t="str">
            <v>Nanning Sugar Industry Co., Ltd. (SZSE:000911)</v>
          </cell>
          <cell r="C18489" t="str">
            <v>China</v>
          </cell>
        </row>
        <row r="18490">
          <cell r="A18490" t="str">
            <v>Food Processing</v>
          </cell>
          <cell r="B18490" t="str">
            <v>Guangdong Jialong Food Co., Ltd. (SZSE:002495)</v>
          </cell>
          <cell r="C18490" t="str">
            <v>China</v>
          </cell>
        </row>
        <row r="18491">
          <cell r="A18491" t="str">
            <v>Food Processing</v>
          </cell>
          <cell r="B18491" t="str">
            <v>Henan Huaying Agricultural Development Co., Ltd. (SZSE:002321)</v>
          </cell>
          <cell r="C18491" t="str">
            <v>China</v>
          </cell>
        </row>
        <row r="18492">
          <cell r="A18492" t="str">
            <v>Food Processing</v>
          </cell>
          <cell r="B18492" t="str">
            <v>Hunan New Wellful Co.,Ltd. (SHSE:600975)</v>
          </cell>
          <cell r="C18492" t="str">
            <v>China</v>
          </cell>
        </row>
        <row r="18493">
          <cell r="A18493" t="str">
            <v>Food Processing</v>
          </cell>
          <cell r="B18493" t="str">
            <v>Haixin Foods Co., Ltd. (SZSE:002702)</v>
          </cell>
          <cell r="C18493" t="str">
            <v>China</v>
          </cell>
        </row>
        <row r="18494">
          <cell r="A18494" t="str">
            <v>Food Processing</v>
          </cell>
          <cell r="B18494" t="str">
            <v>Hatsun Agro Product Limited (BSE:531531)</v>
          </cell>
          <cell r="C18494" t="str">
            <v>India</v>
          </cell>
        </row>
        <row r="18495">
          <cell r="A18495" t="str">
            <v>Food Processing</v>
          </cell>
          <cell r="B18495" t="str">
            <v>President Bakery Public Company Limited (SET:PB)</v>
          </cell>
          <cell r="C18495" t="str">
            <v>Thailand</v>
          </cell>
        </row>
        <row r="18496">
          <cell r="A18496" t="str">
            <v>Food Processing</v>
          </cell>
          <cell r="B18496" t="str">
            <v>Kemen Noodle Manufacturing Co.,Ltd. (SZSE:002661)</v>
          </cell>
          <cell r="C18496" t="str">
            <v>China</v>
          </cell>
        </row>
        <row r="18497">
          <cell r="A18497" t="str">
            <v>Food Processing</v>
          </cell>
          <cell r="B18497" t="str">
            <v>Dutch Lady Milk Industries Berhad (KLSE:DLADY)</v>
          </cell>
          <cell r="C18497" t="str">
            <v>Malaysia</v>
          </cell>
        </row>
        <row r="18498">
          <cell r="A18498" t="str">
            <v>Food Processing</v>
          </cell>
          <cell r="B18498" t="str">
            <v>Maiquer Group Co.,Ltd. (SZSE:002719)</v>
          </cell>
          <cell r="C18498" t="str">
            <v>China</v>
          </cell>
        </row>
        <row r="18499">
          <cell r="A18499" t="str">
            <v>Food Processing</v>
          </cell>
          <cell r="B18499" t="str">
            <v>MSM Malaysia Holdings Berhad (KLSE:MSM)</v>
          </cell>
          <cell r="C18499" t="str">
            <v>Malaysia</v>
          </cell>
        </row>
        <row r="18500">
          <cell r="A18500" t="str">
            <v>Food Processing</v>
          </cell>
          <cell r="B18500" t="str">
            <v>Shenzhen Jinxinnong Technology Co., Ltd. (SZSE:002548)</v>
          </cell>
          <cell r="C18500" t="str">
            <v>China</v>
          </cell>
        </row>
        <row r="18501">
          <cell r="A18501" t="str">
            <v>Food Processing</v>
          </cell>
          <cell r="B18501" t="str">
            <v>Grupo Herdez, S.A.B. de C.V. (BMV:HERDEZ *)</v>
          </cell>
          <cell r="C18501" t="str">
            <v>Mexico</v>
          </cell>
        </row>
        <row r="18502">
          <cell r="A18502" t="str">
            <v>Food Processing</v>
          </cell>
          <cell r="B18502" t="str">
            <v>Lotus Health Industry Holding Group Company (SHSE:600186)</v>
          </cell>
          <cell r="C18502" t="str">
            <v>China</v>
          </cell>
        </row>
        <row r="18503">
          <cell r="A18503" t="str">
            <v>Food Processing</v>
          </cell>
          <cell r="B18503" t="str">
            <v>Olympic Industries Limited (DSE:OLYMPIC)</v>
          </cell>
          <cell r="C18503" t="str">
            <v>Bangladesh</v>
          </cell>
        </row>
        <row r="18504">
          <cell r="A18504" t="str">
            <v>Food Processing</v>
          </cell>
          <cell r="B18504" t="str">
            <v>San Miguel Pure Foods Company, Inc. (PSE:PF)</v>
          </cell>
          <cell r="C18504" t="str">
            <v>Philippines</v>
          </cell>
        </row>
        <row r="18505">
          <cell r="A18505" t="str">
            <v>Food Processing</v>
          </cell>
          <cell r="B18505" t="str">
            <v>Chalkis Health Industry Co.,Ltd (SZSE:000972)</v>
          </cell>
          <cell r="C18505" t="str">
            <v>China</v>
          </cell>
        </row>
        <row r="18506">
          <cell r="A18506" t="str">
            <v>Food Processing</v>
          </cell>
          <cell r="B18506" t="str">
            <v>Rafhan Maize Product Company Limited (KASE:RMPL)</v>
          </cell>
          <cell r="C18506" t="str">
            <v>Pakistan</v>
          </cell>
        </row>
        <row r="18507">
          <cell r="A18507" t="str">
            <v>Food Processing</v>
          </cell>
          <cell r="B18507" t="str">
            <v>SDIC Zhonglu Fruit Juice Co.,Ltd. (SHSE:600962)</v>
          </cell>
          <cell r="C18507" t="str">
            <v>China</v>
          </cell>
        </row>
        <row r="18508">
          <cell r="A18508" t="str">
            <v>Food Processing</v>
          </cell>
          <cell r="B18508" t="str">
            <v>Kaset Thai International Sugar Corporation Public Company Limited (SET:KTIS)</v>
          </cell>
          <cell r="C18508" t="str">
            <v>Thailand</v>
          </cell>
        </row>
        <row r="18509">
          <cell r="A18509" t="str">
            <v>Food Processing</v>
          </cell>
          <cell r="B18509" t="str">
            <v>COFCO Meat Holdings Limited (SEHK:1610)</v>
          </cell>
          <cell r="C18509" t="str">
            <v>China</v>
          </cell>
        </row>
        <row r="18510">
          <cell r="A18510" t="str">
            <v>Food Processing</v>
          </cell>
          <cell r="B18510" t="str">
            <v>Samyang Holdings Corporation (KOSE:A000070)</v>
          </cell>
          <cell r="C18510" t="str">
            <v>South Korea</v>
          </cell>
        </row>
        <row r="18511">
          <cell r="A18511" t="str">
            <v>Food Processing</v>
          </cell>
          <cell r="B18511" t="str">
            <v>Daesang Corporation (KOSE:A001680)</v>
          </cell>
          <cell r="C18511" t="str">
            <v>South Korea</v>
          </cell>
        </row>
        <row r="18512">
          <cell r="A18512" t="str">
            <v>Food Processing</v>
          </cell>
          <cell r="B18512" t="str">
            <v>Nanfang Black Sesame Group Co., Ltd. (SZSE:000716)</v>
          </cell>
          <cell r="C18512" t="str">
            <v>China</v>
          </cell>
        </row>
        <row r="18513">
          <cell r="A18513" t="str">
            <v>Food Processing</v>
          </cell>
          <cell r="B18513" t="str">
            <v>Dahu Aquaculture Co.,Ltd. (SHSE:600257)</v>
          </cell>
          <cell r="C18513" t="str">
            <v>China</v>
          </cell>
        </row>
        <row r="18514">
          <cell r="A18514" t="str">
            <v>Food Processing</v>
          </cell>
          <cell r="B18514" t="str">
            <v>Lotte Food Co.,Ltd. (KOSE:A002270)</v>
          </cell>
          <cell r="C18514" t="str">
            <v>South Korea</v>
          </cell>
        </row>
        <row r="18515">
          <cell r="A18515" t="str">
            <v>Food Processing</v>
          </cell>
          <cell r="B18515" t="str">
            <v>Shanghai Greencourt Investment Group Co., Ltd. (SHSE:900919)</v>
          </cell>
          <cell r="C18515" t="str">
            <v>China</v>
          </cell>
        </row>
        <row r="18516">
          <cell r="A18516" t="str">
            <v>Food Processing</v>
          </cell>
          <cell r="B18516" t="str">
            <v>Nestlé Lanka PLC (COSE:NEST-N-0000)</v>
          </cell>
          <cell r="C18516" t="str">
            <v>Sri Lanka</v>
          </cell>
        </row>
        <row r="18517">
          <cell r="A18517" t="str">
            <v>Food Processing</v>
          </cell>
          <cell r="B18517" t="str">
            <v>Anji Foodstuff Co., Ltd. (SHSE:603696)</v>
          </cell>
          <cell r="C18517" t="str">
            <v>China</v>
          </cell>
        </row>
        <row r="18518">
          <cell r="A18518" t="str">
            <v>Food Processing</v>
          </cell>
          <cell r="B18518" t="str">
            <v>Khon Kaen Sugar Industry Public Company Limited (SET:KSL)</v>
          </cell>
          <cell r="C18518" t="str">
            <v>Thailand</v>
          </cell>
        </row>
        <row r="18519">
          <cell r="A18519" t="str">
            <v>Food Processing</v>
          </cell>
          <cell r="B18519" t="str">
            <v>ChenGuang Biotech Group Co., Ltd. (SZSE:300138)</v>
          </cell>
          <cell r="C18519" t="str">
            <v>China</v>
          </cell>
        </row>
        <row r="18520">
          <cell r="A18520" t="str">
            <v>Food Processing</v>
          </cell>
          <cell r="B18520" t="str">
            <v>Tenwow International Holdings Limited (SEHK:1219)</v>
          </cell>
          <cell r="C18520" t="str">
            <v>China</v>
          </cell>
        </row>
        <row r="18521">
          <cell r="A18521" t="str">
            <v>Food Processing</v>
          </cell>
          <cell r="B18521" t="str">
            <v>Star Lake Bioscience Co., Inc. Zhaoqing Guangdong (SHSE:600866)</v>
          </cell>
          <cell r="C18521" t="str">
            <v>China</v>
          </cell>
        </row>
        <row r="18522">
          <cell r="A18522" t="str">
            <v>Food Processing</v>
          </cell>
          <cell r="B18522" t="str">
            <v>Pioneer Agro Extracts Limited (BSE:519439)</v>
          </cell>
          <cell r="C18522" t="str">
            <v>India</v>
          </cell>
        </row>
        <row r="18523">
          <cell r="A18523" t="str">
            <v>Food Processing</v>
          </cell>
          <cell r="B18523" t="str">
            <v>Tricom Fruit Products Limited (BSE:531716)</v>
          </cell>
          <cell r="C18523" t="str">
            <v>India</v>
          </cell>
        </row>
        <row r="18524">
          <cell r="A18524" t="str">
            <v>Food Processing</v>
          </cell>
          <cell r="B18524" t="str">
            <v>GoldCoin Health Foods Limited (BSE:538542)</v>
          </cell>
          <cell r="C18524" t="str">
            <v>India</v>
          </cell>
        </row>
        <row r="18525">
          <cell r="A18525" t="str">
            <v>Food Processing</v>
          </cell>
          <cell r="B18525" t="str">
            <v>Mahaan Foods Limited (BSE:519612)</v>
          </cell>
          <cell r="C18525" t="str">
            <v>India</v>
          </cell>
        </row>
        <row r="18526">
          <cell r="A18526" t="str">
            <v>Food Processing</v>
          </cell>
          <cell r="B18526" t="str">
            <v>Mirza Sugar Mills Limited (KASE:MZSM)</v>
          </cell>
          <cell r="C18526" t="str">
            <v>Pakistan</v>
          </cell>
        </row>
        <row r="18527">
          <cell r="A18527" t="str">
            <v>Food Processing</v>
          </cell>
          <cell r="B18527" t="str">
            <v>Sunshine Agri-Tech Inc. (TSXV:SAI)</v>
          </cell>
          <cell r="C18527" t="str">
            <v>China</v>
          </cell>
        </row>
        <row r="18528">
          <cell r="A18528" t="str">
            <v>Food Processing</v>
          </cell>
          <cell r="B18528" t="str">
            <v>IB Infotech Enterprises Limited (BSE:519463)</v>
          </cell>
          <cell r="C18528" t="str">
            <v>India</v>
          </cell>
        </row>
        <row r="18529">
          <cell r="A18529" t="str">
            <v>Food Processing</v>
          </cell>
          <cell r="B18529" t="str">
            <v>Viet Nhat Seafood Corporation (HOSE:VNH)</v>
          </cell>
          <cell r="C18529" t="str">
            <v>Vietnam</v>
          </cell>
        </row>
        <row r="18530">
          <cell r="A18530" t="str">
            <v>Food Processing</v>
          </cell>
          <cell r="B18530" t="str">
            <v>Kore Foods Limited (BSE:500458)</v>
          </cell>
          <cell r="C18530" t="str">
            <v>India</v>
          </cell>
        </row>
        <row r="18531">
          <cell r="A18531" t="str">
            <v>Food Processing</v>
          </cell>
          <cell r="B18531" t="str">
            <v>Prima Agro Limited (BSE:519262)</v>
          </cell>
          <cell r="C18531" t="str">
            <v>India</v>
          </cell>
        </row>
        <row r="18532">
          <cell r="A18532" t="str">
            <v>Food Processing</v>
          </cell>
          <cell r="B18532" t="str">
            <v>Pangrio Sugar Mills Limited (KASE:PNGRS)</v>
          </cell>
          <cell r="C18532" t="str">
            <v>Pakistan</v>
          </cell>
        </row>
        <row r="18533">
          <cell r="A18533" t="str">
            <v>Food Processing</v>
          </cell>
          <cell r="B18533" t="str">
            <v>BKV Industries Limited (BSE:519500)</v>
          </cell>
          <cell r="C18533" t="str">
            <v>India</v>
          </cell>
        </row>
        <row r="18534">
          <cell r="A18534" t="str">
            <v>Food Processing</v>
          </cell>
          <cell r="B18534" t="str">
            <v>Super Bakers (India) Limited (BSE:530735)</v>
          </cell>
          <cell r="C18534" t="str">
            <v>India</v>
          </cell>
        </row>
        <row r="18535">
          <cell r="A18535" t="str">
            <v>Food Processing</v>
          </cell>
          <cell r="B18535" t="str">
            <v>Man Shing Agricultural Holdings, Inc. (OTCPK:MSAH)</v>
          </cell>
          <cell r="C18535" t="str">
            <v>Hong Kong</v>
          </cell>
        </row>
        <row r="18536">
          <cell r="A18536" t="str">
            <v>Food Processing</v>
          </cell>
          <cell r="B18536" t="str">
            <v>NTACO Corporation (HOSE:ATA)</v>
          </cell>
          <cell r="C18536" t="str">
            <v>Vietnam</v>
          </cell>
        </row>
        <row r="18537">
          <cell r="A18537" t="str">
            <v>Food Processing</v>
          </cell>
          <cell r="B18537" t="str">
            <v>Shivamshree Businesses Limited (BSE:538520)</v>
          </cell>
          <cell r="C18537" t="str">
            <v>India</v>
          </cell>
        </row>
        <row r="18538">
          <cell r="A18538" t="str">
            <v>Food Processing</v>
          </cell>
          <cell r="B18538" t="str">
            <v>Arcuttipore Tea Company Limited (BSE:530261)</v>
          </cell>
          <cell r="C18538" t="str">
            <v>India</v>
          </cell>
        </row>
        <row r="18539">
          <cell r="A18539" t="str">
            <v>Food Processing</v>
          </cell>
          <cell r="B18539" t="str">
            <v>Energroup Holdings Corp. (OTCPK:ENHD)</v>
          </cell>
          <cell r="C18539" t="str">
            <v>China</v>
          </cell>
        </row>
        <row r="18540">
          <cell r="A18540" t="str">
            <v>Food Processing</v>
          </cell>
          <cell r="B18540" t="str">
            <v>Avix Technologies, Inc. (OTCPK:AVIX)</v>
          </cell>
          <cell r="C18540" t="str">
            <v>China</v>
          </cell>
        </row>
        <row r="18541">
          <cell r="A18541" t="str">
            <v>Food Processing</v>
          </cell>
          <cell r="B18541" t="str">
            <v>Beeyu Overseas Limited (BSE:532645)</v>
          </cell>
          <cell r="C18541" t="str">
            <v>India</v>
          </cell>
        </row>
        <row r="18542">
          <cell r="A18542" t="str">
            <v>Food Processing</v>
          </cell>
          <cell r="B18542" t="str">
            <v>Raj Agro Mills Limited (BSE:530291)</v>
          </cell>
          <cell r="C18542" t="str">
            <v>India</v>
          </cell>
        </row>
        <row r="18543">
          <cell r="A18543" t="str">
            <v>Food Processing</v>
          </cell>
          <cell r="B18543" t="str">
            <v>Dachan Food (Asia) Limited (SEHK:3999)</v>
          </cell>
          <cell r="C18543" t="str">
            <v>China</v>
          </cell>
        </row>
        <row r="18544">
          <cell r="A18544" t="str">
            <v>Food Processing</v>
          </cell>
          <cell r="B18544" t="str">
            <v>China Putian Food Holding Limited (SEHK:1699)</v>
          </cell>
          <cell r="C18544" t="str">
            <v>China</v>
          </cell>
        </row>
        <row r="18545">
          <cell r="A18545" t="str">
            <v>Food Processing</v>
          </cell>
          <cell r="B18545" t="str">
            <v>Cakovecki mlinovi d.d (ZGSE:CKML-R-A)</v>
          </cell>
          <cell r="C18545" t="str">
            <v>Croatia</v>
          </cell>
        </row>
        <row r="18546">
          <cell r="A18546" t="str">
            <v>Food Processing</v>
          </cell>
          <cell r="B18546" t="str">
            <v>Borneo Aqua Harvest Berhad (KLSE:BAHVEST)</v>
          </cell>
          <cell r="C18546" t="str">
            <v>Malaysia</v>
          </cell>
        </row>
        <row r="18547">
          <cell r="A18547" t="str">
            <v>Food Processing</v>
          </cell>
          <cell r="B18547" t="str">
            <v>Apollo Food Holdings Berhad (KLSE:APOLLO)</v>
          </cell>
          <cell r="C18547" t="str">
            <v>Malaysia</v>
          </cell>
        </row>
        <row r="18548">
          <cell r="A18548" t="str">
            <v>Food Processing</v>
          </cell>
          <cell r="B18548" t="str">
            <v>Ruchi Soya Industries Limited (BSE:500368)</v>
          </cell>
          <cell r="C18548" t="str">
            <v>India</v>
          </cell>
        </row>
        <row r="18549">
          <cell r="A18549" t="str">
            <v>Food Processing</v>
          </cell>
          <cell r="B18549" t="str">
            <v>Besunyen Holdings Company Limited (SEHK:926)</v>
          </cell>
          <cell r="C18549" t="str">
            <v>China</v>
          </cell>
        </row>
        <row r="18550">
          <cell r="A18550" t="str">
            <v>Food Processing</v>
          </cell>
          <cell r="B18550" t="str">
            <v>Cairo Poultry Company S.A.E. (CASE:POUL)</v>
          </cell>
          <cell r="C18550" t="str">
            <v>Egypt</v>
          </cell>
        </row>
        <row r="18551">
          <cell r="A18551" t="str">
            <v>Food Processing</v>
          </cell>
          <cell r="B18551" t="str">
            <v>Nestle Cote D'Ivoire S.A. (BRVM:NTLC)</v>
          </cell>
          <cell r="C18551" t="str">
            <v>Ivory Coast</v>
          </cell>
        </row>
        <row r="18552">
          <cell r="A18552" t="str">
            <v>Food Processing</v>
          </cell>
          <cell r="B18552" t="str">
            <v>Roxas and Company, Inc. (PSE:RCI)</v>
          </cell>
          <cell r="C18552" t="str">
            <v>Philippines</v>
          </cell>
        </row>
        <row r="18553">
          <cell r="A18553" t="str">
            <v>Food Processing</v>
          </cell>
          <cell r="B18553" t="str">
            <v>Hanwell Holdings Limited (SGX:DM0)</v>
          </cell>
          <cell r="C18553" t="str">
            <v>Singapore</v>
          </cell>
        </row>
        <row r="18554">
          <cell r="A18554" t="str">
            <v>Food Processing</v>
          </cell>
          <cell r="B18554" t="str">
            <v>Hanil Feed Co., Ltd. (KOSDAQ:A005860)</v>
          </cell>
          <cell r="C18554" t="str">
            <v>South Korea</v>
          </cell>
        </row>
        <row r="18555">
          <cell r="A18555" t="str">
            <v>Food Processing</v>
          </cell>
          <cell r="B18555" t="str">
            <v>Abico Holdings Public Company Limited (SET:ABICO)</v>
          </cell>
          <cell r="C18555" t="str">
            <v>Thailand</v>
          </cell>
        </row>
        <row r="18556">
          <cell r="A18556" t="str">
            <v>Food Processing</v>
          </cell>
          <cell r="B18556" t="str">
            <v>C.I. Holdings Berhad (KLSE:CIHLDG)</v>
          </cell>
          <cell r="C18556" t="str">
            <v>Malaysia</v>
          </cell>
        </row>
        <row r="18557">
          <cell r="A18557" t="str">
            <v>Food Processing</v>
          </cell>
          <cell r="B18557" t="str">
            <v>Choheung Corporation (KOSE:A002600)</v>
          </cell>
          <cell r="C18557" t="str">
            <v>South Korea</v>
          </cell>
        </row>
        <row r="18558">
          <cell r="A18558" t="str">
            <v>Food Processing</v>
          </cell>
          <cell r="B18558" t="str">
            <v>Sajodaerim Corporation (KOSE:A003960)</v>
          </cell>
          <cell r="C18558" t="str">
            <v>South Korea</v>
          </cell>
        </row>
        <row r="18559">
          <cell r="A18559" t="str">
            <v>Food Processing</v>
          </cell>
          <cell r="B18559" t="str">
            <v>Dwarikesh Sugar Industries Limited (BSE:532610)</v>
          </cell>
          <cell r="C18559" t="str">
            <v>India</v>
          </cell>
        </row>
        <row r="18560">
          <cell r="A18560" t="str">
            <v>Food Processing</v>
          </cell>
          <cell r="B18560" t="str">
            <v>Venky's (India) Limited (BSE:523261)</v>
          </cell>
          <cell r="C18560" t="str">
            <v>India</v>
          </cell>
        </row>
        <row r="18561">
          <cell r="A18561" t="str">
            <v>Food Processing</v>
          </cell>
          <cell r="B18561" t="str">
            <v>Accel, S.A.B. de C.V. (BMV:ACCELSA B)</v>
          </cell>
          <cell r="C18561" t="str">
            <v>Mexico</v>
          </cell>
        </row>
        <row r="18562">
          <cell r="A18562" t="str">
            <v>Food Processing</v>
          </cell>
          <cell r="B18562" t="str">
            <v>Huat Lai Resources Berhad (KLSE:HUATLAI)</v>
          </cell>
          <cell r="C18562" t="str">
            <v>Malaysia</v>
          </cell>
        </row>
        <row r="18563">
          <cell r="A18563" t="str">
            <v>Food Processing</v>
          </cell>
          <cell r="B18563" t="str">
            <v>DARI Couspate Société Anonyme (CBSE:DRI)</v>
          </cell>
          <cell r="C18563" t="str">
            <v>Morocco</v>
          </cell>
        </row>
        <row r="18564">
          <cell r="A18564" t="str">
            <v>Food Processing</v>
          </cell>
          <cell r="B18564" t="str">
            <v>Padenga Holdings Limited (ZMSE:PHL)</v>
          </cell>
          <cell r="C18564" t="str">
            <v>Zimbabwe</v>
          </cell>
        </row>
        <row r="18565">
          <cell r="A18565" t="str">
            <v>Food Processing</v>
          </cell>
          <cell r="B18565" t="str">
            <v>Hung Vuong Corporation (HOSE:HVG)</v>
          </cell>
          <cell r="C18565" t="str">
            <v>Vietnam</v>
          </cell>
        </row>
        <row r="18566">
          <cell r="A18566" t="str">
            <v>Food Processing</v>
          </cell>
          <cell r="B18566" t="str">
            <v>Maniker Co., Ltd. (KOSE:A027740)</v>
          </cell>
          <cell r="C18566" t="str">
            <v>South Korea</v>
          </cell>
        </row>
        <row r="18567">
          <cell r="A18567" t="str">
            <v>Food Processing</v>
          </cell>
          <cell r="B18567" t="str">
            <v>China Kangda Food Company Limited (SGX:P74)</v>
          </cell>
          <cell r="C18567" t="str">
            <v>China</v>
          </cell>
        </row>
        <row r="18568">
          <cell r="A18568" t="str">
            <v>Food Processing</v>
          </cell>
          <cell r="B18568" t="str">
            <v>Hyung Kuk F&amp;B Co., Ltd. (KOSDAQ:A189980)</v>
          </cell>
          <cell r="C18568" t="str">
            <v>South Korea</v>
          </cell>
        </row>
        <row r="18569">
          <cell r="A18569" t="str">
            <v>Food Processing</v>
          </cell>
          <cell r="B18569" t="str">
            <v>JUNGDAWN Co., Ltd. (KOSDAQ:A208140)</v>
          </cell>
          <cell r="C18569" t="str">
            <v>South Korea</v>
          </cell>
        </row>
        <row r="18570">
          <cell r="A18570" t="str">
            <v>Food Processing</v>
          </cell>
          <cell r="B18570" t="str">
            <v>Dilmah Ceylon Tea Company Plc (COSE:CTEA-N-0000)</v>
          </cell>
          <cell r="C18570" t="str">
            <v>Sri Lanka</v>
          </cell>
        </row>
        <row r="18571">
          <cell r="A18571" t="str">
            <v>Food Processing</v>
          </cell>
          <cell r="B18571" t="str">
            <v>Dongwoo Co., Ltd. (KOSDAQ:A088910)</v>
          </cell>
          <cell r="C18571" t="str">
            <v>South Korea</v>
          </cell>
        </row>
        <row r="18572">
          <cell r="A18572" t="str">
            <v>Food Processing</v>
          </cell>
          <cell r="B18572" t="str">
            <v>Ras Al Khaimah Poultry and Feeding Company (ADX:RAPCO)</v>
          </cell>
          <cell r="C18572" t="str">
            <v>United Arab Emirates</v>
          </cell>
        </row>
        <row r="18573">
          <cell r="A18573" t="str">
            <v>Food Processing</v>
          </cell>
          <cell r="B18573" t="str">
            <v>Bien Hoa Sugar Joint Stock Company (HOSE:BHS)</v>
          </cell>
          <cell r="C18573" t="str">
            <v>Vietnam</v>
          </cell>
        </row>
        <row r="18574">
          <cell r="A18574" t="str">
            <v>Food Processing</v>
          </cell>
          <cell r="B18574" t="str">
            <v>Danah Al Safat Foodstuff Company K.P.S.C. (KWSE:DANAH)</v>
          </cell>
          <cell r="C18574" t="str">
            <v>Kuwait</v>
          </cell>
        </row>
        <row r="18575">
          <cell r="A18575" t="str">
            <v>Food Processing</v>
          </cell>
          <cell r="B18575" t="str">
            <v>Lee Feed Mill Public Company Limited (SET:LEE)</v>
          </cell>
          <cell r="C18575" t="str">
            <v>Thailand</v>
          </cell>
        </row>
        <row r="18576">
          <cell r="A18576" t="str">
            <v>Food Processing</v>
          </cell>
          <cell r="B18576" t="str">
            <v>Thai Sugar Terminal Public Company Limited (SET:TSTE)</v>
          </cell>
          <cell r="C18576" t="str">
            <v>Thailand</v>
          </cell>
        </row>
        <row r="18577">
          <cell r="A18577" t="str">
            <v>Food Processing</v>
          </cell>
          <cell r="B18577" t="str">
            <v>Al Shaheer Corporation Limited (KASE:ASC)</v>
          </cell>
          <cell r="C18577" t="str">
            <v>Pakistan</v>
          </cell>
        </row>
        <row r="18578">
          <cell r="A18578" t="str">
            <v>Food Processing</v>
          </cell>
          <cell r="B18578" t="str">
            <v>Teo Seng Capital Berhad (KLSE:TEOSENG)</v>
          </cell>
          <cell r="C18578" t="str">
            <v>Malaysia</v>
          </cell>
        </row>
        <row r="18579">
          <cell r="A18579" t="str">
            <v>Food Processing</v>
          </cell>
          <cell r="B18579" t="str">
            <v>Vitarich Corporation (PSE:VITA)</v>
          </cell>
          <cell r="C18579" t="str">
            <v>Philippines</v>
          </cell>
        </row>
        <row r="18580">
          <cell r="A18580" t="str">
            <v>Food Processing</v>
          </cell>
          <cell r="B18580" t="str">
            <v>Zambeef Products Plc (LUSE:ZAMBEEF)</v>
          </cell>
          <cell r="C18580" t="str">
            <v>Zambia</v>
          </cell>
        </row>
        <row r="18581">
          <cell r="A18581" t="str">
            <v>Food Processing</v>
          </cell>
          <cell r="B18581" t="str">
            <v>Nascon Allied Industries Plc (NGSE:NASCON)</v>
          </cell>
          <cell r="C18581" t="str">
            <v>Nigeria</v>
          </cell>
        </row>
        <row r="18582">
          <cell r="A18582" t="str">
            <v>Food Processing</v>
          </cell>
          <cell r="B18582" t="str">
            <v>Soja protein AD Becej (BELEX:SJPT)</v>
          </cell>
          <cell r="C18582" t="str">
            <v>Serbia</v>
          </cell>
        </row>
        <row r="18583">
          <cell r="A18583" t="str">
            <v>Food Processing</v>
          </cell>
          <cell r="B18583" t="str">
            <v>Oriental Food Industries Holdings Berhad (KLSE:OFI)</v>
          </cell>
          <cell r="C18583" t="str">
            <v>Malaysia</v>
          </cell>
        </row>
        <row r="18584">
          <cell r="A18584" t="str">
            <v>Food Processing</v>
          </cell>
          <cell r="B18584" t="str">
            <v>SAJO HAEPYO Corporation (KOSE:A079660)</v>
          </cell>
          <cell r="C18584" t="str">
            <v>South Korea</v>
          </cell>
        </row>
        <row r="18585">
          <cell r="A18585" t="str">
            <v>Food Processing</v>
          </cell>
          <cell r="B18585" t="str">
            <v>Kuwait United Poultry Company K.S.C (Public) (KWSE:POULT)</v>
          </cell>
          <cell r="C18585" t="str">
            <v>Kuwait</v>
          </cell>
        </row>
        <row r="18586">
          <cell r="A18586" t="str">
            <v>Food Processing</v>
          </cell>
          <cell r="B18586" t="str">
            <v>Surapon Foods Public Company Limited (SET:SSF)</v>
          </cell>
          <cell r="C18586" t="str">
            <v>Thailand</v>
          </cell>
        </row>
        <row r="18587">
          <cell r="A18587" t="str">
            <v>Food Processing</v>
          </cell>
          <cell r="B18587" t="str">
            <v>Obtala Resources Limited (AIM:OBT)</v>
          </cell>
          <cell r="C18587" t="str">
            <v>Channel Islands</v>
          </cell>
        </row>
        <row r="18588">
          <cell r="A18588" t="str">
            <v>Food Processing</v>
          </cell>
          <cell r="B18588" t="str">
            <v>The Thal Industries Corporation Limited (KASE:TICL)</v>
          </cell>
          <cell r="C18588" t="str">
            <v>Pakistan</v>
          </cell>
        </row>
        <row r="18589">
          <cell r="A18589" t="str">
            <v>Food Processing</v>
          </cell>
          <cell r="B18589" t="str">
            <v>Dangote Flour Nigeria Plc (NGSE:DANGFLOUR)</v>
          </cell>
          <cell r="C18589" t="str">
            <v>Nigeria</v>
          </cell>
        </row>
        <row r="18590">
          <cell r="A18590" t="str">
            <v>Food Processing</v>
          </cell>
          <cell r="B18590" t="str">
            <v>Pieno Zvaigzdes, AB (NSEL:PZV1L)</v>
          </cell>
          <cell r="C18590" t="str">
            <v>Lithuania</v>
          </cell>
        </row>
        <row r="18591">
          <cell r="A18591" t="str">
            <v>Food Processing</v>
          </cell>
          <cell r="B18591" t="str">
            <v>Habib Sugar Mills Limited (KASE:HABSM)</v>
          </cell>
          <cell r="C18591" t="str">
            <v>Pakistan</v>
          </cell>
        </row>
        <row r="18592">
          <cell r="A18592" t="str">
            <v>Food Processing</v>
          </cell>
          <cell r="B18592" t="str">
            <v>Old Chang Kee Ltd. (Catalist:5ML)</v>
          </cell>
          <cell r="C18592" t="str">
            <v>Singapore</v>
          </cell>
        </row>
        <row r="18593">
          <cell r="A18593" t="str">
            <v>Food Processing</v>
          </cell>
          <cell r="B18593" t="str">
            <v>Zvijezda d.d. (ZGSE:ZVZD-R-A)</v>
          </cell>
          <cell r="C18593" t="str">
            <v>Croatia</v>
          </cell>
        </row>
        <row r="18594">
          <cell r="A18594" t="str">
            <v>Food Processing</v>
          </cell>
          <cell r="B18594" t="str">
            <v>Goodricke Group Limited (BSE:500166)</v>
          </cell>
          <cell r="C18594" t="str">
            <v>India</v>
          </cell>
        </row>
        <row r="18595">
          <cell r="A18595" t="str">
            <v>Food Processing</v>
          </cell>
          <cell r="B18595" t="str">
            <v>AVT Natural Products Limited (BSE:519105)</v>
          </cell>
          <cell r="C18595" t="str">
            <v>India</v>
          </cell>
        </row>
        <row r="18596">
          <cell r="A18596" t="str">
            <v>Food Processing</v>
          </cell>
          <cell r="B18596" t="str">
            <v>Ostankinsky Meat-Processing Plant Open Joint-Stock Company (MISX:OSMP)</v>
          </cell>
          <cell r="C18596" t="str">
            <v>Russia</v>
          </cell>
        </row>
        <row r="18597">
          <cell r="A18597" t="str">
            <v>Food Processing</v>
          </cell>
          <cell r="B18597" t="str">
            <v>Flavor Full Foods Inc. (GTSM:1260)</v>
          </cell>
          <cell r="C18597" t="str">
            <v>Taiwan</v>
          </cell>
        </row>
        <row r="18598">
          <cell r="A18598" t="str">
            <v>Food Processing</v>
          </cell>
          <cell r="B18598" t="str">
            <v>PT Sierad Produce Tbk (JKSE:SIPD)</v>
          </cell>
          <cell r="C18598" t="str">
            <v>Indonesia</v>
          </cell>
        </row>
        <row r="18599">
          <cell r="A18599" t="str">
            <v>Food Processing</v>
          </cell>
          <cell r="B18599" t="str">
            <v>Golden Harvest Agro Industries Limited (DSE:GHAIL)</v>
          </cell>
          <cell r="C18599" t="str">
            <v>Bangladesh</v>
          </cell>
        </row>
        <row r="18600">
          <cell r="A18600" t="str">
            <v>Food Processing</v>
          </cell>
          <cell r="B18600" t="str">
            <v>China Haisheng Juice Holdings Co., Ltd (SEHK:359)</v>
          </cell>
          <cell r="C18600" t="str">
            <v>Hong Kong</v>
          </cell>
        </row>
        <row r="18601">
          <cell r="A18601" t="str">
            <v>Food Processing</v>
          </cell>
          <cell r="B18601" t="str">
            <v>Sanlakol Ltd (TASE:ZNKL)</v>
          </cell>
          <cell r="C18601" t="str">
            <v>Israel</v>
          </cell>
        </row>
        <row r="18602">
          <cell r="A18602" t="str">
            <v>Food Processing</v>
          </cell>
          <cell r="B18602" t="str">
            <v>Tuong An Vegetable Oil Joint Stock Company (HOSE:TAC)</v>
          </cell>
          <cell r="C18602" t="str">
            <v>Vietnam</v>
          </cell>
        </row>
        <row r="18603">
          <cell r="A18603" t="str">
            <v>Food Processing</v>
          </cell>
          <cell r="B18603" t="str">
            <v>Daejoo Co.,Ltd (KOSDAQ:A003310)</v>
          </cell>
          <cell r="C18603" t="str">
            <v>South Korea</v>
          </cell>
        </row>
        <row r="18604">
          <cell r="A18604" t="str">
            <v>Food Processing</v>
          </cell>
          <cell r="B18604" t="str">
            <v>Exotic Food Public Company Limited (SET:XO)</v>
          </cell>
          <cell r="C18604" t="str">
            <v>Thailand</v>
          </cell>
        </row>
        <row r="18605">
          <cell r="A18605" t="str">
            <v>Food Processing</v>
          </cell>
          <cell r="B18605" t="str">
            <v>United Palm Oil Industry Public Company Limited (SET:UPOIC)</v>
          </cell>
          <cell r="C18605" t="str">
            <v>Thailand</v>
          </cell>
        </row>
        <row r="18606">
          <cell r="A18606" t="str">
            <v>Food Processing</v>
          </cell>
          <cell r="B18606" t="str">
            <v>Singsong Holdings Co., Ltd. (KOSE:A006880)</v>
          </cell>
          <cell r="C18606" t="str">
            <v>South Korea</v>
          </cell>
        </row>
        <row r="18607">
          <cell r="A18607" t="str">
            <v>Food Processing</v>
          </cell>
          <cell r="B18607" t="str">
            <v>Cadbury Nigeria Plc (NGSE:CADBURY)</v>
          </cell>
          <cell r="C18607" t="str">
            <v>Nigeria</v>
          </cell>
        </row>
        <row r="18608">
          <cell r="A18608" t="str">
            <v>Food Processing</v>
          </cell>
          <cell r="B18608" t="str">
            <v>Bibica Corporation (HOSE:BBC)</v>
          </cell>
          <cell r="C18608" t="str">
            <v>Vietnam</v>
          </cell>
        </row>
        <row r="18609">
          <cell r="A18609" t="str">
            <v>Food Processing</v>
          </cell>
          <cell r="B18609" t="str">
            <v>Sakthi Sugars Limited (BSE:507315)</v>
          </cell>
          <cell r="C18609" t="str">
            <v>India</v>
          </cell>
        </row>
        <row r="18610">
          <cell r="A18610" t="str">
            <v>Food Processing</v>
          </cell>
          <cell r="B18610" t="str">
            <v>Hunya Foods Co., Ltd. (TSEC:1236)</v>
          </cell>
          <cell r="C18610" t="str">
            <v>Taiwan</v>
          </cell>
        </row>
        <row r="18611">
          <cell r="A18611" t="str">
            <v>Food Processing</v>
          </cell>
          <cell r="B18611" t="str">
            <v>CAB Cakaran Corporation Berhad (KLSE:CAB)</v>
          </cell>
          <cell r="C18611" t="str">
            <v>Malaysia</v>
          </cell>
        </row>
        <row r="18612">
          <cell r="A18612" t="str">
            <v>Food Processing</v>
          </cell>
          <cell r="B18612" t="str">
            <v>National Tea Company Ltd. (DSE:NTC)</v>
          </cell>
          <cell r="C18612" t="str">
            <v>Bangladesh</v>
          </cell>
        </row>
        <row r="18613">
          <cell r="A18613" t="str">
            <v>Food Processing</v>
          </cell>
          <cell r="B18613" t="str">
            <v>Rokiskio Suris AB (NSEL:RSU1L)</v>
          </cell>
          <cell r="C18613" t="str">
            <v>Lithuania</v>
          </cell>
        </row>
        <row r="18614">
          <cell r="A18614" t="str">
            <v>Food Processing</v>
          </cell>
          <cell r="B18614" t="str">
            <v>Tai Roun Products Co.,Ltd. (TSEC:1220)</v>
          </cell>
          <cell r="C18614" t="str">
            <v>Taiwan</v>
          </cell>
        </row>
        <row r="18615">
          <cell r="A18615" t="str">
            <v>Food Processing</v>
          </cell>
          <cell r="B18615" t="str">
            <v>PT Wilmar Cahaya Indonesia Tbk (JKSE:CEKA)</v>
          </cell>
          <cell r="C18615" t="str">
            <v>Indonesia</v>
          </cell>
        </row>
        <row r="18616">
          <cell r="A18616" t="str">
            <v>Food Processing</v>
          </cell>
          <cell r="B18616" t="str">
            <v>Palestine Industrial Investment Company Ltd. (PLSE:PIIC)</v>
          </cell>
          <cell r="C18616" t="str">
            <v>Palestinian Authority</v>
          </cell>
        </row>
        <row r="18617">
          <cell r="A18617" t="str">
            <v>Food Processing</v>
          </cell>
          <cell r="B18617" t="str">
            <v>DCM Shriram Industries Limited (BSE:523369)</v>
          </cell>
          <cell r="C18617" t="str">
            <v>India</v>
          </cell>
        </row>
        <row r="18618">
          <cell r="A18618" t="str">
            <v>Food Processing</v>
          </cell>
          <cell r="B18618" t="str">
            <v>Cairo Oils &amp; Soap Co (CASE:COSG)</v>
          </cell>
          <cell r="C18618" t="str">
            <v>Egypt</v>
          </cell>
        </row>
        <row r="18619">
          <cell r="A18619" t="str">
            <v>Food Processing</v>
          </cell>
          <cell r="B18619" t="str">
            <v>Mehran Sugar Mills Limited (KASE:MRNS)</v>
          </cell>
          <cell r="C18619" t="str">
            <v>Pakistan</v>
          </cell>
        </row>
        <row r="18620">
          <cell r="A18620" t="str">
            <v>Food Processing</v>
          </cell>
          <cell r="B18620" t="str">
            <v>Eagle Cold Storage Enterprise Co., Ltd. (GTSM:8905)</v>
          </cell>
          <cell r="C18620" t="str">
            <v>Taiwan</v>
          </cell>
        </row>
        <row r="18621">
          <cell r="A18621" t="str">
            <v>Food Processing</v>
          </cell>
          <cell r="B18621" t="str">
            <v>Huisheng International Holdings Limited (SEHK:1340)</v>
          </cell>
          <cell r="C18621" t="str">
            <v>China</v>
          </cell>
        </row>
        <row r="18622">
          <cell r="A18622" t="str">
            <v>Food Processing</v>
          </cell>
          <cell r="B18622" t="str">
            <v>Mcnulty Korea Co., Ltd. (KOSDAQ:A222980)</v>
          </cell>
          <cell r="C18622" t="str">
            <v>South Korea</v>
          </cell>
        </row>
        <row r="18623">
          <cell r="A18623" t="str">
            <v>Food Processing</v>
          </cell>
          <cell r="B18623" t="str">
            <v>Sapmer SA (ENXTPA:ALMER)</v>
          </cell>
          <cell r="C18623" t="str">
            <v>Reunion</v>
          </cell>
        </row>
        <row r="18624">
          <cell r="A18624" t="str">
            <v>Food Processing</v>
          </cell>
          <cell r="B18624" t="str">
            <v>Yamada Green Resources Limited (SGX:BJV)</v>
          </cell>
          <cell r="C18624" t="str">
            <v>China</v>
          </cell>
        </row>
        <row r="18625">
          <cell r="A18625" t="str">
            <v>Food Processing</v>
          </cell>
          <cell r="B18625" t="str">
            <v>The Vegetable Oil Industries Co. Ltd. (PLSE:VOIC)</v>
          </cell>
          <cell r="C18625" t="str">
            <v>Palestinian Authority</v>
          </cell>
        </row>
        <row r="18626">
          <cell r="A18626" t="str">
            <v>Food Processing</v>
          </cell>
          <cell r="B18626" t="str">
            <v>S. Khonkaen Foods Public Company Limited (SET:SORKON)</v>
          </cell>
          <cell r="C18626" t="str">
            <v>Thailand</v>
          </cell>
        </row>
        <row r="18627">
          <cell r="A18627" t="str">
            <v>Food Processing</v>
          </cell>
          <cell r="B18627" t="str">
            <v>Taiwan Fructose Co., Ltd. (GTSM:4207)</v>
          </cell>
          <cell r="C18627" t="str">
            <v>Taiwan</v>
          </cell>
        </row>
        <row r="18628">
          <cell r="A18628" t="str">
            <v>Food Processing</v>
          </cell>
          <cell r="B18628" t="str">
            <v>Sociedad de Inversiones Campos Chilenos S.A. (SNSE:CAMPOS)</v>
          </cell>
          <cell r="C18628" t="str">
            <v>Chile</v>
          </cell>
        </row>
        <row r="18629">
          <cell r="A18629" t="str">
            <v>Food Processing</v>
          </cell>
          <cell r="B18629" t="str">
            <v>Al-Abbas Sugar Mills Limited (KASE:AABS)</v>
          </cell>
          <cell r="C18629" t="str">
            <v>Pakistan</v>
          </cell>
        </row>
        <row r="18630">
          <cell r="A18630" t="str">
            <v>Food Processing</v>
          </cell>
          <cell r="B18630" t="str">
            <v>Upper Ganges Sugar &amp; Industries Limited (BSE:530505)</v>
          </cell>
          <cell r="C18630" t="str">
            <v>India</v>
          </cell>
        </row>
        <row r="18631">
          <cell r="A18631" t="str">
            <v>Food Processing</v>
          </cell>
          <cell r="B18631" t="str">
            <v>AB Zemaitijos pienas (NSEL:ZMP1L)</v>
          </cell>
          <cell r="C18631" t="str">
            <v>Lithuania</v>
          </cell>
        </row>
        <row r="18632">
          <cell r="A18632" t="str">
            <v>Food Processing</v>
          </cell>
          <cell r="B18632" t="str">
            <v>JB Foods Limited (SGX:BEW)</v>
          </cell>
          <cell r="C18632" t="str">
            <v>Malaysia</v>
          </cell>
        </row>
        <row r="18633">
          <cell r="A18633" t="str">
            <v>Food Processing</v>
          </cell>
          <cell r="B18633" t="str">
            <v>Vadilal Industries Limited (BSE:519156)</v>
          </cell>
          <cell r="C18633" t="str">
            <v>India</v>
          </cell>
        </row>
        <row r="18634">
          <cell r="A18634" t="str">
            <v>Food Processing</v>
          </cell>
          <cell r="B18634" t="str">
            <v>K.C.P. Sugar and Industries Corporation Limited (BSE:533192)</v>
          </cell>
          <cell r="C18634" t="str">
            <v>India</v>
          </cell>
        </row>
        <row r="18635">
          <cell r="A18635" t="str">
            <v>Food Processing</v>
          </cell>
          <cell r="B18635" t="str">
            <v>Quantum Foods Holdings Limited (JSE:QFH)</v>
          </cell>
          <cell r="C18635" t="str">
            <v>South Africa</v>
          </cell>
        </row>
        <row r="18636">
          <cell r="A18636" t="str">
            <v>Food Processing</v>
          </cell>
          <cell r="B18636" t="str">
            <v>Rossell India Limited (BSE:533168)</v>
          </cell>
          <cell r="C18636" t="str">
            <v>India</v>
          </cell>
        </row>
        <row r="18637">
          <cell r="A18637" t="str">
            <v>Food Processing</v>
          </cell>
          <cell r="B18637" t="str">
            <v>Molinos Juan Semino S.A. (BASE:SEMI)</v>
          </cell>
          <cell r="C18637" t="str">
            <v>Argentina</v>
          </cell>
        </row>
        <row r="18638">
          <cell r="A18638" t="str">
            <v>Food Processing</v>
          </cell>
          <cell r="B18638" t="str">
            <v>Foodwell Corporation (KOSDAQ:A005670)</v>
          </cell>
          <cell r="C18638" t="str">
            <v>South Korea</v>
          </cell>
        </row>
        <row r="18639">
          <cell r="A18639" t="str">
            <v>Food Processing</v>
          </cell>
          <cell r="B18639" t="str">
            <v>Chumporn Palm Oil Industry Public Company Limited (SET:CPI)</v>
          </cell>
          <cell r="C18639" t="str">
            <v>Thailand</v>
          </cell>
        </row>
        <row r="18640">
          <cell r="A18640" t="str">
            <v>Food Processing</v>
          </cell>
          <cell r="B18640" t="str">
            <v>Chiangmai Frozen Foods Public Company Limited (SET:CM)</v>
          </cell>
          <cell r="C18640" t="str">
            <v>Thailand</v>
          </cell>
        </row>
        <row r="18641">
          <cell r="A18641" t="str">
            <v>Food Processing</v>
          </cell>
          <cell r="B18641" t="str">
            <v>Global Sweeteners Holdings Limited (SEHK:3889)</v>
          </cell>
          <cell r="C18641" t="str">
            <v>Hong Kong</v>
          </cell>
        </row>
        <row r="18642">
          <cell r="A18642" t="str">
            <v>Food Processing</v>
          </cell>
          <cell r="B18642" t="str">
            <v>The Waterbase Limited (BSE:523660)</v>
          </cell>
          <cell r="C18642" t="str">
            <v>India</v>
          </cell>
        </row>
        <row r="18643">
          <cell r="A18643" t="str">
            <v>Food Processing</v>
          </cell>
          <cell r="B18643" t="str">
            <v>CCK Consolidated Holdings Berhad (KLSE:CCK)</v>
          </cell>
          <cell r="C18643" t="str">
            <v>Malaysia</v>
          </cell>
        </row>
        <row r="18644">
          <cell r="A18644" t="str">
            <v>Food Processing</v>
          </cell>
          <cell r="B18644" t="str">
            <v>Joint-Stock Company Krasnyj Octyabr (MISX:KROT)</v>
          </cell>
          <cell r="C18644" t="str">
            <v>Russia</v>
          </cell>
        </row>
        <row r="18645">
          <cell r="A18645" t="str">
            <v>Food Processing</v>
          </cell>
          <cell r="B18645" t="str">
            <v>Asian Seafoods Coldstorage Public Company Limited (SET:ASIAN)</v>
          </cell>
          <cell r="C18645" t="str">
            <v>Thailand</v>
          </cell>
        </row>
        <row r="18646">
          <cell r="A18646" t="str">
            <v>Food Processing</v>
          </cell>
          <cell r="B18646" t="str">
            <v>National Flour Mills Limited (TTSE:NFM)</v>
          </cell>
          <cell r="C18646" t="str">
            <v>Trinidad &amp; Tobago</v>
          </cell>
        </row>
        <row r="18647">
          <cell r="A18647" t="str">
            <v>Food Processing</v>
          </cell>
          <cell r="B18647" t="str">
            <v>PT Sekar Bumi Tbk (JKSE:SKBM)</v>
          </cell>
          <cell r="C18647" t="str">
            <v>Indonesia</v>
          </cell>
        </row>
        <row r="18648">
          <cell r="A18648" t="str">
            <v>Food Processing</v>
          </cell>
          <cell r="B18648" t="str">
            <v>National Poultry Company PLC (ASE:NATP)</v>
          </cell>
          <cell r="C18648" t="str">
            <v>Jordan</v>
          </cell>
        </row>
        <row r="18649">
          <cell r="A18649" t="str">
            <v>Food Processing</v>
          </cell>
          <cell r="B18649" t="str">
            <v>Seoul Food Industrial Co., Ltd. (KOSE:A004410)</v>
          </cell>
          <cell r="C18649" t="str">
            <v>South Korea</v>
          </cell>
        </row>
        <row r="18650">
          <cell r="A18650" t="str">
            <v>Food Processing</v>
          </cell>
          <cell r="B18650" t="str">
            <v>Sovereign Food Investments Limited (JSE:SOV)</v>
          </cell>
          <cell r="C18650" t="str">
            <v>South Africa</v>
          </cell>
        </row>
        <row r="18651">
          <cell r="A18651" t="str">
            <v>Food Processing</v>
          </cell>
          <cell r="B18651" t="str">
            <v>Alliance Select Foods International, Inc. (PSE:FOOD)</v>
          </cell>
          <cell r="C18651" t="str">
            <v>Philippines</v>
          </cell>
        </row>
        <row r="18652">
          <cell r="A18652" t="str">
            <v>Food Processing</v>
          </cell>
          <cell r="B18652" t="str">
            <v>Sasini Ltd (NASE:SASN.O)</v>
          </cell>
          <cell r="C18652" t="str">
            <v>Kenya</v>
          </cell>
        </row>
        <row r="18653">
          <cell r="A18653" t="str">
            <v>Food Processing</v>
          </cell>
          <cell r="B18653" t="str">
            <v>Kee Song Bio-Technology Holdings Limited (GTSM:1258)</v>
          </cell>
          <cell r="C18653" t="str">
            <v>Taiwan</v>
          </cell>
        </row>
        <row r="18654">
          <cell r="A18654" t="str">
            <v>Food Processing</v>
          </cell>
          <cell r="B18654" t="str">
            <v>Gokul Refoils &amp; Solvent Ltd (BSE:532980)</v>
          </cell>
          <cell r="C18654" t="str">
            <v>India</v>
          </cell>
        </row>
        <row r="18655">
          <cell r="A18655" t="str">
            <v>Food Processing</v>
          </cell>
          <cell r="B18655" t="str">
            <v>The Ugar Sugar Works Limited (BSE:530363)</v>
          </cell>
          <cell r="C18655" t="str">
            <v>India</v>
          </cell>
        </row>
        <row r="18656">
          <cell r="A18656" t="str">
            <v>Food Processing</v>
          </cell>
          <cell r="B18656" t="str">
            <v>Compañía Introductora de Buenos Aires S.A. (BASE:INTR)</v>
          </cell>
          <cell r="C18656" t="str">
            <v>Argentina</v>
          </cell>
        </row>
        <row r="18657">
          <cell r="A18657" t="str">
            <v>Food Processing</v>
          </cell>
          <cell r="B18657" t="str">
            <v>Nafoods Group Joint Stock Company (HOSE:NAF)</v>
          </cell>
          <cell r="C18657" t="str">
            <v>Vietnam</v>
          </cell>
        </row>
        <row r="18658">
          <cell r="A18658" t="str">
            <v>Food Processing</v>
          </cell>
          <cell r="B18658" t="str">
            <v>Jay Shree Tea &amp; Industries Limited (BSE:509715)</v>
          </cell>
          <cell r="C18658" t="str">
            <v>India</v>
          </cell>
        </row>
        <row r="18659">
          <cell r="A18659" t="str">
            <v>Food Processing</v>
          </cell>
          <cell r="B18659" t="str">
            <v>Inversiones Agrícolas y Comerciales S.A. (SNSE:IACSA)</v>
          </cell>
          <cell r="C18659" t="str">
            <v>Chile</v>
          </cell>
        </row>
        <row r="18660">
          <cell r="A18660" t="str">
            <v>Food Processing</v>
          </cell>
          <cell r="B18660" t="str">
            <v>JVL Agro Industries Limited (BSE:519248)</v>
          </cell>
          <cell r="C18660" t="str">
            <v>India</v>
          </cell>
        </row>
        <row r="18661">
          <cell r="A18661" t="str">
            <v>Food Processing</v>
          </cell>
          <cell r="B18661" t="str">
            <v>The Oudh Sugar Mills Limited (BSE:507260)</v>
          </cell>
          <cell r="C18661" t="str">
            <v>India</v>
          </cell>
        </row>
        <row r="18662">
          <cell r="A18662" t="str">
            <v>Food Processing</v>
          </cell>
          <cell r="B18662" t="str">
            <v>Shemen Industries Ltd. (TASE:SMNIN)</v>
          </cell>
          <cell r="C18662" t="str">
            <v>Israel</v>
          </cell>
        </row>
        <row r="18663">
          <cell r="A18663" t="str">
            <v>Food Processing</v>
          </cell>
          <cell r="B18663" t="str">
            <v>Kiang Huat Sea Gull Trading Frozen Food Public Company Limited (SET:CHOTI)</v>
          </cell>
          <cell r="C18663" t="str">
            <v>Thailand</v>
          </cell>
        </row>
        <row r="18664">
          <cell r="A18664" t="str">
            <v>Food Processing</v>
          </cell>
          <cell r="B18664" t="str">
            <v>K M Sugar Mills Limited (BSE:532673)</v>
          </cell>
          <cell r="C18664" t="str">
            <v>India</v>
          </cell>
        </row>
        <row r="18665">
          <cell r="A18665" t="str">
            <v>Food Processing</v>
          </cell>
          <cell r="B18665" t="str">
            <v>Innodis Ltd (MUSE:HWF)</v>
          </cell>
          <cell r="C18665" t="str">
            <v>Mauritius</v>
          </cell>
        </row>
        <row r="18666">
          <cell r="A18666" t="str">
            <v>Food Processing</v>
          </cell>
          <cell r="B18666" t="str">
            <v>Faran Sugar Mills Limited (KASE:FRSM)</v>
          </cell>
          <cell r="C18666" t="str">
            <v>Pakistan</v>
          </cell>
        </row>
        <row r="18667">
          <cell r="A18667" t="str">
            <v>Food Processing</v>
          </cell>
          <cell r="B18667" t="str">
            <v>BG Agro AD (BUL:AO0)</v>
          </cell>
          <cell r="C18667" t="str">
            <v>Bulgaria</v>
          </cell>
        </row>
        <row r="18668">
          <cell r="A18668" t="str">
            <v>Food Processing</v>
          </cell>
          <cell r="B18668" t="str">
            <v>Shezan International Limited (KASE:SHEZ)</v>
          </cell>
          <cell r="C18668" t="str">
            <v>Pakistan</v>
          </cell>
        </row>
        <row r="18669">
          <cell r="A18669" t="str">
            <v>Food Processing</v>
          </cell>
          <cell r="B18669" t="str">
            <v>LTKM Berhad (KLSE:LTKM)</v>
          </cell>
          <cell r="C18669" t="str">
            <v>Malaysia</v>
          </cell>
        </row>
        <row r="18670">
          <cell r="A18670" t="str">
            <v>Food Processing</v>
          </cell>
          <cell r="B18670" t="str">
            <v>Gokul Agro Resources Limited (BSE:539725)</v>
          </cell>
          <cell r="C18670" t="str">
            <v>India</v>
          </cell>
        </row>
        <row r="18671">
          <cell r="A18671" t="str">
            <v>Food Processing</v>
          </cell>
          <cell r="B18671" t="str">
            <v>Shakarganj Limited (KASE:SML)</v>
          </cell>
          <cell r="C18671" t="str">
            <v>Pakistan</v>
          </cell>
        </row>
        <row r="18672">
          <cell r="A18672" t="str">
            <v>Food Processing</v>
          </cell>
          <cell r="B18672" t="str">
            <v>China Star Food Group Limited (Catalist:42W)</v>
          </cell>
          <cell r="C18672" t="str">
            <v>Singapore</v>
          </cell>
        </row>
        <row r="18673">
          <cell r="A18673" t="str">
            <v>Food Processing</v>
          </cell>
          <cell r="B18673" t="str">
            <v>Kohinoor Foods Limited (BSE:512559)</v>
          </cell>
          <cell r="C18673" t="str">
            <v>India</v>
          </cell>
        </row>
        <row r="18674">
          <cell r="A18674" t="str">
            <v>Food Processing</v>
          </cell>
          <cell r="B18674" t="str">
            <v>Empresa Pesquera Eperva S.A. (SNSE:EPERVA)</v>
          </cell>
          <cell r="C18674" t="str">
            <v>Chile</v>
          </cell>
        </row>
        <row r="18675">
          <cell r="A18675" t="str">
            <v>Food Processing</v>
          </cell>
          <cell r="B18675" t="str">
            <v>Nan Tsan Co., Ltd. (GTSM:4712)</v>
          </cell>
          <cell r="C18675" t="str">
            <v>Taiwan</v>
          </cell>
        </row>
        <row r="18676">
          <cell r="A18676" t="str">
            <v>Food Processing</v>
          </cell>
          <cell r="B18676" t="str">
            <v>Asia Cassava Resources Holdings Limited (SEHK:841)</v>
          </cell>
          <cell r="C18676" t="str">
            <v>Hong Kong</v>
          </cell>
        </row>
        <row r="18677">
          <cell r="A18677" t="str">
            <v>Food Processing</v>
          </cell>
          <cell r="B18677" t="str">
            <v>Lam Son Sugar Joint Stock Corporation (HOSE:LSS)</v>
          </cell>
          <cell r="C18677" t="str">
            <v>Vietnam</v>
          </cell>
        </row>
        <row r="18678">
          <cell r="A18678" t="str">
            <v>Food Processing</v>
          </cell>
          <cell r="B18678" t="str">
            <v>Salomon A. Angel Ltd. (TASE:ANGL)</v>
          </cell>
          <cell r="C18678" t="str">
            <v>Israel</v>
          </cell>
        </row>
        <row r="18679">
          <cell r="A18679" t="str">
            <v>Food Processing</v>
          </cell>
          <cell r="B18679" t="str">
            <v>MSR India Limited (BSE:508922)</v>
          </cell>
          <cell r="C18679" t="str">
            <v>India</v>
          </cell>
        </row>
        <row r="18680">
          <cell r="A18680" t="str">
            <v>Food Processing</v>
          </cell>
          <cell r="B18680" t="str">
            <v>Hansung Enterprise Co.,Ltd (KOSE:A003680)</v>
          </cell>
          <cell r="C18680" t="str">
            <v>South Korea</v>
          </cell>
        </row>
        <row r="18681">
          <cell r="A18681" t="str">
            <v>Food Processing</v>
          </cell>
          <cell r="B18681" t="str">
            <v>Browns Investments PLC (COSE:BIL-N-0000)</v>
          </cell>
          <cell r="C18681" t="str">
            <v>Sri Lanka</v>
          </cell>
        </row>
        <row r="18682">
          <cell r="A18682" t="str">
            <v>Food Processing</v>
          </cell>
          <cell r="B18682" t="str">
            <v>Tait Marketing &amp; Distribution Co., Ltd. (GTSM:5902)</v>
          </cell>
          <cell r="C18682" t="str">
            <v>Taiwan</v>
          </cell>
        </row>
        <row r="18683">
          <cell r="A18683" t="str">
            <v>Food Processing</v>
          </cell>
          <cell r="B18683" t="str">
            <v>Honeywell Flour Mills Plc (NGSE:HONYFLOUR)</v>
          </cell>
          <cell r="C18683" t="str">
            <v>Nigeria</v>
          </cell>
        </row>
        <row r="18684">
          <cell r="A18684" t="str">
            <v>Food Processing</v>
          </cell>
          <cell r="B18684" t="str">
            <v>Napredak a.d. Stara Pazova (BELEX:NASP)</v>
          </cell>
          <cell r="C18684" t="str">
            <v>Serbia</v>
          </cell>
        </row>
        <row r="18685">
          <cell r="A18685" t="str">
            <v>Food Processing</v>
          </cell>
          <cell r="B18685" t="str">
            <v>PT Gozco Plantations Tbk (JKSE:GZCO)</v>
          </cell>
          <cell r="C18685" t="str">
            <v>Indonesia</v>
          </cell>
        </row>
        <row r="18686">
          <cell r="A18686" t="str">
            <v>Food Processing</v>
          </cell>
          <cell r="B18686" t="str">
            <v>Sociedad Pesquera Coloso S.A. (SNSE:COLOSO)</v>
          </cell>
          <cell r="C18686" t="str">
            <v>Chile</v>
          </cell>
        </row>
        <row r="18687">
          <cell r="A18687" t="str">
            <v>Food Processing</v>
          </cell>
          <cell r="B18687" t="str">
            <v>Ceylon Grain Elevators PLC (COSE:GRAN-N-0000)</v>
          </cell>
          <cell r="C18687" t="str">
            <v>Sri Lanka</v>
          </cell>
        </row>
        <row r="18688">
          <cell r="A18688" t="str">
            <v>Food Processing</v>
          </cell>
          <cell r="B18688" t="str">
            <v>Travel Investment And Seafood Development Corporation (HOSE:DAT)</v>
          </cell>
          <cell r="C18688" t="str">
            <v>Vietnam</v>
          </cell>
        </row>
        <row r="18689">
          <cell r="A18689" t="str">
            <v>Food Processing</v>
          </cell>
          <cell r="B18689" t="str">
            <v>Rahima Food Corporation Ltd. (DSE:RAHIMAFOOD)</v>
          </cell>
          <cell r="C18689" t="str">
            <v>Bangladesh</v>
          </cell>
        </row>
        <row r="18690">
          <cell r="A18690" t="str">
            <v>Food Processing</v>
          </cell>
          <cell r="B18690" t="str">
            <v>Jordan Poultry Processing &amp; Marketing Co., Ltd. (ASE:JPPC)</v>
          </cell>
          <cell r="C18690" t="str">
            <v>Jordan</v>
          </cell>
        </row>
        <row r="18691">
          <cell r="A18691" t="str">
            <v>Food Processing</v>
          </cell>
          <cell r="B18691" t="str">
            <v>I.D.I International Development and Investment Corporation (HOSE:IDI)</v>
          </cell>
          <cell r="C18691" t="str">
            <v>Vietnam</v>
          </cell>
        </row>
        <row r="18692">
          <cell r="A18692" t="str">
            <v>Food Processing</v>
          </cell>
          <cell r="B18692" t="str">
            <v>Vigor Kobo Co.,Ltd. (GTSM:2733)</v>
          </cell>
          <cell r="C18692" t="str">
            <v>Taiwan</v>
          </cell>
        </row>
        <row r="18693">
          <cell r="A18693" t="str">
            <v>Food Processing</v>
          </cell>
          <cell r="B18693" t="str">
            <v>Dong Won Fisheries Co., Ltd. (KOSE:A030720)</v>
          </cell>
          <cell r="C18693" t="str">
            <v>South Korea</v>
          </cell>
        </row>
        <row r="18694">
          <cell r="A18694" t="str">
            <v>Food Processing</v>
          </cell>
          <cell r="B18694" t="str">
            <v>Lanka Milk Foods (CWE) PLC (COSE:LMF-N-0000)</v>
          </cell>
          <cell r="C18694" t="str">
            <v>Sri Lanka</v>
          </cell>
        </row>
        <row r="18695">
          <cell r="A18695" t="str">
            <v>Food Processing</v>
          </cell>
          <cell r="B18695" t="str">
            <v>Son La Sugar Joint Stock Company (HASTC:SLS)</v>
          </cell>
          <cell r="C18695" t="str">
            <v>Vietnam</v>
          </cell>
        </row>
        <row r="18696">
          <cell r="A18696" t="str">
            <v>Food Processing</v>
          </cell>
          <cell r="B18696" t="str">
            <v>London Biscuits Berhad (KLSE:LONBISC)</v>
          </cell>
          <cell r="C18696" t="str">
            <v>Malaysia</v>
          </cell>
        </row>
        <row r="18697">
          <cell r="A18697" t="str">
            <v>Food Processing</v>
          </cell>
          <cell r="B18697" t="str">
            <v>Tropical Canning (Thailand) Public Company Limited (SET:TC)</v>
          </cell>
          <cell r="C18697" t="str">
            <v>Thailand</v>
          </cell>
        </row>
        <row r="18698">
          <cell r="A18698" t="str">
            <v>Food Processing</v>
          </cell>
          <cell r="B18698" t="str">
            <v>Uttam Sugar Mills Limited (BSE:532729)</v>
          </cell>
          <cell r="C18698" t="str">
            <v>India</v>
          </cell>
        </row>
        <row r="18699">
          <cell r="A18699" t="str">
            <v>Food Processing</v>
          </cell>
          <cell r="B18699" t="str">
            <v>Dhunseri Tea &amp; Industries Limited (BSE:538902)</v>
          </cell>
          <cell r="C18699" t="str">
            <v>India</v>
          </cell>
        </row>
        <row r="18700">
          <cell r="A18700" t="str">
            <v>Food Processing</v>
          </cell>
          <cell r="B18700" t="str">
            <v>Williamson Tea Kenya Limited (NASE:WTK.O)</v>
          </cell>
          <cell r="C18700" t="str">
            <v>Kenya</v>
          </cell>
        </row>
        <row r="18701">
          <cell r="A18701" t="str">
            <v>Food Processing</v>
          </cell>
          <cell r="B18701" t="str">
            <v>KSE Limited (BSE:519421)</v>
          </cell>
          <cell r="C18701" t="str">
            <v>India</v>
          </cell>
        </row>
        <row r="18702">
          <cell r="A18702" t="str">
            <v>Food Processing</v>
          </cell>
          <cell r="B18702" t="str">
            <v>T S Flour Mill Public Company Limited (SET:TMILL)</v>
          </cell>
          <cell r="C18702" t="str">
            <v>Thailand</v>
          </cell>
        </row>
        <row r="18703">
          <cell r="A18703" t="str">
            <v>Food Processing</v>
          </cell>
          <cell r="B18703" t="str">
            <v>Emerald Oil Industries Limited (DSE:EMERALDOIL)</v>
          </cell>
          <cell r="C18703" t="str">
            <v>Bangladesh</v>
          </cell>
        </row>
        <row r="18704">
          <cell r="A18704" t="str">
            <v>Food Processing</v>
          </cell>
          <cell r="B18704" t="str">
            <v>AB Vilkyskiu pienine (NSEL:VLP1L)</v>
          </cell>
          <cell r="C18704" t="str">
            <v>Lithuania</v>
          </cell>
        </row>
        <row r="18705">
          <cell r="A18705" t="str">
            <v>Food Processing</v>
          </cell>
          <cell r="B18705" t="str">
            <v>Granolio d.d. (ZGSE:GRNL-R-A)</v>
          </cell>
          <cell r="C18705" t="str">
            <v>Croatia</v>
          </cell>
        </row>
        <row r="18706">
          <cell r="A18706" t="str">
            <v>Food Processing</v>
          </cell>
          <cell r="B18706" t="str">
            <v>Aoxin Tianli Group, Inc. (NasdaqCM:ABAC)</v>
          </cell>
          <cell r="C18706" t="str">
            <v>China</v>
          </cell>
        </row>
        <row r="18707">
          <cell r="A18707" t="str">
            <v>Food Processing</v>
          </cell>
          <cell r="B18707" t="str">
            <v>Upper Egypt Flour Mills SAE (CASE:UEFM)</v>
          </cell>
          <cell r="C18707" t="str">
            <v>Egypt</v>
          </cell>
        </row>
        <row r="18708">
          <cell r="A18708" t="str">
            <v>Food Processing</v>
          </cell>
          <cell r="B18708" t="str">
            <v>Bambino Agro Industries Limited (BSE:519295)</v>
          </cell>
          <cell r="C18708" t="str">
            <v>India</v>
          </cell>
        </row>
        <row r="18709">
          <cell r="A18709" t="str">
            <v>Food Processing</v>
          </cell>
          <cell r="B18709" t="str">
            <v>PT Budi Starch &amp; Sweetener Tbk (JKSE:BUDI)</v>
          </cell>
          <cell r="C18709" t="str">
            <v>Indonesia</v>
          </cell>
        </row>
        <row r="18710">
          <cell r="A18710" t="str">
            <v>Food Processing</v>
          </cell>
          <cell r="B18710" t="str">
            <v>Mitchell's Fruit Farms Limited (KASE:MFFL)</v>
          </cell>
          <cell r="C18710" t="str">
            <v>Pakistan</v>
          </cell>
        </row>
        <row r="18711">
          <cell r="A18711" t="str">
            <v>Food Processing</v>
          </cell>
          <cell r="B18711" t="str">
            <v>SILLA SG Co., Ltd (KOSDAQ:A025870)</v>
          </cell>
          <cell r="C18711" t="str">
            <v>South Korea</v>
          </cell>
        </row>
        <row r="18712">
          <cell r="A18712" t="str">
            <v>Food Processing</v>
          </cell>
          <cell r="B18712" t="str">
            <v>China Candy Holdings Limited (SEHK:8182)</v>
          </cell>
          <cell r="C18712" t="str">
            <v>China</v>
          </cell>
        </row>
        <row r="18713">
          <cell r="A18713" t="str">
            <v>Food Processing</v>
          </cell>
          <cell r="B18713" t="str">
            <v>Mawana Sugars Limited (BSE:523371)</v>
          </cell>
          <cell r="C18713" t="str">
            <v>India</v>
          </cell>
        </row>
        <row r="18714">
          <cell r="A18714" t="str">
            <v>Food Processing</v>
          </cell>
          <cell r="B18714" t="str">
            <v>Keells Food Products PLC (COSE:KFP-N-0000)</v>
          </cell>
          <cell r="C18714" t="str">
            <v>Sri Lanka</v>
          </cell>
        </row>
        <row r="18715">
          <cell r="A18715" t="str">
            <v>Food Processing</v>
          </cell>
          <cell r="B18715" t="str">
            <v>Quickfood Sociedad Anonima (BASE:PATY)</v>
          </cell>
          <cell r="C18715" t="str">
            <v>Argentina</v>
          </cell>
        </row>
        <row r="18716">
          <cell r="A18716" t="str">
            <v>Food Processing</v>
          </cell>
          <cell r="B18716" t="str">
            <v>SkyPeople Fruit Juice, Inc. (NasdaqGM:SPU)</v>
          </cell>
          <cell r="C18716" t="str">
            <v>China</v>
          </cell>
        </row>
        <row r="18717">
          <cell r="A18717" t="str">
            <v>Food Processing</v>
          </cell>
          <cell r="B18717" t="str">
            <v>TPC Plus Berhad (KLSE:TPC)</v>
          </cell>
          <cell r="C18717" t="str">
            <v>Malaysia</v>
          </cell>
        </row>
        <row r="18718">
          <cell r="A18718" t="str">
            <v>Food Processing</v>
          </cell>
          <cell r="B18718" t="str">
            <v>Ponni Sugars (Erode) Limited (BSE:532460)</v>
          </cell>
          <cell r="C18718" t="str">
            <v>India</v>
          </cell>
        </row>
        <row r="18719">
          <cell r="A18719" t="str">
            <v>Food Processing</v>
          </cell>
          <cell r="B18719" t="str">
            <v>PWF Consolidated Bhd. (KLSE:PWF)</v>
          </cell>
          <cell r="C18719" t="str">
            <v>Malaysia</v>
          </cell>
        </row>
        <row r="18720">
          <cell r="A18720" t="str">
            <v>Food Processing</v>
          </cell>
          <cell r="B18720" t="str">
            <v>Premier Nalfin Berhad (KLSE:PREMIER)</v>
          </cell>
          <cell r="C18720" t="str">
            <v>Malaysia</v>
          </cell>
        </row>
        <row r="18721">
          <cell r="A18721" t="str">
            <v>Food Processing</v>
          </cell>
          <cell r="B18721" t="str">
            <v>Sanwaria Agro Oils Limited (BSE:519260)</v>
          </cell>
          <cell r="C18721" t="str">
            <v>India</v>
          </cell>
        </row>
        <row r="18722">
          <cell r="A18722" t="str">
            <v>Food Processing</v>
          </cell>
          <cell r="B18722" t="str">
            <v>Middle &amp; West Delta Flour Mills Co. (CASE:WCDF)</v>
          </cell>
          <cell r="C18722" t="str">
            <v>Egypt</v>
          </cell>
        </row>
        <row r="18723">
          <cell r="A18723" t="str">
            <v>Food Processing</v>
          </cell>
          <cell r="B18723" t="str">
            <v>Sao Ta Foods Joint Stock Company (HOSE:FMC)</v>
          </cell>
          <cell r="C18723" t="str">
            <v>Vietnam</v>
          </cell>
        </row>
        <row r="18724">
          <cell r="A18724" t="str">
            <v>Food Processing</v>
          </cell>
          <cell r="B18724" t="str">
            <v>Chashma Sugar Mills Limited (KASE:CHAS)</v>
          </cell>
          <cell r="C18724" t="str">
            <v>Pakistan</v>
          </cell>
        </row>
        <row r="18725">
          <cell r="A18725" t="str">
            <v>Food Processing</v>
          </cell>
          <cell r="B18725" t="str">
            <v>Livestock Feed Limited (MUSE:LFL)</v>
          </cell>
          <cell r="C18725" t="str">
            <v>Mauritius</v>
          </cell>
        </row>
        <row r="18726">
          <cell r="A18726" t="str">
            <v>Food Processing</v>
          </cell>
          <cell r="B18726" t="str">
            <v>Mauritius Oil Refineries Ltd. (MUSE:MOR)</v>
          </cell>
          <cell r="C18726" t="str">
            <v>Mauritius</v>
          </cell>
        </row>
        <row r="18727">
          <cell r="A18727" t="str">
            <v>Food Processing</v>
          </cell>
          <cell r="B18727" t="str">
            <v>Rana Sugars Limited (BSE:507490)</v>
          </cell>
          <cell r="C18727" t="str">
            <v>India</v>
          </cell>
        </row>
        <row r="18728">
          <cell r="A18728" t="str">
            <v>Food Processing</v>
          </cell>
          <cell r="B18728" t="str">
            <v>Sempio Company (KOSE:A007540)</v>
          </cell>
          <cell r="C18728" t="str">
            <v>South Korea</v>
          </cell>
        </row>
        <row r="18729">
          <cell r="A18729" t="str">
            <v>Food Processing</v>
          </cell>
          <cell r="B18729" t="str">
            <v>Pan Malaysia Corporation Berhad (KLSE:PMCORP)</v>
          </cell>
          <cell r="C18729" t="str">
            <v>Malaysia</v>
          </cell>
        </row>
        <row r="18730">
          <cell r="A18730" t="str">
            <v>Food Processing</v>
          </cell>
          <cell r="B18730" t="str">
            <v>Rajshree Sugars and Chemicals Limited (BSE:500354)</v>
          </cell>
          <cell r="C18730" t="str">
            <v>India</v>
          </cell>
        </row>
        <row r="18731">
          <cell r="A18731" t="str">
            <v>Food Processing</v>
          </cell>
          <cell r="B18731" t="str">
            <v>Umang Dairies Limited (BSE:500231)</v>
          </cell>
          <cell r="C18731" t="str">
            <v>India</v>
          </cell>
        </row>
        <row r="18732">
          <cell r="A18732" t="str">
            <v>Food Processing</v>
          </cell>
          <cell r="B18732" t="str">
            <v>Assam Company India Limited (BSE:500024)</v>
          </cell>
          <cell r="C18732" t="str">
            <v>India</v>
          </cell>
        </row>
        <row r="18733">
          <cell r="A18733" t="str">
            <v>Food Processing</v>
          </cell>
          <cell r="B18733" t="str">
            <v>Modi Naturals Limited (BSE:519003)</v>
          </cell>
          <cell r="C18733" t="str">
            <v>India</v>
          </cell>
        </row>
        <row r="18734">
          <cell r="A18734" t="str">
            <v>Food Processing</v>
          </cell>
          <cell r="B18734" t="str">
            <v>The United Nilgiri Tea Estates Company Limited (NSEI:UNITEDTEA)</v>
          </cell>
          <cell r="C18734" t="str">
            <v>India</v>
          </cell>
        </row>
        <row r="18735">
          <cell r="A18735" t="str">
            <v>Food Processing</v>
          </cell>
          <cell r="B18735" t="str">
            <v>Bentre Aquaproduct Import and Export Joint Stock Company (HOSE:ABT)</v>
          </cell>
          <cell r="C18735" t="str">
            <v>Vietnam</v>
          </cell>
        </row>
        <row r="18736">
          <cell r="A18736" t="str">
            <v>Food Processing</v>
          </cell>
          <cell r="B18736" t="str">
            <v>Aspinwall and Company Limited (NSEI:ASPINWALL)</v>
          </cell>
          <cell r="C18736" t="str">
            <v>India</v>
          </cell>
        </row>
        <row r="18737">
          <cell r="A18737" t="str">
            <v>Food Processing</v>
          </cell>
          <cell r="B18737" t="str">
            <v>Caribbean Cream Limited (JMSE:KREMI)</v>
          </cell>
          <cell r="C18737" t="str">
            <v>Jamaica</v>
          </cell>
        </row>
        <row r="18738">
          <cell r="A18738" t="str">
            <v>Food Processing</v>
          </cell>
          <cell r="B18738" t="str">
            <v>Thai HA Public Company Limited (SET:KASET)</v>
          </cell>
          <cell r="C18738" t="str">
            <v>Thailand</v>
          </cell>
        </row>
        <row r="18739">
          <cell r="A18739" t="str">
            <v>Food Processing</v>
          </cell>
          <cell r="B18739" t="str">
            <v>PT Dharma Samudera Fishing Industries Tbk (JKSE:DSFI)</v>
          </cell>
          <cell r="C18739" t="str">
            <v>Indonesia</v>
          </cell>
        </row>
        <row r="18740">
          <cell r="A18740" t="str">
            <v>Food Processing</v>
          </cell>
          <cell r="B18740" t="str">
            <v>James Warren Tea Limited (BSE:538564)</v>
          </cell>
          <cell r="C18740" t="str">
            <v>India</v>
          </cell>
        </row>
        <row r="18741">
          <cell r="A18741" t="str">
            <v>Food Processing</v>
          </cell>
          <cell r="B18741" t="str">
            <v>Honey Bun (1982) Limited (JMSE:HONBUN)</v>
          </cell>
          <cell r="C18741" t="str">
            <v>Jamaica</v>
          </cell>
        </row>
        <row r="18742">
          <cell r="A18742" t="str">
            <v>Food Processing</v>
          </cell>
          <cell r="B18742" t="str">
            <v>Safoco Foodstuff JSC (HASTC:SAF)</v>
          </cell>
          <cell r="C18742" t="str">
            <v>Vietnam</v>
          </cell>
        </row>
        <row r="18743">
          <cell r="A18743" t="str">
            <v>Food Processing</v>
          </cell>
          <cell r="B18743" t="str">
            <v>Amrit Corp. Limited (BSE:507525)</v>
          </cell>
          <cell r="C18743" t="str">
            <v>India</v>
          </cell>
        </row>
        <row r="18744">
          <cell r="A18744" t="str">
            <v>Food Processing</v>
          </cell>
          <cell r="B18744" t="str">
            <v>Three Acre Farms PLC (COSE:TAFL-N-0000)</v>
          </cell>
          <cell r="C18744" t="str">
            <v>Sri Lanka</v>
          </cell>
        </row>
        <row r="18745">
          <cell r="A18745" t="str">
            <v>Food Processing</v>
          </cell>
          <cell r="B18745" t="str">
            <v>Foods and Inns Limited (BSE:507552)</v>
          </cell>
          <cell r="C18745" t="str">
            <v>India</v>
          </cell>
        </row>
        <row r="18746">
          <cell r="A18746" t="str">
            <v>Food Processing</v>
          </cell>
          <cell r="B18746" t="str">
            <v>National Company for Maize Products (CASE:NCMP)</v>
          </cell>
          <cell r="C18746" t="str">
            <v>Egypt</v>
          </cell>
        </row>
        <row r="18747">
          <cell r="A18747" t="str">
            <v>Food Processing</v>
          </cell>
          <cell r="B18747" t="str">
            <v>Agricultural Marketing Company Limited (DSE:AMCL(PRAN))</v>
          </cell>
          <cell r="C18747" t="str">
            <v>Bangladesh</v>
          </cell>
        </row>
        <row r="18748">
          <cell r="A18748" t="str">
            <v>Food Processing</v>
          </cell>
          <cell r="B18748" t="str">
            <v>American Lorain Corporation (AMEX:ALN)</v>
          </cell>
          <cell r="C18748" t="str">
            <v>China</v>
          </cell>
        </row>
        <row r="18749">
          <cell r="A18749" t="str">
            <v>Food Processing</v>
          </cell>
          <cell r="B18749" t="str">
            <v>Universal Modern Industries Company for Edible Oil (ASE:UMIC)</v>
          </cell>
          <cell r="C18749" t="str">
            <v>Jordan</v>
          </cell>
        </row>
        <row r="18750">
          <cell r="A18750" t="str">
            <v>Food Processing</v>
          </cell>
          <cell r="B18750" t="str">
            <v>Rex Industry Berhad (KLSE:REX)</v>
          </cell>
          <cell r="C18750" t="str">
            <v>Malaysia</v>
          </cell>
        </row>
        <row r="18751">
          <cell r="A18751" t="str">
            <v>Food Processing</v>
          </cell>
          <cell r="B18751" t="str">
            <v>TERMES GRUPA d.d. (ZGSE:IPKK-R-A)</v>
          </cell>
          <cell r="C18751" t="str">
            <v>Croatia</v>
          </cell>
        </row>
        <row r="18752">
          <cell r="A18752" t="str">
            <v>Food Processing</v>
          </cell>
          <cell r="B18752" t="str">
            <v>NutriDar PLC (ASE:NDAR)</v>
          </cell>
          <cell r="C18752" t="str">
            <v>Jordan</v>
          </cell>
        </row>
        <row r="18753">
          <cell r="A18753" t="str">
            <v>Food Processing</v>
          </cell>
          <cell r="B18753" t="str">
            <v>SKM Egg Products Export (India) Limited (NSEI:SKMEGGPROD)</v>
          </cell>
          <cell r="C18753" t="str">
            <v>India</v>
          </cell>
        </row>
        <row r="18754">
          <cell r="A18754" t="str">
            <v>Food Processing</v>
          </cell>
          <cell r="B18754" t="str">
            <v>Oman Fisheries Co. SAOG (MSM:OFCI)</v>
          </cell>
          <cell r="C18754" t="str">
            <v>Oman</v>
          </cell>
        </row>
        <row r="18755">
          <cell r="A18755" t="str">
            <v>Food Processing</v>
          </cell>
          <cell r="B18755" t="str">
            <v>Land'Or Société Anonyme (BVMT:LNDOR)</v>
          </cell>
          <cell r="C18755" t="str">
            <v>Tunisia</v>
          </cell>
        </row>
        <row r="18756">
          <cell r="A18756" t="str">
            <v>Food Processing</v>
          </cell>
          <cell r="B18756" t="str">
            <v>Aquatic Foods Group plc (AIM:AFG)</v>
          </cell>
          <cell r="C18756" t="str">
            <v>Channel Islands</v>
          </cell>
        </row>
        <row r="18757">
          <cell r="A18757" t="str">
            <v>Food Processing</v>
          </cell>
          <cell r="B18757" t="str">
            <v>Cham Foods (Israel) Ltd. (TASE:CHAM)</v>
          </cell>
          <cell r="C18757" t="str">
            <v>Israel</v>
          </cell>
        </row>
        <row r="18758">
          <cell r="A18758" t="str">
            <v>Food Processing</v>
          </cell>
          <cell r="B18758" t="str">
            <v>Ipal S.A. (SNSE:IPAL)</v>
          </cell>
          <cell r="C18758" t="str">
            <v>Chile</v>
          </cell>
        </row>
        <row r="18759">
          <cell r="A18759" t="str">
            <v>Food Processing</v>
          </cell>
          <cell r="B18759" t="str">
            <v>Mumias Sugar Company Limited (NASE:MSC.O)</v>
          </cell>
          <cell r="C18759" t="str">
            <v>Kenya</v>
          </cell>
        </row>
        <row r="18760">
          <cell r="A18760" t="str">
            <v>Food Processing</v>
          </cell>
          <cell r="B18760" t="str">
            <v>Bairaha Farms PLC (COSE:BFL-N-0000)</v>
          </cell>
          <cell r="C18760" t="str">
            <v>Sri Lanka</v>
          </cell>
        </row>
        <row r="18761">
          <cell r="A18761" t="str">
            <v>Food Processing</v>
          </cell>
          <cell r="B18761" t="str">
            <v>Shahtaj Sugar Mills Limited (KASE:SHJS)</v>
          </cell>
          <cell r="C18761" t="str">
            <v>Pakistan</v>
          </cell>
        </row>
        <row r="18762">
          <cell r="A18762" t="str">
            <v>Food Processing</v>
          </cell>
          <cell r="B18762" t="str">
            <v>National Feed Mill Limited (DSE:NFML)</v>
          </cell>
          <cell r="C18762" t="str">
            <v>Bangladesh</v>
          </cell>
        </row>
        <row r="18763">
          <cell r="A18763" t="str">
            <v>Food Processing</v>
          </cell>
          <cell r="B18763" t="str">
            <v>Hoang Long Group (HOSE:HLG)</v>
          </cell>
          <cell r="C18763" t="str">
            <v>Vietnam</v>
          </cell>
        </row>
        <row r="18764">
          <cell r="A18764" t="str">
            <v>Food Processing</v>
          </cell>
          <cell r="B18764" t="str">
            <v>Teck Guan Perdana Berhad (KLSE:TECGUAN)</v>
          </cell>
          <cell r="C18764" t="str">
            <v>Malaysia</v>
          </cell>
        </row>
        <row r="18765">
          <cell r="A18765" t="str">
            <v>Food Processing</v>
          </cell>
          <cell r="B18765" t="str">
            <v>East Delta Flour Mills (CASE:EDFM)</v>
          </cell>
          <cell r="C18765" t="str">
            <v>Egypt</v>
          </cell>
        </row>
        <row r="18766">
          <cell r="A18766" t="str">
            <v>Food Processing</v>
          </cell>
          <cell r="B18766" t="str">
            <v>Flex Foods Limited (BSE:523672)</v>
          </cell>
          <cell r="C18766" t="str">
            <v>India</v>
          </cell>
        </row>
        <row r="18767">
          <cell r="A18767" t="str">
            <v>Food Processing</v>
          </cell>
          <cell r="B18767" t="str">
            <v>Egyptian Starch &amp; Glucose Manufacturing Company (CASE:ESGI)</v>
          </cell>
          <cell r="C18767" t="str">
            <v>Egypt</v>
          </cell>
        </row>
        <row r="18768">
          <cell r="A18768" t="str">
            <v>Food Processing</v>
          </cell>
          <cell r="B18768" t="str">
            <v>Fu-Wang Foods Limited (DSE:FUWANGFOOD)</v>
          </cell>
          <cell r="C18768" t="str">
            <v>Bangladesh</v>
          </cell>
        </row>
        <row r="18769">
          <cell r="A18769" t="str">
            <v>Food Processing</v>
          </cell>
          <cell r="B18769" t="str">
            <v>Chew's Group Limited (Catalist:5SY)</v>
          </cell>
          <cell r="C18769" t="str">
            <v>Singapore</v>
          </cell>
        </row>
        <row r="18770">
          <cell r="A18770" t="str">
            <v>Food Processing</v>
          </cell>
          <cell r="B18770" t="str">
            <v>Kothari Sugars and Chemicals Limited (NSEI:KOTARISUG)</v>
          </cell>
          <cell r="C18770" t="str">
            <v>India</v>
          </cell>
        </row>
        <row r="18771">
          <cell r="A18771" t="str">
            <v>Food Processing</v>
          </cell>
          <cell r="B18771" t="str">
            <v>Khee San Berhad (KLSE:KHEESAN)</v>
          </cell>
          <cell r="C18771" t="str">
            <v>Malaysia</v>
          </cell>
        </row>
        <row r="18772">
          <cell r="A18772" t="str">
            <v>Food Processing</v>
          </cell>
          <cell r="B18772" t="str">
            <v>Virat Crane Industries Ltd. (BSE:519457)</v>
          </cell>
          <cell r="C18772" t="str">
            <v>India</v>
          </cell>
        </row>
        <row r="18773">
          <cell r="A18773" t="str">
            <v>Food Processing</v>
          </cell>
          <cell r="B18773" t="str">
            <v>Zaharni Zavodi AD (BUL:3Z9)</v>
          </cell>
          <cell r="C18773" t="str">
            <v>Bulgaria</v>
          </cell>
        </row>
        <row r="18774">
          <cell r="A18774" t="str">
            <v>Food Processing</v>
          </cell>
          <cell r="B18774" t="str">
            <v>Punjab Oil Mills Limited (KASE:POML)</v>
          </cell>
          <cell r="C18774" t="str">
            <v>Pakistan</v>
          </cell>
        </row>
        <row r="18775">
          <cell r="A18775" t="str">
            <v>Food Processing</v>
          </cell>
          <cell r="B18775" t="str">
            <v>S.C. Boromir Prod S.A. (BVB:SPCU)</v>
          </cell>
          <cell r="C18775" t="str">
            <v>Romania</v>
          </cell>
        </row>
        <row r="18776">
          <cell r="A18776" t="str">
            <v>Food Processing</v>
          </cell>
          <cell r="B18776" t="str">
            <v>Societe Elbene Industrie (BVMT:ELBEN)</v>
          </cell>
          <cell r="C18776" t="str">
            <v>Tunisia</v>
          </cell>
        </row>
        <row r="18777">
          <cell r="A18777" t="str">
            <v>Food Processing</v>
          </cell>
          <cell r="B18777" t="str">
            <v>Renuka Foods PLC (COSE:COCO-N-0000)</v>
          </cell>
          <cell r="C18777" t="str">
            <v>Sri Lanka</v>
          </cell>
        </row>
        <row r="18778">
          <cell r="A18778" t="str">
            <v>Food Processing</v>
          </cell>
          <cell r="B18778" t="str">
            <v>Nam Viet Corporation (HOSE:ANV)</v>
          </cell>
          <cell r="C18778" t="str">
            <v>Vietnam</v>
          </cell>
        </row>
        <row r="18779">
          <cell r="A18779" t="str">
            <v>Food Processing</v>
          </cell>
          <cell r="B18779" t="str">
            <v>Harischandra Mills PLC (COSE:HARI-N-0000)</v>
          </cell>
          <cell r="C18779" t="str">
            <v>Sri Lanka</v>
          </cell>
        </row>
        <row r="18780">
          <cell r="A18780" t="str">
            <v>Food Processing</v>
          </cell>
          <cell r="B18780" t="str">
            <v>Renwick Jajneswar &amp; Co. Ltd (DSE:RENWICKJA)</v>
          </cell>
          <cell r="C18780" t="str">
            <v>Bangladesh</v>
          </cell>
        </row>
        <row r="18781">
          <cell r="A18781" t="str">
            <v>Food Processing</v>
          </cell>
          <cell r="B18781" t="str">
            <v>Xinghe Holdings Bhd (KLSE:XINGHE)</v>
          </cell>
          <cell r="C18781" t="str">
            <v>China</v>
          </cell>
        </row>
        <row r="18782">
          <cell r="A18782" t="str">
            <v>Food Processing</v>
          </cell>
          <cell r="B18782" t="str">
            <v>Ovoprot International S.A. (BASE:OVOP)</v>
          </cell>
          <cell r="C18782" t="str">
            <v>Argentina</v>
          </cell>
        </row>
        <row r="18783">
          <cell r="A18783" t="str">
            <v>Food Processing</v>
          </cell>
          <cell r="B18783" t="str">
            <v>Simbhaoli Sugars Limited (BSE:539742)</v>
          </cell>
          <cell r="C18783" t="str">
            <v>India</v>
          </cell>
        </row>
        <row r="18784">
          <cell r="A18784" t="str">
            <v>Food Processing</v>
          </cell>
          <cell r="B18784" t="str">
            <v>Sa Giang Import Export Corporation (HASTC:SGC)</v>
          </cell>
          <cell r="C18784" t="str">
            <v>Vietnam</v>
          </cell>
        </row>
        <row r="18785">
          <cell r="A18785" t="str">
            <v>Food Processing</v>
          </cell>
          <cell r="B18785" t="str">
            <v>Milkfood Limited (BSE:507621)</v>
          </cell>
          <cell r="C18785" t="str">
            <v>India</v>
          </cell>
        </row>
        <row r="18786">
          <cell r="A18786" t="str">
            <v>Food Processing</v>
          </cell>
          <cell r="B18786" t="str">
            <v>Jordan Dairy Company Ltd. (ASE:JODA)</v>
          </cell>
          <cell r="C18786" t="str">
            <v>Jordan</v>
          </cell>
        </row>
        <row r="18787">
          <cell r="A18787" t="str">
            <v>Food Processing</v>
          </cell>
          <cell r="B18787" t="str">
            <v>Al-Noor Sugar Mills Limited (KASE:ALNRS)</v>
          </cell>
          <cell r="C18787" t="str">
            <v>Pakistan</v>
          </cell>
        </row>
        <row r="18788">
          <cell r="A18788" t="str">
            <v>Food Processing</v>
          </cell>
          <cell r="B18788" t="str">
            <v>OCB Berhad (KLSE:OCB)</v>
          </cell>
          <cell r="C18788" t="str">
            <v>Malaysia</v>
          </cell>
        </row>
        <row r="18789">
          <cell r="A18789" t="str">
            <v>Food Processing</v>
          </cell>
          <cell r="B18789" t="str">
            <v>Milkiland N.V. (WSE:MLK)</v>
          </cell>
          <cell r="C18789" t="str">
            <v>Ukraine</v>
          </cell>
        </row>
        <row r="18790">
          <cell r="A18790" t="str">
            <v>Food Processing</v>
          </cell>
          <cell r="B18790" t="str">
            <v>Gemini Sea Food Limited (DSE:GEMINISEA)</v>
          </cell>
          <cell r="C18790" t="str">
            <v>Bangladesh</v>
          </cell>
        </row>
        <row r="18791">
          <cell r="A18791" t="str">
            <v>Food Processing</v>
          </cell>
          <cell r="B18791" t="str">
            <v>Zeal Aqua Limited (BSE:539963)</v>
          </cell>
          <cell r="C18791" t="str">
            <v>India</v>
          </cell>
        </row>
        <row r="18792">
          <cell r="A18792" t="str">
            <v>Food Processing</v>
          </cell>
          <cell r="B18792" t="str">
            <v>AS PRFoods (TLSE:PRF1T)</v>
          </cell>
          <cell r="C18792" t="str">
            <v>Estonia</v>
          </cell>
        </row>
        <row r="18793">
          <cell r="A18793" t="str">
            <v>Food Processing</v>
          </cell>
          <cell r="B18793" t="str">
            <v>Himalya International Limited (BSE:526899)</v>
          </cell>
          <cell r="C18793" t="str">
            <v>India</v>
          </cell>
        </row>
        <row r="18794">
          <cell r="A18794" t="str">
            <v>Food Processing</v>
          </cell>
          <cell r="B18794" t="str">
            <v>AJWA for Food Industries Co. - Egypt (CASE:AJWA)</v>
          </cell>
          <cell r="C18794" t="str">
            <v>Egypt</v>
          </cell>
        </row>
        <row r="18795">
          <cell r="A18795" t="str">
            <v>Food Processing</v>
          </cell>
          <cell r="B18795" t="str">
            <v>Rangpur Dairy &amp; Food Products Limited (DSE:RDFOOD)</v>
          </cell>
          <cell r="C18795" t="str">
            <v>Bangladesh</v>
          </cell>
        </row>
        <row r="18796">
          <cell r="A18796" t="str">
            <v>Food Processing</v>
          </cell>
          <cell r="B18796" t="str">
            <v>Pomifrutas S/A (BOVESPA:FRTA3)</v>
          </cell>
          <cell r="C18796" t="str">
            <v>Brazil</v>
          </cell>
        </row>
        <row r="18797">
          <cell r="A18797" t="str">
            <v>Food Processing</v>
          </cell>
          <cell r="B18797" t="str">
            <v>Parrys Sugar Industries Limited (BSE:500162)</v>
          </cell>
          <cell r="C18797" t="str">
            <v>India</v>
          </cell>
        </row>
        <row r="18798">
          <cell r="A18798" t="str">
            <v>Food Processing</v>
          </cell>
          <cell r="B18798" t="str">
            <v>Mlinotest Zivilska Industrija d.d. (LJSE:MAJG)</v>
          </cell>
          <cell r="C18798" t="str">
            <v>Slovenia</v>
          </cell>
        </row>
        <row r="18799">
          <cell r="A18799" t="str">
            <v>Food Processing</v>
          </cell>
          <cell r="B18799" t="str">
            <v>China Modern Agricultural Information, Inc. (OTCPK:CMCI)</v>
          </cell>
          <cell r="C18799" t="str">
            <v>China</v>
          </cell>
        </row>
        <row r="18800">
          <cell r="A18800" t="str">
            <v>Food Processing</v>
          </cell>
          <cell r="B18800" t="str">
            <v>Golden Wheat Mills PLC (PLSE:GMC)</v>
          </cell>
          <cell r="C18800" t="str">
            <v>Palestinian Authority</v>
          </cell>
        </row>
        <row r="18801">
          <cell r="A18801" t="str">
            <v>Food Processing</v>
          </cell>
          <cell r="B18801" t="str">
            <v>Constance La Gaiete Company Limited (MUSE:CSE)</v>
          </cell>
          <cell r="C18801" t="str">
            <v>Mauritius</v>
          </cell>
        </row>
        <row r="18802">
          <cell r="A18802" t="str">
            <v>Food Processing</v>
          </cell>
          <cell r="B18802" t="str">
            <v>Kriti Nutrients Limited (BSE:533210)</v>
          </cell>
          <cell r="C18802" t="str">
            <v>India</v>
          </cell>
        </row>
        <row r="18803">
          <cell r="A18803" t="str">
            <v>Food Processing</v>
          </cell>
          <cell r="B18803" t="str">
            <v>Gayatri BioOrganics Limited (BSE:524564)</v>
          </cell>
          <cell r="C18803" t="str">
            <v>India</v>
          </cell>
        </row>
        <row r="18804">
          <cell r="A18804" t="str">
            <v>Food Processing</v>
          </cell>
          <cell r="B18804" t="str">
            <v>Middle Egypt Flour Mills Co. (CASE:CEFM)</v>
          </cell>
          <cell r="C18804" t="str">
            <v>Egypt</v>
          </cell>
        </row>
        <row r="18805">
          <cell r="A18805" t="str">
            <v>Food Processing</v>
          </cell>
          <cell r="B18805" t="str">
            <v>Piccadily Agro Industries Limited (BSE:530305)</v>
          </cell>
          <cell r="C18805" t="str">
            <v>India</v>
          </cell>
        </row>
        <row r="18806">
          <cell r="A18806" t="str">
            <v>Food Processing</v>
          </cell>
          <cell r="B18806" t="str">
            <v>Jamaican Teas Limited (JMSE:JAMT)</v>
          </cell>
          <cell r="C18806" t="str">
            <v>Jamaica</v>
          </cell>
        </row>
        <row r="18807">
          <cell r="A18807" t="str">
            <v>Food Processing</v>
          </cell>
          <cell r="B18807" t="str">
            <v>Oceanus Group Limited (SGX:579)</v>
          </cell>
          <cell r="C18807" t="str">
            <v>Singapore</v>
          </cell>
        </row>
        <row r="18808">
          <cell r="A18808" t="str">
            <v>Food Processing</v>
          </cell>
          <cell r="B18808" t="str">
            <v>Shahmurad Sugar Mills Limited (KASE:SHSML)</v>
          </cell>
          <cell r="C18808" t="str">
            <v>Pakistan</v>
          </cell>
        </row>
        <row r="18809">
          <cell r="A18809" t="str">
            <v>Food Processing</v>
          </cell>
          <cell r="B18809" t="str">
            <v>Bogo-Medellin Milling Co., Inc. (PSE:BMM)</v>
          </cell>
          <cell r="C18809" t="str">
            <v>Philippines</v>
          </cell>
        </row>
        <row r="18810">
          <cell r="A18810" t="str">
            <v>Food Processing</v>
          </cell>
          <cell r="B18810" t="str">
            <v>HaiHa Confectionery Joint Stock Company (HASTC:HHC)</v>
          </cell>
          <cell r="C18810" t="str">
            <v>Vietnam</v>
          </cell>
        </row>
        <row r="18811">
          <cell r="A18811" t="str">
            <v>Food Processing</v>
          </cell>
          <cell r="B18811" t="str">
            <v>Namunukula Plantations PLC (COSE:NAMU-N-0000)</v>
          </cell>
          <cell r="C18811" t="str">
            <v>Sri Lanka</v>
          </cell>
        </row>
        <row r="18812">
          <cell r="A18812" t="str">
            <v>Food Processing</v>
          </cell>
          <cell r="B18812" t="str">
            <v>Oasis Tradelink Limited (BSE:538547)</v>
          </cell>
          <cell r="C18812" t="str">
            <v>India</v>
          </cell>
        </row>
        <row r="18813">
          <cell r="A18813" t="str">
            <v>Food Processing</v>
          </cell>
          <cell r="B18813" t="str">
            <v>Cartier Saada SA (CBSE:CRS)</v>
          </cell>
          <cell r="C18813" t="str">
            <v>Morocco</v>
          </cell>
        </row>
        <row r="18814">
          <cell r="A18814" t="str">
            <v>Food Processing</v>
          </cell>
          <cell r="B18814" t="str">
            <v>Takovo a.d. (BELEX:TKVO)</v>
          </cell>
          <cell r="C18814" t="str">
            <v>Serbia</v>
          </cell>
        </row>
        <row r="18815">
          <cell r="A18815" t="str">
            <v>Food Processing</v>
          </cell>
          <cell r="B18815" t="str">
            <v>Renuka Agri Foods Plc (COSE:RAL-N-0000)</v>
          </cell>
          <cell r="C18815" t="str">
            <v>Sri Lanka</v>
          </cell>
        </row>
        <row r="18816">
          <cell r="A18816" t="str">
            <v>Food Processing</v>
          </cell>
          <cell r="B18816" t="str">
            <v>D.B.E. Gurney Resources Berhad (KLSE:DBE)</v>
          </cell>
          <cell r="C18816" t="str">
            <v>Malaysia</v>
          </cell>
        </row>
        <row r="18817">
          <cell r="A18817" t="str">
            <v>Food Processing</v>
          </cell>
          <cell r="B18817" t="str">
            <v>Cerealis S.A. (BVMT:CREAL)</v>
          </cell>
          <cell r="C18817" t="str">
            <v>Tunisia</v>
          </cell>
        </row>
        <row r="18818">
          <cell r="A18818" t="str">
            <v>Food Processing</v>
          </cell>
          <cell r="B18818" t="str">
            <v>Hindustan Foods Limited (BSE:519126)</v>
          </cell>
          <cell r="C18818" t="str">
            <v>India</v>
          </cell>
        </row>
        <row r="18819">
          <cell r="A18819" t="str">
            <v>Food Processing</v>
          </cell>
          <cell r="B18819" t="str">
            <v>Luzhou Bio-chem Technology Limited (SGX:L46)</v>
          </cell>
          <cell r="C18819" t="str">
            <v>China</v>
          </cell>
        </row>
        <row r="18820">
          <cell r="A18820" t="str">
            <v>Food Processing</v>
          </cell>
          <cell r="B18820" t="str">
            <v>Millennium Global Holdings, Inc. (PSE:MG)</v>
          </cell>
          <cell r="C18820" t="str">
            <v>Philippines</v>
          </cell>
        </row>
        <row r="18821">
          <cell r="A18821" t="str">
            <v>Food Processing</v>
          </cell>
          <cell r="B18821" t="str">
            <v>Societe Ivoirienne de Coco Rape SA (BRVM:SICC)</v>
          </cell>
          <cell r="C18821" t="str">
            <v>Ivory Coast</v>
          </cell>
        </row>
        <row r="18822">
          <cell r="A18822" t="str">
            <v>Food Processing</v>
          </cell>
          <cell r="B18822" t="str">
            <v>Morixe Hermanos S.A.C. e I. (BASE:MORI)</v>
          </cell>
          <cell r="C18822" t="str">
            <v>Argentina</v>
          </cell>
        </row>
        <row r="18823">
          <cell r="A18823" t="str">
            <v>Food Processing</v>
          </cell>
          <cell r="B18823" t="str">
            <v>AG, druzba za investicije dd (LJSE:AGOG)</v>
          </cell>
          <cell r="C18823" t="str">
            <v>Slovenia</v>
          </cell>
        </row>
        <row r="18824">
          <cell r="A18824" t="str">
            <v>Food Processing</v>
          </cell>
          <cell r="B18824" t="str">
            <v>Bangas Limited (DSE:BANGAS)</v>
          </cell>
          <cell r="C18824" t="str">
            <v>Bangladesh</v>
          </cell>
        </row>
        <row r="18825">
          <cell r="A18825" t="str">
            <v>Food Processing</v>
          </cell>
          <cell r="B18825" t="str">
            <v>Browns Capital Plc (COSE:FLCH-N-0000)</v>
          </cell>
          <cell r="C18825" t="str">
            <v>Sri Lanka</v>
          </cell>
        </row>
        <row r="18826">
          <cell r="A18826" t="str">
            <v>Food Processing</v>
          </cell>
          <cell r="B18826" t="str">
            <v>Apex Foods Limited (DSE:APEXFOODS)</v>
          </cell>
          <cell r="C18826" t="str">
            <v>Bangladesh</v>
          </cell>
        </row>
        <row r="18827">
          <cell r="A18827" t="str">
            <v>Food Processing</v>
          </cell>
          <cell r="B18827" t="str">
            <v>Carmit Candy Industries Ltd. (TASE:CRMT)</v>
          </cell>
          <cell r="C18827" t="str">
            <v>Israel</v>
          </cell>
        </row>
        <row r="18828">
          <cell r="A18828" t="str">
            <v>Food Processing</v>
          </cell>
          <cell r="B18828" t="str">
            <v>Thiru Arooran Sugars Limited (NSEI:THIRUSUGAR)</v>
          </cell>
          <cell r="C18828" t="str">
            <v>India</v>
          </cell>
        </row>
        <row r="18829">
          <cell r="A18829" t="str">
            <v>Food Processing</v>
          </cell>
          <cell r="B18829" t="str">
            <v>Kon Tum Sugar Joint Stock Company (HASTC:KTS)</v>
          </cell>
          <cell r="C18829" t="str">
            <v>Vietnam</v>
          </cell>
        </row>
        <row r="18830">
          <cell r="A18830" t="str">
            <v>Food Processing</v>
          </cell>
          <cell r="B18830" t="str">
            <v>Habib-ADM Limited (KASE:HAL)</v>
          </cell>
          <cell r="C18830" t="str">
            <v>Pakistan</v>
          </cell>
        </row>
        <row r="18831">
          <cell r="A18831" t="str">
            <v>Food Processing</v>
          </cell>
          <cell r="B18831" t="str">
            <v>Hung Hau Agricultural Corporation (HASTC:SJ1)</v>
          </cell>
          <cell r="C18831" t="str">
            <v>Vietnam</v>
          </cell>
        </row>
        <row r="18832">
          <cell r="A18832" t="str">
            <v>Food Processing</v>
          </cell>
          <cell r="B18832" t="str">
            <v>Farm's Best Berhad (KLSE:FARMBES)</v>
          </cell>
          <cell r="C18832" t="str">
            <v>Malaysia</v>
          </cell>
        </row>
        <row r="18833">
          <cell r="A18833" t="str">
            <v>Food Processing</v>
          </cell>
          <cell r="B18833" t="str">
            <v>Food and Drinks Public Company Limited (SET:F&amp;D)</v>
          </cell>
          <cell r="C18833" t="str">
            <v>Thailand</v>
          </cell>
        </row>
        <row r="18834">
          <cell r="A18834" t="str">
            <v>Food Processing</v>
          </cell>
          <cell r="B18834" t="str">
            <v>Angiang Fisheries Import &amp; Export Joint Stock Company (HOSE:AGF)</v>
          </cell>
          <cell r="C18834" t="str">
            <v>Vietnam</v>
          </cell>
        </row>
        <row r="18835">
          <cell r="A18835" t="str">
            <v>Food Processing</v>
          </cell>
          <cell r="B18835" t="str">
            <v>Ismailia/Misr Poultry Company S.A.E. (CASE:ISMA)</v>
          </cell>
          <cell r="C18835" t="str">
            <v>Egypt</v>
          </cell>
        </row>
        <row r="18836">
          <cell r="A18836" t="str">
            <v>Food Processing</v>
          </cell>
          <cell r="B18836" t="str">
            <v>Adam Sugar Mills Limited (KASE:ADAMS)</v>
          </cell>
          <cell r="C18836" t="str">
            <v>Pakistan</v>
          </cell>
        </row>
        <row r="18837">
          <cell r="A18837" t="str">
            <v>Food Processing</v>
          </cell>
          <cell r="B18837" t="str">
            <v>Kothari Fermentation &amp; Biochem Limited (BSE:507474)</v>
          </cell>
          <cell r="C18837" t="str">
            <v>India</v>
          </cell>
        </row>
        <row r="18838">
          <cell r="A18838" t="str">
            <v>Food Processing</v>
          </cell>
          <cell r="B18838" t="str">
            <v>Public Joint-Stock Company Rusgrain Holding (MISX:RUGR)</v>
          </cell>
          <cell r="C18838" t="str">
            <v>Russia</v>
          </cell>
        </row>
        <row r="18839">
          <cell r="A18839" t="str">
            <v>Food Processing</v>
          </cell>
          <cell r="B18839" t="str">
            <v>Joonktollee Tea &amp; Industries Limited (BSE:538092)</v>
          </cell>
          <cell r="C18839" t="str">
            <v>India</v>
          </cell>
        </row>
        <row r="18840">
          <cell r="A18840" t="str">
            <v>Food Processing</v>
          </cell>
          <cell r="B18840" t="str">
            <v>Vimal Oil &amp; Foods Limited (BSE:519373)</v>
          </cell>
          <cell r="C18840" t="str">
            <v>India</v>
          </cell>
        </row>
        <row r="18841">
          <cell r="A18841" t="str">
            <v>Food Processing</v>
          </cell>
          <cell r="B18841" t="str">
            <v>North Cairo Flour Mills Company (CASE:MILS)</v>
          </cell>
          <cell r="C18841" t="str">
            <v>Egypt</v>
          </cell>
        </row>
        <row r="18842">
          <cell r="A18842" t="str">
            <v>Food Processing</v>
          </cell>
          <cell r="B18842" t="str">
            <v>Eaagads Limited (NASE:EGAD.O)</v>
          </cell>
          <cell r="C18842" t="str">
            <v>Kenya</v>
          </cell>
        </row>
        <row r="18843">
          <cell r="A18843" t="str">
            <v>Food Processing</v>
          </cell>
          <cell r="B18843" t="str">
            <v>Cuu Long Fish Joint Stock Company (HOSE:ACL)</v>
          </cell>
          <cell r="C18843" t="str">
            <v>Vietnam</v>
          </cell>
        </row>
        <row r="18844">
          <cell r="A18844" t="str">
            <v>Food Processing</v>
          </cell>
          <cell r="B18844" t="str">
            <v>Quice Food Industries Limited (KASE:QUICE)</v>
          </cell>
          <cell r="C18844" t="str">
            <v>Pakistan</v>
          </cell>
        </row>
        <row r="18845">
          <cell r="A18845" t="str">
            <v>Food Processing</v>
          </cell>
          <cell r="B18845" t="str">
            <v>Caribbean Flavours and Fragrances Limited (JMSE:CFF)</v>
          </cell>
          <cell r="C18845" t="str">
            <v>Jamaica</v>
          </cell>
        </row>
        <row r="18846">
          <cell r="A18846" t="str">
            <v>Food Processing</v>
          </cell>
          <cell r="B18846" t="str">
            <v>Imperial Sugar Limited (KASE:IMSL)</v>
          </cell>
          <cell r="C18846" t="str">
            <v>Pakistan</v>
          </cell>
        </row>
        <row r="18847">
          <cell r="A18847" t="str">
            <v>Food Processing</v>
          </cell>
          <cell r="B18847" t="str">
            <v>B&amp;A Limited (BSE:508136)</v>
          </cell>
          <cell r="C18847" t="str">
            <v>India</v>
          </cell>
        </row>
        <row r="18848">
          <cell r="A18848" t="str">
            <v>Food Processing</v>
          </cell>
          <cell r="B18848" t="str">
            <v>Yen Bai Joint Stock Foest Agricultural Products and Foodstuff Company (HASTC:CAP)</v>
          </cell>
          <cell r="C18848" t="str">
            <v>Vietnam</v>
          </cell>
        </row>
        <row r="18849">
          <cell r="A18849" t="str">
            <v>Food Processing</v>
          </cell>
          <cell r="B18849" t="str">
            <v>SBEC Sugar Limited (BSE:532102)</v>
          </cell>
          <cell r="C18849" t="str">
            <v>India</v>
          </cell>
        </row>
        <row r="18850">
          <cell r="A18850" t="str">
            <v>Food Processing</v>
          </cell>
          <cell r="B18850" t="str">
            <v>BCL Industries &amp; Infrastructures Limited (BSE:524332)</v>
          </cell>
          <cell r="C18850" t="str">
            <v>India</v>
          </cell>
        </row>
        <row r="18851">
          <cell r="A18851" t="str">
            <v>Food Processing</v>
          </cell>
          <cell r="B18851" t="str">
            <v>Saudee Group Berhad (KLSE:SAUDEE)</v>
          </cell>
          <cell r="C18851" t="str">
            <v>Malaysia</v>
          </cell>
        </row>
        <row r="18852">
          <cell r="A18852" t="str">
            <v>Food Processing</v>
          </cell>
          <cell r="B18852" t="str">
            <v>Hwa Tai Industries Berhad (KLSE:HWATAI)</v>
          </cell>
          <cell r="C18852" t="str">
            <v>Malaysia</v>
          </cell>
        </row>
        <row r="18853">
          <cell r="A18853" t="str">
            <v>Food Processing</v>
          </cell>
          <cell r="B18853" t="str">
            <v>Vegetable Products Limited (BSE:539132)</v>
          </cell>
          <cell r="C18853" t="str">
            <v>India</v>
          </cell>
        </row>
        <row r="18854">
          <cell r="A18854" t="str">
            <v>Food Processing</v>
          </cell>
          <cell r="B18854" t="str">
            <v>Lotus Chocolate Company Limited (BSE:523475)</v>
          </cell>
          <cell r="C18854" t="str">
            <v>India</v>
          </cell>
        </row>
        <row r="18855">
          <cell r="A18855" t="str">
            <v>Food Processing</v>
          </cell>
          <cell r="B18855" t="str">
            <v>Ajanta Soya Limited (BSE:519216)</v>
          </cell>
          <cell r="C18855" t="str">
            <v>India</v>
          </cell>
        </row>
        <row r="18856">
          <cell r="A18856" t="str">
            <v>Food Processing</v>
          </cell>
          <cell r="B18856" t="str">
            <v>Anpulo Food, Inc. (OTCPK:ANPF.F)</v>
          </cell>
          <cell r="C18856" t="str">
            <v>China</v>
          </cell>
        </row>
        <row r="18857">
          <cell r="A18857" t="str">
            <v>Food Processing</v>
          </cell>
          <cell r="B18857" t="str">
            <v>Long An Food Processing Export Joint Stock Company (HOSE:LAF)</v>
          </cell>
          <cell r="C18857" t="str">
            <v>Vietnam</v>
          </cell>
        </row>
        <row r="18858">
          <cell r="A18858" t="str">
            <v>Food Processing</v>
          </cell>
          <cell r="B18858" t="str">
            <v>Extracted Oils &amp; Derivatives Co. (CASE:ZEOT)</v>
          </cell>
          <cell r="C18858" t="str">
            <v>Egypt</v>
          </cell>
        </row>
        <row r="18859">
          <cell r="A18859" t="str">
            <v>Food Processing</v>
          </cell>
          <cell r="B18859" t="str">
            <v>Sopat S.A. (BVMT:SOPAT)</v>
          </cell>
          <cell r="C18859" t="str">
            <v>Tunisia</v>
          </cell>
        </row>
        <row r="18860">
          <cell r="A18860" t="str">
            <v>Food Processing</v>
          </cell>
          <cell r="B18860" t="str">
            <v>Indian Sucrose Limited (BSE:500319)</v>
          </cell>
          <cell r="C18860" t="str">
            <v>India</v>
          </cell>
        </row>
        <row r="18861">
          <cell r="A18861" t="str">
            <v>Food Processing</v>
          </cell>
          <cell r="B18861" t="str">
            <v>Noon Sugar Mills Limited (KASE:NONS)</v>
          </cell>
          <cell r="C18861" t="str">
            <v>Pakistan</v>
          </cell>
        </row>
        <row r="18862">
          <cell r="A18862" t="str">
            <v>Food Processing</v>
          </cell>
          <cell r="B18862" t="str">
            <v>Tekho Marine Biotech Co., Ltd (GTSM:8465)</v>
          </cell>
          <cell r="C18862" t="str">
            <v>Taiwan</v>
          </cell>
        </row>
        <row r="18863">
          <cell r="A18863" t="str">
            <v>Food Processing</v>
          </cell>
          <cell r="B18863" t="str">
            <v>Peria Karamalai Tea &amp; Produce Co. Ltd. (NSEI:PKTEA)</v>
          </cell>
          <cell r="C18863" t="str">
            <v>India</v>
          </cell>
        </row>
        <row r="18864">
          <cell r="A18864" t="str">
            <v>Food Processing</v>
          </cell>
          <cell r="B18864" t="str">
            <v>Alexandria Flour Mills &amp; Bakeries Company (CASE:AFMC)</v>
          </cell>
          <cell r="C18864" t="str">
            <v>Egypt</v>
          </cell>
        </row>
        <row r="18865">
          <cell r="A18865" t="str">
            <v>Food Processing</v>
          </cell>
          <cell r="B18865" t="str">
            <v>Kesar Enterprises Limited (BSE:507180)</v>
          </cell>
          <cell r="C18865" t="str">
            <v>India</v>
          </cell>
        </row>
        <row r="18866">
          <cell r="A18866" t="str">
            <v>Food Processing</v>
          </cell>
          <cell r="B18866" t="str">
            <v>Xian Leng Holdings Berhad (KLSE:XIANLNG)</v>
          </cell>
          <cell r="C18866" t="str">
            <v>Malaysia</v>
          </cell>
        </row>
        <row r="18867">
          <cell r="A18867" t="str">
            <v>Food Processing</v>
          </cell>
          <cell r="B18867" t="str">
            <v>Minupar Participações S/A. (BOVESPA:MNPR3)</v>
          </cell>
          <cell r="C18867" t="str">
            <v>Brazil</v>
          </cell>
        </row>
        <row r="18868">
          <cell r="A18868" t="str">
            <v>Food Processing</v>
          </cell>
          <cell r="B18868" t="str">
            <v>Zhongxin Fruit and Juice Limited (Catalist:5EG)</v>
          </cell>
          <cell r="C18868" t="str">
            <v>Singapore</v>
          </cell>
        </row>
        <row r="18869">
          <cell r="A18869" t="str">
            <v>Food Processing</v>
          </cell>
          <cell r="B18869" t="str">
            <v>Jauharabad Sugar Mills Limited (KASE:JSML)</v>
          </cell>
          <cell r="C18869" t="str">
            <v>Pakistan</v>
          </cell>
        </row>
        <row r="18870">
          <cell r="A18870" t="str">
            <v>Food Processing</v>
          </cell>
          <cell r="B18870" t="str">
            <v>Usher Agro Limited (BSE:532765)</v>
          </cell>
          <cell r="C18870" t="str">
            <v>India</v>
          </cell>
        </row>
        <row r="18871">
          <cell r="A18871" t="str">
            <v>Food Processing</v>
          </cell>
          <cell r="B18871" t="str">
            <v>Gayatri Sugars Limited (BSE:532183)</v>
          </cell>
          <cell r="C18871" t="str">
            <v>India</v>
          </cell>
        </row>
        <row r="18872">
          <cell r="A18872" t="str">
            <v>Food Processing</v>
          </cell>
          <cell r="B18872" t="str">
            <v>REI Agro Limited (BSE:532106)</v>
          </cell>
          <cell r="C18872" t="str">
            <v>India</v>
          </cell>
        </row>
        <row r="18873">
          <cell r="A18873" t="str">
            <v>Food Processing</v>
          </cell>
          <cell r="B18873" t="str">
            <v>Vital a.d. (BELEX:VITL)</v>
          </cell>
          <cell r="C18873" t="str">
            <v>Serbia</v>
          </cell>
        </row>
        <row r="18874">
          <cell r="A18874" t="str">
            <v>Food Processing</v>
          </cell>
          <cell r="B18874" t="str">
            <v>Terai Tea Company Limited (BSE:530533)</v>
          </cell>
          <cell r="C18874" t="str">
            <v>India</v>
          </cell>
        </row>
        <row r="18875">
          <cell r="A18875" t="str">
            <v>Food Processing</v>
          </cell>
          <cell r="B18875" t="str">
            <v>BEACH Hatchery Limited (DSE:BEACHHATCH)</v>
          </cell>
          <cell r="C18875" t="str">
            <v>Bangladesh</v>
          </cell>
        </row>
        <row r="18876">
          <cell r="A18876" t="str">
            <v>Food Processing</v>
          </cell>
          <cell r="B18876" t="str">
            <v>The Premier Sugar Mills &amp; Distillery Company Limited (KASE:PMRS)</v>
          </cell>
          <cell r="C18876" t="str">
            <v>Pakistan</v>
          </cell>
        </row>
        <row r="18877">
          <cell r="A18877" t="str">
            <v>Food Processing</v>
          </cell>
          <cell r="B18877" t="str">
            <v>Abdullah Shah Ghazi Sugar Mills Limited (KASE:AGSML)</v>
          </cell>
          <cell r="C18877" t="str">
            <v>Pakistan</v>
          </cell>
        </row>
        <row r="18878">
          <cell r="A18878" t="str">
            <v>Food Processing</v>
          </cell>
          <cell r="B18878" t="str">
            <v>KLRF Limited (BSE:507598)</v>
          </cell>
          <cell r="C18878" t="str">
            <v>India</v>
          </cell>
        </row>
        <row r="18879">
          <cell r="A18879" t="str">
            <v>Food Processing</v>
          </cell>
          <cell r="B18879" t="str">
            <v>Mechanics Construction and Foodstuff Joint Stock Company (HASTC:MCF)</v>
          </cell>
          <cell r="C18879" t="str">
            <v>Vietnam</v>
          </cell>
        </row>
        <row r="18880">
          <cell r="A18880" t="str">
            <v>Food Processing</v>
          </cell>
          <cell r="B18880" t="str">
            <v>Trang Corporation (HASTC:TFC)</v>
          </cell>
          <cell r="C18880" t="str">
            <v>Vietnam</v>
          </cell>
        </row>
        <row r="18881">
          <cell r="A18881" t="str">
            <v>Food Processing</v>
          </cell>
          <cell r="B18881" t="str">
            <v>Seafood Joint Stock Company No.4 (HOSE:TS4)</v>
          </cell>
          <cell r="C18881" t="str">
            <v>Vietnam</v>
          </cell>
        </row>
        <row r="18882">
          <cell r="A18882" t="str">
            <v>Food Processing</v>
          </cell>
          <cell r="B18882" t="str">
            <v>Convenience Foods (Lanka) PLC (COSE:SOY-N-0000)</v>
          </cell>
          <cell r="C18882" t="str">
            <v>Sri Lanka</v>
          </cell>
        </row>
        <row r="18883">
          <cell r="A18883" t="str">
            <v>Food Processing</v>
          </cell>
          <cell r="B18883" t="str">
            <v>Al-Qaria Food &amp; Vegetable Oil Industries co. p.l.c (ASE:UCVO)</v>
          </cell>
          <cell r="C18883" t="str">
            <v>Jordan</v>
          </cell>
        </row>
        <row r="18884">
          <cell r="A18884" t="str">
            <v>Food Processing</v>
          </cell>
          <cell r="B18884" t="str">
            <v>Hanoimilk JSC (HASTC:HNM)</v>
          </cell>
          <cell r="C18884" t="str">
            <v>Vietnam</v>
          </cell>
        </row>
        <row r="18885">
          <cell r="A18885" t="str">
            <v>Food Processing</v>
          </cell>
          <cell r="B18885" t="str">
            <v>Egypt for Poultry Company SAE (CASE:EPCO)</v>
          </cell>
          <cell r="C18885" t="str">
            <v>Egypt</v>
          </cell>
        </row>
        <row r="18886">
          <cell r="A18886" t="str">
            <v>Food Processing</v>
          </cell>
          <cell r="B18886" t="str">
            <v>HaLong Canned Food Stock Corporation (HASTC:CAN)</v>
          </cell>
          <cell r="C18886" t="str">
            <v>Vietnam</v>
          </cell>
        </row>
        <row r="18887">
          <cell r="A18887" t="str">
            <v>Food Processing</v>
          </cell>
          <cell r="B18887" t="str">
            <v>Chordia Food Products Limited (BSE:519475)</v>
          </cell>
          <cell r="C18887" t="str">
            <v>India</v>
          </cell>
        </row>
        <row r="18888">
          <cell r="A18888" t="str">
            <v>Food Processing</v>
          </cell>
          <cell r="B18888" t="str">
            <v>Swift Foods, Inc. (PSE:SFI)</v>
          </cell>
          <cell r="C18888" t="str">
            <v>Philippines</v>
          </cell>
        </row>
        <row r="18889">
          <cell r="A18889" t="str">
            <v>Food Processing</v>
          </cell>
          <cell r="B18889" t="str">
            <v>Sir Shadi Lal Enterprises Limited (BSE:532879)</v>
          </cell>
          <cell r="C18889" t="str">
            <v>India</v>
          </cell>
        </row>
        <row r="18890">
          <cell r="A18890" t="str">
            <v>Food Processing</v>
          </cell>
          <cell r="B18890" t="str">
            <v>Ovobel Foods Limited (BSE:530741)</v>
          </cell>
          <cell r="C18890" t="str">
            <v>India</v>
          </cell>
        </row>
        <row r="18891">
          <cell r="A18891" t="str">
            <v>Food Processing</v>
          </cell>
          <cell r="B18891" t="str">
            <v>Talawakelle Tea Estates PLC (COSE:TPL-N-0000)</v>
          </cell>
          <cell r="C18891" t="str">
            <v>Sri Lanka</v>
          </cell>
        </row>
        <row r="18892">
          <cell r="A18892" t="str">
            <v>Food Processing</v>
          </cell>
          <cell r="B18892" t="str">
            <v>Husein Sugar Mills Limited (KASE:HSM)</v>
          </cell>
          <cell r="C18892" t="str">
            <v>Pakistan</v>
          </cell>
        </row>
        <row r="18893">
          <cell r="A18893" t="str">
            <v>Food Processing</v>
          </cell>
          <cell r="B18893" t="str">
            <v>Tea Smallholder Factories PLC (COSE:TSML-N-0000)</v>
          </cell>
          <cell r="C18893" t="str">
            <v>Sri Lanka</v>
          </cell>
        </row>
        <row r="18894">
          <cell r="A18894" t="str">
            <v>Food Processing</v>
          </cell>
          <cell r="B18894" t="str">
            <v>Rasoya Proteins Limited (BSE:531522)</v>
          </cell>
          <cell r="C18894" t="str">
            <v>India</v>
          </cell>
        </row>
        <row r="18895">
          <cell r="A18895" t="str">
            <v>Food Processing</v>
          </cell>
          <cell r="B18895" t="str">
            <v>The Ravalgaon Sugar Farm Limited (BSE:507300)</v>
          </cell>
          <cell r="C18895" t="str">
            <v>India</v>
          </cell>
        </row>
        <row r="18896">
          <cell r="A18896" t="str">
            <v>Food Processing</v>
          </cell>
          <cell r="B18896" t="str">
            <v>Dewan Sugar Mills Limited (KASE:DWSM)</v>
          </cell>
          <cell r="C18896" t="str">
            <v>Pakistan</v>
          </cell>
        </row>
        <row r="18897">
          <cell r="A18897" t="str">
            <v>Food Processing</v>
          </cell>
          <cell r="B18897" t="str">
            <v>EKA Noodles Berhad (KLSE:EKA)</v>
          </cell>
          <cell r="C18897" t="str">
            <v>Malaysia</v>
          </cell>
        </row>
        <row r="18898">
          <cell r="A18898" t="str">
            <v>Food Processing</v>
          </cell>
          <cell r="B18898" t="str">
            <v>South Cairo and Giza Flour Mills and Bakeries (CASE:SCFM)</v>
          </cell>
          <cell r="C18898" t="str">
            <v>Egypt</v>
          </cell>
        </row>
        <row r="18899">
          <cell r="A18899" t="str">
            <v>Food Processing</v>
          </cell>
          <cell r="B18899" t="str">
            <v>Alchemist Limited (BSE:526707)</v>
          </cell>
          <cell r="C18899" t="str">
            <v>India</v>
          </cell>
        </row>
        <row r="18900">
          <cell r="A18900" t="str">
            <v>Food Processing</v>
          </cell>
          <cell r="B18900" t="str">
            <v>Kanco Tea &amp; Industries Limited (BSE:590130)</v>
          </cell>
          <cell r="C18900" t="str">
            <v>India</v>
          </cell>
        </row>
        <row r="18901">
          <cell r="A18901" t="str">
            <v>Food Processing</v>
          </cell>
          <cell r="B18901" t="str">
            <v>Malwatte Valley Plantations PLC (COSE:MAL-N-0000)</v>
          </cell>
          <cell r="C18901" t="str">
            <v>Sri Lanka</v>
          </cell>
        </row>
        <row r="18902">
          <cell r="A18902" t="str">
            <v>Food Processing</v>
          </cell>
          <cell r="B18902" t="str">
            <v>Lucky Lanka Milk Processing Company Plc (COSE:LLMP-N-0000)</v>
          </cell>
          <cell r="C18902" t="str">
            <v>Sri Lanka</v>
          </cell>
        </row>
        <row r="18903">
          <cell r="A18903" t="str">
            <v>Food Processing</v>
          </cell>
          <cell r="B18903" t="str">
            <v>Haseeb Waqas Sugar Mills Limited (KASE:HWQS)</v>
          </cell>
          <cell r="C18903" t="str">
            <v>Pakistan</v>
          </cell>
        </row>
        <row r="18904">
          <cell r="A18904" t="str">
            <v>Food Processing</v>
          </cell>
          <cell r="B18904" t="str">
            <v>Empee Sugars &amp; Chemicals Limited (BSE:500132)</v>
          </cell>
          <cell r="C18904" t="str">
            <v>India</v>
          </cell>
        </row>
        <row r="18905">
          <cell r="A18905" t="str">
            <v>Food Processing</v>
          </cell>
          <cell r="B18905" t="str">
            <v>The Grob Tea Company Limited (NSEI:GROBTEA)</v>
          </cell>
          <cell r="C18905" t="str">
            <v>India</v>
          </cell>
        </row>
        <row r="18906">
          <cell r="A18906" t="str">
            <v>Food Processing</v>
          </cell>
          <cell r="B18906" t="str">
            <v>Tovarna olja GEA d.d. (LJSE:GSBG)</v>
          </cell>
          <cell r="C18906" t="str">
            <v>Slovenia</v>
          </cell>
        </row>
        <row r="18907">
          <cell r="A18907" t="str">
            <v>Food Processing</v>
          </cell>
          <cell r="B18907" t="str">
            <v>Mekong Fisheries Joint Stock Company (HOSE:AAM)</v>
          </cell>
          <cell r="C18907" t="str">
            <v>Vietnam</v>
          </cell>
        </row>
        <row r="18908">
          <cell r="A18908" t="str">
            <v>Food Processing</v>
          </cell>
          <cell r="B18908" t="str">
            <v>K. S. Oils Limited (BSE:526209)</v>
          </cell>
          <cell r="C18908" t="str">
            <v>India</v>
          </cell>
        </row>
        <row r="18909">
          <cell r="A18909" t="str">
            <v>Food Processing</v>
          </cell>
          <cell r="B18909" t="str">
            <v>Khairpur Sugar Mills (KASE:KPUS)</v>
          </cell>
          <cell r="C18909" t="str">
            <v>Pakistan</v>
          </cell>
        </row>
        <row r="18910">
          <cell r="A18910" t="str">
            <v>Food Processing</v>
          </cell>
          <cell r="B18910" t="str">
            <v>AD Fabrika secera TE-TO Senta (BELEX:TETO)</v>
          </cell>
          <cell r="C18910" t="str">
            <v>Serbia</v>
          </cell>
        </row>
        <row r="18911">
          <cell r="A18911" t="str">
            <v>Food Processing</v>
          </cell>
          <cell r="B18911" t="str">
            <v>ANS Industries Limited (BSE:531406)</v>
          </cell>
          <cell r="C18911" t="str">
            <v>India</v>
          </cell>
        </row>
        <row r="18912">
          <cell r="A18912" t="str">
            <v>Food Processing</v>
          </cell>
          <cell r="B18912" t="str">
            <v>Diana Tea Company Limited (BSE:530959)</v>
          </cell>
          <cell r="C18912" t="str">
            <v>India</v>
          </cell>
        </row>
        <row r="18913">
          <cell r="A18913" t="str">
            <v>Food Processing</v>
          </cell>
          <cell r="B18913" t="str">
            <v>Raigam Wayamba Salterns PLC (COSE:RWSL-N-0000)</v>
          </cell>
          <cell r="C18913" t="str">
            <v>Sri Lanka</v>
          </cell>
        </row>
        <row r="18914">
          <cell r="A18914" t="str">
            <v>Food Processing</v>
          </cell>
          <cell r="B18914" t="str">
            <v>Riga Sugar Company Limited (BSE:507508)</v>
          </cell>
          <cell r="C18914" t="str">
            <v>India</v>
          </cell>
        </row>
        <row r="18915">
          <cell r="A18915" t="str">
            <v>Food Processing</v>
          </cell>
          <cell r="B18915" t="str">
            <v>HB Global Limited (KLSE:HBGLOB)</v>
          </cell>
          <cell r="C18915" t="str">
            <v>China</v>
          </cell>
        </row>
        <row r="18916">
          <cell r="A18916" t="str">
            <v>Food Processing</v>
          </cell>
          <cell r="B18916" t="str">
            <v>Modern Dairies Limited (BSE:519287)</v>
          </cell>
          <cell r="C18916" t="str">
            <v>India</v>
          </cell>
        </row>
        <row r="18917">
          <cell r="A18917" t="str">
            <v>Food Processing</v>
          </cell>
          <cell r="B18917" t="str">
            <v>Northern Nigeria Flour Mills Plc (NGSE:NNFM)</v>
          </cell>
          <cell r="C18917" t="str">
            <v>Nigeria</v>
          </cell>
        </row>
        <row r="18918">
          <cell r="A18918" t="str">
            <v>Food Processing</v>
          </cell>
          <cell r="B18918" t="str">
            <v>Piccadily Sugar &amp; Allied Industries Limited (BSE:507498)</v>
          </cell>
          <cell r="C18918" t="str">
            <v>India</v>
          </cell>
        </row>
        <row r="18919">
          <cell r="A18919" t="str">
            <v>Food Processing</v>
          </cell>
          <cell r="B18919" t="str">
            <v>FTN Cocoa Processors Plc (NGSE:FTNCOCOA)</v>
          </cell>
          <cell r="C18919" t="str">
            <v>Nigeria</v>
          </cell>
        </row>
        <row r="18920">
          <cell r="A18920" t="str">
            <v>Food Processing</v>
          </cell>
          <cell r="B18920" t="str">
            <v>Spectrum Foods Ltd. (BSE:531982)</v>
          </cell>
          <cell r="C18920" t="str">
            <v>India</v>
          </cell>
        </row>
        <row r="18921">
          <cell r="A18921" t="str">
            <v>Food Processing</v>
          </cell>
          <cell r="B18921" t="str">
            <v>Ansari Sugar Mills Limited (KASE:ANSM)</v>
          </cell>
          <cell r="C18921" t="str">
            <v>Pakistan</v>
          </cell>
        </row>
        <row r="18922">
          <cell r="A18922" t="str">
            <v>Food Processing</v>
          </cell>
          <cell r="B18922" t="str">
            <v>Zeal Bangla Sugar Mills Limited (DSE:ZEALBANGLA)</v>
          </cell>
          <cell r="C18922" t="str">
            <v>Bangladesh</v>
          </cell>
        </row>
        <row r="18923">
          <cell r="A18923" t="str">
            <v>Food Processing</v>
          </cell>
          <cell r="B18923" t="str">
            <v>Girdharilal Sugar and Allied Industries Limited (BSE:507506)</v>
          </cell>
          <cell r="C18923" t="str">
            <v>India</v>
          </cell>
        </row>
        <row r="18924">
          <cell r="A18924" t="str">
            <v>Food Processing</v>
          </cell>
          <cell r="B18924" t="str">
            <v>N.K Industries Limited (BSE:519494)</v>
          </cell>
          <cell r="C18924" t="str">
            <v>India</v>
          </cell>
        </row>
        <row r="18925">
          <cell r="A18925" t="str">
            <v>Food Processing</v>
          </cell>
          <cell r="B18925" t="str">
            <v>Kapchorua Tea Co. Ltd. (NASE:KAPC.O)</v>
          </cell>
          <cell r="C18925" t="str">
            <v>Kenya</v>
          </cell>
        </row>
        <row r="18926">
          <cell r="A18926" t="str">
            <v>Food Processing</v>
          </cell>
          <cell r="B18926" t="str">
            <v>S.S. Oil Mills Ltd. (KASE:SSOM)</v>
          </cell>
          <cell r="C18926" t="str">
            <v>Pakistan</v>
          </cell>
        </row>
        <row r="18927">
          <cell r="A18927" t="str">
            <v>Food Processing</v>
          </cell>
          <cell r="B18927" t="str">
            <v>Leiner Pak Gelatine Limited (KASE:LPGL)</v>
          </cell>
          <cell r="C18927" t="str">
            <v>Pakistan</v>
          </cell>
        </row>
        <row r="18928">
          <cell r="A18928" t="str">
            <v>Food Processing</v>
          </cell>
          <cell r="B18928" t="str">
            <v>Public Joint Stock Company Bogorodskiye Delikatesy (MISX:BGDE)</v>
          </cell>
          <cell r="C18928" t="str">
            <v>Russia</v>
          </cell>
        </row>
        <row r="18929">
          <cell r="A18929" t="str">
            <v>Food Processing</v>
          </cell>
          <cell r="B18929" t="str">
            <v>Maskeliya Plantations PLC (COSE:MASK-N-0000)</v>
          </cell>
          <cell r="C18929" t="str">
            <v>Sri Lanka</v>
          </cell>
        </row>
        <row r="18930">
          <cell r="A18930" t="str">
            <v>Food Processing</v>
          </cell>
          <cell r="B18930" t="str">
            <v>Sampre Nutritions Limited (BSE:530617)</v>
          </cell>
          <cell r="C18930" t="str">
            <v>India</v>
          </cell>
        </row>
        <row r="18931">
          <cell r="A18931" t="str">
            <v>Food Processing</v>
          </cell>
          <cell r="B18931" t="str">
            <v>Tyroon Tea Company Limited (BSE:526945)</v>
          </cell>
          <cell r="C18931" t="str">
            <v>India</v>
          </cell>
        </row>
        <row r="18932">
          <cell r="A18932" t="str">
            <v>Food Processing</v>
          </cell>
          <cell r="B18932" t="str">
            <v>Nutritional Holdings Limited (JSE:NUT)</v>
          </cell>
          <cell r="C18932" t="str">
            <v>South Africa</v>
          </cell>
        </row>
        <row r="18933">
          <cell r="A18933" t="str">
            <v>Food Processing</v>
          </cell>
          <cell r="B18933" t="str">
            <v>HVA Foods PLC (COSE:HVA-N-0000)</v>
          </cell>
          <cell r="C18933" t="str">
            <v>Sri Lanka</v>
          </cell>
        </row>
        <row r="18934">
          <cell r="A18934" t="str">
            <v>Food Processing</v>
          </cell>
          <cell r="B18934" t="str">
            <v>Ca Mau Frozen Seafood Processing Import Export Corporation (HOSE:CMX)</v>
          </cell>
          <cell r="C18934" t="str">
            <v>Vietnam</v>
          </cell>
        </row>
        <row r="18935">
          <cell r="A18935" t="str">
            <v>Food Processing</v>
          </cell>
          <cell r="B18935" t="str">
            <v>KMG Milk Food Limited (BSE:519415)</v>
          </cell>
          <cell r="C18935" t="str">
            <v>India</v>
          </cell>
        </row>
        <row r="18936">
          <cell r="A18936" t="str">
            <v>Food Processing</v>
          </cell>
          <cell r="B18936" t="str">
            <v>Kuantan Flour Mills Berhad (KLSE:KFM)</v>
          </cell>
          <cell r="C18936" t="str">
            <v>Malaysia</v>
          </cell>
        </row>
        <row r="18937">
          <cell r="A18937" t="str">
            <v>Food Processing</v>
          </cell>
          <cell r="B18937" t="str">
            <v>Saboo Sodium Chloro Limited (BSE:530461)</v>
          </cell>
          <cell r="C18937" t="str">
            <v>India</v>
          </cell>
        </row>
        <row r="18938">
          <cell r="A18938" t="str">
            <v>Food Processing</v>
          </cell>
          <cell r="B18938" t="str">
            <v>SIBIRSKIY GOSTINETS Public Joint-Stock Company (MISX:SIBG)</v>
          </cell>
          <cell r="C18938" t="str">
            <v>Russia</v>
          </cell>
        </row>
        <row r="18939">
          <cell r="A18939" t="str">
            <v>Food Processing</v>
          </cell>
          <cell r="B18939" t="str">
            <v>AH-Vest Limited (JSE:AHL)</v>
          </cell>
          <cell r="C18939" t="str">
            <v>South Africa</v>
          </cell>
        </row>
        <row r="18940">
          <cell r="A18940" t="str">
            <v>Food Processing</v>
          </cell>
          <cell r="B18940" t="str">
            <v>Sind Abadgars Sugars (KASE:SASML)</v>
          </cell>
          <cell r="C18940" t="str">
            <v>Pakistan</v>
          </cell>
        </row>
        <row r="18941">
          <cell r="A18941" t="str">
            <v>Food Processing</v>
          </cell>
          <cell r="B18941" t="str">
            <v>Sweet River Abattoir &amp; Supplies Company Limited (JMSE:SRA)</v>
          </cell>
          <cell r="C18941" t="str">
            <v>Jamaica</v>
          </cell>
        </row>
        <row r="18942">
          <cell r="A18942" t="str">
            <v>Food Processing</v>
          </cell>
          <cell r="B18942" t="str">
            <v>Prehrambeno Industrijski Kombinat d.d. (ZGSE:PIKR-R-A)</v>
          </cell>
          <cell r="C18942" t="str">
            <v>Croatia</v>
          </cell>
        </row>
        <row r="18943">
          <cell r="A18943" t="str">
            <v>Food Processing</v>
          </cell>
          <cell r="B18943" t="str">
            <v>NHC Foods Limited (BSE:517554)</v>
          </cell>
          <cell r="C18943" t="str">
            <v>India</v>
          </cell>
        </row>
        <row r="18944">
          <cell r="A18944" t="str">
            <v>Food Processing</v>
          </cell>
          <cell r="B18944" t="str">
            <v>Kotagala Plantations PLC (COSE:KOTA-N-0000)</v>
          </cell>
          <cell r="C18944" t="str">
            <v>Sri Lanka</v>
          </cell>
        </row>
        <row r="18945">
          <cell r="A18945" t="str">
            <v>Food Processing</v>
          </cell>
          <cell r="B18945" t="str">
            <v>Meghna Condensed Milk Industries Limited (DSE:MEGCONMILK)</v>
          </cell>
          <cell r="C18945" t="str">
            <v>Bangladesh</v>
          </cell>
        </row>
        <row r="18946">
          <cell r="A18946" t="str">
            <v>Food Processing</v>
          </cell>
          <cell r="B18946" t="str">
            <v>Raj Oil Mills Limited (BSE:533093)</v>
          </cell>
          <cell r="C18946" t="str">
            <v>India</v>
          </cell>
        </row>
        <row r="18947">
          <cell r="A18947" t="str">
            <v>Food Processing</v>
          </cell>
          <cell r="B18947" t="str">
            <v>Sita Shree Food Products Limited (BSE:532961)</v>
          </cell>
          <cell r="C18947" t="str">
            <v>India</v>
          </cell>
        </row>
        <row r="18948">
          <cell r="A18948" t="str">
            <v>Food Processing</v>
          </cell>
          <cell r="B18948" t="str">
            <v>United Food Holdings Limited (SGX:AZR)</v>
          </cell>
          <cell r="C18948" t="str">
            <v>China</v>
          </cell>
        </row>
        <row r="18949">
          <cell r="A18949" t="str">
            <v>Food Processing</v>
          </cell>
          <cell r="B18949" t="str">
            <v>China Marine Food Group Limited (OTCPK:CMFO)</v>
          </cell>
          <cell r="C18949" t="str">
            <v>China</v>
          </cell>
        </row>
        <row r="18950">
          <cell r="A18950" t="str">
            <v>Food Processing</v>
          </cell>
          <cell r="B18950" t="str">
            <v>Ukrproduct Group Limited (AIM:UKR)</v>
          </cell>
          <cell r="C18950" t="str">
            <v>Channel Islands</v>
          </cell>
        </row>
        <row r="18951">
          <cell r="A18951" t="str">
            <v>Food Processing</v>
          </cell>
          <cell r="B18951" t="str">
            <v>Ismailia National Company For Food Industries (FOODICO) S.A.E. (CASE:INFI)</v>
          </cell>
          <cell r="C18951" t="str">
            <v>Egypt</v>
          </cell>
        </row>
        <row r="18952">
          <cell r="A18952" t="str">
            <v>Food Processing</v>
          </cell>
          <cell r="B18952" t="str">
            <v>UTC Nigeria Plc (NGSE:UTC)</v>
          </cell>
          <cell r="C18952" t="str">
            <v>Nigeria</v>
          </cell>
        </row>
        <row r="18953">
          <cell r="A18953" t="str">
            <v>Food Processing</v>
          </cell>
          <cell r="B18953" t="str">
            <v>Prima Industries Limited (BSE:531246)</v>
          </cell>
          <cell r="C18953" t="str">
            <v>India</v>
          </cell>
        </row>
        <row r="18954">
          <cell r="A18954" t="str">
            <v>Food Processing</v>
          </cell>
          <cell r="B18954" t="str">
            <v>Asian Tea and Exports Limited (BSE:519532)</v>
          </cell>
          <cell r="C18954" t="str">
            <v>India</v>
          </cell>
        </row>
        <row r="18955">
          <cell r="A18955" t="str">
            <v>Food Processing</v>
          </cell>
          <cell r="B18955" t="str">
            <v>Excel Castronics Limited (BSE:526735)</v>
          </cell>
          <cell r="C18955" t="str">
            <v>India</v>
          </cell>
        </row>
        <row r="18956">
          <cell r="A18956" t="str">
            <v>Food Processing</v>
          </cell>
          <cell r="B18956" t="str">
            <v>Shaympur Sugar Mills Ltd. (DSE:SHYAMPSUG)</v>
          </cell>
          <cell r="C18956" t="str">
            <v>Bangladesh</v>
          </cell>
        </row>
        <row r="18957">
          <cell r="A18957" t="str">
            <v>Food Processing</v>
          </cell>
          <cell r="B18957" t="str">
            <v>Universal Starch Chem Allied Limited (BSE:524408)</v>
          </cell>
          <cell r="C18957" t="str">
            <v>India</v>
          </cell>
        </row>
        <row r="18958">
          <cell r="A18958" t="str">
            <v>Food Processing</v>
          </cell>
          <cell r="B18958" t="str">
            <v>Emmsons International Limited (BSE:532038)</v>
          </cell>
          <cell r="C18958" t="str">
            <v>India</v>
          </cell>
        </row>
        <row r="18959">
          <cell r="A18959" t="str">
            <v>Food Processing</v>
          </cell>
          <cell r="B18959" t="str">
            <v>Dhampure Speciality Sugars Limited (BSE:531923)</v>
          </cell>
          <cell r="C18959" t="str">
            <v>India</v>
          </cell>
        </row>
        <row r="18960">
          <cell r="A18960" t="str">
            <v>Food Processing</v>
          </cell>
          <cell r="B18960" t="str">
            <v>Poona Dal and Oil Industries Limited (BSE:519359)</v>
          </cell>
          <cell r="C18960" t="str">
            <v>India</v>
          </cell>
        </row>
        <row r="18961">
          <cell r="A18961" t="str">
            <v>Food Processing</v>
          </cell>
          <cell r="B18961" t="str">
            <v>Tirupati Industries (India) Limited (BSE:531547)</v>
          </cell>
          <cell r="C18961" t="str">
            <v>India</v>
          </cell>
        </row>
        <row r="18962">
          <cell r="A18962" t="str">
            <v>Food Processing</v>
          </cell>
          <cell r="B18962" t="str">
            <v>Simran Farms Limited (BSE:519566)</v>
          </cell>
          <cell r="C18962" t="str">
            <v>India</v>
          </cell>
        </row>
        <row r="18963">
          <cell r="A18963" t="str">
            <v>Food Processing</v>
          </cell>
          <cell r="B18963" t="str">
            <v>Sakrand Sugar Mills Limited (KASE:SKRS)</v>
          </cell>
          <cell r="C18963" t="str">
            <v>Pakistan</v>
          </cell>
        </row>
        <row r="18964">
          <cell r="A18964" t="str">
            <v>Food Processing</v>
          </cell>
          <cell r="B18964" t="str">
            <v>Natraj Proteins Limited (BSE:530119)</v>
          </cell>
          <cell r="C18964" t="str">
            <v>India</v>
          </cell>
        </row>
        <row r="18965">
          <cell r="A18965" t="str">
            <v>Food Processing</v>
          </cell>
          <cell r="B18965" t="str">
            <v>KGN Enterprises Limited (BSE:533790)</v>
          </cell>
          <cell r="C18965" t="str">
            <v>India</v>
          </cell>
        </row>
        <row r="18966">
          <cell r="A18966" t="str">
            <v>Food Processing</v>
          </cell>
          <cell r="B18966" t="str">
            <v>Investment Commerce Fisheries Corp. (HOSE:ICF)</v>
          </cell>
          <cell r="C18966" t="str">
            <v>Vietnam</v>
          </cell>
        </row>
        <row r="18967">
          <cell r="A18967" t="str">
            <v>Food Processing</v>
          </cell>
          <cell r="B18967" t="str">
            <v>Norben Tea &amp; Exports Ltd (NSEI:NORBTEAEXP)</v>
          </cell>
          <cell r="C18967" t="str">
            <v>India</v>
          </cell>
        </row>
        <row r="18968">
          <cell r="A18968" t="str">
            <v>Food Processing</v>
          </cell>
          <cell r="B18968" t="str">
            <v>Bac Lieu Fisheries JSC (HASTC:BLF)</v>
          </cell>
          <cell r="C18968" t="str">
            <v>Vietnam</v>
          </cell>
        </row>
        <row r="18969">
          <cell r="A18969" t="str">
            <v>Food Processing</v>
          </cell>
          <cell r="B18969" t="str">
            <v>Agro Dutch Industries Limited (BSE:519281)</v>
          </cell>
          <cell r="C18969" t="str">
            <v>India</v>
          </cell>
        </row>
        <row r="18970">
          <cell r="A18970" t="str">
            <v>Food Processing</v>
          </cell>
          <cell r="B18970" t="str">
            <v>Uniroyal Marine Exports Limited (BSE:526113)</v>
          </cell>
          <cell r="C18970" t="str">
            <v>India</v>
          </cell>
        </row>
        <row r="18971">
          <cell r="A18971" t="str">
            <v>Food Processing</v>
          </cell>
          <cell r="B18971" t="str">
            <v>Meghna PET Industries Limited (DSE:MEGHNAPET)</v>
          </cell>
          <cell r="C18971" t="str">
            <v>Bangladesh</v>
          </cell>
        </row>
        <row r="18972">
          <cell r="A18972" t="str">
            <v>Food Processing</v>
          </cell>
          <cell r="B18972" t="str">
            <v>McNichols PLC (NGSE:MCNICHOLS)</v>
          </cell>
          <cell r="C18972" t="str">
            <v>Nigeria</v>
          </cell>
        </row>
        <row r="18973">
          <cell r="A18973" t="str">
            <v>Food Processing</v>
          </cell>
          <cell r="B18973" t="str">
            <v>AS Siguldas Ciltslietu Un Maksligas Apseklosanas Stacija (RISE:SCM1R)</v>
          </cell>
          <cell r="C18973" t="str">
            <v>Latvia</v>
          </cell>
        </row>
        <row r="18974">
          <cell r="A18974" t="str">
            <v>Food Processing</v>
          </cell>
          <cell r="B18974" t="str">
            <v>Madhur Industries Limited (BSE:519279)</v>
          </cell>
          <cell r="C18974" t="str">
            <v>India</v>
          </cell>
        </row>
        <row r="18975">
          <cell r="A18975" t="str">
            <v>Food Processing</v>
          </cell>
          <cell r="B18975" t="str">
            <v>Kanel Industries Limited (BSE:500236)</v>
          </cell>
          <cell r="C18975" t="str">
            <v>India</v>
          </cell>
        </row>
        <row r="18976">
          <cell r="A18976" t="str">
            <v>Food Processing</v>
          </cell>
          <cell r="B18976" t="str">
            <v>Sai Gon Vegetable Oil JSC (HASTC:SGO)</v>
          </cell>
          <cell r="C18976" t="str">
            <v>Vietnam</v>
          </cell>
        </row>
        <row r="18977">
          <cell r="A18977" t="str">
            <v>Food Processing</v>
          </cell>
          <cell r="B18977" t="str">
            <v>Unique Organics Limited (BSE:530997)</v>
          </cell>
          <cell r="C18977" t="str">
            <v>India</v>
          </cell>
        </row>
        <row r="18978">
          <cell r="A18978" t="str">
            <v>Food Processing</v>
          </cell>
          <cell r="B18978" t="str">
            <v>Open Joint Stock Company GlavTorgProdukt (MISX:GTPR)</v>
          </cell>
          <cell r="C18978" t="str">
            <v>Russia</v>
          </cell>
        </row>
        <row r="18979">
          <cell r="A18979" t="str">
            <v>Food Processing</v>
          </cell>
          <cell r="B18979" t="str">
            <v>Ribnjak Sutjeska a.d. (BELEX:RIBS)</v>
          </cell>
          <cell r="C18979" t="str">
            <v>Serbia</v>
          </cell>
        </row>
        <row r="18980">
          <cell r="A18980" t="str">
            <v>Food Processing</v>
          </cell>
          <cell r="B18980" t="str">
            <v>Ledo Tea Company Limited (BSE:508306)</v>
          </cell>
          <cell r="C18980" t="str">
            <v>India</v>
          </cell>
        </row>
        <row r="18981">
          <cell r="A18981" t="str">
            <v>Food Processing</v>
          </cell>
          <cell r="B18981" t="str">
            <v>Divya Jyoti Industries Limited (BSE:526285)</v>
          </cell>
          <cell r="C18981" t="str">
            <v>India</v>
          </cell>
        </row>
        <row r="18982">
          <cell r="A18982" t="str">
            <v>Food Processing</v>
          </cell>
          <cell r="B18982" t="str">
            <v>Coastal Corporation Limited (BSE:501831)</v>
          </cell>
          <cell r="C18982" t="str">
            <v>India</v>
          </cell>
        </row>
        <row r="18983">
          <cell r="A18983" t="str">
            <v>Food Processing</v>
          </cell>
          <cell r="B18983" t="str">
            <v>Tarai Foods Limited (BSE:519285)</v>
          </cell>
          <cell r="C18983" t="str">
            <v>India</v>
          </cell>
        </row>
        <row r="18984">
          <cell r="A18984" t="str">
            <v>Food Processing</v>
          </cell>
          <cell r="B18984" t="str">
            <v>DTS8 Coffee Company, Ltd. (OTCPK:BKCT)</v>
          </cell>
          <cell r="C18984" t="str">
            <v>China</v>
          </cell>
        </row>
        <row r="18985">
          <cell r="A18985" t="str">
            <v>Food Processing</v>
          </cell>
          <cell r="B18985" t="str">
            <v>RCL Foods Limited (BSE:530923)</v>
          </cell>
          <cell r="C18985" t="str">
            <v>India</v>
          </cell>
        </row>
        <row r="18986">
          <cell r="A18986" t="str">
            <v>Food Processing</v>
          </cell>
          <cell r="B18986" t="str">
            <v>Nimbus Foods Industries Limited (BSE:531598)</v>
          </cell>
          <cell r="C18986" t="str">
            <v>India</v>
          </cell>
        </row>
        <row r="18987">
          <cell r="A18987" t="str">
            <v>Food Processing</v>
          </cell>
          <cell r="B18987" t="str">
            <v>Nam Dinh Export Foodstuff And Agricultural Products Processing Joint Stock Company (HASTC:NDF)</v>
          </cell>
          <cell r="C18987" t="str">
            <v>Vietnam</v>
          </cell>
        </row>
        <row r="18988">
          <cell r="A18988" t="str">
            <v>Food Processing</v>
          </cell>
          <cell r="B18988" t="str">
            <v>Anjani Foods Limited (BSE:511153)</v>
          </cell>
          <cell r="C18988" t="str">
            <v>India</v>
          </cell>
        </row>
        <row r="18989">
          <cell r="A18989" t="str">
            <v>Food Processing</v>
          </cell>
          <cell r="B18989" t="str">
            <v>Khaitan (India) Limited (BSE:590068)</v>
          </cell>
          <cell r="C18989" t="str">
            <v>India</v>
          </cell>
        </row>
        <row r="18990">
          <cell r="A18990" t="str">
            <v>Food Processing</v>
          </cell>
          <cell r="B18990" t="str">
            <v>Shah Foods Limited (BSE:519031)</v>
          </cell>
          <cell r="C18990" t="str">
            <v>India</v>
          </cell>
        </row>
        <row r="18991">
          <cell r="A18991" t="str">
            <v>Food Processing</v>
          </cell>
          <cell r="B18991" t="str">
            <v>Shanghai Kaichuang Marine International Co., Ltd. (SHSE:600097)</v>
          </cell>
          <cell r="C18991" t="str">
            <v>China</v>
          </cell>
        </row>
        <row r="18992">
          <cell r="A18992" t="str">
            <v>Food Processing</v>
          </cell>
          <cell r="B18992" t="str">
            <v>Dongwon F&amp;B Co., Ltd. (KOSE:A049770)</v>
          </cell>
          <cell r="C18992" t="str">
            <v>South Korea</v>
          </cell>
        </row>
        <row r="18993">
          <cell r="A18993" t="str">
            <v>Food Processing</v>
          </cell>
          <cell r="B18993" t="str">
            <v>Lien Hwa Industrial Corp. (TSEC:1229)</v>
          </cell>
          <cell r="C18993" t="str">
            <v>Taiwan</v>
          </cell>
        </row>
        <row r="18994">
          <cell r="A18994" t="str">
            <v>Food Processing</v>
          </cell>
          <cell r="B18994" t="str">
            <v>Hunan Jinjian Cereals Industry Co., Ltd. (SHSE:600127)</v>
          </cell>
          <cell r="C18994" t="str">
            <v>China</v>
          </cell>
        </row>
        <row r="18995">
          <cell r="A18995" t="str">
            <v>Food Processing</v>
          </cell>
          <cell r="B18995" t="str">
            <v>Great Wall Enterprise Co., Ltd. (TSEC:1210)</v>
          </cell>
          <cell r="C18995" t="str">
            <v>Taiwan</v>
          </cell>
        </row>
        <row r="18996">
          <cell r="A18996" t="str">
            <v>Food Processing</v>
          </cell>
          <cell r="B18996" t="str">
            <v>Ganso Co., Ltd. (SHSE:603886)</v>
          </cell>
          <cell r="C18996" t="str">
            <v>China</v>
          </cell>
        </row>
        <row r="18997">
          <cell r="A18997" t="str">
            <v>Food Processing</v>
          </cell>
          <cell r="B18997" t="str">
            <v>PT Nippon Indosari Corpindo Tbk (JKSE:ROTI)</v>
          </cell>
          <cell r="C18997" t="str">
            <v>Indonesia</v>
          </cell>
        </row>
        <row r="18998">
          <cell r="A18998" t="str">
            <v>Food Processing</v>
          </cell>
          <cell r="B18998" t="str">
            <v>Leyou Technologies Holdings Limited (SEHK:1089)</v>
          </cell>
          <cell r="C18998" t="str">
            <v>China</v>
          </cell>
        </row>
        <row r="18999">
          <cell r="A18999" t="str">
            <v>Food Processing</v>
          </cell>
          <cell r="B18999" t="str">
            <v>Baiyang Investment Group, Inc. (SZSE:002696)</v>
          </cell>
          <cell r="C18999" t="str">
            <v>China</v>
          </cell>
        </row>
        <row r="19000">
          <cell r="A19000" t="str">
            <v>Food Processing</v>
          </cell>
          <cell r="B19000" t="str">
            <v>Edita Food Industries S.A.E. (CASE:EFID)</v>
          </cell>
          <cell r="C19000" t="str">
            <v>Egypt</v>
          </cell>
        </row>
        <row r="19001">
          <cell r="A19001" t="str">
            <v>Food Processing</v>
          </cell>
          <cell r="B19001" t="str">
            <v>PT Salim Ivomas Pratama Tbk (JKSE:SIMP)</v>
          </cell>
          <cell r="C19001" t="str">
            <v>Indonesia</v>
          </cell>
        </row>
        <row r="19002">
          <cell r="A19002" t="str">
            <v>Food Processing</v>
          </cell>
          <cell r="B19002" t="str">
            <v>Groupe Centrale Danone (CBSE:CDA)</v>
          </cell>
          <cell r="C19002" t="str">
            <v>Morocco</v>
          </cell>
        </row>
        <row r="19003">
          <cell r="A19003" t="str">
            <v>Food Processing</v>
          </cell>
          <cell r="B19003" t="str">
            <v>Grupo Bafar, S.A.B. de C.V. (BMV:BAFAR B)</v>
          </cell>
          <cell r="C19003" t="str">
            <v>Mexico</v>
          </cell>
        </row>
        <row r="19004">
          <cell r="A19004" t="str">
            <v>Food Processing</v>
          </cell>
          <cell r="B19004" t="str">
            <v>QAF Limited (SGX:Q01)</v>
          </cell>
          <cell r="C19004" t="str">
            <v>Singapore</v>
          </cell>
        </row>
        <row r="19005">
          <cell r="A19005" t="str">
            <v>Food Processing</v>
          </cell>
          <cell r="B19005" t="str">
            <v>PureCircle Limited (LSE:PURE)</v>
          </cell>
          <cell r="C19005" t="str">
            <v>Malaysia</v>
          </cell>
        </row>
        <row r="19006">
          <cell r="A19006" t="str">
            <v>Food Processing</v>
          </cell>
          <cell r="B19006" t="str">
            <v>Yeo Hiap Seng Limited (SGX:Y03)</v>
          </cell>
          <cell r="C19006" t="str">
            <v>Singapore</v>
          </cell>
        </row>
        <row r="19007">
          <cell r="A19007" t="str">
            <v>Food Processing</v>
          </cell>
          <cell r="B19007" t="str">
            <v>The Bombay Burmah Trading Corporation, Limited (BSE:501425)</v>
          </cell>
          <cell r="C19007" t="str">
            <v>India</v>
          </cell>
        </row>
        <row r="19008">
          <cell r="A19008" t="str">
            <v>Food Processing</v>
          </cell>
          <cell r="B19008" t="str">
            <v>CCL Products (India) Limited (BSE:519600)</v>
          </cell>
          <cell r="C19008" t="str">
            <v>India</v>
          </cell>
        </row>
        <row r="19009">
          <cell r="A19009" t="str">
            <v>Food Processing</v>
          </cell>
          <cell r="B19009" t="str">
            <v>CNFC Overseas Fisheries Co., Ltd. (SZSE:000798)</v>
          </cell>
          <cell r="C19009" t="str">
            <v>China</v>
          </cell>
        </row>
        <row r="19010">
          <cell r="A19010" t="str">
            <v>Food Processing</v>
          </cell>
          <cell r="B19010" t="str">
            <v>GFPT Public Company Limited (SET:GFPT)</v>
          </cell>
          <cell r="C19010" t="str">
            <v>Thailand</v>
          </cell>
        </row>
        <row r="19011">
          <cell r="A19011" t="str">
            <v>Food Processing</v>
          </cell>
          <cell r="B19011" t="str">
            <v>Watt´s S.A. (SNSE:WATTS)</v>
          </cell>
          <cell r="C19011" t="str">
            <v>Chile</v>
          </cell>
        </row>
        <row r="19012">
          <cell r="A19012" t="str">
            <v>Food Processing</v>
          </cell>
          <cell r="B19012" t="str">
            <v>Indofood Agri Resources Ltd. (SGX:5JS)</v>
          </cell>
          <cell r="C19012" t="str">
            <v>Singapore</v>
          </cell>
        </row>
        <row r="19013">
          <cell r="A19013" t="str">
            <v>Food Processing</v>
          </cell>
          <cell r="B19013" t="str">
            <v>Biosev S.A. (BOVESPA:BSEV3)</v>
          </cell>
          <cell r="C19013" t="str">
            <v>Brazil</v>
          </cell>
        </row>
        <row r="19014">
          <cell r="A19014" t="str">
            <v>Food Processing</v>
          </cell>
          <cell r="B19014" t="str">
            <v>Ausnutria Dairy Corporation Ltd (SEHK:1717)</v>
          </cell>
          <cell r="C19014" t="str">
            <v>Hong Kong</v>
          </cell>
        </row>
        <row r="19015">
          <cell r="A19015" t="str">
            <v>Food Processing</v>
          </cell>
          <cell r="B19015" t="str">
            <v>AquaChile S.A. (SNSE:AQUACHILE)</v>
          </cell>
          <cell r="C19015" t="str">
            <v>Chile</v>
          </cell>
        </row>
        <row r="19016">
          <cell r="A19016" t="str">
            <v>Food Processing</v>
          </cell>
          <cell r="B19016" t="str">
            <v>Zydus Wellness Limited (BSE:531335)</v>
          </cell>
          <cell r="C19016" t="str">
            <v>India</v>
          </cell>
        </row>
        <row r="19017">
          <cell r="A19017" t="str">
            <v>Food Processing</v>
          </cell>
          <cell r="B19017" t="str">
            <v>Xinjiang Western Animal Husbandry Co.,Ltd (SZSE:300106)</v>
          </cell>
          <cell r="C19017" t="str">
            <v>China</v>
          </cell>
        </row>
        <row r="19018">
          <cell r="A19018" t="str">
            <v>Food Processing</v>
          </cell>
          <cell r="B19018" t="str">
            <v>Future Consumer Limited (BSE:533400)</v>
          </cell>
          <cell r="C19018" t="str">
            <v>India</v>
          </cell>
        </row>
        <row r="19019">
          <cell r="A19019" t="str">
            <v>Food Processing</v>
          </cell>
          <cell r="B19019" t="str">
            <v>S.A. San Miguel A.G.I.C.I. y F. (BASE:SAMI)</v>
          </cell>
          <cell r="C19019" t="str">
            <v>Argentina</v>
          </cell>
        </row>
        <row r="19020">
          <cell r="A19020" t="str">
            <v>Food Processing</v>
          </cell>
          <cell r="B19020" t="str">
            <v>Rhodes Food Group Holdings Limited (JSE:RFG)</v>
          </cell>
          <cell r="C19020" t="str">
            <v>South Africa</v>
          </cell>
        </row>
        <row r="19021">
          <cell r="A19021" t="str">
            <v>Food Processing</v>
          </cell>
          <cell r="B19021" t="str">
            <v>Halwani Bros Company (SASE:6001)</v>
          </cell>
          <cell r="C19021" t="str">
            <v>Saudi Arabia</v>
          </cell>
        </row>
        <row r="19022">
          <cell r="A19022" t="str">
            <v>Food Processing</v>
          </cell>
          <cell r="B19022" t="str">
            <v>Namchow Chemical Industrial Co., Ltd. (TSEC:1702)</v>
          </cell>
          <cell r="C19022" t="str">
            <v>Taiwan</v>
          </cell>
        </row>
        <row r="19023">
          <cell r="A19023" t="str">
            <v>Food Processing</v>
          </cell>
          <cell r="B19023" t="str">
            <v>Ledo d.d. (ZGSE:LEDO-R-A)</v>
          </cell>
          <cell r="C19023" t="str">
            <v>Croatia</v>
          </cell>
        </row>
        <row r="19024">
          <cell r="A19024" t="str">
            <v>Food Processing</v>
          </cell>
          <cell r="B19024" t="str">
            <v>Binggrae Co., Ltd. (KOSE:A005180)</v>
          </cell>
          <cell r="C19024" t="str">
            <v>South Korea</v>
          </cell>
        </row>
        <row r="19025">
          <cell r="A19025" t="str">
            <v>Food Processing</v>
          </cell>
          <cell r="B19025" t="str">
            <v>Manpasand Beverages Limited (BSE:539207)</v>
          </cell>
          <cell r="C19025" t="str">
            <v>India</v>
          </cell>
        </row>
        <row r="19026">
          <cell r="A19026" t="str">
            <v>Food Processing</v>
          </cell>
          <cell r="B19026" t="str">
            <v>PT Tiga Pilar Sejahtera Food Tbk (JKSE:AISA)</v>
          </cell>
          <cell r="C19026" t="str">
            <v>Indonesia</v>
          </cell>
        </row>
        <row r="19027">
          <cell r="A19027" t="str">
            <v>Food Processing</v>
          </cell>
          <cell r="B19027" t="str">
            <v>NongShim Holdings Co.,Ltd. (KOSE:A072710)</v>
          </cell>
          <cell r="C19027" t="str">
            <v>South Korea</v>
          </cell>
        </row>
        <row r="19028">
          <cell r="A19028" t="str">
            <v>Food Processing</v>
          </cell>
          <cell r="B19028" t="str">
            <v>Del Monte Pacific Limited (SGX:D03)</v>
          </cell>
          <cell r="C19028" t="str">
            <v>Singapore</v>
          </cell>
        </row>
        <row r="19029">
          <cell r="A19029" t="str">
            <v>Food Processing</v>
          </cell>
          <cell r="B19029" t="str">
            <v>Balrampur Chini Mills Limited (BSE:500038)</v>
          </cell>
          <cell r="C19029" t="str">
            <v>India</v>
          </cell>
        </row>
        <row r="19030">
          <cell r="A19030" t="str">
            <v>Food Processing</v>
          </cell>
          <cell r="B19030" t="str">
            <v>Malee Group Public Company Limited (SET:MALEE)</v>
          </cell>
          <cell r="C19030" t="str">
            <v>Thailand</v>
          </cell>
        </row>
        <row r="19031">
          <cell r="A19031" t="str">
            <v>Food Processing</v>
          </cell>
          <cell r="B19031" t="str">
            <v>Yihai International Holding Ltd (SEHK:1579)</v>
          </cell>
          <cell r="C19031" t="str">
            <v>China</v>
          </cell>
        </row>
        <row r="19032">
          <cell r="A19032" t="str">
            <v>Food Processing</v>
          </cell>
          <cell r="B19032" t="str">
            <v>Kwality Limited (BSE:531882)</v>
          </cell>
          <cell r="C19032" t="str">
            <v>India</v>
          </cell>
        </row>
        <row r="19033">
          <cell r="A19033" t="str">
            <v>Food Processing</v>
          </cell>
          <cell r="B19033" t="str">
            <v>Pulmuone Co., Ltd. (KOSE:A017810)</v>
          </cell>
          <cell r="C19033" t="str">
            <v>South Korea</v>
          </cell>
        </row>
        <row r="19034">
          <cell r="A19034" t="str">
            <v>Food Processing</v>
          </cell>
          <cell r="B19034" t="str">
            <v>Maeil Dairy Industry Co., Ltd. (KOSDAQ:A005990)</v>
          </cell>
          <cell r="C19034" t="str">
            <v>South Korea</v>
          </cell>
        </row>
        <row r="19035">
          <cell r="A19035" t="str">
            <v>Food Processing</v>
          </cell>
          <cell r="B19035" t="str">
            <v>Tenfu (Cayman) Holdings Company Limited (SEHK:6868)</v>
          </cell>
          <cell r="C19035" t="str">
            <v>China</v>
          </cell>
        </row>
        <row r="19036">
          <cell r="A19036" t="str">
            <v>Food Processing</v>
          </cell>
          <cell r="B19036" t="str">
            <v>TTET Union Corporation (TSEC:1232)</v>
          </cell>
          <cell r="C19036" t="str">
            <v>Taiwan</v>
          </cell>
        </row>
        <row r="19037">
          <cell r="A19037" t="str">
            <v>Food Processing</v>
          </cell>
          <cell r="B19037" t="str">
            <v>NamYang Dairy Products Co., Ltd (KOSE:A003920)</v>
          </cell>
          <cell r="C19037" t="str">
            <v>South Korea</v>
          </cell>
        </row>
        <row r="19038">
          <cell r="A19038" t="str">
            <v>Food Processing</v>
          </cell>
          <cell r="B19038" t="str">
            <v>Atlantic Grupa d.d. (ZGSE:ATGR-R-A)</v>
          </cell>
          <cell r="C19038" t="str">
            <v>Croatia</v>
          </cell>
        </row>
        <row r="19039">
          <cell r="A19039" t="str">
            <v>Food Processing</v>
          </cell>
          <cell r="B19039" t="str">
            <v>Multiexport Foods S.A. (SNSE:MULTIFOODS)</v>
          </cell>
          <cell r="C19039" t="str">
            <v>Chile</v>
          </cell>
        </row>
        <row r="19040">
          <cell r="A19040" t="str">
            <v>Food Processing</v>
          </cell>
          <cell r="B19040" t="str">
            <v>National Foods Limited (KASE:NATF)</v>
          </cell>
          <cell r="C19040" t="str">
            <v>Pakistan</v>
          </cell>
        </row>
        <row r="19041">
          <cell r="A19041" t="str">
            <v>Food Processing</v>
          </cell>
          <cell r="B19041" t="str">
            <v>Charoen Pokphand Enterprise (Taiwan) Co., Ltd. (TSEC:1215)</v>
          </cell>
          <cell r="C19041" t="str">
            <v>Taiwan</v>
          </cell>
        </row>
        <row r="19042">
          <cell r="A19042" t="str">
            <v>Food Processing</v>
          </cell>
          <cell r="B19042" t="str">
            <v>Delice Holding SA (BVMT:DH)</v>
          </cell>
          <cell r="C19042" t="str">
            <v>Tunisia</v>
          </cell>
        </row>
        <row r="19043">
          <cell r="A19043" t="str">
            <v>Food Processing</v>
          </cell>
          <cell r="B19043" t="str">
            <v>ICHITAN GROUP Public Company Limited (SET:ICHI)</v>
          </cell>
          <cell r="C19043" t="str">
            <v>Thailand</v>
          </cell>
        </row>
        <row r="19044">
          <cell r="A19044" t="str">
            <v>Food Processing</v>
          </cell>
          <cell r="B19044" t="str">
            <v>Lesieur Cristal S.A. (CBSE:LES)</v>
          </cell>
          <cell r="C19044" t="str">
            <v>Morocco</v>
          </cell>
        </row>
        <row r="19045">
          <cell r="A19045" t="str">
            <v>Food Processing</v>
          </cell>
          <cell r="B19045" t="str">
            <v>Podravka d.d. (ZGSE:PODR-R-A)</v>
          </cell>
          <cell r="C19045" t="str">
            <v>Croatia</v>
          </cell>
        </row>
        <row r="19046">
          <cell r="A19046" t="str">
            <v>Food Processing</v>
          </cell>
          <cell r="B19046" t="str">
            <v>Astral Foods Limited (JSE:ARL)</v>
          </cell>
          <cell r="C19046" t="str">
            <v>South Africa</v>
          </cell>
        </row>
        <row r="19047">
          <cell r="A19047" t="str">
            <v>Food Processing</v>
          </cell>
          <cell r="B19047" t="str">
            <v>Haitai Confectionery and Foods Co., Ltd. (KOSE:A101530)</v>
          </cell>
          <cell r="C19047" t="str">
            <v>South Korea</v>
          </cell>
        </row>
        <row r="19048">
          <cell r="A19048" t="str">
            <v>Food Processing</v>
          </cell>
          <cell r="B19048" t="str">
            <v>RFM Corporation (PSE:RFM)</v>
          </cell>
          <cell r="C19048" t="str">
            <v>Philippines</v>
          </cell>
        </row>
        <row r="19049">
          <cell r="A19049" t="str">
            <v>Food Processing</v>
          </cell>
          <cell r="B19049" t="str">
            <v>Honworld Group Limited (SEHK:2226)</v>
          </cell>
          <cell r="C19049" t="str">
            <v>China</v>
          </cell>
        </row>
        <row r="19050">
          <cell r="A19050" t="str">
            <v>Food Processing</v>
          </cell>
          <cell r="B19050" t="str">
            <v>Unilever Pakistan Foods Limited (KASE:UPFL)</v>
          </cell>
          <cell r="C19050" t="str">
            <v>Pakistan</v>
          </cell>
        </row>
        <row r="19051">
          <cell r="A19051" t="str">
            <v>Food Processing</v>
          </cell>
          <cell r="B19051" t="str">
            <v>Widam Food Company Q.S.C. (DSM:WDAM)</v>
          </cell>
          <cell r="C19051" t="str">
            <v>Qatar</v>
          </cell>
        </row>
        <row r="19052">
          <cell r="A19052" t="str">
            <v>Food Processing</v>
          </cell>
          <cell r="B19052" t="str">
            <v>Blumar S.A. (SNSE:BLUMAR)</v>
          </cell>
          <cell r="C19052" t="str">
            <v>Chile</v>
          </cell>
        </row>
        <row r="19053">
          <cell r="A19053" t="str">
            <v>Food Processing</v>
          </cell>
          <cell r="B19053" t="str">
            <v>CROWN Confectionery Co., LTD. (KOSE:A005740)</v>
          </cell>
          <cell r="C19053" t="str">
            <v>South Korea</v>
          </cell>
        </row>
        <row r="19054">
          <cell r="A19054" t="str">
            <v>Food Processing</v>
          </cell>
          <cell r="B19054" t="str">
            <v>KIDO Group Corporation (HOSE:KDC)</v>
          </cell>
          <cell r="C19054" t="str">
            <v>Vietnam</v>
          </cell>
        </row>
        <row r="19055">
          <cell r="A19055" t="str">
            <v>Food Processing</v>
          </cell>
          <cell r="B19055" t="str">
            <v>Avanti Feeds Limited (BSE:512573)</v>
          </cell>
          <cell r="C19055" t="str">
            <v>India</v>
          </cell>
        </row>
        <row r="19056">
          <cell r="A19056" t="str">
            <v>Food Processing</v>
          </cell>
          <cell r="B19056" t="str">
            <v>Inversora Juramento S.A. (BASE:INVJ)</v>
          </cell>
          <cell r="C19056" t="str">
            <v>Argentina</v>
          </cell>
        </row>
        <row r="19057">
          <cell r="A19057" t="str">
            <v>Food Processing</v>
          </cell>
          <cell r="B19057" t="str">
            <v>Formosa Oilseed Processing Co,Ltd (TSEC:1225)</v>
          </cell>
          <cell r="C19057" t="str">
            <v>Taiwan</v>
          </cell>
        </row>
        <row r="19058">
          <cell r="A19058" t="str">
            <v>Food Processing</v>
          </cell>
          <cell r="B19058" t="str">
            <v>Parag Milk Foods Limited (BSE:539889)</v>
          </cell>
          <cell r="C19058" t="str">
            <v>India</v>
          </cell>
        </row>
        <row r="19059">
          <cell r="A19059" t="str">
            <v>Food Processing</v>
          </cell>
          <cell r="B19059" t="str">
            <v>Zad Holding Company S.A.Q. (DSM:ZHCD)</v>
          </cell>
          <cell r="C19059" t="str">
            <v>Qatar</v>
          </cell>
        </row>
        <row r="19060">
          <cell r="A19060" t="str">
            <v>Food Processing</v>
          </cell>
          <cell r="B19060" t="str">
            <v>Juhayna Food Industries S.A.E. (CASE:JUFO)</v>
          </cell>
          <cell r="C19060" t="str">
            <v>Egypt</v>
          </cell>
        </row>
        <row r="19061">
          <cell r="A19061" t="str">
            <v>Food Processing</v>
          </cell>
          <cell r="B19061" t="str">
            <v>JDW Sugar Mills Limited (KASE:JDWS)</v>
          </cell>
          <cell r="C19061" t="str">
            <v>Pakistan</v>
          </cell>
        </row>
        <row r="19062">
          <cell r="A19062" t="str">
            <v>Food Processing</v>
          </cell>
          <cell r="B19062" t="str">
            <v>Tata Coffee Limited (BSE:532301)</v>
          </cell>
          <cell r="C19062" t="str">
            <v>India</v>
          </cell>
        </row>
        <row r="19063">
          <cell r="A19063" t="str">
            <v>Food Processing</v>
          </cell>
          <cell r="B19063" t="str">
            <v>Daesang Holdings Co., Ltd. (KOSE:A084690)</v>
          </cell>
          <cell r="C19063" t="str">
            <v>South Korea</v>
          </cell>
        </row>
        <row r="19064">
          <cell r="A19064" t="str">
            <v>Food Processing</v>
          </cell>
          <cell r="B19064" t="str">
            <v>Bannari Amman Sugars Limited (BSE:500041)</v>
          </cell>
          <cell r="C19064" t="str">
            <v>India</v>
          </cell>
        </row>
        <row r="19065">
          <cell r="A19065" t="str">
            <v>Food Processing</v>
          </cell>
          <cell r="B19065" t="str">
            <v>Fan Milk Limited (GHSE:FML)</v>
          </cell>
          <cell r="C19065" t="str">
            <v>Ghana</v>
          </cell>
        </row>
        <row r="19066">
          <cell r="A19066" t="str">
            <v>Food Processing</v>
          </cell>
          <cell r="B19066" t="str">
            <v>Heritage Foods Limited (NSEI:HERITGFOOD)</v>
          </cell>
          <cell r="C19066" t="str">
            <v>India</v>
          </cell>
        </row>
        <row r="19067">
          <cell r="A19067" t="str">
            <v>Food Processing</v>
          </cell>
          <cell r="B19067" t="str">
            <v>Buriram Sugar Pcl (SET:BRR)</v>
          </cell>
          <cell r="C19067" t="str">
            <v>Thailand</v>
          </cell>
        </row>
        <row r="19068">
          <cell r="A19068" t="str">
            <v>Food Processing</v>
          </cell>
          <cell r="B19068" t="str">
            <v>Oman Flour Mills Company SAOG (MSM:OFMI)</v>
          </cell>
          <cell r="C19068" t="str">
            <v>Oman</v>
          </cell>
        </row>
        <row r="19069">
          <cell r="A19069" t="str">
            <v>Food Processing</v>
          </cell>
          <cell r="B19069" t="str">
            <v>Mewah International Inc. (SGX:MV4)</v>
          </cell>
          <cell r="C19069" t="str">
            <v>Singapore</v>
          </cell>
        </row>
        <row r="19070">
          <cell r="A19070" t="str">
            <v>Food Processing</v>
          </cell>
          <cell r="B19070" t="str">
            <v>Changshouhua Food Company Limited (SEHK:1006)</v>
          </cell>
          <cell r="C19070" t="str">
            <v>Hong Kong</v>
          </cell>
        </row>
        <row r="19071">
          <cell r="A19071" t="str">
            <v>Food Processing</v>
          </cell>
          <cell r="B19071" t="str">
            <v>Neto M.E Holdings Ltd. (TASE:NTO)</v>
          </cell>
          <cell r="C19071" t="str">
            <v>Israel</v>
          </cell>
        </row>
        <row r="19072">
          <cell r="A19072" t="str">
            <v>Food Processing</v>
          </cell>
          <cell r="B19072" t="str">
            <v>Australis Seafoods S.A. (SNSE:AUSTRALIS)</v>
          </cell>
          <cell r="C19072" t="str">
            <v>Chile</v>
          </cell>
        </row>
        <row r="19073">
          <cell r="A19073" t="str">
            <v>Food Processing</v>
          </cell>
          <cell r="B19073" t="str">
            <v>Wei Chuan Foods Corporation (TSEC:1201)</v>
          </cell>
          <cell r="C19073" t="str">
            <v>Taiwan</v>
          </cell>
        </row>
        <row r="19074">
          <cell r="A19074" t="str">
            <v>Food Processing</v>
          </cell>
          <cell r="B19074" t="str">
            <v>Thanh Thanh Cong Tay Ninh Joint Stock Company (HOSE:SBT)</v>
          </cell>
          <cell r="C19074" t="str">
            <v>Vietnam</v>
          </cell>
        </row>
        <row r="19075">
          <cell r="A19075" t="str">
            <v>Food Processing</v>
          </cell>
          <cell r="B19075" t="str">
            <v>China Yurun Food Group Limited (SEHK:1068)</v>
          </cell>
          <cell r="C19075" t="str">
            <v>China</v>
          </cell>
        </row>
        <row r="19076">
          <cell r="A19076" t="str">
            <v>Food Processing</v>
          </cell>
          <cell r="B19076" t="str">
            <v>Lam Soon (Hong Kong) Limited (SEHK:411)</v>
          </cell>
          <cell r="C19076" t="str">
            <v>Hong Kong</v>
          </cell>
        </row>
        <row r="19077">
          <cell r="A19077" t="str">
            <v>Food Processing</v>
          </cell>
          <cell r="B19077" t="str">
            <v>Sappe Public Company Limited (SET:SAPPE)</v>
          </cell>
          <cell r="C19077" t="str">
            <v>Thailand</v>
          </cell>
        </row>
        <row r="19078">
          <cell r="A19078" t="str">
            <v>Food Processing</v>
          </cell>
          <cell r="B19078" t="str">
            <v>Tandlianwala Sugar Mills Limited (KASE:TSML)</v>
          </cell>
          <cell r="C19078" t="str">
            <v>Pakistan</v>
          </cell>
        </row>
        <row r="19079">
          <cell r="A19079" t="str">
            <v>Food Processing</v>
          </cell>
          <cell r="B19079" t="str">
            <v>International Fish Farming Holding Company (PSC) - ASMAK (ADX:ASMAK)</v>
          </cell>
          <cell r="C19079" t="str">
            <v>United Arab Emirates</v>
          </cell>
        </row>
        <row r="19080">
          <cell r="A19080" t="str">
            <v>Food Processing</v>
          </cell>
          <cell r="B19080" t="str">
            <v>Clover Industries Limited (JSE:CLR)</v>
          </cell>
          <cell r="C19080" t="str">
            <v>South Africa</v>
          </cell>
        </row>
        <row r="19081">
          <cell r="A19081" t="str">
            <v>Food Processing</v>
          </cell>
          <cell r="B19081" t="str">
            <v>DFM Foods Limited (BSE:519588)</v>
          </cell>
          <cell r="C19081" t="str">
            <v>India</v>
          </cell>
        </row>
        <row r="19082">
          <cell r="A19082" t="str">
            <v>Food Processing</v>
          </cell>
          <cell r="B19082" t="str">
            <v>Sajo Industries Company Limited (KOSE:A007160)</v>
          </cell>
          <cell r="C19082" t="str">
            <v>South Korea</v>
          </cell>
        </row>
        <row r="19083">
          <cell r="A19083" t="str">
            <v>Food Processing</v>
          </cell>
          <cell r="B19083" t="str">
            <v>Innscor Africa Limited (ZMSE:INN)</v>
          </cell>
          <cell r="C19083" t="str">
            <v>Zimbabwe</v>
          </cell>
        </row>
        <row r="19084">
          <cell r="A19084" t="str">
            <v>Food Processing</v>
          </cell>
          <cell r="B19084" t="str">
            <v>Samyang Foods Co., Ltd. (KOSE:A003230)</v>
          </cell>
          <cell r="C19084" t="str">
            <v>South Korea</v>
          </cell>
        </row>
        <row r="19085">
          <cell r="A19085" t="str">
            <v>Food Processing</v>
          </cell>
          <cell r="B19085" t="str">
            <v>A'Saffa Foods S.A.O.G (MSM:SPFI)</v>
          </cell>
          <cell r="C19085" t="str">
            <v>Oman</v>
          </cell>
        </row>
        <row r="19086">
          <cell r="A19086" t="str">
            <v>Food Processing</v>
          </cell>
          <cell r="B19086" t="str">
            <v>Shenguan Holdings (Group) Limited (SEHK:829)</v>
          </cell>
          <cell r="C19086" t="str">
            <v>China</v>
          </cell>
        </row>
        <row r="19087">
          <cell r="A19087" t="str">
            <v>Food Processing</v>
          </cell>
          <cell r="B19087" t="str">
            <v>Alteo Limited (MUSE:ALT)</v>
          </cell>
          <cell r="C19087" t="str">
            <v>Mauritius</v>
          </cell>
        </row>
        <row r="19088">
          <cell r="A19088" t="str">
            <v>Food Processing</v>
          </cell>
          <cell r="B19088" t="str">
            <v>Daehan Flour Mills co.,Ltd. (KOSE:A001130)</v>
          </cell>
          <cell r="C19088" t="str">
            <v>South Korea</v>
          </cell>
        </row>
        <row r="19089">
          <cell r="A19089" t="str">
            <v>Food Processing</v>
          </cell>
          <cell r="B19089" t="str">
            <v>Victorias Milling Company, Inc. (PSE:VMC)</v>
          </cell>
          <cell r="C19089" t="str">
            <v>Philippines</v>
          </cell>
        </row>
        <row r="19090">
          <cell r="A19090" t="str">
            <v>Food Processing</v>
          </cell>
          <cell r="B19090" t="str">
            <v>Dangote Sugar Refinery Plc (NGSE:DANGSUGAR)</v>
          </cell>
          <cell r="C19090" t="str">
            <v>Nigeria</v>
          </cell>
        </row>
        <row r="19091">
          <cell r="A19091" t="str">
            <v>Food Processing</v>
          </cell>
          <cell r="B19091" t="str">
            <v>PT Provident Agro Tbk (JKSE:PALM)</v>
          </cell>
          <cell r="C19091" t="str">
            <v>Indonesia</v>
          </cell>
        </row>
        <row r="19092">
          <cell r="A19092" t="str">
            <v>Food Processing</v>
          </cell>
          <cell r="B19092" t="str">
            <v>Kim Loong Resources Berhad (KLSE:KMLOONG)</v>
          </cell>
          <cell r="C19092" t="str">
            <v>Malaysia</v>
          </cell>
        </row>
        <row r="19093">
          <cell r="A19093" t="str">
            <v>Food Processing</v>
          </cell>
          <cell r="B19093" t="str">
            <v>ThaiTheparos Public Company Limited (SET:SAUCE)</v>
          </cell>
          <cell r="C19093" t="str">
            <v>Thailand</v>
          </cell>
        </row>
        <row r="19094">
          <cell r="A19094" t="str">
            <v>Food Processing</v>
          </cell>
          <cell r="B19094" t="str">
            <v>President Rice Products Public Company Limited (SET:PR)</v>
          </cell>
          <cell r="C19094" t="str">
            <v>Thailand</v>
          </cell>
        </row>
        <row r="19095">
          <cell r="A19095" t="str">
            <v>Food Processing</v>
          </cell>
          <cell r="B19095" t="str">
            <v>Bajaj Hindusthan Sugar Limited (BSE:500032)</v>
          </cell>
          <cell r="C19095" t="str">
            <v>India</v>
          </cell>
        </row>
        <row r="19096">
          <cell r="A19096" t="str">
            <v>Food Processing</v>
          </cell>
          <cell r="B19096" t="str">
            <v>Vinh Hoan Corporation (HOSE:VHC)</v>
          </cell>
          <cell r="C19096" t="str">
            <v>Vietnam</v>
          </cell>
        </row>
        <row r="19097">
          <cell r="A19097" t="str">
            <v>Food Processing</v>
          </cell>
          <cell r="B19097" t="str">
            <v>Unilever Caribbean Limited (TTSE:UCL)</v>
          </cell>
          <cell r="C19097" t="str">
            <v>Trinidad &amp; Tobago</v>
          </cell>
        </row>
        <row r="19098">
          <cell r="A19098" t="str">
            <v>Food Processing</v>
          </cell>
          <cell r="B19098" t="str">
            <v>Thai Wah Public Company Limited (SET:TWPC)</v>
          </cell>
          <cell r="C19098" t="str">
            <v>Thailand</v>
          </cell>
        </row>
        <row r="19099">
          <cell r="A19099" t="str">
            <v>Food Processing</v>
          </cell>
          <cell r="B19099" t="str">
            <v>Triveni Engineering &amp; Industries Limited (BSE:532356)</v>
          </cell>
          <cell r="C19099" t="str">
            <v>India</v>
          </cell>
        </row>
        <row r="19100">
          <cell r="A19100" t="str">
            <v>Food Processing</v>
          </cell>
          <cell r="B19100" t="str">
            <v>Kawan Food Berhad (KLSE:KAWAN)</v>
          </cell>
          <cell r="C19100" t="str">
            <v>Malaysia</v>
          </cell>
        </row>
        <row r="19101">
          <cell r="A19101" t="str">
            <v>Food Processing</v>
          </cell>
          <cell r="B19101" t="str">
            <v>Carson Cumberbatch PLC (COSE:CARS-N-0000)</v>
          </cell>
          <cell r="C19101" t="str">
            <v>Sri Lanka</v>
          </cell>
        </row>
        <row r="19102">
          <cell r="A19102" t="str">
            <v>Food Processing</v>
          </cell>
          <cell r="B19102" t="str">
            <v>Liberty Flour Mills, Inc. (PSE:LFM)</v>
          </cell>
          <cell r="C19102" t="str">
            <v>Philippines</v>
          </cell>
        </row>
        <row r="19103">
          <cell r="A19103" t="str">
            <v>Food Processing</v>
          </cell>
          <cell r="B19103" t="str">
            <v>McLeod Russel India Limited (BSE:532654)</v>
          </cell>
          <cell r="C19103" t="str">
            <v>India</v>
          </cell>
        </row>
        <row r="19104">
          <cell r="A19104" t="str">
            <v>Food Processing</v>
          </cell>
          <cell r="B19104" t="str">
            <v>Amira Nature Foods Ltd. (NYSE:ANFI)</v>
          </cell>
          <cell r="C19104" t="str">
            <v>United Arab Emirates</v>
          </cell>
        </row>
        <row r="19105">
          <cell r="A19105" t="str">
            <v>Food Processing</v>
          </cell>
          <cell r="B19105" t="str">
            <v>China Mining Resources Group Limited (SEHK:340)</v>
          </cell>
          <cell r="C19105" t="str">
            <v>Hong Kong</v>
          </cell>
        </row>
        <row r="19106">
          <cell r="A19106" t="str">
            <v>Food Processing</v>
          </cell>
          <cell r="B19106" t="str">
            <v>Neto Malinda Trading Ltd. (TASE:NTML)</v>
          </cell>
          <cell r="C19106" t="str">
            <v>Israel</v>
          </cell>
        </row>
        <row r="19107">
          <cell r="A19107" t="str">
            <v>Food Processing</v>
          </cell>
          <cell r="B19107" t="str">
            <v>HARIM CORPORATION (KOSDAQ:A136480)</v>
          </cell>
          <cell r="C19107" t="str">
            <v>South Korea</v>
          </cell>
        </row>
        <row r="19108">
          <cell r="A19108" t="str">
            <v>Food Processing</v>
          </cell>
          <cell r="B19108" t="str">
            <v>The Scottish Salmon Company PLC (OB:SSC)</v>
          </cell>
          <cell r="C19108" t="str">
            <v>Channel Islands</v>
          </cell>
        </row>
        <row r="19109">
          <cell r="A19109" t="str">
            <v>Food Processing</v>
          </cell>
          <cell r="B19109" t="str">
            <v>Hup Seng Industries Berhad (KLSE:HUPSENG)</v>
          </cell>
          <cell r="C19109" t="str">
            <v>Malaysia</v>
          </cell>
        </row>
        <row r="19110">
          <cell r="A19110" t="str">
            <v>Food Processing</v>
          </cell>
          <cell r="B19110" t="str">
            <v>Vinacafé Bien Hoa JSC (HOSE:VCF)</v>
          </cell>
          <cell r="C19110" t="str">
            <v>Vietnam</v>
          </cell>
        </row>
        <row r="19111">
          <cell r="A19111" t="str">
            <v>Food Processing</v>
          </cell>
          <cell r="B19111" t="str">
            <v>Shandong Zhonglu Oceanic Fisheries Company Limited (SZSE:200992)</v>
          </cell>
          <cell r="C19111" t="str">
            <v>China</v>
          </cell>
        </row>
        <row r="19112">
          <cell r="A19112" t="str">
            <v>Food Processing</v>
          </cell>
          <cell r="B19112" t="str">
            <v>PT Dua Putra Utama Makmur Tbk (JKSE:DPUM)</v>
          </cell>
          <cell r="C19112" t="str">
            <v>Indonesia</v>
          </cell>
        </row>
        <row r="19113">
          <cell r="A19113" t="str">
            <v>Food Processing</v>
          </cell>
          <cell r="B19113" t="str">
            <v>Unimer SA (CBSE:UMR)</v>
          </cell>
          <cell r="C19113" t="str">
            <v>Morocco</v>
          </cell>
        </row>
        <row r="19114">
          <cell r="A19114" t="str">
            <v>Food Processing</v>
          </cell>
          <cell r="B19114" t="str">
            <v>Univanich Palm Oil Public Company Limited (SET:UVAN)</v>
          </cell>
          <cell r="C19114" t="str">
            <v>Thailand</v>
          </cell>
        </row>
        <row r="19115">
          <cell r="A19115" t="str">
            <v>Food Processing</v>
          </cell>
          <cell r="B19115" t="str">
            <v>Saudi Fisheries Company (SASE:6050)</v>
          </cell>
          <cell r="C19115" t="str">
            <v>Saudi Arabia</v>
          </cell>
        </row>
        <row r="19116">
          <cell r="A19116" t="str">
            <v>Food Processing</v>
          </cell>
          <cell r="B19116" t="str">
            <v>NatureCell Co.,Ltd. (KOSDAQ:A007390)</v>
          </cell>
          <cell r="C19116" t="str">
            <v>South Korea</v>
          </cell>
        </row>
        <row r="19117">
          <cell r="A19117" t="str">
            <v>Food Processing</v>
          </cell>
          <cell r="B19117" t="str">
            <v>Compañía Pesquera Camanchaca S.A. (SNSE:CAMANCHACA)</v>
          </cell>
          <cell r="C19117" t="str">
            <v>Chile</v>
          </cell>
        </row>
        <row r="19118">
          <cell r="A19118" t="str">
            <v>Food Processing</v>
          </cell>
          <cell r="B19118" t="str">
            <v>Four Seas Mercantile Holdings Limited (SEHK:374)</v>
          </cell>
          <cell r="C19118" t="str">
            <v>Hong Kong</v>
          </cell>
        </row>
        <row r="19119">
          <cell r="A19119" t="str">
            <v>Food Processing</v>
          </cell>
          <cell r="B19119" t="str">
            <v>Vedan International (Holdings) Limited (SEHK:2317)</v>
          </cell>
          <cell r="C19119" t="str">
            <v>Hong Kong</v>
          </cell>
        </row>
        <row r="19120">
          <cell r="A19120" t="str">
            <v>Food Processing</v>
          </cell>
          <cell r="B19120" t="str">
            <v>OldTown Berhad (KLSE:OLDTOWN)</v>
          </cell>
          <cell r="C19120" t="str">
            <v>Malaysia</v>
          </cell>
        </row>
        <row r="19121">
          <cell r="A19121" t="str">
            <v>Food Processing</v>
          </cell>
          <cell r="B19121" t="str">
            <v>SILLA Co., Ltd (KOSE:A004970)</v>
          </cell>
          <cell r="C19121" t="str">
            <v>South Korea</v>
          </cell>
        </row>
        <row r="19122">
          <cell r="A19122" t="str">
            <v>Food Processing</v>
          </cell>
          <cell r="B19122" t="str">
            <v>Shree Renuka Sugars Limited (BSE:532670)</v>
          </cell>
          <cell r="C19122" t="str">
            <v>India</v>
          </cell>
        </row>
        <row r="19123">
          <cell r="A19123" t="str">
            <v>Food Processing</v>
          </cell>
          <cell r="B19123" t="str">
            <v>Tehmag Foods Corporation (GTSM:1264)</v>
          </cell>
          <cell r="C19123" t="str">
            <v>Taiwan</v>
          </cell>
        </row>
        <row r="19124">
          <cell r="A19124" t="str">
            <v>Food Processing</v>
          </cell>
          <cell r="B19124" t="str">
            <v>Tianyi (Summi) Holdings Limited (SEHK:756)</v>
          </cell>
          <cell r="C19124" t="str">
            <v>Hong Kong</v>
          </cell>
        </row>
        <row r="19125">
          <cell r="A19125" t="str">
            <v>Food Processing</v>
          </cell>
          <cell r="B19125" t="str">
            <v>Yantai North Andre Juice Company Limited (SEHK:2218)</v>
          </cell>
          <cell r="C19125" t="str">
            <v>China</v>
          </cell>
        </row>
        <row r="19126">
          <cell r="A19126" t="str">
            <v>Food Processing</v>
          </cell>
          <cell r="B19126" t="str">
            <v>Ajinomoto (Malaysia) Berhad (KLSE:AJI)</v>
          </cell>
          <cell r="C19126" t="str">
            <v>Malaysia</v>
          </cell>
        </row>
        <row r="19127">
          <cell r="A19127" t="str">
            <v>Food Processing</v>
          </cell>
          <cell r="B19127" t="str">
            <v>Sunjin Co.,Ltd. (KOSE:A136490)</v>
          </cell>
          <cell r="C19127" t="str">
            <v>South Korea</v>
          </cell>
        </row>
        <row r="19128">
          <cell r="A19128" t="str">
            <v>Food Processing</v>
          </cell>
          <cell r="B19128" t="str">
            <v>Ping Shan Tea Group Limited (SEHK:364)</v>
          </cell>
          <cell r="C19128" t="str">
            <v>Hong Kong</v>
          </cell>
        </row>
        <row r="19129">
          <cell r="A19129" t="str">
            <v>Food Processing</v>
          </cell>
          <cell r="B19129" t="str">
            <v>Tipco Foods Public Company Limited (SET:TIPCO)</v>
          </cell>
          <cell r="C19129" t="str">
            <v>Thailand</v>
          </cell>
        </row>
        <row r="19130">
          <cell r="A19130" t="str">
            <v>Food Processing</v>
          </cell>
          <cell r="B19130" t="str">
            <v>Salalah Mills Company SAOG (MSM:SFMI)</v>
          </cell>
          <cell r="C19130" t="str">
            <v>Oman</v>
          </cell>
        </row>
        <row r="19131">
          <cell r="A19131" t="str">
            <v>Food Processing</v>
          </cell>
          <cell r="B19131" t="str">
            <v>Taiyen Biotech Co., Ltd. (TSEC:1737)</v>
          </cell>
          <cell r="C19131" t="str">
            <v>Taiwan</v>
          </cell>
        </row>
        <row r="19132">
          <cell r="A19132" t="str">
            <v>Food Processing</v>
          </cell>
          <cell r="B19132" t="str">
            <v>Ismail Industries Limited (KASE:ISIL)</v>
          </cell>
          <cell r="C19132" t="str">
            <v>Pakistan</v>
          </cell>
        </row>
        <row r="19133">
          <cell r="A19133" t="str">
            <v>Food Processing</v>
          </cell>
          <cell r="B19133" t="str">
            <v>Wai Chun Mining Industry Group Company Limited (SEHK:660)</v>
          </cell>
          <cell r="C19133" t="str">
            <v>Hong Kong</v>
          </cell>
        </row>
        <row r="19134">
          <cell r="A19134" t="str">
            <v>Food Processing</v>
          </cell>
          <cell r="B19134" t="str">
            <v>Casa Grande S.A.A. (BVL:CASAGRC1)</v>
          </cell>
          <cell r="C19134" t="str">
            <v>Peru</v>
          </cell>
        </row>
        <row r="19135">
          <cell r="A19135" t="str">
            <v>Food Processing</v>
          </cell>
          <cell r="B19135" t="str">
            <v>Ve Wong Corporation (TSEC:1203)</v>
          </cell>
          <cell r="C19135" t="str">
            <v>Taiwan</v>
          </cell>
        </row>
        <row r="19136">
          <cell r="A19136" t="str">
            <v>Food Processing</v>
          </cell>
          <cell r="B19136" t="str">
            <v>Food Empire Holdings Limited (SGX:F03)</v>
          </cell>
          <cell r="C19136" t="str">
            <v>Singapore</v>
          </cell>
        </row>
        <row r="19137">
          <cell r="A19137" t="str">
            <v>Food Processing</v>
          </cell>
          <cell r="B19137" t="str">
            <v>Agro Tech Foods Limited (BSE:500215)</v>
          </cell>
          <cell r="C19137" t="str">
            <v>India</v>
          </cell>
        </row>
        <row r="19138">
          <cell r="A19138" t="str">
            <v>Food Processing</v>
          </cell>
          <cell r="B19138" t="str">
            <v>Malayan Flour Mills Berhad (KLSE:MFLOUR)</v>
          </cell>
          <cell r="C19138" t="str">
            <v>Malaysia</v>
          </cell>
        </row>
        <row r="19139">
          <cell r="A19139" t="str">
            <v>Food Processing</v>
          </cell>
          <cell r="B19139" t="str">
            <v>Bangkok Ranch Public Company Limited (SET:BR)</v>
          </cell>
          <cell r="C19139" t="str">
            <v>Thailand</v>
          </cell>
        </row>
        <row r="19140">
          <cell r="A19140" t="str">
            <v>Food Processing</v>
          </cell>
          <cell r="B19140" t="str">
            <v>Taisun Enterprise Co., Ltd. (TSEC:1218)</v>
          </cell>
          <cell r="C19140" t="str">
            <v>Taiwan</v>
          </cell>
        </row>
        <row r="19141">
          <cell r="A19141" t="str">
            <v>Food Processing</v>
          </cell>
          <cell r="B19141" t="str">
            <v>Qinqin Foodstuffs Group (Cayman) Company Limited (SEHK:1583)</v>
          </cell>
          <cell r="C19141" t="str">
            <v>China</v>
          </cell>
        </row>
        <row r="19142">
          <cell r="A19142" t="str">
            <v>Food Processing</v>
          </cell>
          <cell r="B19142" t="str">
            <v>Dalmia Bharat Sugar and Industries Limited (BSE:500097)</v>
          </cell>
          <cell r="C19142" t="str">
            <v>India</v>
          </cell>
        </row>
        <row r="19143">
          <cell r="A19143" t="str">
            <v>Food Processing</v>
          </cell>
          <cell r="B19143" t="str">
            <v>T.A.C. Consumer Public Company Limited (SET:TACC)</v>
          </cell>
          <cell r="C19143" t="str">
            <v>Thailand</v>
          </cell>
        </row>
        <row r="19144">
          <cell r="A19144" t="str">
            <v>Food Processing</v>
          </cell>
          <cell r="B19144" t="str">
            <v>Flour Mills of Nigeria PLC (NGSE:FLOURMILL)</v>
          </cell>
          <cell r="C19144" t="str">
            <v>Nigeria</v>
          </cell>
        </row>
        <row r="19145">
          <cell r="A19145" t="str">
            <v>Food Processing</v>
          </cell>
          <cell r="B19145" t="str">
            <v>LASCO Manufacturing Limited (JMSE:LASM)</v>
          </cell>
          <cell r="C19145" t="str">
            <v>Jamaica</v>
          </cell>
        </row>
        <row r="19146">
          <cell r="A19146" t="str">
            <v>Food Processing</v>
          </cell>
          <cell r="B19146" t="str">
            <v>Fwusow Industry Co., Ltd. (TSEC:1219)</v>
          </cell>
          <cell r="C19146" t="str">
            <v>Taiwan</v>
          </cell>
        </row>
        <row r="19147">
          <cell r="A19147" t="str">
            <v>Food Processing</v>
          </cell>
          <cell r="B19147" t="str">
            <v>Jiashili Group Limited (SEHK:1285)</v>
          </cell>
          <cell r="C19147" t="str">
            <v>China</v>
          </cell>
        </row>
        <row r="19148">
          <cell r="A19148" t="str">
            <v>Food Processing</v>
          </cell>
          <cell r="B19148" t="str">
            <v>Maabarot Products Ltd. (TASE:MABR)</v>
          </cell>
          <cell r="C19148" t="str">
            <v>Israel</v>
          </cell>
        </row>
        <row r="19149">
          <cell r="A19149" t="str">
            <v>Food Processing</v>
          </cell>
          <cell r="B19149" t="str">
            <v>PT Central Proteina Prima Tbk (JKSE:CPRO)</v>
          </cell>
          <cell r="C19149" t="str">
            <v>Indonesia</v>
          </cell>
        </row>
        <row r="19150">
          <cell r="A19150" t="str">
            <v>Food Processing</v>
          </cell>
          <cell r="B19150" t="str">
            <v>Lian Hwa Foods Corporation (TSEC:1231)</v>
          </cell>
          <cell r="C19150" t="str">
            <v>Taiwan</v>
          </cell>
        </row>
        <row r="19151">
          <cell r="A19151" t="str">
            <v>Food Processing</v>
          </cell>
          <cell r="B19151" t="str">
            <v>Prabhat Dairy Limited (BSE:539351)</v>
          </cell>
          <cell r="C19151" t="str">
            <v>India</v>
          </cell>
        </row>
        <row r="19152">
          <cell r="A19152" t="str">
            <v>Food Processing</v>
          </cell>
          <cell r="B19152" t="str">
            <v>Invermar S.A. (SNSE:INVERMAR)</v>
          </cell>
          <cell r="C19152" t="str">
            <v>Chile</v>
          </cell>
        </row>
        <row r="19153">
          <cell r="A19153" t="str">
            <v>Food Processing</v>
          </cell>
          <cell r="B19153" t="str">
            <v>Jamaica Broilers Group Limited (JMSE:JBG)</v>
          </cell>
          <cell r="C19153" t="str">
            <v>Jamaica</v>
          </cell>
        </row>
        <row r="19154">
          <cell r="A19154" t="str">
            <v>Food Processing</v>
          </cell>
          <cell r="B19154" t="str">
            <v>Duncan Fox S.A. (SNSE:DUNCANFOX)</v>
          </cell>
          <cell r="C19154" t="str">
            <v>Chile</v>
          </cell>
        </row>
        <row r="19155">
          <cell r="A19155" t="str">
            <v>Food Processing</v>
          </cell>
          <cell r="B19155" t="str">
            <v>Pingtan Marine Enterprise Ltd. (NasdaqCM:PME)</v>
          </cell>
          <cell r="C19155" t="str">
            <v>China</v>
          </cell>
        </row>
        <row r="19156">
          <cell r="A19156" t="str">
            <v>Food Processing</v>
          </cell>
          <cell r="B19156" t="str">
            <v>Korea Industrial Co., Ltd. (KOSE:A002140)</v>
          </cell>
          <cell r="C19156" t="str">
            <v>South Korea</v>
          </cell>
        </row>
        <row r="19157">
          <cell r="A19157" t="str">
            <v>Food Processing</v>
          </cell>
          <cell r="B19157" t="str">
            <v>Khonburi Sugar Public Company Limited (SET:KBS)</v>
          </cell>
          <cell r="C19157" t="str">
            <v>Thailand</v>
          </cell>
        </row>
        <row r="19158">
          <cell r="A19158" t="str">
            <v>Food Processing</v>
          </cell>
          <cell r="B19158" t="str">
            <v>Wafrah for Industry &amp; Development Co. (SASE:2100)</v>
          </cell>
          <cell r="C19158" t="str">
            <v>Saudi Arabia</v>
          </cell>
        </row>
        <row r="19159">
          <cell r="A19159" t="str">
            <v>Food Processing</v>
          </cell>
          <cell r="B19159" t="str">
            <v>China Starch Holdings Limited (SEHK:3838)</v>
          </cell>
          <cell r="C19159" t="str">
            <v>Hong Kong</v>
          </cell>
        </row>
        <row r="19160">
          <cell r="A19160" t="str">
            <v>Food Processing</v>
          </cell>
          <cell r="B19160" t="str">
            <v>Lam Soon (Thailand) Public Company Limited (SET:LST)</v>
          </cell>
          <cell r="C19160" t="str">
            <v>Thailand</v>
          </cell>
        </row>
        <row r="19161">
          <cell r="A19161" t="str">
            <v>Food Processing</v>
          </cell>
          <cell r="B19161" t="str">
            <v>Tasty Bite Eatables Limited (BSE:519091)</v>
          </cell>
          <cell r="C19161" t="str">
            <v>India</v>
          </cell>
        </row>
        <row r="19162">
          <cell r="A19162" t="str">
            <v>Food Processing</v>
          </cell>
          <cell r="B19162" t="str">
            <v>Dhampur Sugar Mills Limited (BSE:500119)</v>
          </cell>
          <cell r="C19162" t="str">
            <v>India</v>
          </cell>
        </row>
        <row r="19163">
          <cell r="A19163" t="str">
            <v>Food Processing</v>
          </cell>
          <cell r="B19163" t="str">
            <v>Central Azucarera de Tarlac (PSE:CAT)</v>
          </cell>
          <cell r="C19163" t="str">
            <v>Philippines</v>
          </cell>
        </row>
        <row r="19164">
          <cell r="A19164" t="str">
            <v>Food Processing</v>
          </cell>
          <cell r="B19164" t="str">
            <v>Seprod Limited (JMSE:SEP)</v>
          </cell>
          <cell r="C19164" t="str">
            <v>Jamaica</v>
          </cell>
        </row>
        <row r="19165">
          <cell r="A19165" t="str">
            <v>Food Processing</v>
          </cell>
          <cell r="B19165" t="str">
            <v>PJSC Russian Aquaculture (MISX:AQUA)</v>
          </cell>
          <cell r="C19165" t="str">
            <v>Russia</v>
          </cell>
        </row>
        <row r="19166">
          <cell r="A19166" t="str">
            <v>Food Processing</v>
          </cell>
          <cell r="B19166" t="str">
            <v>Sempio Foods Company (KOSE:A248170)</v>
          </cell>
          <cell r="C19166" t="str">
            <v>South Korea</v>
          </cell>
        </row>
        <row r="19167">
          <cell r="A19167" t="str">
            <v>Food Processing</v>
          </cell>
          <cell r="B19167" t="str">
            <v>Guan Chong Berhad (KLSE:GCB)</v>
          </cell>
          <cell r="C19167" t="str">
            <v>Malaysia</v>
          </cell>
        </row>
        <row r="19168">
          <cell r="A19168" t="str">
            <v>Food Processing</v>
          </cell>
          <cell r="B19168" t="str">
            <v>Siam Food Products Public Company Limited (SET:SFP)</v>
          </cell>
          <cell r="C19168" t="str">
            <v>Thailand</v>
          </cell>
        </row>
        <row r="19169">
          <cell r="A19169" t="str">
            <v>Food Processing</v>
          </cell>
          <cell r="B19169" t="str">
            <v>Three-A Resources Berhad (KLSE:3A)</v>
          </cell>
          <cell r="C19169" t="str">
            <v>Malaysia</v>
          </cell>
        </row>
        <row r="19170">
          <cell r="A19170" t="str">
            <v>Food Processing</v>
          </cell>
          <cell r="B19170" t="str">
            <v>AGV Products Corporation (TSEC:1217)</v>
          </cell>
          <cell r="C19170" t="str">
            <v>Taiwan</v>
          </cell>
        </row>
        <row r="19171">
          <cell r="A19171" t="str">
            <v>Food Processing</v>
          </cell>
          <cell r="B19171" t="str">
            <v>FarmStory Co., Ltd. (KOSDAQ:A027710)</v>
          </cell>
          <cell r="C19171" t="str">
            <v>South Korea</v>
          </cell>
        </row>
        <row r="19172">
          <cell r="A19172" t="str">
            <v>Food Processing</v>
          </cell>
          <cell r="B19172" t="str">
            <v>Pesquera Exalmar S.A.A. (BVL:EXALMC1)</v>
          </cell>
          <cell r="C19172" t="str">
            <v>Peru</v>
          </cell>
        </row>
        <row r="19173">
          <cell r="A19173" t="str">
            <v>Food Processing</v>
          </cell>
          <cell r="B19173" t="str">
            <v>Chung Hwa Food Industrial Co., Ltd. (GTSM:4205)</v>
          </cell>
          <cell r="C19173" t="str">
            <v>Taiwan</v>
          </cell>
        </row>
        <row r="19174">
          <cell r="A19174" t="str">
            <v>Food Processing</v>
          </cell>
          <cell r="B19174" t="str">
            <v>Austral Group S.A.A. (BVL:AUSTRAC1)</v>
          </cell>
          <cell r="C19174" t="str">
            <v>Peru</v>
          </cell>
        </row>
        <row r="19175">
          <cell r="A19175" t="str">
            <v>Food Processing</v>
          </cell>
          <cell r="B19175" t="str">
            <v>Sino Grandness Food Industry Group Limited (SGX:T4B)</v>
          </cell>
          <cell r="C19175" t="str">
            <v>China</v>
          </cell>
        </row>
        <row r="19176">
          <cell r="A19176" t="str">
            <v>Food Processing</v>
          </cell>
          <cell r="B19176" t="str">
            <v>LT Foods Limited (BSE:532783)</v>
          </cell>
          <cell r="C19176" t="str">
            <v>India</v>
          </cell>
        </row>
        <row r="19177">
          <cell r="A19177" t="str">
            <v>Food Processing</v>
          </cell>
          <cell r="B19177" t="str">
            <v>Gan Shmuel Foods Ltd. (TASE:GSFI)</v>
          </cell>
          <cell r="C19177" t="str">
            <v>Israel</v>
          </cell>
        </row>
        <row r="19178">
          <cell r="A19178" t="str">
            <v>Food Processing</v>
          </cell>
          <cell r="B19178" t="str">
            <v>Lay Hong Berhad (KLSE:LAYHONG)</v>
          </cell>
          <cell r="C19178" t="str">
            <v>Malaysia</v>
          </cell>
        </row>
        <row r="19179">
          <cell r="A19179" t="str">
            <v>Food Processing</v>
          </cell>
          <cell r="B19179" t="str">
            <v>Fauji Foods Limited (KASE:FFL)</v>
          </cell>
          <cell r="C19179" t="str">
            <v>Pakistan</v>
          </cell>
        </row>
        <row r="19180">
          <cell r="A19180" t="str">
            <v>Food Processing</v>
          </cell>
          <cell r="B19180" t="str">
            <v>Empresas Iansa S.A. (SNSE:IANSA)</v>
          </cell>
          <cell r="C19180" t="str">
            <v>Chile</v>
          </cell>
        </row>
        <row r="19181">
          <cell r="A19181" t="str">
            <v>Food Processing</v>
          </cell>
          <cell r="B19181" t="str">
            <v>Sajo Oyang Corporation (KOSE:A006090)</v>
          </cell>
          <cell r="C19181" t="str">
            <v>South Korea</v>
          </cell>
        </row>
        <row r="19182">
          <cell r="A19182" t="str">
            <v>Food Processing</v>
          </cell>
          <cell r="B19182" t="str">
            <v>Labixiaoxin Snacks Group Limited (SEHK:1262)</v>
          </cell>
          <cell r="C19182" t="str">
            <v>China</v>
          </cell>
        </row>
        <row r="19183">
          <cell r="A19183" t="str">
            <v>Food Processing</v>
          </cell>
          <cell r="B19183" t="str">
            <v>Sajo Seafood Co., Ltd. (KOSE:A014710)</v>
          </cell>
          <cell r="C19183" t="str">
            <v>South Korea</v>
          </cell>
        </row>
        <row r="19184">
          <cell r="A19184" t="str">
            <v>Food Processing</v>
          </cell>
          <cell r="B19184" t="str">
            <v>China Ocean Resources Co., Ltd. (KOSE:A900050)</v>
          </cell>
          <cell r="C19184" t="str">
            <v>Hong Kong</v>
          </cell>
        </row>
        <row r="19185">
          <cell r="A19185" t="str">
            <v>Food Processing</v>
          </cell>
          <cell r="B19185" t="str">
            <v>CJ Seafood Corporation (KOSE:A011150)</v>
          </cell>
          <cell r="C19185" t="str">
            <v>South Korea</v>
          </cell>
        </row>
        <row r="19186">
          <cell r="A19186" t="str">
            <v>Food Processing</v>
          </cell>
          <cell r="B19186" t="str">
            <v>Seafresh Industry Public Company Limited (SET:CFRESH)</v>
          </cell>
          <cell r="C19186" t="str">
            <v>Thailand</v>
          </cell>
        </row>
        <row r="19187">
          <cell r="A19187" t="str">
            <v>Food Processing</v>
          </cell>
          <cell r="B19187" t="str">
            <v>Sunjuice Holdings Co., Limited (TSEC:1256)</v>
          </cell>
          <cell r="C19187" t="str">
            <v>China</v>
          </cell>
        </row>
        <row r="19188">
          <cell r="A19188" t="str">
            <v>Food Processing</v>
          </cell>
          <cell r="B19188" t="str">
            <v>Ten Ren Tea Co., Ltd. (TSEC:1233)</v>
          </cell>
          <cell r="C19188" t="str">
            <v>Taiwan</v>
          </cell>
        </row>
        <row r="19189">
          <cell r="A19189" t="str">
            <v>Food Processing</v>
          </cell>
          <cell r="B19189" t="str">
            <v>Cocoaland Holdings Berhad (KLSE:COCOLND)</v>
          </cell>
          <cell r="C19189" t="str">
            <v>Malaysia</v>
          </cell>
        </row>
        <row r="19190">
          <cell r="A19190" t="str">
            <v>Food Processing</v>
          </cell>
          <cell r="B19190" t="str">
            <v>Tianyun International Holdings Limited (SEHK:6836)</v>
          </cell>
          <cell r="C19190" t="str">
            <v>China</v>
          </cell>
        </row>
        <row r="19191">
          <cell r="A19191" t="str">
            <v>Food Processing</v>
          </cell>
          <cell r="B19191" t="str">
            <v>Obour Land For Food Industries (CASE:OLFI)</v>
          </cell>
          <cell r="C19191" t="str">
            <v>Egypt</v>
          </cell>
        </row>
        <row r="19192">
          <cell r="A19192" t="str">
            <v>Food Processing</v>
          </cell>
          <cell r="B19192" t="str">
            <v>Arabian Food Industries Company (CASE:DOMT)</v>
          </cell>
          <cell r="C19192" t="str">
            <v>Egypt</v>
          </cell>
        </row>
        <row r="19193">
          <cell r="A19193" t="str">
            <v>Food Processing</v>
          </cell>
          <cell r="B19193" t="str">
            <v>Yee Lee Corporation Bhd (KLSE:YEELEE)</v>
          </cell>
          <cell r="C19193" t="str">
            <v>Malaysia</v>
          </cell>
        </row>
        <row r="19194">
          <cell r="A19194" t="str">
            <v>Food Processing</v>
          </cell>
          <cell r="B19194" t="str">
            <v>Delta Sugar Company (CASE:SUGR)</v>
          </cell>
          <cell r="C19194" t="str">
            <v>Egypt</v>
          </cell>
        </row>
        <row r="19195">
          <cell r="A19195" t="str">
            <v>Food Processing</v>
          </cell>
          <cell r="B19195" t="str">
            <v>Kras d.d. (ZGSE:KRAS-R-A)</v>
          </cell>
          <cell r="C19195" t="str">
            <v>Croatia</v>
          </cell>
        </row>
        <row r="19196">
          <cell r="A19196" t="str">
            <v>Food Processing</v>
          </cell>
          <cell r="B19196" t="str">
            <v>Lanzhou Zhuangyuan Pasture Co., Ltd. (SEHK:1533)</v>
          </cell>
          <cell r="C19196" t="str">
            <v>China</v>
          </cell>
        </row>
        <row r="19197">
          <cell r="A19197" t="str">
            <v>Food Processing</v>
          </cell>
          <cell r="B19197" t="str">
            <v>Red Sena Berhad (KLSE:RSENA)</v>
          </cell>
          <cell r="C19197" t="str">
            <v>Malaysia</v>
          </cell>
        </row>
        <row r="19198">
          <cell r="A19198" t="str">
            <v>Food Processing</v>
          </cell>
          <cell r="B19198" t="str">
            <v>Zambia Sugar plc (LUSE:ZSUG)</v>
          </cell>
          <cell r="C19198" t="str">
            <v>Zambia</v>
          </cell>
        </row>
        <row r="19199">
          <cell r="A19199" t="str">
            <v>Food Processing</v>
          </cell>
          <cell r="B19199" t="str">
            <v>Meiji Holdings Co., Ltd. (TSE:2269)</v>
          </cell>
          <cell r="C19199" t="str">
            <v>Japan</v>
          </cell>
        </row>
        <row r="19200">
          <cell r="A19200" t="str">
            <v>Food Processing</v>
          </cell>
          <cell r="B19200" t="str">
            <v>Ajinomoto Co., Inc. (TSE:2802)</v>
          </cell>
          <cell r="C19200" t="str">
            <v>Japan</v>
          </cell>
        </row>
        <row r="19201">
          <cell r="A19201" t="str">
            <v>Food Processing</v>
          </cell>
          <cell r="B19201" t="str">
            <v>Yakult Honsha Co.,Ltd. (TSE:2267)</v>
          </cell>
          <cell r="C19201" t="str">
            <v>Japan</v>
          </cell>
        </row>
        <row r="19202">
          <cell r="A19202" t="str">
            <v>Food Processing</v>
          </cell>
          <cell r="B19202" t="str">
            <v>Kikkoman Corporation (TSE:2801)</v>
          </cell>
          <cell r="C19202" t="str">
            <v>Japan</v>
          </cell>
        </row>
        <row r="19203">
          <cell r="A19203" t="str">
            <v>Food Processing</v>
          </cell>
          <cell r="B19203" t="str">
            <v>NH Foods Limited (TSE:2282)</v>
          </cell>
          <cell r="C19203" t="str">
            <v>Japan</v>
          </cell>
        </row>
        <row r="19204">
          <cell r="A19204" t="str">
            <v>Food Processing</v>
          </cell>
          <cell r="B19204" t="str">
            <v>Nissin Foods Holdings Co., Ltd (TSE:2897)</v>
          </cell>
          <cell r="C19204" t="str">
            <v>Japan</v>
          </cell>
        </row>
        <row r="19205">
          <cell r="A19205" t="str">
            <v>Food Processing</v>
          </cell>
          <cell r="B19205" t="str">
            <v>Nisshin Seifun Group Inc. (TSE:2002)</v>
          </cell>
          <cell r="C19205" t="str">
            <v>Japan</v>
          </cell>
        </row>
        <row r="19206">
          <cell r="A19206" t="str">
            <v>Food Processing</v>
          </cell>
          <cell r="B19206" t="str">
            <v>Yamazaki Baking Co., Ltd. (TSE:2212)</v>
          </cell>
          <cell r="C19206" t="str">
            <v>Japan</v>
          </cell>
        </row>
        <row r="19207">
          <cell r="A19207" t="str">
            <v>Food Processing</v>
          </cell>
          <cell r="B19207" t="str">
            <v>CALBEE, Inc. (TSE:2229)</v>
          </cell>
          <cell r="C19207" t="str">
            <v>Japan</v>
          </cell>
        </row>
        <row r="19208">
          <cell r="A19208" t="str">
            <v>Food Processing</v>
          </cell>
          <cell r="B19208" t="str">
            <v>Toyo Suisan Kaisha, Ltd. (TSE:2875)</v>
          </cell>
          <cell r="C19208" t="str">
            <v>Japan</v>
          </cell>
        </row>
        <row r="19209">
          <cell r="A19209" t="str">
            <v>Food Processing</v>
          </cell>
          <cell r="B19209" t="str">
            <v>Kewpie Corporation (TSE:2809)</v>
          </cell>
          <cell r="C19209" t="str">
            <v>Japan</v>
          </cell>
        </row>
        <row r="19210">
          <cell r="A19210" t="str">
            <v>Food Processing</v>
          </cell>
          <cell r="B19210" t="str">
            <v>Ezaki Glico Co.,Ltd. (TSE:2206)</v>
          </cell>
          <cell r="C19210" t="str">
            <v>Japan</v>
          </cell>
        </row>
        <row r="19211">
          <cell r="A19211" t="str">
            <v>Food Processing</v>
          </cell>
          <cell r="B19211" t="str">
            <v>Nichirei Corporation (TSE:2871)</v>
          </cell>
          <cell r="C19211" t="str">
            <v>Japan</v>
          </cell>
        </row>
        <row r="19212">
          <cell r="A19212" t="str">
            <v>Food Processing</v>
          </cell>
          <cell r="B19212" t="str">
            <v>Itoham Yonekyu Holdings Inc. (TSE:2296)</v>
          </cell>
          <cell r="C19212" t="str">
            <v>Japan</v>
          </cell>
        </row>
        <row r="19213">
          <cell r="A19213" t="str">
            <v>Food Processing</v>
          </cell>
          <cell r="B19213" t="str">
            <v>Kagome Co., Ltd. (TSE:2811)</v>
          </cell>
          <cell r="C19213" t="str">
            <v>Japan</v>
          </cell>
        </row>
        <row r="19214">
          <cell r="A19214" t="str">
            <v>Food Processing</v>
          </cell>
          <cell r="B19214" t="str">
            <v>Morinaga &amp; Co., Ltd. (TSE:2201)</v>
          </cell>
          <cell r="C19214" t="str">
            <v>Japan</v>
          </cell>
        </row>
        <row r="19215">
          <cell r="A19215" t="str">
            <v>Food Processing</v>
          </cell>
          <cell r="B19215" t="str">
            <v>House Foods Group Inc. (TSE:2810)</v>
          </cell>
          <cell r="C19215" t="str">
            <v>Japan</v>
          </cell>
        </row>
        <row r="19216">
          <cell r="A19216" t="str">
            <v>Food Processing</v>
          </cell>
          <cell r="B19216" t="str">
            <v>Megmilk Snow Brand Co., Ltd. (TSE:2270)</v>
          </cell>
          <cell r="C19216" t="str">
            <v>Japan</v>
          </cell>
        </row>
        <row r="19217">
          <cell r="A19217" t="str">
            <v>Food Processing</v>
          </cell>
          <cell r="B19217" t="str">
            <v>Morinaga Milk Industry Co., Ltd. (TSE:2264)</v>
          </cell>
          <cell r="C19217" t="str">
            <v>Japan</v>
          </cell>
        </row>
        <row r="19218">
          <cell r="A19218" t="str">
            <v>Food Processing</v>
          </cell>
          <cell r="B19218" t="str">
            <v>ARIAKE JAPAN Co., Ltd. (TSE:2815)</v>
          </cell>
          <cell r="C19218" t="str">
            <v>Japan</v>
          </cell>
        </row>
        <row r="19219">
          <cell r="A19219" t="str">
            <v>Food Processing</v>
          </cell>
          <cell r="B19219" t="str">
            <v>Fuji Oil Holdings Inc. (TSE:2607)</v>
          </cell>
          <cell r="C19219" t="str">
            <v>Japan</v>
          </cell>
        </row>
        <row r="19220">
          <cell r="A19220" t="str">
            <v>Food Processing</v>
          </cell>
          <cell r="B19220" t="str">
            <v>Nippon Suisan Kaisha, Ltd. (TSE:1332)</v>
          </cell>
          <cell r="C19220" t="str">
            <v>Japan</v>
          </cell>
        </row>
        <row r="19221">
          <cell r="A19221" t="str">
            <v>Food Processing</v>
          </cell>
          <cell r="B19221" t="str">
            <v>Maruha Nichiro Corporation (TSE:1333)</v>
          </cell>
          <cell r="C19221" t="str">
            <v>Japan</v>
          </cell>
        </row>
        <row r="19222">
          <cell r="A19222" t="str">
            <v>Food Processing</v>
          </cell>
          <cell r="B19222" t="str">
            <v>Nippon Flour Mills Co., Ltd. (TSE:2001)</v>
          </cell>
          <cell r="C19222" t="str">
            <v>Japan</v>
          </cell>
        </row>
        <row r="19223">
          <cell r="A19223" t="str">
            <v>Food Processing</v>
          </cell>
          <cell r="B19223" t="str">
            <v>Kameda Seika CO., Ltd. (TSE:2220)</v>
          </cell>
          <cell r="C19223" t="str">
            <v>Japan</v>
          </cell>
        </row>
        <row r="19224">
          <cell r="A19224" t="str">
            <v>Food Processing</v>
          </cell>
          <cell r="B19224" t="str">
            <v>Prima Meat Packers, Ltd. (TSE:2281)</v>
          </cell>
          <cell r="C19224" t="str">
            <v>Japan</v>
          </cell>
        </row>
        <row r="19225">
          <cell r="A19225" t="str">
            <v>Food Processing</v>
          </cell>
          <cell r="B19225" t="str">
            <v>DyDo DRINCO, INC. (TSE:2590)</v>
          </cell>
          <cell r="C19225" t="str">
            <v>Japan</v>
          </cell>
        </row>
        <row r="19226">
          <cell r="A19226" t="str">
            <v>Food Processing</v>
          </cell>
          <cell r="B19226" t="str">
            <v>Showa Sangyo Co., Ltd. (TSE:2004)</v>
          </cell>
          <cell r="C19226" t="str">
            <v>Japan</v>
          </cell>
        </row>
        <row r="19227">
          <cell r="A19227" t="str">
            <v>Food Processing</v>
          </cell>
          <cell r="B19227" t="str">
            <v>The Nisshin OilliO Group, Ltd. (TSE:2602)</v>
          </cell>
          <cell r="C19227" t="str">
            <v>Japan</v>
          </cell>
        </row>
        <row r="19228">
          <cell r="A19228" t="str">
            <v>Food Processing</v>
          </cell>
          <cell r="B19228" t="str">
            <v>Kotobuki Spirits Co., Ltd. (TSE:2222)</v>
          </cell>
          <cell r="C19228" t="str">
            <v>Japan</v>
          </cell>
        </row>
        <row r="19229">
          <cell r="A19229" t="str">
            <v>Food Processing</v>
          </cell>
          <cell r="B19229" t="str">
            <v>S Foods Inc. (TSE:2292)</v>
          </cell>
          <cell r="C19229" t="str">
            <v>Japan</v>
          </cell>
        </row>
        <row r="19230">
          <cell r="A19230" t="str">
            <v>Food Processing</v>
          </cell>
          <cell r="B19230" t="str">
            <v>Nihon Shokuhin Kako Co., Ltd. (TSE:2892)</v>
          </cell>
          <cell r="C19230" t="str">
            <v>Japan</v>
          </cell>
        </row>
        <row r="19231">
          <cell r="A19231" t="str">
            <v>Food Processing</v>
          </cell>
          <cell r="B19231" t="str">
            <v>AXYZ Co., Ltd. (JASDAQ:1381)</v>
          </cell>
          <cell r="C19231" t="str">
            <v>Japan</v>
          </cell>
        </row>
        <row r="19232">
          <cell r="A19232" t="str">
            <v>Food Processing</v>
          </cell>
          <cell r="B19232" t="str">
            <v>KANRO Co., Ltd. (TSE:2216)</v>
          </cell>
          <cell r="C19232" t="str">
            <v>Japan</v>
          </cell>
        </row>
        <row r="19233">
          <cell r="A19233" t="str">
            <v>Food Processing</v>
          </cell>
          <cell r="B19233" t="str">
            <v>Pietro Co. Ltd. (TSE:2818)</v>
          </cell>
          <cell r="C19233" t="str">
            <v>Japan</v>
          </cell>
        </row>
        <row r="19234">
          <cell r="A19234" t="str">
            <v>Food Processing</v>
          </cell>
          <cell r="B19234" t="str">
            <v>First Baking Co., Ltd. (TSE:2215)</v>
          </cell>
          <cell r="C19234" t="str">
            <v>Japan</v>
          </cell>
        </row>
        <row r="19235">
          <cell r="A19235" t="str">
            <v>Food Processing</v>
          </cell>
          <cell r="B19235" t="str">
            <v>Yamami Company (JASDAQ:2820)</v>
          </cell>
          <cell r="C19235" t="str">
            <v>Japan</v>
          </cell>
        </row>
        <row r="19236">
          <cell r="A19236" t="str">
            <v>Food Processing</v>
          </cell>
          <cell r="B19236" t="str">
            <v>NittoBest Corporation (JASDAQ:2877)</v>
          </cell>
          <cell r="C19236" t="str">
            <v>Japan</v>
          </cell>
        </row>
        <row r="19237">
          <cell r="A19237" t="str">
            <v>Food Processing</v>
          </cell>
          <cell r="B19237" t="str">
            <v>Shinobu Foods Products Co., Ltd. (TSE:2903)</v>
          </cell>
          <cell r="C19237" t="str">
            <v>Japan</v>
          </cell>
        </row>
        <row r="19238">
          <cell r="A19238" t="str">
            <v>Food Processing</v>
          </cell>
          <cell r="B19238" t="str">
            <v>Yoshimura Food Holdings K.K. (TSE:2884)</v>
          </cell>
          <cell r="C19238" t="str">
            <v>Japan</v>
          </cell>
        </row>
        <row r="19239">
          <cell r="A19239" t="str">
            <v>Food Processing</v>
          </cell>
          <cell r="B19239" t="str">
            <v>Sato Foods Industries Co., Ltd. (JASDAQ:2814)</v>
          </cell>
          <cell r="C19239" t="str">
            <v>Japan</v>
          </cell>
        </row>
        <row r="19240">
          <cell r="A19240" t="str">
            <v>Food Processing</v>
          </cell>
          <cell r="B19240" t="str">
            <v>COMO Co., Ltd. (JASDAQ:2224)</v>
          </cell>
          <cell r="C19240" t="str">
            <v>Japan</v>
          </cell>
        </row>
        <row r="19241">
          <cell r="A19241" t="str">
            <v>Food Processing</v>
          </cell>
          <cell r="B19241" t="str">
            <v>Ahjikan Co., Ltd. (TSE:2907)</v>
          </cell>
          <cell r="C19241" t="str">
            <v>Japan</v>
          </cell>
        </row>
        <row r="19242">
          <cell r="A19242" t="str">
            <v>Food Processing</v>
          </cell>
          <cell r="B19242" t="str">
            <v>Hayashikane Sangyo Co.,Ltd. (TSE:2286)</v>
          </cell>
          <cell r="C19242" t="str">
            <v>Japan</v>
          </cell>
        </row>
        <row r="19243">
          <cell r="A19243" t="str">
            <v>Food Processing</v>
          </cell>
          <cell r="B19243" t="str">
            <v>Delica Foods Co.,Ltd. (TSE:3392)</v>
          </cell>
          <cell r="C19243" t="str">
            <v>Japan</v>
          </cell>
        </row>
        <row r="19244">
          <cell r="A19244" t="str">
            <v>Food Processing</v>
          </cell>
          <cell r="B19244" t="str">
            <v>Fukutome Meat Packers, Ltd. (TSE:2291)</v>
          </cell>
          <cell r="C19244" t="str">
            <v>Japan</v>
          </cell>
        </row>
        <row r="19245">
          <cell r="A19245" t="str">
            <v>Food Processing</v>
          </cell>
          <cell r="B19245" t="str">
            <v>Pickles Corporation (JASDAQ:2925)</v>
          </cell>
          <cell r="C19245" t="str">
            <v>Japan</v>
          </cell>
        </row>
        <row r="19246">
          <cell r="A19246" t="str">
            <v>Food Processing</v>
          </cell>
          <cell r="B19246" t="str">
            <v>Global Food Creators Co., Ltd. (JASDAQ:7559)</v>
          </cell>
          <cell r="C19246" t="str">
            <v>Japan</v>
          </cell>
        </row>
        <row r="19247">
          <cell r="A19247" t="str">
            <v>Food Processing</v>
          </cell>
          <cell r="B19247" t="str">
            <v>Ensuiko Sugar Refining Co., Ltd. (TSE:2112)</v>
          </cell>
          <cell r="C19247" t="str">
            <v>Japan</v>
          </cell>
        </row>
        <row r="19248">
          <cell r="A19248" t="str">
            <v>Food Processing</v>
          </cell>
          <cell r="B19248" t="str">
            <v>Marusan-Ai Co., Ltd. (NSE:2551)</v>
          </cell>
          <cell r="C19248" t="str">
            <v>Japan</v>
          </cell>
        </row>
        <row r="19249">
          <cell r="A19249" t="str">
            <v>Food Processing</v>
          </cell>
          <cell r="B19249" t="str">
            <v>Hokuryo Co., Ltd. (TSE:1384)</v>
          </cell>
          <cell r="C19249" t="str">
            <v>Japan</v>
          </cell>
        </row>
        <row r="19250">
          <cell r="A19250" t="str">
            <v>Food Processing</v>
          </cell>
          <cell r="B19250" t="str">
            <v>Toyo Sugar Refining Co., Ltd. (TSE:2107)</v>
          </cell>
          <cell r="C19250" t="str">
            <v>Japan</v>
          </cell>
        </row>
        <row r="19251">
          <cell r="A19251" t="str">
            <v>Food Processing</v>
          </cell>
          <cell r="B19251" t="str">
            <v>Nichimo Co., Ltd. (TSE:8091)</v>
          </cell>
          <cell r="C19251" t="str">
            <v>Japan</v>
          </cell>
        </row>
        <row r="19252">
          <cell r="A19252" t="str">
            <v>Food Processing</v>
          </cell>
          <cell r="B19252" t="str">
            <v>CYBELE Co., Ltd. (JASDAQ:2228)</v>
          </cell>
          <cell r="C19252" t="str">
            <v>Japan</v>
          </cell>
        </row>
        <row r="19253">
          <cell r="A19253" t="str">
            <v>Food Processing</v>
          </cell>
          <cell r="B19253" t="str">
            <v>Semba Tohka Industries Co., Ltd (JASDAQ:2916)</v>
          </cell>
          <cell r="C19253" t="str">
            <v>Japan</v>
          </cell>
        </row>
        <row r="19254">
          <cell r="A19254" t="str">
            <v>Food Processing</v>
          </cell>
          <cell r="B19254" t="str">
            <v>Takizawa Ham Co., Ltd. (JASDAQ:2293)</v>
          </cell>
          <cell r="C19254" t="str">
            <v>Japan</v>
          </cell>
        </row>
        <row r="19255">
          <cell r="A19255" t="str">
            <v>Food Processing</v>
          </cell>
          <cell r="B19255" t="str">
            <v>Japan Food &amp; Liquor Alliance Inc. (TSE:2538)</v>
          </cell>
          <cell r="C19255" t="str">
            <v>Japan</v>
          </cell>
        </row>
        <row r="19256">
          <cell r="A19256" t="str">
            <v>Food Processing</v>
          </cell>
          <cell r="B19256" t="str">
            <v>Ifuji Sangyo Co., Ltd. (TSE:2924)</v>
          </cell>
          <cell r="C19256" t="str">
            <v>Japan</v>
          </cell>
        </row>
        <row r="19257">
          <cell r="A19257" t="str">
            <v>Food Processing</v>
          </cell>
          <cell r="B19257" t="str">
            <v>Marutai Co.,Ltd. (FKSE:2919)</v>
          </cell>
          <cell r="C19257" t="str">
            <v>Japan</v>
          </cell>
        </row>
        <row r="19258">
          <cell r="A19258" t="str">
            <v>Food Processing</v>
          </cell>
          <cell r="B19258" t="str">
            <v>Higashimaru Co.,Ltd. (FKSE:2058)</v>
          </cell>
          <cell r="C19258" t="str">
            <v>Japan</v>
          </cell>
        </row>
        <row r="19259">
          <cell r="A19259" t="str">
            <v>Food Processing</v>
          </cell>
          <cell r="B19259" t="str">
            <v>Ohmoriya Co.,Ltd. (JASDAQ:2917)</v>
          </cell>
          <cell r="C19259" t="str">
            <v>Japan</v>
          </cell>
        </row>
        <row r="19260">
          <cell r="A19260" t="str">
            <v>Food Processing</v>
          </cell>
          <cell r="B19260" t="str">
            <v>OK Food Industry Co., Ltd. (JASDAQ:2905)</v>
          </cell>
          <cell r="C19260" t="str">
            <v>Japan</v>
          </cell>
        </row>
        <row r="19261">
          <cell r="A19261" t="str">
            <v>Food Processing</v>
          </cell>
          <cell r="B19261" t="str">
            <v>Nichiwa Sangyo Co., Ltd. (TSE:2055)</v>
          </cell>
          <cell r="C19261" t="str">
            <v>Japan</v>
          </cell>
        </row>
        <row r="19262">
          <cell r="A19262" t="str">
            <v>Food Processing</v>
          </cell>
          <cell r="B19262" t="str">
            <v>Nichiryo Baking Co., Ltd. (SPSE:2218)</v>
          </cell>
          <cell r="C19262" t="str">
            <v>Japan</v>
          </cell>
        </row>
        <row r="19263">
          <cell r="A19263" t="str">
            <v>Food Processing</v>
          </cell>
          <cell r="B19263" t="str">
            <v>Asahimatsu Foods Co., Ltd. (TSE:2911)</v>
          </cell>
          <cell r="C19263" t="str">
            <v>Japan</v>
          </cell>
        </row>
        <row r="19264">
          <cell r="A19264" t="str">
            <v>Food Processing</v>
          </cell>
          <cell r="B19264" t="str">
            <v>Ishii Food Co., Ltd. (TSE:2894)</v>
          </cell>
          <cell r="C19264" t="str">
            <v>Japan</v>
          </cell>
        </row>
        <row r="19265">
          <cell r="A19265" t="str">
            <v>Food Processing</v>
          </cell>
          <cell r="B19265" t="str">
            <v>JC Comsa Corporation (JASDAQ:2876)</v>
          </cell>
          <cell r="C19265" t="str">
            <v>Japan</v>
          </cell>
        </row>
        <row r="19266">
          <cell r="A19266" t="str">
            <v>Food Processing</v>
          </cell>
          <cell r="B19266" t="str">
            <v>Masuda Flour Milling Co., Ltd. (TSE:2008)</v>
          </cell>
          <cell r="C19266" t="str">
            <v>Japan</v>
          </cell>
        </row>
        <row r="19267">
          <cell r="A19267" t="str">
            <v>Food Processing</v>
          </cell>
          <cell r="B19267" t="str">
            <v>Boso oil and fat Co., Ltd. (TSE:2608)</v>
          </cell>
          <cell r="C19267" t="str">
            <v>Japan</v>
          </cell>
        </row>
        <row r="19268">
          <cell r="A19268" t="str">
            <v>Food Processing</v>
          </cell>
          <cell r="B19268" t="str">
            <v>Akikawa Foods &amp; Farms Co., Ltd. (JASDAQ:1380)</v>
          </cell>
          <cell r="C19268" t="str">
            <v>Japan</v>
          </cell>
        </row>
        <row r="19269">
          <cell r="A19269" t="str">
            <v>Food Processing</v>
          </cell>
          <cell r="B19269" t="str">
            <v>Wakou Shokuhin Co., Ltd. (JASDAQ:2813)</v>
          </cell>
          <cell r="C19269" t="str">
            <v>Japan</v>
          </cell>
        </row>
        <row r="19270">
          <cell r="A19270" t="str">
            <v>Food Processing</v>
          </cell>
          <cell r="B19270" t="str">
            <v>The Nihon Seima Co., Ltd. (TSE:3306)</v>
          </cell>
          <cell r="C19270" t="str">
            <v>Japan</v>
          </cell>
        </row>
        <row r="19271">
          <cell r="A19271" t="str">
            <v>Food Processing</v>
          </cell>
          <cell r="B19271" t="str">
            <v>Goyo Foods Industry Co., Ltd. (TSE:2230)</v>
          </cell>
          <cell r="C19271" t="str">
            <v>Japan</v>
          </cell>
        </row>
        <row r="19272">
          <cell r="A19272" t="str">
            <v>Food Processing</v>
          </cell>
          <cell r="B19272" t="str">
            <v>Shinozakiya, Inc. (TSE:2926)</v>
          </cell>
          <cell r="C19272" t="str">
            <v>Japan</v>
          </cell>
        </row>
        <row r="19273">
          <cell r="A19273" t="str">
            <v>Food Processing</v>
          </cell>
          <cell r="B19273" t="str">
            <v>Seihyo Co., Ltd. (TSE:2872)</v>
          </cell>
          <cell r="C19273" t="str">
            <v>Japan</v>
          </cell>
        </row>
        <row r="19274">
          <cell r="A19274" t="str">
            <v>Food Processing</v>
          </cell>
          <cell r="B19274" t="str">
            <v>Ishigaki Foods Co.,Ltd. (JASDAQ:2901)</v>
          </cell>
          <cell r="C19274" t="str">
            <v>Japan</v>
          </cell>
        </row>
        <row r="19275">
          <cell r="A19275" t="str">
            <v>Food Processing</v>
          </cell>
          <cell r="B19275" t="str">
            <v>Riken Vitamin Co., Ltd. (TSE:4526)</v>
          </cell>
          <cell r="C19275" t="str">
            <v>Japan</v>
          </cell>
        </row>
        <row r="19276">
          <cell r="A19276" t="str">
            <v>Food Processing</v>
          </cell>
          <cell r="B19276" t="str">
            <v>Fujicco Co., Ltd. (TSE:2908)</v>
          </cell>
          <cell r="C19276" t="str">
            <v>Japan</v>
          </cell>
        </row>
        <row r="19277">
          <cell r="A19277" t="str">
            <v>Food Processing</v>
          </cell>
          <cell r="B19277" t="str">
            <v>Mitsui Sugar Co., Ltd. (TSE:2109)</v>
          </cell>
          <cell r="C19277" t="str">
            <v>Japan</v>
          </cell>
        </row>
        <row r="19278">
          <cell r="A19278" t="str">
            <v>Food Processing</v>
          </cell>
          <cell r="B19278" t="str">
            <v>J-Oil Mills, Inc. (TSE:2613)</v>
          </cell>
          <cell r="C19278" t="str">
            <v>Japan</v>
          </cell>
        </row>
        <row r="19279">
          <cell r="A19279" t="str">
            <v>Food Processing</v>
          </cell>
          <cell r="B19279" t="str">
            <v>Marudai Food Co., Ltd. (TSE:2288)</v>
          </cell>
          <cell r="C19279" t="str">
            <v>Japan</v>
          </cell>
        </row>
        <row r="19280">
          <cell r="A19280" t="str">
            <v>Food Processing</v>
          </cell>
          <cell r="B19280" t="str">
            <v>Bourbon Corporation (TSE:2208)</v>
          </cell>
          <cell r="C19280" t="str">
            <v>Japan</v>
          </cell>
        </row>
        <row r="19281">
          <cell r="A19281" t="str">
            <v>Food Processing</v>
          </cell>
          <cell r="B19281" t="str">
            <v>Fujiya Co., Ltd. (TSE:2211)</v>
          </cell>
          <cell r="C19281" t="str">
            <v>Japan</v>
          </cell>
        </row>
        <row r="19282">
          <cell r="A19282" t="str">
            <v>Food Processing</v>
          </cell>
          <cell r="B19282" t="str">
            <v>Nagatanien Holdings Co.,Ltd. (TSE:2899)</v>
          </cell>
          <cell r="C19282" t="str">
            <v>Japan</v>
          </cell>
        </row>
        <row r="19283">
          <cell r="A19283" t="str">
            <v>Food Processing</v>
          </cell>
          <cell r="B19283" t="str">
            <v>Rokko Butter Co., Ltd. (TSE:2266)</v>
          </cell>
          <cell r="C19283" t="str">
            <v>Japan</v>
          </cell>
        </row>
        <row r="19284">
          <cell r="A19284" t="str">
            <v>Food Processing</v>
          </cell>
          <cell r="B19284" t="str">
            <v>Key Coffee Inc. (TSE:2594)</v>
          </cell>
          <cell r="C19284" t="str">
            <v>Japan</v>
          </cell>
        </row>
        <row r="19285">
          <cell r="A19285" t="str">
            <v>Food Processing</v>
          </cell>
          <cell r="B19285" t="str">
            <v>KENKO Mayonnaise Co.,Ltd. (TSE:2915)</v>
          </cell>
          <cell r="C19285" t="str">
            <v>Japan</v>
          </cell>
        </row>
        <row r="19286">
          <cell r="A19286" t="str">
            <v>Food Processing</v>
          </cell>
          <cell r="B19286" t="str">
            <v>Starzen Company Limited (TSE:8043)</v>
          </cell>
          <cell r="C19286" t="str">
            <v>Japan</v>
          </cell>
        </row>
        <row r="19287">
          <cell r="A19287" t="str">
            <v>Food Processing</v>
          </cell>
          <cell r="B19287" t="str">
            <v>Warabeya Nichiyo Holdings Co., Ltd. (TSE:2918)</v>
          </cell>
          <cell r="C19287" t="str">
            <v>Japan</v>
          </cell>
        </row>
        <row r="19288">
          <cell r="A19288" t="str">
            <v>Food Processing</v>
          </cell>
          <cell r="B19288" t="str">
            <v>Rock Field Co., Ltd. (TSE:2910)</v>
          </cell>
          <cell r="C19288" t="str">
            <v>Japan</v>
          </cell>
        </row>
        <row r="19289">
          <cell r="A19289" t="str">
            <v>Food Processing</v>
          </cell>
          <cell r="B19289" t="str">
            <v>Nissin Sugar Co., Ltd. (TSE:2117)</v>
          </cell>
          <cell r="C19289" t="str">
            <v>Japan</v>
          </cell>
        </row>
        <row r="19290">
          <cell r="A19290" t="str">
            <v>Food Processing</v>
          </cell>
          <cell r="B19290" t="str">
            <v>Kadoya Sesame Mills Incorporated (TSE:2612)</v>
          </cell>
          <cell r="C19290" t="str">
            <v>Japan</v>
          </cell>
        </row>
        <row r="19291">
          <cell r="A19291" t="str">
            <v>Food Processing</v>
          </cell>
          <cell r="B19291" t="str">
            <v>Kanemi Co., Ltd. (JASDAQ:2669)</v>
          </cell>
          <cell r="C19291" t="str">
            <v>Japan</v>
          </cell>
        </row>
        <row r="19292">
          <cell r="A19292" t="str">
            <v>Food Processing</v>
          </cell>
          <cell r="B19292" t="str">
            <v>Nippon Beet Sugar Manufacturing Co., Ltd. (TSE:2108)</v>
          </cell>
          <cell r="C19292" t="str">
            <v>Japan</v>
          </cell>
        </row>
        <row r="19293">
          <cell r="A19293" t="str">
            <v>Food Processing</v>
          </cell>
          <cell r="B19293" t="str">
            <v>S&amp;B Foods Inc. (TSE:2805)</v>
          </cell>
          <cell r="C19293" t="str">
            <v>Japan</v>
          </cell>
        </row>
        <row r="19294">
          <cell r="A19294" t="str">
            <v>Food Processing</v>
          </cell>
          <cell r="B19294" t="str">
            <v>Feedone Co., Ltd. (TSE:2060)</v>
          </cell>
          <cell r="C19294" t="str">
            <v>Japan</v>
          </cell>
        </row>
        <row r="19295">
          <cell r="A19295" t="str">
            <v>Food Processing</v>
          </cell>
          <cell r="B19295" t="str">
            <v>Nakamuraya Co., Ltd. (TSE:2204)</v>
          </cell>
          <cell r="C19295" t="str">
            <v>Japan</v>
          </cell>
        </row>
        <row r="19296">
          <cell r="A19296" t="str">
            <v>Food Processing</v>
          </cell>
          <cell r="B19296" t="str">
            <v>Kyokuyo Co., Ltd. (TSE:1301)</v>
          </cell>
          <cell r="C19296" t="str">
            <v>Japan</v>
          </cell>
        </row>
        <row r="19297">
          <cell r="A19297" t="str">
            <v>Food Processing</v>
          </cell>
          <cell r="B19297" t="str">
            <v>Hagoromo Foods Corporation (TSE:2831)</v>
          </cell>
          <cell r="C19297" t="str">
            <v>Japan</v>
          </cell>
        </row>
        <row r="19298">
          <cell r="A19298" t="str">
            <v>Food Processing</v>
          </cell>
          <cell r="B19298" t="str">
            <v>Natori Co., Ltd. (TSE:2922)</v>
          </cell>
          <cell r="C19298" t="str">
            <v>Japan</v>
          </cell>
        </row>
        <row r="19299">
          <cell r="A19299" t="str">
            <v>Food Processing</v>
          </cell>
          <cell r="B19299" t="str">
            <v>Meito Sangyo Co., Ltd. (TSE:2207)</v>
          </cell>
          <cell r="C19299" t="str">
            <v>Japan</v>
          </cell>
        </row>
        <row r="19300">
          <cell r="A19300" t="str">
            <v>Food Processing</v>
          </cell>
          <cell r="B19300" t="str">
            <v>Iwatsuka Confectionery Co., Ltd. (JASDAQ:2221)</v>
          </cell>
          <cell r="C19300" t="str">
            <v>Japan</v>
          </cell>
        </row>
        <row r="19301">
          <cell r="A19301" t="str">
            <v>Food Processing</v>
          </cell>
          <cell r="B19301" t="str">
            <v>Ebara Foods Industry, Inc. (TSE:2819)</v>
          </cell>
          <cell r="C19301" t="str">
            <v>Japan</v>
          </cell>
        </row>
        <row r="19302">
          <cell r="A19302" t="str">
            <v>Food Processing</v>
          </cell>
          <cell r="B19302" t="str">
            <v>Ichimasa Kamaboko Co., Ltd. (TSE:2904)</v>
          </cell>
          <cell r="C19302" t="str">
            <v>Japan</v>
          </cell>
        </row>
        <row r="19303">
          <cell r="A19303" t="str">
            <v>Food Processing</v>
          </cell>
          <cell r="B19303" t="str">
            <v>KOIKE-YA Inc. (JASDAQ:2226)</v>
          </cell>
          <cell r="C19303" t="str">
            <v>Japan</v>
          </cell>
        </row>
        <row r="19304">
          <cell r="A19304" t="str">
            <v>Food Processing</v>
          </cell>
          <cell r="B19304" t="str">
            <v>Kakiyasu Honten Co., Ltd. (JASDAQ:2294)</v>
          </cell>
          <cell r="C19304" t="str">
            <v>Japan</v>
          </cell>
        </row>
        <row r="19305">
          <cell r="A19305" t="str">
            <v>Food Processing</v>
          </cell>
          <cell r="B19305" t="str">
            <v>Aohata Corporation (TSE:2830)</v>
          </cell>
          <cell r="C19305" t="str">
            <v>Japan</v>
          </cell>
        </row>
        <row r="19306">
          <cell r="A19306" t="str">
            <v>Food Processing</v>
          </cell>
          <cell r="B19306" t="str">
            <v>Morozoff Limited (TSE:2217)</v>
          </cell>
          <cell r="C19306" t="str">
            <v>Japan</v>
          </cell>
        </row>
        <row r="19307">
          <cell r="A19307" t="str">
            <v>Food Processing</v>
          </cell>
          <cell r="B19307" t="str">
            <v>The Torigoe Co., Ltd. (TSE:2009)</v>
          </cell>
          <cell r="C19307" t="str">
            <v>Japan</v>
          </cell>
        </row>
        <row r="19308">
          <cell r="A19308" t="str">
            <v>Food Processing</v>
          </cell>
          <cell r="B19308" t="str">
            <v>Nitto Fuji Flour Milling Co., Ltd. (TSE:2003)</v>
          </cell>
          <cell r="C19308" t="str">
            <v>Japan</v>
          </cell>
        </row>
        <row r="19309">
          <cell r="A19309" t="str">
            <v>Food Processing</v>
          </cell>
          <cell r="B19309" t="str">
            <v>Yutaka Foods Corporation (TSE:2806)</v>
          </cell>
          <cell r="C19309" t="str">
            <v>Japan</v>
          </cell>
        </row>
        <row r="19310">
          <cell r="A19310" t="str">
            <v>Food Processing</v>
          </cell>
          <cell r="B19310" t="str">
            <v>Imuraya Group Co., Ltd. (TSE:2209)</v>
          </cell>
          <cell r="C19310" t="str">
            <v>Japan</v>
          </cell>
        </row>
        <row r="19311">
          <cell r="A19311" t="str">
            <v>Food Processing</v>
          </cell>
          <cell r="B19311" t="str">
            <v>Sato Foods Co., Ltd. (TSE:2923)</v>
          </cell>
          <cell r="C19311" t="str">
            <v>Japan</v>
          </cell>
        </row>
        <row r="19312">
          <cell r="A19312" t="str">
            <v>Food Processing</v>
          </cell>
          <cell r="B19312" t="str">
            <v>Miyoshi Oil &amp; Fat Co., Ltd. (TSE:4404)</v>
          </cell>
          <cell r="C19312" t="str">
            <v>Japan</v>
          </cell>
        </row>
        <row r="19313">
          <cell r="A19313" t="str">
            <v>Food Processing</v>
          </cell>
          <cell r="B19313" t="str">
            <v>Bull-Dog Sauce Co., Ltd. (TSE:2804)</v>
          </cell>
          <cell r="C19313" t="str">
            <v>Japan</v>
          </cell>
        </row>
        <row r="19314">
          <cell r="A19314" t="str">
            <v>Food Processing</v>
          </cell>
          <cell r="B19314" t="str">
            <v>Yaizu Suisankagaku Industry Co.,Ltd. (TSE:2812)</v>
          </cell>
          <cell r="C19314" t="str">
            <v>Japan</v>
          </cell>
        </row>
        <row r="19315">
          <cell r="A19315" t="str">
            <v>Food Processing</v>
          </cell>
          <cell r="B19315" t="str">
            <v>Fuji Nihon Seito Corporation (TSE:2114)</v>
          </cell>
          <cell r="C19315" t="str">
            <v>Japan</v>
          </cell>
        </row>
        <row r="19316">
          <cell r="A19316" t="str">
            <v>Food Processing</v>
          </cell>
          <cell r="B19316" t="str">
            <v>Unicafe Inc. (TSE:2597)</v>
          </cell>
          <cell r="C19316" t="str">
            <v>Japan</v>
          </cell>
        </row>
        <row r="19317">
          <cell r="A19317" t="str">
            <v>Food Processing</v>
          </cell>
          <cell r="B19317" t="str">
            <v>The Yonkyu Co., Ltd. (JASDAQ:9955)</v>
          </cell>
          <cell r="C19317" t="str">
            <v>Japan</v>
          </cell>
        </row>
        <row r="19318">
          <cell r="A19318" t="str">
            <v>Food Processing</v>
          </cell>
          <cell r="B19318" t="str">
            <v>Daisho Co., Ltd. (TSE:2816)</v>
          </cell>
          <cell r="C19318" t="str">
            <v>Japan</v>
          </cell>
        </row>
        <row r="19319">
          <cell r="A19319" t="str">
            <v>Food Processing</v>
          </cell>
          <cell r="B19319" t="str">
            <v>The Kraft Heinz Company (NasdaqGS:KHC)</v>
          </cell>
          <cell r="C19319" t="str">
            <v>United States</v>
          </cell>
        </row>
        <row r="19320">
          <cell r="A19320" t="str">
            <v>Food Processing</v>
          </cell>
          <cell r="B19320" t="str">
            <v>Mondelez International, Inc. (NasdaqGS:MDLZ)</v>
          </cell>
          <cell r="C19320" t="str">
            <v>United States</v>
          </cell>
        </row>
        <row r="19321">
          <cell r="A19321" t="str">
            <v>Food Processing</v>
          </cell>
          <cell r="B19321" t="str">
            <v>General Mills, Inc. (NYSE:GIS)</v>
          </cell>
          <cell r="C19321" t="str">
            <v>United States</v>
          </cell>
        </row>
        <row r="19322">
          <cell r="A19322" t="str">
            <v>Food Processing</v>
          </cell>
          <cell r="B19322" t="str">
            <v>Kellogg Company (NYSE:K)</v>
          </cell>
          <cell r="C19322" t="str">
            <v>United States</v>
          </cell>
        </row>
        <row r="19323">
          <cell r="A19323" t="str">
            <v>Food Processing</v>
          </cell>
          <cell r="B19323" t="str">
            <v>Tyson Foods, Inc. (NYSE:TSN)</v>
          </cell>
          <cell r="C19323" t="str">
            <v>United States</v>
          </cell>
        </row>
        <row r="19324">
          <cell r="A19324" t="str">
            <v>Food Processing</v>
          </cell>
          <cell r="B19324" t="str">
            <v>The Hershey Company (NYSE:HSY)</v>
          </cell>
          <cell r="C19324" t="str">
            <v>United States</v>
          </cell>
        </row>
        <row r="19325">
          <cell r="A19325" t="str">
            <v>Food Processing</v>
          </cell>
          <cell r="B19325" t="str">
            <v>Campbell Soup Company (NYSE:CPB)</v>
          </cell>
          <cell r="C19325" t="str">
            <v>United States</v>
          </cell>
        </row>
        <row r="19326">
          <cell r="A19326" t="str">
            <v>Food Processing</v>
          </cell>
          <cell r="B19326" t="str">
            <v>Hormel Foods Corporation (NYSE:HRL)</v>
          </cell>
          <cell r="C19326" t="str">
            <v>United States</v>
          </cell>
        </row>
        <row r="19327">
          <cell r="A19327" t="str">
            <v>Food Processing</v>
          </cell>
          <cell r="B19327" t="str">
            <v>Conagra Brands, Inc. (NYSE:CAG)</v>
          </cell>
          <cell r="C19327" t="str">
            <v>United States</v>
          </cell>
        </row>
        <row r="19328">
          <cell r="A19328" t="str">
            <v>Food Processing</v>
          </cell>
          <cell r="B19328" t="str">
            <v>The J. M. Smucker Company (NYSE:SJM)</v>
          </cell>
          <cell r="C19328" t="str">
            <v>United States</v>
          </cell>
        </row>
        <row r="19329">
          <cell r="A19329" t="str">
            <v>Food Processing</v>
          </cell>
          <cell r="B19329" t="str">
            <v>Mead Johnson Nutrition Company (NYSE:MJN)</v>
          </cell>
          <cell r="C19329" t="str">
            <v>United States</v>
          </cell>
        </row>
        <row r="19330">
          <cell r="A19330" t="str">
            <v>Food Processing</v>
          </cell>
          <cell r="B19330" t="str">
            <v>McCormick &amp; Company, Incorporated (NYSE:MKC)</v>
          </cell>
          <cell r="C19330" t="str">
            <v>United States</v>
          </cell>
        </row>
        <row r="19331">
          <cell r="A19331" t="str">
            <v>Food Processing</v>
          </cell>
          <cell r="B19331" t="str">
            <v>The WhiteWave Foods Company (NYSE:WWAV)</v>
          </cell>
          <cell r="C19331" t="str">
            <v>United States</v>
          </cell>
        </row>
        <row r="19332">
          <cell r="A19332" t="str">
            <v>Food Processing</v>
          </cell>
          <cell r="B19332" t="str">
            <v>Pinnacle Foods Inc. (NYSE:PF)</v>
          </cell>
          <cell r="C19332" t="str">
            <v>United States</v>
          </cell>
        </row>
        <row r="19333">
          <cell r="A19333" t="str">
            <v>Food Processing</v>
          </cell>
          <cell r="B19333" t="str">
            <v>Lamb Weston Holdings, Inc. (NYSE:LW)</v>
          </cell>
          <cell r="C19333" t="str">
            <v>United States</v>
          </cell>
        </row>
        <row r="19334">
          <cell r="A19334" t="str">
            <v>Food Processing</v>
          </cell>
          <cell r="B19334" t="str">
            <v>Post Holdings, Inc. (NYSE:POST)</v>
          </cell>
          <cell r="C19334" t="str">
            <v>United States</v>
          </cell>
        </row>
        <row r="19335">
          <cell r="A19335" t="str">
            <v>Food Processing</v>
          </cell>
          <cell r="B19335" t="str">
            <v>Pilgrim's Pride Corporation (NasdaqGS:PPC)</v>
          </cell>
          <cell r="C19335" t="str">
            <v>United States</v>
          </cell>
        </row>
        <row r="19336">
          <cell r="A19336" t="str">
            <v>Food Processing</v>
          </cell>
          <cell r="B19336" t="str">
            <v>Blue Buffalo Pet Products, Inc. (NasdaqGS:BUFF)</v>
          </cell>
          <cell r="C19336" t="str">
            <v>United States</v>
          </cell>
        </row>
        <row r="19337">
          <cell r="A19337" t="str">
            <v>Food Processing</v>
          </cell>
          <cell r="B19337" t="str">
            <v>Seaboard Corporation (AMEX:SEB)</v>
          </cell>
          <cell r="C19337" t="str">
            <v>United States</v>
          </cell>
        </row>
        <row r="19338">
          <cell r="A19338" t="str">
            <v>Food Processing</v>
          </cell>
          <cell r="B19338" t="str">
            <v>Flowers Foods, Inc. (NYSE:FLO)</v>
          </cell>
          <cell r="C19338" t="str">
            <v>United States</v>
          </cell>
        </row>
        <row r="19339">
          <cell r="A19339" t="str">
            <v>Food Processing</v>
          </cell>
          <cell r="B19339" t="str">
            <v>Treehouse Foods, Inc. (NYSE:THS)</v>
          </cell>
          <cell r="C19339" t="str">
            <v>United States</v>
          </cell>
        </row>
        <row r="19340">
          <cell r="A19340" t="str">
            <v>Food Processing</v>
          </cell>
          <cell r="B19340" t="str">
            <v>The Hain Celestial Group, Inc. (NasdaqGS:HAIN)</v>
          </cell>
          <cell r="C19340" t="str">
            <v>United States</v>
          </cell>
        </row>
        <row r="19341">
          <cell r="A19341" t="str">
            <v>Food Processing</v>
          </cell>
          <cell r="B19341" t="str">
            <v>Lancaster Colony Corporation (NasdaqGS:LANC)</v>
          </cell>
          <cell r="C19341" t="str">
            <v>United States</v>
          </cell>
        </row>
        <row r="19342">
          <cell r="A19342" t="str">
            <v>Food Processing</v>
          </cell>
          <cell r="B19342" t="str">
            <v>Snyder's-Lance, Inc. (NasdaqGS:LNCE)</v>
          </cell>
          <cell r="C19342" t="str">
            <v>United States</v>
          </cell>
        </row>
        <row r="19343">
          <cell r="A19343" t="str">
            <v>Food Processing</v>
          </cell>
          <cell r="B19343" t="str">
            <v>B&amp;G Foods, Inc. (NYSE:BGS)</v>
          </cell>
          <cell r="C19343" t="str">
            <v>United States</v>
          </cell>
        </row>
        <row r="19344">
          <cell r="A19344" t="str">
            <v>Food Processing</v>
          </cell>
          <cell r="B19344" t="str">
            <v>J&amp;J Snack Foods Corp. (NasdaqGS:JJSF)</v>
          </cell>
          <cell r="C19344" t="str">
            <v>United States</v>
          </cell>
        </row>
        <row r="19345">
          <cell r="A19345" t="str">
            <v>Food Processing</v>
          </cell>
          <cell r="B19345" t="str">
            <v>Tootsie Roll Industries, Inc. (NYSE:TR)</v>
          </cell>
          <cell r="C19345" t="str">
            <v>United States</v>
          </cell>
        </row>
        <row r="19346">
          <cell r="A19346" t="str">
            <v>Food Processing</v>
          </cell>
          <cell r="B19346" t="str">
            <v>AdvancePierre Foods Holdings, Inc. (NYSE:APFH)</v>
          </cell>
          <cell r="C19346" t="str">
            <v>United States</v>
          </cell>
        </row>
        <row r="19347">
          <cell r="A19347" t="str">
            <v>Food Processing</v>
          </cell>
          <cell r="B19347" t="str">
            <v>Cal-Maine Foods, Inc. (NasdaqGS:CALM)</v>
          </cell>
          <cell r="C19347" t="str">
            <v>United States</v>
          </cell>
        </row>
        <row r="19348">
          <cell r="A19348" t="str">
            <v>Food Processing</v>
          </cell>
          <cell r="B19348" t="str">
            <v>Sanderson Farms, Inc. (NasdaqGS:SAFM)</v>
          </cell>
          <cell r="C19348" t="str">
            <v>United States</v>
          </cell>
        </row>
        <row r="19349">
          <cell r="A19349" t="str">
            <v>Food Processing</v>
          </cell>
          <cell r="B19349" t="str">
            <v>Dean Foods Company (NYSE:DF)</v>
          </cell>
          <cell r="C19349" t="str">
            <v>United States</v>
          </cell>
        </row>
        <row r="19350">
          <cell r="A19350" t="str">
            <v>Food Processing</v>
          </cell>
          <cell r="B19350" t="str">
            <v>Calavo Growers, Inc. (NasdaqGS:CVGW)</v>
          </cell>
          <cell r="C19350" t="str">
            <v>United States</v>
          </cell>
        </row>
        <row r="19351">
          <cell r="A19351" t="str">
            <v>Food Processing</v>
          </cell>
          <cell r="B19351" t="str">
            <v>John B. Sanfilippo &amp; Son, Inc. (NasdaqGS:JBSS)</v>
          </cell>
          <cell r="C19351" t="str">
            <v>United States</v>
          </cell>
        </row>
        <row r="19352">
          <cell r="A19352" t="str">
            <v>Food Processing</v>
          </cell>
          <cell r="B19352" t="str">
            <v>John B. Sanfilippo &amp; Son, Inc. (NasdaqGS:JBSS)</v>
          </cell>
          <cell r="C19352" t="str">
            <v>United States</v>
          </cell>
        </row>
        <row r="19353">
          <cell r="A19353" t="str">
            <v>Food Processing</v>
          </cell>
          <cell r="B19353" t="str">
            <v>Pure Snax International, Inc. (OTCPK:PSNX)</v>
          </cell>
          <cell r="C19353" t="str">
            <v>United States</v>
          </cell>
        </row>
        <row r="19354">
          <cell r="A19354" t="str">
            <v>Food Processing</v>
          </cell>
          <cell r="B19354" t="str">
            <v>Umami Sustainable Seafood Inc. (OTCPK:UMAM)</v>
          </cell>
          <cell r="C19354" t="str">
            <v>United States</v>
          </cell>
        </row>
        <row r="19355">
          <cell r="A19355" t="str">
            <v>Food Processing</v>
          </cell>
          <cell r="B19355" t="str">
            <v>Attitude Drinks Incorporated (OTCPK:ATTD)</v>
          </cell>
          <cell r="C19355" t="str">
            <v>United States</v>
          </cell>
        </row>
        <row r="19356">
          <cell r="A19356" t="str">
            <v>Food Processing</v>
          </cell>
          <cell r="B19356" t="str">
            <v>Be Active Holdings, Inc. (OTCPK:JALA)</v>
          </cell>
          <cell r="C19356" t="str">
            <v>United States</v>
          </cell>
        </row>
        <row r="19357">
          <cell r="A19357" t="str">
            <v>Food Processing</v>
          </cell>
          <cell r="B19357" t="str">
            <v>Nutroganics, Inc. (OTCPK:NUTT.Q)</v>
          </cell>
          <cell r="C19357" t="str">
            <v>United States</v>
          </cell>
        </row>
        <row r="19358">
          <cell r="A19358" t="str">
            <v>Food Processing</v>
          </cell>
          <cell r="B19358" t="str">
            <v>Ocean Smart, Inc. (OTCPK:OCSM)</v>
          </cell>
          <cell r="C19358" t="str">
            <v>United States</v>
          </cell>
        </row>
        <row r="19359">
          <cell r="A19359" t="str">
            <v>Food Processing</v>
          </cell>
          <cell r="B19359" t="str">
            <v>All American Pet Company, Inc. (OTCPK:AAPT)</v>
          </cell>
          <cell r="C19359" t="str">
            <v>United States</v>
          </cell>
        </row>
        <row r="19360">
          <cell r="A19360" t="str">
            <v>Food Processing</v>
          </cell>
          <cell r="B19360" t="str">
            <v>New Earth Life Sciences, Inc. (OTCPK:EFLI)</v>
          </cell>
          <cell r="C19360" t="str">
            <v>United States</v>
          </cell>
        </row>
        <row r="19361">
          <cell r="A19361" t="str">
            <v>Food Processing</v>
          </cell>
          <cell r="B19361" t="str">
            <v>Fresh Harvest Products, Inc. (OTCPK:FRHV)</v>
          </cell>
          <cell r="C19361" t="str">
            <v>United States</v>
          </cell>
        </row>
        <row r="19362">
          <cell r="A19362" t="str">
            <v>Food Processing</v>
          </cell>
          <cell r="B19362" t="str">
            <v>LaSalle Brands Corporation (OTCPK:LSAL)</v>
          </cell>
          <cell r="C19362" t="str">
            <v>United States</v>
          </cell>
        </row>
        <row r="19363">
          <cell r="A19363" t="str">
            <v>Food Processing</v>
          </cell>
          <cell r="B19363" t="str">
            <v>Everock, Inc. (OTCPK:EVRN)</v>
          </cell>
          <cell r="C19363" t="str">
            <v>United States</v>
          </cell>
        </row>
        <row r="19364">
          <cell r="A19364" t="str">
            <v>Food Processing</v>
          </cell>
          <cell r="B19364" t="str">
            <v>Hawaiian Vintage Chocolate Co. (OTCPK:HWVI)</v>
          </cell>
          <cell r="C19364" t="str">
            <v>United States</v>
          </cell>
        </row>
        <row r="19365">
          <cell r="A19365" t="str">
            <v>Food Processing</v>
          </cell>
          <cell r="B19365" t="str">
            <v>Global Seafood Technologies, Inc. (OTCPK:GSFD)</v>
          </cell>
          <cell r="C19365" t="str">
            <v>United States</v>
          </cell>
        </row>
        <row r="19366">
          <cell r="A19366" t="str">
            <v>Food Processing</v>
          </cell>
          <cell r="B19366" t="str">
            <v>Connexus Corporation (OTCPK:CNXS)</v>
          </cell>
          <cell r="C19366" t="str">
            <v>United States</v>
          </cell>
        </row>
        <row r="19367">
          <cell r="A19367" t="str">
            <v>Food Processing</v>
          </cell>
          <cell r="B19367" t="str">
            <v>Centennial Specialty Foods Corp. (OTCPK:CHLE)</v>
          </cell>
          <cell r="C19367" t="str">
            <v>United States</v>
          </cell>
        </row>
        <row r="19368">
          <cell r="A19368" t="str">
            <v>Food Processing</v>
          </cell>
          <cell r="B19368" t="str">
            <v>Agro Capital Management Corp. (OTCPK:ACMB)</v>
          </cell>
          <cell r="C19368" t="str">
            <v>United States</v>
          </cell>
        </row>
        <row r="19369">
          <cell r="A19369" t="str">
            <v>Food Processing</v>
          </cell>
          <cell r="B19369" t="str">
            <v>Armanino Foods of Distinction, Inc. (OTCPK:AMNF)</v>
          </cell>
          <cell r="C19369" t="str">
            <v>United States</v>
          </cell>
        </row>
        <row r="19370">
          <cell r="A19370" t="str">
            <v>Food Processing</v>
          </cell>
          <cell r="B19370" t="str">
            <v>Rocky Mountain Chocolate Factory, Inc. (NasdaqGM:RMCF)</v>
          </cell>
          <cell r="C19370" t="str">
            <v>United States</v>
          </cell>
        </row>
        <row r="19371">
          <cell r="A19371" t="str">
            <v>Food Processing</v>
          </cell>
          <cell r="B19371" t="str">
            <v>Glow Holdings, Inc. (OTCPK:GLOH)</v>
          </cell>
          <cell r="C19371" t="str">
            <v>United States</v>
          </cell>
        </row>
        <row r="19372">
          <cell r="A19372" t="str">
            <v>Food Processing</v>
          </cell>
          <cell r="B19372" t="str">
            <v>Pacific Ventures Group, Inc. (OTCPK:PACV)</v>
          </cell>
          <cell r="C19372" t="str">
            <v>United States</v>
          </cell>
        </row>
        <row r="19373">
          <cell r="A19373" t="str">
            <v>Food Processing</v>
          </cell>
          <cell r="B19373" t="str">
            <v>NaturalShrimp Incorporated (OTCPK:SHMP)</v>
          </cell>
          <cell r="C19373" t="str">
            <v>United States</v>
          </cell>
        </row>
        <row r="19374">
          <cell r="A19374" t="str">
            <v>Food Processing</v>
          </cell>
          <cell r="B19374" t="str">
            <v>UMED Holdings, Inc. (OTCPK:UMED)</v>
          </cell>
          <cell r="C19374" t="str">
            <v>United States</v>
          </cell>
        </row>
        <row r="19375">
          <cell r="A19375" t="str">
            <v>Food Processing</v>
          </cell>
          <cell r="B19375" t="str">
            <v>Coffee Holding Co., Inc. (NasdaqCM:JVA)</v>
          </cell>
          <cell r="C19375" t="str">
            <v>United States</v>
          </cell>
        </row>
        <row r="19376">
          <cell r="A19376" t="str">
            <v>Food Processing</v>
          </cell>
          <cell r="B19376" t="str">
            <v>MamaMancini's Holdings, Inc. (OTCPK:MMMB)</v>
          </cell>
          <cell r="C19376" t="str">
            <v>United States</v>
          </cell>
        </row>
        <row r="19377">
          <cell r="A19377" t="str">
            <v>Food Processing</v>
          </cell>
          <cell r="B19377" t="str">
            <v>Aztec Land and Cattle Company, Limited (OTCPK:AZLC.Z)</v>
          </cell>
          <cell r="C19377" t="str">
            <v>United States</v>
          </cell>
        </row>
        <row r="19378">
          <cell r="A19378" t="str">
            <v>Food Processing</v>
          </cell>
          <cell r="B19378" t="str">
            <v>Paradise, Inc. (OTCPK:PARF)</v>
          </cell>
          <cell r="C19378" t="str">
            <v>United States</v>
          </cell>
        </row>
        <row r="19379">
          <cell r="A19379" t="str">
            <v>Food Processing</v>
          </cell>
          <cell r="B19379" t="str">
            <v>RiceBran Technologies (NasdaqCM:RIBT)</v>
          </cell>
          <cell r="C19379" t="str">
            <v>United States</v>
          </cell>
        </row>
        <row r="19380">
          <cell r="A19380" t="str">
            <v>Food Processing</v>
          </cell>
          <cell r="B19380" t="str">
            <v>Tofutti Brands Inc. (OTCPK:TOFB)</v>
          </cell>
          <cell r="C19380" t="str">
            <v>United States</v>
          </cell>
        </row>
        <row r="19381">
          <cell r="A19381" t="str">
            <v>Food Processing</v>
          </cell>
          <cell r="B19381" t="str">
            <v>Protein Reactor Combined Fuels Inc (OTCPK:PRCF)</v>
          </cell>
          <cell r="C19381" t="str">
            <v>United States</v>
          </cell>
        </row>
        <row r="19382">
          <cell r="A19382" t="str">
            <v>Food Processing</v>
          </cell>
          <cell r="B19382" t="str">
            <v>KonaRed Corporation (OTCPK:KRED)</v>
          </cell>
          <cell r="C19382" t="str">
            <v>United States</v>
          </cell>
        </row>
        <row r="19383">
          <cell r="A19383" t="str">
            <v>Food Processing</v>
          </cell>
          <cell r="B19383" t="str">
            <v>Amaize Beverage Corporation (OTCPK:BEVS)</v>
          </cell>
          <cell r="C19383" t="str">
            <v>United States</v>
          </cell>
        </row>
        <row r="19384">
          <cell r="A19384" t="str">
            <v>Food Processing</v>
          </cell>
          <cell r="B19384" t="str">
            <v>ForeverGreen Worldwide Corporation (OTCPK:FVRG)</v>
          </cell>
          <cell r="C19384" t="str">
            <v>United States</v>
          </cell>
        </row>
        <row r="19385">
          <cell r="A19385" t="str">
            <v>Food Processing</v>
          </cell>
          <cell r="B19385" t="str">
            <v>Reddy Ice Holdings, Inc. (OTCPK:RDDC)</v>
          </cell>
          <cell r="C19385" t="str">
            <v>United States</v>
          </cell>
        </row>
        <row r="19386">
          <cell r="A19386" t="str">
            <v>Food Processing</v>
          </cell>
          <cell r="B19386" t="str">
            <v>NightFood Holdings, Inc. (OTCPK:NGTF)</v>
          </cell>
          <cell r="C19386" t="str">
            <v>United States</v>
          </cell>
        </row>
        <row r="19387">
          <cell r="A19387" t="str">
            <v>Food Processing</v>
          </cell>
          <cell r="B19387" t="str">
            <v>Soupman, Inc. (OTCPK:SOUP)</v>
          </cell>
          <cell r="C19387" t="str">
            <v>United States</v>
          </cell>
        </row>
        <row r="19388">
          <cell r="A19388" t="str">
            <v>Food Processing</v>
          </cell>
          <cell r="B19388" t="str">
            <v>Jammin Java Corp. (OTCPK:JAMN)</v>
          </cell>
          <cell r="C19388" t="str">
            <v>United States</v>
          </cell>
        </row>
        <row r="19389">
          <cell r="A19389" t="str">
            <v>Food Processing</v>
          </cell>
          <cell r="B19389" t="str">
            <v>Sipup Corporation (OTCPK:SPUP)</v>
          </cell>
          <cell r="C19389" t="str">
            <v>United States</v>
          </cell>
        </row>
        <row r="19390">
          <cell r="A19390" t="str">
            <v>Food Processing</v>
          </cell>
          <cell r="B19390" t="str">
            <v>Gunther Grant, Inc. (OTCPK:GNGR)</v>
          </cell>
          <cell r="C19390" t="str">
            <v>United States</v>
          </cell>
        </row>
        <row r="19391">
          <cell r="A19391" t="str">
            <v>Food Processing</v>
          </cell>
          <cell r="B19391" t="str">
            <v>Nate's Food Co., Inc. (OTCPK:NHMD)</v>
          </cell>
          <cell r="C19391" t="str">
            <v>United States</v>
          </cell>
        </row>
        <row r="19392">
          <cell r="A19392" t="str">
            <v>Food Processing</v>
          </cell>
          <cell r="B19392" t="str">
            <v>Global Vision Holdings, Inc. (OTCPK:GVHI.B)</v>
          </cell>
          <cell r="C19392" t="str">
            <v>United States</v>
          </cell>
        </row>
        <row r="19393">
          <cell r="A19393" t="str">
            <v>Food Processing</v>
          </cell>
          <cell r="B19393" t="str">
            <v>Amplify Snack Brands, Inc. (NYSE:BETR)</v>
          </cell>
          <cell r="C19393" t="str">
            <v>United States</v>
          </cell>
        </row>
        <row r="19394">
          <cell r="A19394" t="str">
            <v>Food Processing</v>
          </cell>
          <cell r="B19394" t="str">
            <v>Farmer Bros. Co. (NasdaqGS:FARM)</v>
          </cell>
          <cell r="C19394" t="str">
            <v>United States</v>
          </cell>
        </row>
        <row r="19395">
          <cell r="A19395" t="str">
            <v>Food Processing</v>
          </cell>
          <cell r="B19395" t="str">
            <v>Omega Protein Corporation (NYSE:OME)</v>
          </cell>
          <cell r="C19395" t="str">
            <v>United States</v>
          </cell>
        </row>
        <row r="19396">
          <cell r="A19396" t="str">
            <v>Food Processing</v>
          </cell>
          <cell r="B19396" t="str">
            <v>Seneca Foods Corporation (NasdaqGS:SENE.A)</v>
          </cell>
          <cell r="C19396" t="str">
            <v>United States</v>
          </cell>
        </row>
        <row r="19397">
          <cell r="A19397" t="str">
            <v>Food Processing</v>
          </cell>
          <cell r="B19397" t="str">
            <v>Landec Corporation (NasdaqGS:LNDC)</v>
          </cell>
          <cell r="C19397" t="str">
            <v>United States</v>
          </cell>
        </row>
        <row r="19398">
          <cell r="A19398" t="str">
            <v>Food Processing</v>
          </cell>
          <cell r="B19398" t="str">
            <v>Freshpet, Inc. (NasdaqGM:FRPT)</v>
          </cell>
          <cell r="C19398" t="str">
            <v>United States</v>
          </cell>
        </row>
        <row r="19399">
          <cell r="A19399" t="str">
            <v>Food Processing</v>
          </cell>
          <cell r="B19399" t="str">
            <v>Inventure Foods, Inc. (NasdaqGS:SNAK)</v>
          </cell>
          <cell r="C19399" t="str">
            <v>United States</v>
          </cell>
        </row>
        <row r="19400">
          <cell r="A19400" t="str">
            <v>Food Processing</v>
          </cell>
          <cell r="B19400" t="str">
            <v>Lifeway Foods, Inc. (NasdaqGM:LWAY)</v>
          </cell>
          <cell r="C19400" t="str">
            <v>United States</v>
          </cell>
        </row>
        <row r="19401">
          <cell r="A19401" t="str">
            <v>Food Processing</v>
          </cell>
          <cell r="B19401" t="str">
            <v>Hostess Brands, Inc. (NasdaqCM:TWNK)</v>
          </cell>
          <cell r="C19401" t="str">
            <v>United States</v>
          </cell>
        </row>
        <row r="19402">
          <cell r="A19402" t="str">
            <v>Food Processing</v>
          </cell>
          <cell r="B19402" t="str">
            <v>Hanover Foods Corporation (OTCPK:HNFS.A)</v>
          </cell>
          <cell r="C19402" t="str">
            <v>United States</v>
          </cell>
        </row>
        <row r="19403">
          <cell r="A19403" t="str">
            <v>Food Processing</v>
          </cell>
          <cell r="B19403" t="str">
            <v>Hershey Creamery Company, Inc. (OTCPK:HRCR)</v>
          </cell>
          <cell r="C19403" t="str">
            <v>United States</v>
          </cell>
        </row>
        <row r="19404">
          <cell r="A19404" t="str">
            <v>Food Processing</v>
          </cell>
          <cell r="B19404" t="str">
            <v>Bridgford Foods Corporation (NasdaqGM:BRID)</v>
          </cell>
          <cell r="C19404" t="str">
            <v>United States</v>
          </cell>
        </row>
        <row r="19405">
          <cell r="A19405" t="str">
            <v>Food Processing</v>
          </cell>
          <cell r="B19405" t="str">
            <v>Barfresh Food Group, Inc. (OTCPK:BRFH)</v>
          </cell>
          <cell r="C19405" t="str">
            <v>United States</v>
          </cell>
        </row>
        <row r="19406">
          <cell r="A19406" t="str">
            <v>Food Wholesalers</v>
          </cell>
          <cell r="B19406" t="str">
            <v>Metcash Limited (ASX:MTS)</v>
          </cell>
          <cell r="C19406" t="str">
            <v>Australia</v>
          </cell>
        </row>
        <row r="19407">
          <cell r="A19407" t="str">
            <v>Food Wholesalers</v>
          </cell>
          <cell r="B19407" t="str">
            <v>Sunora Foods Inc. (TSXV:SNF)</v>
          </cell>
          <cell r="C19407" t="str">
            <v>Canada</v>
          </cell>
        </row>
        <row r="19408">
          <cell r="A19408" t="str">
            <v>Food Wholesalers</v>
          </cell>
          <cell r="B19408" t="str">
            <v>Australian Agricultural Projects Limited (ASX:AAP)</v>
          </cell>
          <cell r="C19408" t="str">
            <v>Australia</v>
          </cell>
        </row>
        <row r="19409">
          <cell r="A19409" t="str">
            <v>Food Wholesalers</v>
          </cell>
          <cell r="B19409" t="str">
            <v>Colabor Group Inc. (TSX:GCL)</v>
          </cell>
          <cell r="C19409" t="str">
            <v>Canada</v>
          </cell>
        </row>
        <row r="19410">
          <cell r="A19410" t="str">
            <v>Food Wholesalers</v>
          </cell>
          <cell r="B19410" t="str">
            <v>Booker Group PLC (LSE:BOK)</v>
          </cell>
          <cell r="C19410" t="str">
            <v>United Kingdom</v>
          </cell>
        </row>
        <row r="19411">
          <cell r="A19411" t="str">
            <v>Food Wholesalers</v>
          </cell>
          <cell r="B19411" t="str">
            <v>Sligro Food Group N.V. (ENXTAM:SLIGR)</v>
          </cell>
          <cell r="C19411" t="str">
            <v>Netherlands</v>
          </cell>
        </row>
        <row r="19412">
          <cell r="A19412" t="str">
            <v>Food Wholesalers</v>
          </cell>
          <cell r="B19412" t="str">
            <v>MARR S.p.A. (BIT:MARR)</v>
          </cell>
          <cell r="C19412" t="str">
            <v>Italy</v>
          </cell>
        </row>
        <row r="19413">
          <cell r="A19413" t="str">
            <v>Food Wholesalers</v>
          </cell>
          <cell r="B19413" t="str">
            <v>Fyffes plc (ISE:FQ3)</v>
          </cell>
          <cell r="C19413" t="str">
            <v>Ireland</v>
          </cell>
        </row>
        <row r="19414">
          <cell r="A19414" t="str">
            <v>Food Wholesalers</v>
          </cell>
          <cell r="B19414" t="str">
            <v>Total Produce plc (ISE:T7O)</v>
          </cell>
          <cell r="C19414" t="str">
            <v>Ireland</v>
          </cell>
        </row>
        <row r="19415">
          <cell r="A19415" t="str">
            <v>Food Wholesalers</v>
          </cell>
          <cell r="B19415" t="str">
            <v>Iceland Seafood International ehf. (ICSE:ICESEA)</v>
          </cell>
          <cell r="C19415" t="str">
            <v>Iceland</v>
          </cell>
        </row>
        <row r="19416">
          <cell r="A19416" t="str">
            <v>Food Wholesalers</v>
          </cell>
          <cell r="B19416" t="str">
            <v>Stelios Kanakis, Industrial and Commercial SA, Raw Materials for Confectionary, Bakery and Ice-Cream (ATSE:KANAK)</v>
          </cell>
          <cell r="C19416" t="str">
            <v>Greece</v>
          </cell>
        </row>
        <row r="19417">
          <cell r="A19417" t="str">
            <v>Food Wholesalers</v>
          </cell>
          <cell r="B19417" t="str">
            <v>Atlanta Poland S.A. (WSE:ATP)</v>
          </cell>
          <cell r="C19417" t="str">
            <v>Poland</v>
          </cell>
        </row>
        <row r="19418">
          <cell r="A19418" t="str">
            <v>Food Wholesalers</v>
          </cell>
          <cell r="B19418" t="str">
            <v>North Coast Spolka Akcyjna (WSE:NCT)</v>
          </cell>
          <cell r="C19418" t="str">
            <v>Poland</v>
          </cell>
        </row>
        <row r="19419">
          <cell r="A19419" t="str">
            <v>Food Wholesalers</v>
          </cell>
          <cell r="B19419" t="str">
            <v>Elgeka S.A. (ATSE:ELGEK)</v>
          </cell>
          <cell r="C19419" t="str">
            <v>Greece</v>
          </cell>
        </row>
        <row r="19420">
          <cell r="A19420" t="str">
            <v>Food Wholesalers</v>
          </cell>
          <cell r="B19420" t="str">
            <v>Rovita Spólka Akcyjna (WSE:ROV)</v>
          </cell>
          <cell r="C19420" t="str">
            <v>Poland</v>
          </cell>
        </row>
        <row r="19421">
          <cell r="A19421" t="str">
            <v>Food Wholesalers</v>
          </cell>
          <cell r="B19421" t="str">
            <v>Amsterdam Commodities N.V. (ENXTAM:ACOMO)</v>
          </cell>
          <cell r="C19421" t="str">
            <v>Netherlands</v>
          </cell>
        </row>
        <row r="19422">
          <cell r="A19422" t="str">
            <v>Food Wholesalers</v>
          </cell>
          <cell r="B19422" t="str">
            <v>Fonciere Euris SA (ENXTPA:EURS)</v>
          </cell>
          <cell r="C19422" t="str">
            <v>France</v>
          </cell>
        </row>
        <row r="19423">
          <cell r="A19423" t="str">
            <v>Food Wholesalers</v>
          </cell>
          <cell r="B19423" t="str">
            <v>Bizim Toptan Satis Magazalari A.S. (IBSE:BIZIM)</v>
          </cell>
          <cell r="C19423" t="str">
            <v>Turkey</v>
          </cell>
        </row>
        <row r="19424">
          <cell r="A19424" t="str">
            <v>Food Wholesalers</v>
          </cell>
          <cell r="B19424" t="str">
            <v>BID Corporation Limited (JSE:BID)</v>
          </cell>
          <cell r="C19424" t="str">
            <v>South Africa</v>
          </cell>
        </row>
        <row r="19425">
          <cell r="A19425" t="str">
            <v>Food Wholesalers</v>
          </cell>
          <cell r="B19425" t="str">
            <v>Olam International Limited (SGX:O32)</v>
          </cell>
          <cell r="C19425" t="str">
            <v>Singapore</v>
          </cell>
        </row>
        <row r="19426">
          <cell r="A19426" t="str">
            <v>Food Wholesalers</v>
          </cell>
          <cell r="B19426" t="str">
            <v>The SPAR Group Ltd (JSE:SPP)</v>
          </cell>
          <cell r="C19426" t="str">
            <v>South Africa</v>
          </cell>
        </row>
        <row r="19427">
          <cell r="A19427" t="str">
            <v>Food Wholesalers</v>
          </cell>
          <cell r="B19427" t="str">
            <v>Dongsuh Companies, Inc. (KOSDAQ:A026960)</v>
          </cell>
          <cell r="C19427" t="str">
            <v>South Korea</v>
          </cell>
        </row>
        <row r="19428">
          <cell r="A19428" t="str">
            <v>Food Wholesalers</v>
          </cell>
          <cell r="B19428" t="str">
            <v>Hyundai Green Food Co.,Ltd. (KOSE:A005440)</v>
          </cell>
          <cell r="C19428" t="str">
            <v>South Korea</v>
          </cell>
        </row>
        <row r="19429">
          <cell r="A19429" t="str">
            <v>Food Wholesalers</v>
          </cell>
          <cell r="B19429" t="str">
            <v>Transglobe Foods Limited (BSE:519367)</v>
          </cell>
          <cell r="C19429" t="str">
            <v>India</v>
          </cell>
        </row>
        <row r="19430">
          <cell r="A19430" t="str">
            <v>Food Wholesalers</v>
          </cell>
          <cell r="B19430" t="str">
            <v>RT Exports Ltd. (BSE:512565)</v>
          </cell>
          <cell r="C19430" t="str">
            <v>India</v>
          </cell>
        </row>
        <row r="19431">
          <cell r="A19431" t="str">
            <v>Food Wholesalers</v>
          </cell>
          <cell r="B19431" t="str">
            <v>CBA Asset Management AD (BUL:C81)</v>
          </cell>
          <cell r="C19431" t="str">
            <v>Bulgaria</v>
          </cell>
        </row>
        <row r="19432">
          <cell r="A19432" t="str">
            <v>Food Wholesalers</v>
          </cell>
          <cell r="B19432" t="str">
            <v>Golden Resources Development International Limited (SEHK:677)</v>
          </cell>
          <cell r="C19432" t="str">
            <v>Hong Kong</v>
          </cell>
        </row>
        <row r="19433">
          <cell r="A19433" t="str">
            <v>Food Wholesalers</v>
          </cell>
          <cell r="B19433" t="str">
            <v>Longrun Tea Group Company Limited (SEHK:2898)</v>
          </cell>
          <cell r="C19433" t="str">
            <v>Hong Kong</v>
          </cell>
        </row>
        <row r="19434">
          <cell r="A19434" t="str">
            <v>Food Wholesalers</v>
          </cell>
          <cell r="B19434" t="str">
            <v>Anaam International Holding Group Co. (SASE:4061)</v>
          </cell>
          <cell r="C19434" t="str">
            <v>Saudi Arabia</v>
          </cell>
        </row>
        <row r="19435">
          <cell r="A19435" t="str">
            <v>Food Wholesalers</v>
          </cell>
          <cell r="B19435" t="str">
            <v>Great China Holdings Limited (SEHK:141)</v>
          </cell>
          <cell r="C19435" t="str">
            <v>Hong Kong</v>
          </cell>
        </row>
        <row r="19436">
          <cell r="A19436" t="str">
            <v>Food Wholesalers</v>
          </cell>
          <cell r="B19436" t="str">
            <v>G. Willi Food-International Ltd. (NasdaqCM:WILC)</v>
          </cell>
          <cell r="C19436" t="str">
            <v>Israel</v>
          </cell>
        </row>
        <row r="19437">
          <cell r="A19437" t="str">
            <v>Food Wholesalers</v>
          </cell>
          <cell r="B19437" t="str">
            <v>AgriNurture, Inc. (PSE:ANI)</v>
          </cell>
          <cell r="C19437" t="str">
            <v>Philippines</v>
          </cell>
        </row>
        <row r="19438">
          <cell r="A19438" t="str">
            <v>Food Wholesalers</v>
          </cell>
          <cell r="B19438" t="str">
            <v>Heng Tai Consumables Group Limited (SEHK:197)</v>
          </cell>
          <cell r="C19438" t="str">
            <v>Hong Kong</v>
          </cell>
        </row>
        <row r="19439">
          <cell r="A19439" t="str">
            <v>Food Wholesalers</v>
          </cell>
          <cell r="B19439" t="str">
            <v>Envictus International Holdings Limited (SGX:BQD)</v>
          </cell>
          <cell r="C19439" t="str">
            <v>Singapore</v>
          </cell>
        </row>
        <row r="19440">
          <cell r="A19440" t="str">
            <v>Food Wholesalers</v>
          </cell>
          <cell r="B19440" t="str">
            <v>Willi-Food Investments Ltd. (TASE:WLFD)</v>
          </cell>
          <cell r="C19440" t="str">
            <v>Israel</v>
          </cell>
        </row>
        <row r="19441">
          <cell r="A19441" t="str">
            <v>Food Wholesalers</v>
          </cell>
          <cell r="B19441" t="str">
            <v>Khong Guan Limited (SGX:K03)</v>
          </cell>
          <cell r="C19441" t="str">
            <v>Singapore</v>
          </cell>
        </row>
        <row r="19442">
          <cell r="A19442" t="str">
            <v>Food Wholesalers</v>
          </cell>
          <cell r="B19442" t="str">
            <v>Winner Group Enterprise Public Company Limited (SET:WINNER)</v>
          </cell>
          <cell r="C19442" t="str">
            <v>Thailand</v>
          </cell>
        </row>
        <row r="19443">
          <cell r="A19443" t="str">
            <v>Food Wholesalers</v>
          </cell>
          <cell r="B19443" t="str">
            <v>Hong Kong Food Investment Holdings Limited (SEHK:60)</v>
          </cell>
          <cell r="C19443" t="str">
            <v>Hong Kong</v>
          </cell>
        </row>
        <row r="19444">
          <cell r="A19444" t="str">
            <v>Food Wholesalers</v>
          </cell>
          <cell r="B19444" t="str">
            <v>C.Y. Food Trading (HK) Company Limited (SEHK:8240)</v>
          </cell>
          <cell r="C19444" t="str">
            <v>Hong Kong</v>
          </cell>
        </row>
        <row r="19445">
          <cell r="A19445" t="str">
            <v>Food Wholesalers</v>
          </cell>
          <cell r="B19445" t="str">
            <v>Caribbean Producers (Jamaica) Limited (JMSE:CPJ)</v>
          </cell>
          <cell r="C19445" t="str">
            <v>Jamaica</v>
          </cell>
        </row>
        <row r="19446">
          <cell r="A19446" t="str">
            <v>Food Wholesalers</v>
          </cell>
          <cell r="B19446" t="str">
            <v>Kim Teck Cheong Consolidated Berhad (KLSE:KTC)</v>
          </cell>
          <cell r="C19446" t="str">
            <v>Malaysia</v>
          </cell>
        </row>
        <row r="19447">
          <cell r="A19447" t="str">
            <v>Food Wholesalers</v>
          </cell>
          <cell r="B19447" t="str">
            <v>Vitan Agro Industries Limited (BSE:538548)</v>
          </cell>
          <cell r="C19447" t="str">
            <v>India</v>
          </cell>
        </row>
        <row r="19448">
          <cell r="A19448" t="str">
            <v>Food Wholesalers</v>
          </cell>
          <cell r="B19448" t="str">
            <v>Merdeka Financial Services Group Limited (SEHK:8163)</v>
          </cell>
          <cell r="C19448" t="str">
            <v>Hong Kong</v>
          </cell>
        </row>
        <row r="19449">
          <cell r="A19449" t="str">
            <v>Food Wholesalers</v>
          </cell>
          <cell r="B19449" t="str">
            <v>Freshtrop Fruits Limited (BSE:530077)</v>
          </cell>
          <cell r="C19449" t="str">
            <v>India</v>
          </cell>
        </row>
        <row r="19450">
          <cell r="A19450" t="str">
            <v>Food Wholesalers</v>
          </cell>
          <cell r="B19450" t="str">
            <v>Sakuma Exports Limited (BSE:532713)</v>
          </cell>
          <cell r="C19450" t="str">
            <v>India</v>
          </cell>
        </row>
        <row r="19451">
          <cell r="A19451" t="str">
            <v>Food Wholesalers</v>
          </cell>
          <cell r="B19451" t="str">
            <v>Hamama Meir Trading (1996) Ltd. (TASE:HMAM)</v>
          </cell>
          <cell r="C19451" t="str">
            <v>Israel</v>
          </cell>
        </row>
        <row r="19452">
          <cell r="A19452" t="str">
            <v>Food Wholesalers</v>
          </cell>
          <cell r="B19452" t="str">
            <v>Derrimon Trading Company Limited (JMSE:DTL)</v>
          </cell>
          <cell r="C19452" t="str">
            <v>Jamaica</v>
          </cell>
        </row>
        <row r="19453">
          <cell r="A19453" t="str">
            <v>Food Wholesalers</v>
          </cell>
          <cell r="B19453" t="str">
            <v>Ruchi Infrastructure Limited (NSEI:RUCHINFRA)</v>
          </cell>
          <cell r="C19453" t="str">
            <v>India</v>
          </cell>
        </row>
        <row r="19454">
          <cell r="A19454" t="str">
            <v>Food Wholesalers</v>
          </cell>
          <cell r="B19454" t="str">
            <v>Celebrate International Holdings Limited (SEHK:8212)</v>
          </cell>
          <cell r="C19454" t="str">
            <v>Hong Kong</v>
          </cell>
        </row>
        <row r="19455">
          <cell r="A19455" t="str">
            <v>Food Wholesalers</v>
          </cell>
          <cell r="B19455" t="str">
            <v>Société Tunisienne des Marchés de Gros S.A. (BVMT:MGR)</v>
          </cell>
          <cell r="C19455" t="str">
            <v>Tunisia</v>
          </cell>
        </row>
        <row r="19456">
          <cell r="A19456" t="str">
            <v>Food Wholesalers</v>
          </cell>
          <cell r="B19456" t="str">
            <v>Hosen Group Ltd. (Catalist:5EV)</v>
          </cell>
          <cell r="C19456" t="str">
            <v>Singapore</v>
          </cell>
        </row>
        <row r="19457">
          <cell r="A19457" t="str">
            <v>Food Wholesalers</v>
          </cell>
          <cell r="B19457" t="str">
            <v>Vadilal Enterprises Limited (BSE:519152)</v>
          </cell>
          <cell r="C19457" t="str">
            <v>India</v>
          </cell>
        </row>
        <row r="19458">
          <cell r="A19458" t="str">
            <v>Food Wholesalers</v>
          </cell>
          <cell r="B19458" t="str">
            <v>Ceylon and Foreign Trades PLC (COSE:CFT-N-0000)</v>
          </cell>
          <cell r="C19458" t="str">
            <v>Sri Lanka</v>
          </cell>
        </row>
        <row r="19459">
          <cell r="A19459" t="str">
            <v>Food Wholesalers</v>
          </cell>
          <cell r="B19459" t="str">
            <v>Tess Agro PLC (COSE:TESS-N-0000)</v>
          </cell>
          <cell r="C19459" t="str">
            <v>Sri Lanka</v>
          </cell>
        </row>
        <row r="19460">
          <cell r="A19460" t="str">
            <v>Food Wholesalers</v>
          </cell>
          <cell r="B19460" t="str">
            <v>Olympic Oil Industries Limited (BSE:507609)</v>
          </cell>
          <cell r="C19460" t="str">
            <v>India</v>
          </cell>
        </row>
        <row r="19461">
          <cell r="A19461" t="str">
            <v>Food Wholesalers</v>
          </cell>
          <cell r="B19461" t="str">
            <v>PT Wahana Pronatural Tbk (JKSE:WAPO)</v>
          </cell>
          <cell r="C19461" t="str">
            <v>Indonesia</v>
          </cell>
        </row>
        <row r="19462">
          <cell r="A19462" t="str">
            <v>Food Wholesalers</v>
          </cell>
          <cell r="B19462" t="str">
            <v>Dollex Industries Limited (BSE:531367)</v>
          </cell>
          <cell r="C19462" t="str">
            <v>India</v>
          </cell>
        </row>
        <row r="19463">
          <cell r="A19463" t="str">
            <v>Food Wholesalers</v>
          </cell>
          <cell r="B19463" t="str">
            <v>Inceptum Enterprises Limited (BSE:538541)</v>
          </cell>
          <cell r="C19463" t="str">
            <v>India</v>
          </cell>
        </row>
        <row r="19464">
          <cell r="A19464" t="str">
            <v>Food Wholesalers</v>
          </cell>
          <cell r="B19464" t="str">
            <v>Tai Industries Limited (BSE:519483)</v>
          </cell>
          <cell r="C19464" t="str">
            <v>India</v>
          </cell>
        </row>
        <row r="19465">
          <cell r="A19465" t="str">
            <v>Food Wholesalers</v>
          </cell>
          <cell r="B19465" t="str">
            <v>Mavens Biotech Limited (BSE:590083)</v>
          </cell>
          <cell r="C19465" t="str">
            <v>India</v>
          </cell>
        </row>
        <row r="19466">
          <cell r="A19466" t="str">
            <v>Food Wholesalers</v>
          </cell>
          <cell r="B19466" t="str">
            <v>Longview Tea Company Limited (BSE:526568)</v>
          </cell>
          <cell r="C19466" t="str">
            <v>India</v>
          </cell>
        </row>
        <row r="19467">
          <cell r="A19467" t="str">
            <v>Food Wholesalers</v>
          </cell>
          <cell r="B19467" t="str">
            <v>Hung Viet Green Agriculture Joint Stock Company (HASTC:HVA)</v>
          </cell>
          <cell r="C19467" t="str">
            <v>Vietnam</v>
          </cell>
        </row>
        <row r="19468">
          <cell r="A19468" t="str">
            <v>Food Wholesalers</v>
          </cell>
          <cell r="B19468" t="str">
            <v>Regent Enterprises Limited (BSE:512624)</v>
          </cell>
          <cell r="C19468" t="str">
            <v>India</v>
          </cell>
        </row>
        <row r="19469">
          <cell r="A19469" t="str">
            <v>Food Wholesalers</v>
          </cell>
          <cell r="B19469" t="str">
            <v>Aayush Food and Herbs Limited (BSE:539528)</v>
          </cell>
          <cell r="C19469" t="str">
            <v>India</v>
          </cell>
        </row>
        <row r="19470">
          <cell r="A19470" t="str">
            <v>Food Wholesalers</v>
          </cell>
          <cell r="B19470" t="str">
            <v>Dubai Refreshments (P.J.S.C.) (DFM:DRC)</v>
          </cell>
          <cell r="C19470" t="str">
            <v>United Arab Emirates</v>
          </cell>
        </row>
        <row r="19471">
          <cell r="A19471" t="str">
            <v>Food Wholesalers</v>
          </cell>
          <cell r="B19471" t="str">
            <v>CJ Freshway Corporation (KOSDAQ:A051500)</v>
          </cell>
          <cell r="C19471" t="str">
            <v>South Korea</v>
          </cell>
        </row>
        <row r="19472">
          <cell r="A19472" t="str">
            <v>Food Wholesalers</v>
          </cell>
          <cell r="B19472" t="str">
            <v>Taiwan Tea Corporation (TSEC:2913)</v>
          </cell>
          <cell r="C19472" t="str">
            <v>Taiwan</v>
          </cell>
        </row>
        <row r="19473">
          <cell r="A19473" t="str">
            <v>Food Wholesalers</v>
          </cell>
          <cell r="B19473" t="str">
            <v>GraceKennedy Limited (JMSE:GK)</v>
          </cell>
          <cell r="C19473" t="str">
            <v>Jamaica</v>
          </cell>
        </row>
        <row r="19474">
          <cell r="A19474" t="str">
            <v>Food Wholesalers</v>
          </cell>
          <cell r="B19474" t="str">
            <v>Lippo Limited (SEHK:226)</v>
          </cell>
          <cell r="C19474" t="str">
            <v>Hong Kong</v>
          </cell>
        </row>
        <row r="19475">
          <cell r="A19475" t="str">
            <v>Food Wholesalers</v>
          </cell>
          <cell r="B19475" t="str">
            <v>PT Tigaraksa Satria Tbk (JKSE:TGKA)</v>
          </cell>
          <cell r="C19475" t="str">
            <v>Indonesia</v>
          </cell>
        </row>
        <row r="19476">
          <cell r="A19476" t="str">
            <v>Food Wholesalers</v>
          </cell>
          <cell r="B19476" t="str">
            <v>Lasco Distributors Limited (JMSE:LASD)</v>
          </cell>
          <cell r="C19476" t="str">
            <v>Jamaica</v>
          </cell>
        </row>
        <row r="19477">
          <cell r="A19477" t="str">
            <v>Food Wholesalers</v>
          </cell>
          <cell r="B19477" t="str">
            <v>Premier Marketing Public Company Limited (SET:PM)</v>
          </cell>
          <cell r="C19477" t="str">
            <v>Thailand</v>
          </cell>
        </row>
        <row r="19478">
          <cell r="A19478" t="str">
            <v>Food Wholesalers</v>
          </cell>
          <cell r="B19478" t="str">
            <v>Livestock Transport and Trading Company K.P.S.C. (KWSE:CATTL)</v>
          </cell>
          <cell r="C19478" t="str">
            <v>Kuwait</v>
          </cell>
        </row>
        <row r="19479">
          <cell r="A19479" t="str">
            <v>Food Wholesalers</v>
          </cell>
          <cell r="B19479" t="str">
            <v>Haimarrow Food Service Co., Ltd. (KOSDAQ:A220630)</v>
          </cell>
          <cell r="C19479" t="str">
            <v>South Korea</v>
          </cell>
        </row>
        <row r="19480">
          <cell r="A19480" t="str">
            <v>Food Wholesalers</v>
          </cell>
          <cell r="B19480" t="str">
            <v>Hyundai C&amp;F Inc. (KOSE:A227840)</v>
          </cell>
          <cell r="C19480" t="str">
            <v>South Korea</v>
          </cell>
        </row>
        <row r="19481">
          <cell r="A19481" t="str">
            <v>Food Wholesalers</v>
          </cell>
          <cell r="B19481" t="str">
            <v>Auric Pacific Group Limited (SGX:A23)</v>
          </cell>
          <cell r="C19481" t="str">
            <v>Singapore</v>
          </cell>
        </row>
        <row r="19482">
          <cell r="A19482" t="str">
            <v>Food Wholesalers</v>
          </cell>
          <cell r="B19482" t="str">
            <v>National Agricultural Marketing Company (SASE:4160)</v>
          </cell>
          <cell r="C19482" t="str">
            <v>Saudi Arabia</v>
          </cell>
        </row>
        <row r="19483">
          <cell r="A19483" t="str">
            <v>Food Wholesalers</v>
          </cell>
          <cell r="B19483" t="str">
            <v>Mitsubishi Shokuhin Co., Ltd. (TSE:7451)</v>
          </cell>
          <cell r="C19483" t="str">
            <v>Japan</v>
          </cell>
        </row>
        <row r="19484">
          <cell r="A19484" t="str">
            <v>Food Wholesalers</v>
          </cell>
          <cell r="B19484" t="str">
            <v>Yokohama Reito Co., Ltd. (TSE:2874)</v>
          </cell>
          <cell r="C19484" t="str">
            <v>Japan</v>
          </cell>
        </row>
        <row r="19485">
          <cell r="A19485" t="str">
            <v>Food Wholesalers</v>
          </cell>
          <cell r="B19485" t="str">
            <v>Kato Sangyo Co., Ltd. (TSE:9869)</v>
          </cell>
          <cell r="C19485" t="str">
            <v>Japan</v>
          </cell>
        </row>
        <row r="19486">
          <cell r="A19486" t="str">
            <v>Food Wholesalers</v>
          </cell>
          <cell r="B19486" t="str">
            <v>Chuo Gyorui Co., Ltd. (TSE:8030)</v>
          </cell>
          <cell r="C19486" t="str">
            <v>Japan</v>
          </cell>
        </row>
        <row r="19487">
          <cell r="A19487" t="str">
            <v>Food Wholesalers</v>
          </cell>
          <cell r="B19487" t="str">
            <v>Hohsui Corporation (TSE:1352)</v>
          </cell>
          <cell r="C19487" t="str">
            <v>Japan</v>
          </cell>
        </row>
        <row r="19488">
          <cell r="A19488" t="str">
            <v>Food Wholesalers</v>
          </cell>
          <cell r="B19488" t="str">
            <v>Asmo Corporation (TSE:2654)</v>
          </cell>
          <cell r="C19488" t="str">
            <v>Japan</v>
          </cell>
        </row>
        <row r="19489">
          <cell r="A19489" t="str">
            <v>Food Wholesalers</v>
          </cell>
          <cell r="B19489" t="str">
            <v>Satoh &amp; Co., Ltd. (JASDAQ:9996)</v>
          </cell>
          <cell r="C19489" t="str">
            <v>Japan</v>
          </cell>
        </row>
        <row r="19490">
          <cell r="A19490" t="str">
            <v>Food Wholesalers</v>
          </cell>
          <cell r="B19490" t="str">
            <v>Oie Sangyo Co., Ltd. (TSE:7481)</v>
          </cell>
          <cell r="C19490" t="str">
            <v>Japan</v>
          </cell>
        </row>
        <row r="19491">
          <cell r="A19491" t="str">
            <v>Food Wholesalers</v>
          </cell>
          <cell r="B19491" t="str">
            <v>Lacto Japan Co., Ltd. (TSE:3139)</v>
          </cell>
          <cell r="C19491" t="str">
            <v>Japan</v>
          </cell>
        </row>
        <row r="19492">
          <cell r="A19492" t="str">
            <v>Food Wholesalers</v>
          </cell>
          <cell r="B19492" t="str">
            <v>Tohto Suisan Co., Ltd. (TSE:8038)</v>
          </cell>
          <cell r="C19492" t="str">
            <v>Japan</v>
          </cell>
        </row>
        <row r="19493">
          <cell r="A19493" t="str">
            <v>Food Wholesalers</v>
          </cell>
          <cell r="B19493" t="str">
            <v>Shinyei Kaisha (TSE:3004)</v>
          </cell>
          <cell r="C19493" t="str">
            <v>Japan</v>
          </cell>
        </row>
        <row r="19494">
          <cell r="A19494" t="str">
            <v>Food Wholesalers</v>
          </cell>
          <cell r="B19494" t="str">
            <v>Kitoku Shinryo Co., Ltd. (JASDAQ:2700)</v>
          </cell>
          <cell r="C19494" t="str">
            <v>Japan</v>
          </cell>
        </row>
        <row r="19495">
          <cell r="A19495" t="str">
            <v>Food Wholesalers</v>
          </cell>
          <cell r="B19495" t="str">
            <v>Oomitsu Co., Ltd. (TSE:3160)</v>
          </cell>
          <cell r="C19495" t="str">
            <v>Japan</v>
          </cell>
        </row>
        <row r="19496">
          <cell r="A19496" t="str">
            <v>Food Wholesalers</v>
          </cell>
          <cell r="B19496" t="str">
            <v>Chubu Suisan Co., Ltd. (NSE:8145)</v>
          </cell>
          <cell r="C19496" t="str">
            <v>Japan</v>
          </cell>
        </row>
        <row r="19497">
          <cell r="A19497" t="str">
            <v>Food Wholesalers</v>
          </cell>
          <cell r="B19497" t="str">
            <v>Echo Trading Co., Ltd. (TSE:7427)</v>
          </cell>
          <cell r="C19497" t="str">
            <v>Japan</v>
          </cell>
        </row>
        <row r="19498">
          <cell r="A19498" t="str">
            <v>Food Wholesalers</v>
          </cell>
          <cell r="B19498" t="str">
            <v>Daito Gyorui Co., Ltd. (TSE:8044)</v>
          </cell>
          <cell r="C19498" t="str">
            <v>Japan</v>
          </cell>
        </row>
        <row r="19499">
          <cell r="A19499" t="str">
            <v>Food Wholesalers</v>
          </cell>
          <cell r="B19499" t="str">
            <v>Yokohama Gyorui Co., Ltd. (JASDAQ:7443)</v>
          </cell>
          <cell r="C19499" t="str">
            <v>Japan</v>
          </cell>
        </row>
        <row r="19500">
          <cell r="A19500" t="str">
            <v>Food Wholesalers</v>
          </cell>
          <cell r="B19500" t="str">
            <v>Yokohama Maruuo Co., Ltd. (JASDAQ:8045)</v>
          </cell>
          <cell r="C19500" t="str">
            <v>Japan</v>
          </cell>
        </row>
        <row r="19501">
          <cell r="A19501" t="str">
            <v>Food Wholesalers</v>
          </cell>
          <cell r="B19501" t="str">
            <v>KUZE Co., Ltd (JASDAQ:2708)</v>
          </cell>
          <cell r="C19501" t="str">
            <v>Japan</v>
          </cell>
        </row>
        <row r="19502">
          <cell r="A19502" t="str">
            <v>Food Wholesalers</v>
          </cell>
          <cell r="B19502" t="str">
            <v>Daisui Co., Ltd. (TSE:7538)</v>
          </cell>
          <cell r="C19502" t="str">
            <v>Japan</v>
          </cell>
        </row>
        <row r="19503">
          <cell r="A19503" t="str">
            <v>Food Wholesalers</v>
          </cell>
          <cell r="B19503" t="str">
            <v>S. Ishimitsu &amp; Co., Ltd. (JASDAQ:2750)</v>
          </cell>
          <cell r="C19503" t="str">
            <v>Japan</v>
          </cell>
        </row>
        <row r="19504">
          <cell r="A19504" t="str">
            <v>Food Wholesalers</v>
          </cell>
          <cell r="B19504" t="str">
            <v>O'will Corporation (TSE:3143)</v>
          </cell>
          <cell r="C19504" t="str">
            <v>Japan</v>
          </cell>
        </row>
        <row r="19505">
          <cell r="A19505" t="str">
            <v>Food Wholesalers</v>
          </cell>
          <cell r="B19505" t="str">
            <v>Tsukiji Uoichiba Company, Limited (TSE:8039)</v>
          </cell>
          <cell r="C19505" t="str">
            <v>Japan</v>
          </cell>
        </row>
        <row r="19506">
          <cell r="A19506" t="str">
            <v>Food Wholesalers</v>
          </cell>
          <cell r="B19506" t="str">
            <v>Sokensha Co.,Ltd. (JASDAQ:7413)</v>
          </cell>
          <cell r="C19506" t="str">
            <v>Japan</v>
          </cell>
        </row>
        <row r="19507">
          <cell r="A19507" t="str">
            <v>Food Wholesalers</v>
          </cell>
          <cell r="B19507" t="str">
            <v>Taiyo Bussan Kaisha,Ltd. (JASDAQ:9941)</v>
          </cell>
          <cell r="C19507" t="str">
            <v>Japan</v>
          </cell>
        </row>
        <row r="19508">
          <cell r="A19508" t="str">
            <v>Food Wholesalers</v>
          </cell>
          <cell r="B19508" t="str">
            <v>Fruta Fruta Inc. (TSE:2586)</v>
          </cell>
          <cell r="C19508" t="str">
            <v>Japan</v>
          </cell>
        </row>
        <row r="19509">
          <cell r="A19509" t="str">
            <v>Food Wholesalers</v>
          </cell>
          <cell r="B19509" t="str">
            <v>ITOCHU-SHOKUHIN Co., Ltd. (TSE:2692)</v>
          </cell>
          <cell r="C19509" t="str">
            <v>Japan</v>
          </cell>
        </row>
        <row r="19510">
          <cell r="A19510" t="str">
            <v>Food Wholesalers</v>
          </cell>
          <cell r="B19510" t="str">
            <v>Shoei Foods Corporation (TSE:8079)</v>
          </cell>
          <cell r="C19510" t="str">
            <v>Japan</v>
          </cell>
        </row>
        <row r="19511">
          <cell r="A19511" t="str">
            <v>Food Wholesalers</v>
          </cell>
          <cell r="B19511" t="str">
            <v>Toho Co., Ltd. (TSE:8142)</v>
          </cell>
          <cell r="C19511" t="str">
            <v>Japan</v>
          </cell>
        </row>
        <row r="19512">
          <cell r="A19512" t="str">
            <v>Food Wholesalers</v>
          </cell>
          <cell r="B19512" t="str">
            <v>MARUICHI Co.,Ltd. (NSE:8228)</v>
          </cell>
          <cell r="C19512" t="str">
            <v>Japan</v>
          </cell>
        </row>
        <row r="19513">
          <cell r="A19513" t="str">
            <v>Food Wholesalers</v>
          </cell>
          <cell r="B19513" t="str">
            <v>Yamatane Corporation (TSE:9305)</v>
          </cell>
          <cell r="C19513" t="str">
            <v>Japan</v>
          </cell>
        </row>
        <row r="19514">
          <cell r="A19514" t="str">
            <v>Food Wholesalers</v>
          </cell>
          <cell r="B19514" t="str">
            <v>OUG Holdings Inc. (TSE:8041)</v>
          </cell>
          <cell r="C19514" t="str">
            <v>Japan</v>
          </cell>
        </row>
        <row r="19515">
          <cell r="A19515" t="str">
            <v>Food Wholesalers</v>
          </cell>
          <cell r="B19515" t="str">
            <v>Yuasa Funashoku Co., Ltd. (TSE:8006)</v>
          </cell>
          <cell r="C19515" t="str">
            <v>Japan</v>
          </cell>
        </row>
        <row r="19516">
          <cell r="A19516" t="str">
            <v>Food Wholesalers</v>
          </cell>
          <cell r="B19516" t="str">
            <v>Tokan Co.,Ltd. (NSE:7648)</v>
          </cell>
          <cell r="C19516" t="str">
            <v>Japan</v>
          </cell>
        </row>
        <row r="19517">
          <cell r="A19517" t="str">
            <v>Food Wholesalers</v>
          </cell>
          <cell r="B19517" t="str">
            <v>Nousouken Corporation (TSE:3541)</v>
          </cell>
          <cell r="C19517" t="str">
            <v>Japan</v>
          </cell>
        </row>
        <row r="19518">
          <cell r="A19518" t="str">
            <v>Food Wholesalers</v>
          </cell>
          <cell r="B19518" t="str">
            <v>Sysco Corporation (NYSE:SYY)</v>
          </cell>
          <cell r="C19518" t="str">
            <v>United States</v>
          </cell>
        </row>
        <row r="19519">
          <cell r="A19519" t="str">
            <v>Food Wholesalers</v>
          </cell>
          <cell r="B19519" t="str">
            <v>US Foods Holding Corp. (NYSE:USFD)</v>
          </cell>
          <cell r="C19519" t="str">
            <v>United States</v>
          </cell>
        </row>
        <row r="19520">
          <cell r="A19520" t="str">
            <v>Food Wholesalers</v>
          </cell>
          <cell r="B19520" t="str">
            <v>Performance Food Group Company (NYSE:PFGC)</v>
          </cell>
          <cell r="C19520" t="str">
            <v>United States</v>
          </cell>
        </row>
        <row r="19521">
          <cell r="A19521" t="str">
            <v>Food Wholesalers</v>
          </cell>
          <cell r="B19521" t="str">
            <v>United Natural Foods, Inc. (NasdaqGS:UNFI)</v>
          </cell>
          <cell r="C19521" t="str">
            <v>United States</v>
          </cell>
        </row>
        <row r="19522">
          <cell r="A19522" t="str">
            <v>Food Wholesalers</v>
          </cell>
          <cell r="B19522" t="str">
            <v>SpartanNash Company (NasdaqGS:SPTN)</v>
          </cell>
          <cell r="C19522" t="str">
            <v>United States</v>
          </cell>
        </row>
        <row r="19523">
          <cell r="A19523" t="str">
            <v>Food Wholesalers</v>
          </cell>
          <cell r="B19523" t="str">
            <v>The Andersons, Inc. (NasdaqGS:ANDE)</v>
          </cell>
          <cell r="C19523" t="str">
            <v>United States</v>
          </cell>
        </row>
        <row r="19524">
          <cell r="A19524" t="str">
            <v>Food Wholesalers</v>
          </cell>
          <cell r="B19524" t="str">
            <v>Artisanal Brands, Inc. (OTCPK:AHFP)</v>
          </cell>
          <cell r="C19524" t="str">
            <v>United States</v>
          </cell>
        </row>
        <row r="19525">
          <cell r="A19525" t="str">
            <v>Food Wholesalers</v>
          </cell>
          <cell r="B19525" t="str">
            <v>Cono Italiano, Inc. (OTCPK:CNOZ)</v>
          </cell>
          <cell r="C19525" t="str">
            <v>United States</v>
          </cell>
        </row>
        <row r="19526">
          <cell r="A19526" t="str">
            <v>Food Wholesalers</v>
          </cell>
          <cell r="B19526" t="str">
            <v>Blue Gem Enterprise (OTCPK:BGEM)</v>
          </cell>
          <cell r="C19526" t="str">
            <v>United States</v>
          </cell>
        </row>
        <row r="19527">
          <cell r="A19527" t="str">
            <v>Food Wholesalers</v>
          </cell>
          <cell r="B19527" t="str">
            <v>Growers Direct Coffee Company, Inc (OTCPK:GWDC.Q)</v>
          </cell>
          <cell r="C19527" t="str">
            <v>United States</v>
          </cell>
        </row>
        <row r="19528">
          <cell r="A19528" t="str">
            <v>Food Wholesalers</v>
          </cell>
          <cell r="B19528" t="str">
            <v>Innovative Beverage Group Holdings, Inc. (OTCPK:IBGH)</v>
          </cell>
          <cell r="C19528" t="str">
            <v>United States</v>
          </cell>
        </row>
        <row r="19529">
          <cell r="A19529" t="str">
            <v>Food Wholesalers</v>
          </cell>
          <cell r="B19529" t="str">
            <v>NaturalNano, Inc. (OTCPK:NNAN)</v>
          </cell>
          <cell r="C19529" t="str">
            <v>United States</v>
          </cell>
        </row>
        <row r="19530">
          <cell r="A19530" t="str">
            <v>Food Wholesalers</v>
          </cell>
          <cell r="B19530" t="str">
            <v>Bozzuto's Inc. (OTCPK:BOZZ)</v>
          </cell>
          <cell r="C19530" t="str">
            <v>United States</v>
          </cell>
        </row>
        <row r="19531">
          <cell r="A19531" t="str">
            <v>Food Wholesalers</v>
          </cell>
          <cell r="B19531" t="str">
            <v>Innovative Food Holdings, Inc. (OTCPK:IVFH)</v>
          </cell>
          <cell r="C19531" t="str">
            <v>United States</v>
          </cell>
        </row>
        <row r="19532">
          <cell r="A19532" t="str">
            <v>Food Wholesalers</v>
          </cell>
          <cell r="B19532" t="str">
            <v>Hispanica International Delights of America, Inc. (OTCPK:HISP)</v>
          </cell>
          <cell r="C19532" t="str">
            <v>United States</v>
          </cell>
        </row>
        <row r="19533">
          <cell r="A19533" t="str">
            <v>Food Wholesalers</v>
          </cell>
          <cell r="B19533" t="str">
            <v>The Chefs' Warehouse, Inc. (NasdaqGS:CHEF)</v>
          </cell>
          <cell r="C19533" t="str">
            <v>United States</v>
          </cell>
        </row>
        <row r="19534">
          <cell r="A19534" t="str">
            <v>Furn/Home Furnishings</v>
          </cell>
          <cell r="B19534" t="str">
            <v>Dorel Industries Inc. (TSX:DII.B)</v>
          </cell>
          <cell r="C19534" t="str">
            <v>Canada</v>
          </cell>
        </row>
        <row r="19535">
          <cell r="A19535" t="str">
            <v>Furn/Home Furnishings</v>
          </cell>
          <cell r="B19535" t="str">
            <v>Breville Group Limited (ASX:BRG)</v>
          </cell>
          <cell r="C19535" t="str">
            <v>Australia</v>
          </cell>
        </row>
        <row r="19536">
          <cell r="A19536" t="str">
            <v>Furn/Home Furnishings</v>
          </cell>
          <cell r="B19536" t="str">
            <v>Oneall International Limited (ASX:1AL)</v>
          </cell>
          <cell r="C19536" t="str">
            <v>Australia</v>
          </cell>
        </row>
        <row r="19537">
          <cell r="A19537" t="str">
            <v>Furn/Home Furnishings</v>
          </cell>
          <cell r="B19537" t="str">
            <v>Shriro Holdings Limited (ASX:SHM)</v>
          </cell>
          <cell r="C19537" t="str">
            <v>Australia</v>
          </cell>
        </row>
        <row r="19538">
          <cell r="A19538" t="str">
            <v>Furn/Home Furnishings</v>
          </cell>
          <cell r="B19538" t="str">
            <v>Gale Pacific Limited (ASX:GAP)</v>
          </cell>
          <cell r="C19538" t="str">
            <v>Australia</v>
          </cell>
        </row>
        <row r="19539">
          <cell r="A19539" t="str">
            <v>Furn/Home Furnishings</v>
          </cell>
          <cell r="B19539" t="str">
            <v>Cavalier Corporation Limited (NZSE:CAV)</v>
          </cell>
          <cell r="C19539" t="str">
            <v>New Zealand</v>
          </cell>
        </row>
        <row r="19540">
          <cell r="A19540" t="str">
            <v>Furn/Home Furnishings</v>
          </cell>
          <cell r="B19540" t="str">
            <v>Pioneering Technology Corp. (TSXV:PTE)</v>
          </cell>
          <cell r="C19540" t="str">
            <v>Canada</v>
          </cell>
        </row>
        <row r="19541">
          <cell r="A19541" t="str">
            <v>Furn/Home Furnishings</v>
          </cell>
          <cell r="B19541" t="str">
            <v>Quantum Energy Limited (ASX:QTM)</v>
          </cell>
          <cell r="C19541" t="str">
            <v>Australia</v>
          </cell>
        </row>
        <row r="19542">
          <cell r="A19542" t="str">
            <v>Furn/Home Furnishings</v>
          </cell>
          <cell r="B19542" t="str">
            <v>GUD Holdings Limited (ASX:GUD)</v>
          </cell>
          <cell r="C19542" t="str">
            <v>Australia</v>
          </cell>
        </row>
        <row r="19543">
          <cell r="A19543" t="str">
            <v>Furn/Home Furnishings</v>
          </cell>
          <cell r="B19543" t="str">
            <v>AB Electrolux (publ) (OM:ELUX B)</v>
          </cell>
          <cell r="C19543" t="str">
            <v>Sweden</v>
          </cell>
        </row>
        <row r="19544">
          <cell r="A19544" t="str">
            <v>Furn/Home Furnishings</v>
          </cell>
          <cell r="B19544" t="str">
            <v>SEB SA (ENXTPA:SK)</v>
          </cell>
          <cell r="C19544" t="str">
            <v>France</v>
          </cell>
        </row>
        <row r="19545">
          <cell r="A19545" t="str">
            <v>Furn/Home Furnishings</v>
          </cell>
          <cell r="B19545" t="str">
            <v>Husqvarna AB (publ) (OM:HUSQ B)</v>
          </cell>
          <cell r="C19545" t="str">
            <v>Sweden</v>
          </cell>
        </row>
        <row r="19546">
          <cell r="A19546" t="str">
            <v>Furn/Home Furnishings</v>
          </cell>
          <cell r="B19546" t="str">
            <v>Arçelik Anonim Sirketi (IBSE:ARCLK)</v>
          </cell>
          <cell r="C19546" t="str">
            <v>Turkey</v>
          </cell>
        </row>
        <row r="19547">
          <cell r="A19547" t="str">
            <v>Furn/Home Furnishings</v>
          </cell>
          <cell r="B19547" t="str">
            <v>De'Longhi S.p.A. (BIT:DLG)</v>
          </cell>
          <cell r="C19547" t="str">
            <v>Italy</v>
          </cell>
        </row>
        <row r="19548">
          <cell r="A19548" t="str">
            <v>Furn/Home Furnishings</v>
          </cell>
          <cell r="B19548" t="str">
            <v>Forbo Holding AG (SWX:FORN)</v>
          </cell>
          <cell r="C19548" t="str">
            <v>Switzerland</v>
          </cell>
        </row>
        <row r="19549">
          <cell r="A19549" t="str">
            <v>Furn/Home Furnishings</v>
          </cell>
          <cell r="B19549" t="str">
            <v>Hunter Douglas N.V. (ENXTAM:HDG)</v>
          </cell>
          <cell r="C19549" t="str">
            <v>Netherlands</v>
          </cell>
        </row>
        <row r="19550">
          <cell r="A19550" t="str">
            <v>Furn/Home Furnishings</v>
          </cell>
          <cell r="B19550" t="str">
            <v>Nobia AB (publ) (OM:NOBI)</v>
          </cell>
          <cell r="C19550" t="str">
            <v>Sweden</v>
          </cell>
        </row>
        <row r="19551">
          <cell r="A19551" t="str">
            <v>Furn/Home Furnishings</v>
          </cell>
          <cell r="B19551" t="str">
            <v>Metall Zug AG (SWX:METN)</v>
          </cell>
          <cell r="C19551" t="str">
            <v>Switzerland</v>
          </cell>
        </row>
        <row r="19552">
          <cell r="A19552" t="str">
            <v>Furn/Home Furnishings</v>
          </cell>
          <cell r="B19552" t="str">
            <v>Drewex S.A. (WSE:DRE)</v>
          </cell>
          <cell r="C19552" t="str">
            <v>Poland</v>
          </cell>
        </row>
        <row r="19553">
          <cell r="A19553" t="str">
            <v>Furn/Home Furnishings</v>
          </cell>
          <cell r="B19553" t="str">
            <v>Maier + Partner AG (DB:MPRK)</v>
          </cell>
          <cell r="C19553" t="str">
            <v>Germany</v>
          </cell>
        </row>
        <row r="19554">
          <cell r="A19554" t="str">
            <v>Furn/Home Furnishings</v>
          </cell>
          <cell r="B19554" t="str">
            <v>egetæpper a/s (CPSE:EGE B)</v>
          </cell>
          <cell r="C19554" t="str">
            <v>Denmark</v>
          </cell>
        </row>
        <row r="19555">
          <cell r="A19555" t="str">
            <v>Furn/Home Furnishings</v>
          </cell>
          <cell r="B19555" t="str">
            <v>AS Creation Tapeten AG (DB:ACWN)</v>
          </cell>
          <cell r="C19555" t="str">
            <v>Germany</v>
          </cell>
        </row>
        <row r="19556">
          <cell r="A19556" t="str">
            <v>Furn/Home Furnishings</v>
          </cell>
          <cell r="B19556" t="str">
            <v>U10 SA (ENXTPA:UDIS)</v>
          </cell>
          <cell r="C19556" t="str">
            <v>France</v>
          </cell>
        </row>
        <row r="19557">
          <cell r="A19557" t="str">
            <v>Furn/Home Furnishings</v>
          </cell>
          <cell r="B19557" t="str">
            <v>Colefax Group plc (AIM:CFX)</v>
          </cell>
          <cell r="C19557" t="str">
            <v>United Kingdom</v>
          </cell>
        </row>
        <row r="19558">
          <cell r="A19558" t="str">
            <v>Furn/Home Furnishings</v>
          </cell>
          <cell r="B19558" t="str">
            <v>Yatas Yatak Ve Yorgan Sanayi Ticaret Anonim Sirketi (IBSE:YATAS)</v>
          </cell>
          <cell r="C19558" t="str">
            <v>Turkey</v>
          </cell>
        </row>
        <row r="19559">
          <cell r="A19559" t="str">
            <v>Furn/Home Furnishings</v>
          </cell>
          <cell r="B19559" t="str">
            <v>Austria Email AG (WBAG:AEM)</v>
          </cell>
          <cell r="C19559" t="str">
            <v>Austria</v>
          </cell>
        </row>
        <row r="19560">
          <cell r="A19560" t="str">
            <v>Furn/Home Furnishings</v>
          </cell>
          <cell r="B19560" t="str">
            <v>Alno AG (DB:ANO)</v>
          </cell>
          <cell r="C19560" t="str">
            <v>Germany</v>
          </cell>
        </row>
        <row r="19561">
          <cell r="A19561" t="str">
            <v>Furn/Home Furnishings</v>
          </cell>
          <cell r="B19561" t="str">
            <v>Decora S.A. (WSE:DCR)</v>
          </cell>
          <cell r="C19561" t="str">
            <v>Poland</v>
          </cell>
        </row>
        <row r="19562">
          <cell r="A19562" t="str">
            <v>Furn/Home Furnishings</v>
          </cell>
          <cell r="B19562" t="str">
            <v>Isbir Holding A.S. (IBSE:ISBIR)</v>
          </cell>
          <cell r="C19562" t="str">
            <v>Turkey</v>
          </cell>
        </row>
        <row r="19563">
          <cell r="A19563" t="str">
            <v>Furn/Home Furnishings</v>
          </cell>
          <cell r="B19563" t="str">
            <v>AIREA plc (AIM:AIEA)</v>
          </cell>
          <cell r="C19563" t="str">
            <v>United Kingdom</v>
          </cell>
        </row>
        <row r="19564">
          <cell r="A19564" t="str">
            <v>Furn/Home Furnishings</v>
          </cell>
          <cell r="B19564" t="str">
            <v>Ihlas Ev Aletleri Imalat Sanayi ve Ticaret A.S. (IBSE:IHEVA)</v>
          </cell>
          <cell r="C19564" t="str">
            <v>Turkey</v>
          </cell>
        </row>
        <row r="19565">
          <cell r="A19565" t="str">
            <v>Furn/Home Furnishings</v>
          </cell>
          <cell r="B19565" t="str">
            <v>Yonga Mobilya Sanayi ve Ticaret A.S. (IBSE:YONGA)</v>
          </cell>
          <cell r="C19565" t="str">
            <v>Turkey</v>
          </cell>
        </row>
        <row r="19566">
          <cell r="A19566" t="str">
            <v>Furn/Home Furnishings</v>
          </cell>
          <cell r="B19566" t="str">
            <v>Miliboo S.A. (ENXTPA:ALMLB)</v>
          </cell>
          <cell r="C19566" t="str">
            <v>France</v>
          </cell>
        </row>
        <row r="19567">
          <cell r="A19567" t="str">
            <v>Furn/Home Furnishings</v>
          </cell>
          <cell r="B19567" t="str">
            <v>Silverline Endustri ve Ticaret A.S. (IBSE:SILVR)</v>
          </cell>
          <cell r="C19567" t="str">
            <v>Turkey</v>
          </cell>
        </row>
        <row r="19568">
          <cell r="A19568" t="str">
            <v>Furn/Home Furnishings</v>
          </cell>
          <cell r="B19568" t="str">
            <v>MG International (ENXTPA:ALMGI)</v>
          </cell>
          <cell r="C19568" t="str">
            <v>France</v>
          </cell>
        </row>
        <row r="19569">
          <cell r="A19569" t="str">
            <v>Furn/Home Furnishings</v>
          </cell>
          <cell r="B19569" t="str">
            <v>Umpas Holding A.S. (IBSE:UMPAS)</v>
          </cell>
          <cell r="C19569" t="str">
            <v>Turkey</v>
          </cell>
        </row>
        <row r="19570">
          <cell r="A19570" t="str">
            <v>Furn/Home Furnishings</v>
          </cell>
          <cell r="B19570" t="str">
            <v>Dywilan S.A. (WSE:DYW)</v>
          </cell>
          <cell r="C19570" t="str">
            <v>Poland</v>
          </cell>
        </row>
        <row r="19571">
          <cell r="A19571" t="str">
            <v>Furn/Home Furnishings</v>
          </cell>
          <cell r="B19571" t="str">
            <v>Makora Krosnienska Huta Szkla Spólka Akcyjna (WSE:MRA)</v>
          </cell>
          <cell r="C19571" t="str">
            <v>Poland</v>
          </cell>
        </row>
        <row r="19572">
          <cell r="A19572" t="str">
            <v>Furn/Home Furnishings</v>
          </cell>
          <cell r="B19572" t="str">
            <v>Mish Dekorasyon Sanayi ve Ticaret A.S (IBSE:DMISH)</v>
          </cell>
          <cell r="C19572" t="str">
            <v>Turkey</v>
          </cell>
        </row>
        <row r="19573">
          <cell r="A19573" t="str">
            <v>Furn/Home Furnishings</v>
          </cell>
          <cell r="B19573" t="str">
            <v>Sjostrand Coffee Int AB (XSAT:SCC B)</v>
          </cell>
          <cell r="C19573" t="str">
            <v>Sweden</v>
          </cell>
        </row>
        <row r="19574">
          <cell r="A19574" t="str">
            <v>Furn/Home Furnishings</v>
          </cell>
          <cell r="B19574" t="str">
            <v>Varangis Avepe S.A. (ATSE:VARG)</v>
          </cell>
          <cell r="C19574" t="str">
            <v>Greece</v>
          </cell>
        </row>
        <row r="19575">
          <cell r="A19575" t="str">
            <v>Furn/Home Furnishings</v>
          </cell>
          <cell r="B19575" t="str">
            <v>Vestel Beyaz Esya Sanayi ve Ticaret A.S. (IBSE:VESBE)</v>
          </cell>
          <cell r="C19575" t="str">
            <v>Turkey</v>
          </cell>
        </row>
        <row r="19576">
          <cell r="A19576" t="str">
            <v>Furn/Home Furnishings</v>
          </cell>
          <cell r="B19576" t="str">
            <v>DFS Furniture plc (LSE:DFS)</v>
          </cell>
          <cell r="C19576" t="str">
            <v>United Kingdom</v>
          </cell>
        </row>
        <row r="19577">
          <cell r="A19577" t="str">
            <v>Furn/Home Furnishings</v>
          </cell>
          <cell r="B19577" t="str">
            <v>Ekornes ASA (OB:EKO)</v>
          </cell>
          <cell r="C19577" t="str">
            <v>Norway</v>
          </cell>
        </row>
        <row r="19578">
          <cell r="A19578" t="str">
            <v>Furn/Home Furnishings</v>
          </cell>
          <cell r="B19578" t="str">
            <v>Fabryki Mebli Forte Spólka Akcyjna (WSE:FTE)</v>
          </cell>
          <cell r="C19578" t="str">
            <v>Poland</v>
          </cell>
        </row>
        <row r="19579">
          <cell r="A19579" t="str">
            <v>Furn/Home Furnishings</v>
          </cell>
          <cell r="B19579" t="str">
            <v>Victoria plc (AIM:VCP)</v>
          </cell>
          <cell r="C19579" t="str">
            <v>United Kingdom</v>
          </cell>
        </row>
        <row r="19580">
          <cell r="A19580" t="str">
            <v>Furn/Home Furnishings</v>
          </cell>
          <cell r="B19580" t="str">
            <v>Surteco SE (XTRA:SUR)</v>
          </cell>
          <cell r="C19580" t="str">
            <v>Germany</v>
          </cell>
        </row>
        <row r="19581">
          <cell r="A19581" t="str">
            <v>Furn/Home Furnishings</v>
          </cell>
          <cell r="B19581" t="str">
            <v>Amica S.A. (WSE:AMC)</v>
          </cell>
          <cell r="C19581" t="str">
            <v>Poland</v>
          </cell>
        </row>
        <row r="19582">
          <cell r="A19582" t="str">
            <v>Furn/Home Furnishings</v>
          </cell>
          <cell r="B19582" t="str">
            <v>Walker Greenbank plc (AIM:WGB)</v>
          </cell>
          <cell r="C19582" t="str">
            <v>United Kingdom</v>
          </cell>
        </row>
        <row r="19583">
          <cell r="A19583" t="str">
            <v>Furn/Home Furnishings</v>
          </cell>
          <cell r="B19583" t="str">
            <v>Emak S.p.A. (BIT:EM)</v>
          </cell>
          <cell r="C19583" t="str">
            <v>Italy</v>
          </cell>
        </row>
        <row r="19584">
          <cell r="A19584" t="str">
            <v>Furn/Home Furnishings</v>
          </cell>
          <cell r="B19584" t="str">
            <v>Sabaf S.p.A. (BIT:SAB)</v>
          </cell>
          <cell r="C19584" t="str">
            <v>Italy</v>
          </cell>
        </row>
        <row r="19585">
          <cell r="A19585" t="str">
            <v>Furn/Home Furnishings</v>
          </cell>
          <cell r="B19585" t="str">
            <v>Elica S.p.A. (BIT:ELC)</v>
          </cell>
          <cell r="C19585" t="str">
            <v>Italy</v>
          </cell>
        </row>
        <row r="19586">
          <cell r="A19586" t="str">
            <v>Furn/Home Furnishings</v>
          </cell>
          <cell r="B19586" t="str">
            <v>Zaklady Lentex Spólka Akcyjna (WSE:LTX)</v>
          </cell>
          <cell r="C19586" t="str">
            <v>Poland</v>
          </cell>
        </row>
        <row r="19587">
          <cell r="A19587" t="str">
            <v>Furn/Home Furnishings</v>
          </cell>
          <cell r="B19587" t="str">
            <v>TOYA Spolka Akcyjna (WSE:TOA)</v>
          </cell>
          <cell r="C19587" t="str">
            <v>Poland</v>
          </cell>
        </row>
        <row r="19588">
          <cell r="A19588" t="str">
            <v>Furn/Home Furnishings</v>
          </cell>
          <cell r="B19588" t="str">
            <v>Dogtas Kelebek Mobilya Sanayi ve Ticaret Anonim Sirketi (IBSE:DGKLB)</v>
          </cell>
          <cell r="C19588" t="str">
            <v>Turkey</v>
          </cell>
        </row>
        <row r="19589">
          <cell r="A19589" t="str">
            <v>Furn/Home Furnishings</v>
          </cell>
          <cell r="B19589" t="str">
            <v>Midea Group Co., Ltd. (SZSE:000333)</v>
          </cell>
          <cell r="C19589" t="str">
            <v>China</v>
          </cell>
        </row>
        <row r="19590">
          <cell r="A19590" t="str">
            <v>Furn/Home Furnishings</v>
          </cell>
          <cell r="B19590" t="str">
            <v>Steinhoff International Holdings N.V. (JSE:SNH)</v>
          </cell>
          <cell r="C19590" t="str">
            <v>South Africa</v>
          </cell>
        </row>
        <row r="19591">
          <cell r="A19591" t="str">
            <v>Furn/Home Furnishings</v>
          </cell>
          <cell r="B19591" t="str">
            <v>Gree Electric Appliances, Inc. of Zhuhai (SZSE:000651)</v>
          </cell>
          <cell r="C19591" t="str">
            <v>China</v>
          </cell>
        </row>
        <row r="19592">
          <cell r="A19592" t="str">
            <v>Furn/Home Furnishings</v>
          </cell>
          <cell r="B19592" t="str">
            <v>Qingdao Haier Co., Ltd. (SHSE:600690)</v>
          </cell>
          <cell r="C19592" t="str">
            <v>China</v>
          </cell>
        </row>
        <row r="19593">
          <cell r="A19593" t="str">
            <v>Furn/Home Furnishings</v>
          </cell>
          <cell r="B19593" t="str">
            <v>Techtronic Industries Company Limited (SEHK:669)</v>
          </cell>
          <cell r="C19593" t="str">
            <v>Hong Kong</v>
          </cell>
        </row>
        <row r="19594">
          <cell r="A19594" t="str">
            <v>Furn/Home Furnishings</v>
          </cell>
          <cell r="B19594" t="str">
            <v>Coway Co., Ltd. (KOSE:A021240)</v>
          </cell>
          <cell r="C19594" t="str">
            <v>South Korea</v>
          </cell>
        </row>
        <row r="19595">
          <cell r="A19595" t="str">
            <v>Furn/Home Furnishings</v>
          </cell>
          <cell r="B19595" t="str">
            <v>Haier Electronics Group Co., Ltd. (SEHK:1169)</v>
          </cell>
          <cell r="C19595" t="str">
            <v>China</v>
          </cell>
        </row>
        <row r="19596">
          <cell r="A19596" t="str">
            <v>Furn/Home Furnishings</v>
          </cell>
          <cell r="B19596" t="str">
            <v>Hangzhou Robam Appliances Co., Ltd. (SZSE:002508)</v>
          </cell>
          <cell r="C19596" t="str">
            <v>China</v>
          </cell>
        </row>
        <row r="19597">
          <cell r="A19597" t="str">
            <v>Furn/Home Furnishings</v>
          </cell>
          <cell r="B19597" t="str">
            <v>Leo Group Co., Ltd. (SZSE:002131)</v>
          </cell>
          <cell r="C19597" t="str">
            <v>China</v>
          </cell>
        </row>
        <row r="19598">
          <cell r="A19598" t="str">
            <v>Furn/Home Furnishings</v>
          </cell>
          <cell r="B19598" t="str">
            <v>Suofeiya Home Collection Co., Ltd. (SZSE:002572)</v>
          </cell>
          <cell r="C19598" t="str">
            <v>China</v>
          </cell>
        </row>
        <row r="19599">
          <cell r="A19599" t="str">
            <v>Furn/Home Furnishings</v>
          </cell>
          <cell r="B19599" t="str">
            <v>Nien Made Enterprise Co., LTD. (TSEC:8464)</v>
          </cell>
          <cell r="C19599" t="str">
            <v>Taiwan</v>
          </cell>
        </row>
        <row r="19600">
          <cell r="A19600" t="str">
            <v>Furn/Home Furnishings</v>
          </cell>
          <cell r="B19600" t="str">
            <v>Hanssem Co., Ltd. (KOSE:A009240)</v>
          </cell>
          <cell r="C19600" t="str">
            <v>South Korea</v>
          </cell>
        </row>
        <row r="19601">
          <cell r="A19601" t="str">
            <v>Furn/Home Furnishings</v>
          </cell>
          <cell r="B19601" t="str">
            <v>Jason Furniture (Hangzhou) Co., Ltd. (SHSE:603816)</v>
          </cell>
          <cell r="C19601" t="str">
            <v>China</v>
          </cell>
        </row>
        <row r="19602">
          <cell r="A19602" t="str">
            <v>Furn/Home Furnishings</v>
          </cell>
          <cell r="B19602" t="str">
            <v>KingClean Electric Co., Ltd. (SHSE:603355)</v>
          </cell>
          <cell r="C19602" t="str">
            <v>China</v>
          </cell>
        </row>
        <row r="19603">
          <cell r="A19603" t="str">
            <v>Furn/Home Furnishings</v>
          </cell>
          <cell r="B19603" t="str">
            <v>Wuxi Little Swan Co. Ltd. (SZSE:200418)</v>
          </cell>
          <cell r="C19603" t="str">
            <v>China</v>
          </cell>
        </row>
        <row r="19604">
          <cell r="A19604" t="str">
            <v>Furn/Home Furnishings</v>
          </cell>
          <cell r="B19604" t="str">
            <v>Qingdao Haili Metal One Co.,Ltd (SZSE:002537)</v>
          </cell>
          <cell r="C19604" t="str">
            <v>China</v>
          </cell>
        </row>
        <row r="19605">
          <cell r="A19605" t="str">
            <v>Furn/Home Furnishings</v>
          </cell>
          <cell r="B19605" t="str">
            <v>Man Wah Holdings Limited (SEHK:1999)</v>
          </cell>
          <cell r="C19605" t="str">
            <v>Hong Kong</v>
          </cell>
        </row>
        <row r="19606">
          <cell r="A19606" t="str">
            <v>Furn/Home Furnishings</v>
          </cell>
          <cell r="B19606" t="str">
            <v>Hangzhou Great Star Industrial Co., Ltd. (SZSE:002444)</v>
          </cell>
          <cell r="C19606" t="str">
            <v>China</v>
          </cell>
        </row>
        <row r="19607">
          <cell r="A19607" t="str">
            <v>Furn/Home Furnishings</v>
          </cell>
          <cell r="B19607" t="str">
            <v>Yihua Lifestyle Technology Co., Ltd. (SHSE:600978)</v>
          </cell>
          <cell r="C19607" t="str">
            <v>China</v>
          </cell>
        </row>
        <row r="19608">
          <cell r="A19608" t="str">
            <v>Furn/Home Furnishings</v>
          </cell>
          <cell r="B19608" t="str">
            <v>Joyoung Co.,Ltd (SZSE:002242)</v>
          </cell>
          <cell r="C19608" t="str">
            <v>China</v>
          </cell>
        </row>
        <row r="19609">
          <cell r="A19609" t="str">
            <v>Furn/Home Furnishings</v>
          </cell>
          <cell r="B19609" t="str">
            <v>Hisense Kelon Electrical Holdings Company Limited (SZSE:000921)</v>
          </cell>
          <cell r="C19609" t="str">
            <v>China</v>
          </cell>
        </row>
        <row r="19610">
          <cell r="A19610" t="str">
            <v>Furn/Home Furnishings</v>
          </cell>
          <cell r="B19610" t="str">
            <v>Guangdong Homa Appliances Co., Ltd. (SZSE:002668)</v>
          </cell>
          <cell r="C19610" t="str">
            <v>China</v>
          </cell>
        </row>
        <row r="19611">
          <cell r="A19611" t="str">
            <v>Furn/Home Furnishings</v>
          </cell>
          <cell r="B19611" t="str">
            <v>Whirlpool of India Limited (BSE:500238)</v>
          </cell>
          <cell r="C19611" t="str">
            <v>India</v>
          </cell>
        </row>
        <row r="19612">
          <cell r="A19612" t="str">
            <v>Furn/Home Furnishings</v>
          </cell>
          <cell r="B19612" t="str">
            <v>Guangdong Tonze Electric Co., Ltd. (SZSE:002759)</v>
          </cell>
          <cell r="C19612" t="str">
            <v>China</v>
          </cell>
        </row>
        <row r="19613">
          <cell r="A19613" t="str">
            <v>Furn/Home Furnishings</v>
          </cell>
          <cell r="B19613" t="str">
            <v>Guangdong Xinbao Electrical Appliances Holdings Co., Ltd (SZSE:002705)</v>
          </cell>
          <cell r="C19613" t="str">
            <v>China</v>
          </cell>
        </row>
        <row r="19614">
          <cell r="A19614" t="str">
            <v>Furn/Home Furnishings</v>
          </cell>
          <cell r="B19614" t="str">
            <v>Guangzhou Holike Creative Home Co., Ltd. (SHSE:603898)</v>
          </cell>
          <cell r="C19614" t="str">
            <v>China</v>
          </cell>
        </row>
        <row r="19615">
          <cell r="A19615" t="str">
            <v>Furn/Home Furnishings</v>
          </cell>
          <cell r="B19615" t="str">
            <v>Vatti Corporation Limited (SZSE:002035)</v>
          </cell>
          <cell r="C19615" t="str">
            <v>China</v>
          </cell>
        </row>
        <row r="19616">
          <cell r="A19616" t="str">
            <v>Furn/Home Furnishings</v>
          </cell>
          <cell r="B19616" t="str">
            <v>Crompton Greaves Consumer Electricals Limited (BSE:539876)</v>
          </cell>
          <cell r="C19616" t="str">
            <v>India</v>
          </cell>
        </row>
        <row r="19617">
          <cell r="A19617" t="str">
            <v>Furn/Home Furnishings</v>
          </cell>
          <cell r="B19617" t="str">
            <v>Healthcare Co., Ltd. (SHSE:603313)</v>
          </cell>
          <cell r="C19617" t="str">
            <v>China</v>
          </cell>
        </row>
        <row r="19618">
          <cell r="A19618" t="str">
            <v>Furn/Home Furnishings</v>
          </cell>
          <cell r="B19618" t="str">
            <v>Markor International Home Furnishings Co., Ltd. (SHSE:600337)</v>
          </cell>
          <cell r="C19618" t="str">
            <v>China</v>
          </cell>
        </row>
        <row r="19619">
          <cell r="A19619" t="str">
            <v>Furn/Home Furnishings</v>
          </cell>
          <cell r="B19619" t="str">
            <v>Whirlpool China Co., Ltd. (SHSE:600983)</v>
          </cell>
          <cell r="C19619" t="str">
            <v>China</v>
          </cell>
        </row>
        <row r="19620">
          <cell r="A19620" t="str">
            <v>Furn/Home Furnishings</v>
          </cell>
          <cell r="B19620" t="str">
            <v>QuMei Home Furnishings Group Co., Ltd. (SHSE:603818)</v>
          </cell>
          <cell r="C19620" t="str">
            <v>China</v>
          </cell>
        </row>
        <row r="19621">
          <cell r="A19621" t="str">
            <v>Furn/Home Furnishings</v>
          </cell>
          <cell r="B19621" t="str">
            <v>Symphony Limited (BSE:517385)</v>
          </cell>
          <cell r="C19621" t="str">
            <v>India</v>
          </cell>
        </row>
        <row r="19622">
          <cell r="A19622" t="str">
            <v>Furn/Home Furnishings</v>
          </cell>
          <cell r="B19622" t="str">
            <v>Elec-Tech International Co., Ltd. (SZSE:002005)</v>
          </cell>
          <cell r="C19622" t="str">
            <v>China</v>
          </cell>
        </row>
        <row r="19623">
          <cell r="A19623" t="str">
            <v>Furn/Home Furnishings</v>
          </cell>
          <cell r="B19623" t="str">
            <v>Cuckoo Electronics Co., Ltd. (KOSE:A192400)</v>
          </cell>
          <cell r="C19623" t="str">
            <v>South Korea</v>
          </cell>
        </row>
        <row r="19624">
          <cell r="A19624" t="str">
            <v>Furn/Home Furnishings</v>
          </cell>
          <cell r="B19624" t="str">
            <v>Guangdong Vanward New Electric Co., Ltd. (SZSE:002543)</v>
          </cell>
          <cell r="C19624" t="str">
            <v>China</v>
          </cell>
        </row>
        <row r="19625">
          <cell r="A19625" t="str">
            <v>Furn/Home Furnishings</v>
          </cell>
          <cell r="B19625" t="str">
            <v>Zhejiang Meida Industrial Co., Ltd. (SZSE:002677)</v>
          </cell>
          <cell r="C19625" t="str">
            <v>China</v>
          </cell>
        </row>
        <row r="19626">
          <cell r="A19626" t="str">
            <v>Furn/Home Furnishings</v>
          </cell>
          <cell r="B19626" t="str">
            <v>Guangdong Chant Group Inc. (SZSE:002616)</v>
          </cell>
          <cell r="C19626" t="str">
            <v>China</v>
          </cell>
        </row>
        <row r="19627">
          <cell r="A19627" t="str">
            <v>Furn/Home Furnishings</v>
          </cell>
          <cell r="B19627" t="str">
            <v>Xilinmen Furniture Co., Ltd. (SHSE:603008)</v>
          </cell>
          <cell r="C19627" t="str">
            <v>China</v>
          </cell>
        </row>
        <row r="19628">
          <cell r="A19628" t="str">
            <v>Furn/Home Furnishings</v>
          </cell>
          <cell r="B19628" t="str">
            <v>TTK Prestige Limited (BSE:517506)</v>
          </cell>
          <cell r="C19628" t="str">
            <v>India</v>
          </cell>
        </row>
        <row r="19629">
          <cell r="A19629" t="str">
            <v>Furn/Home Furnishings</v>
          </cell>
          <cell r="B19629" t="str">
            <v>Hefei Meiling Co., Ltd. (SZSE:200521)</v>
          </cell>
          <cell r="C19629" t="str">
            <v>China</v>
          </cell>
        </row>
        <row r="19630">
          <cell r="A19630" t="str">
            <v>Furn/Home Furnishings</v>
          </cell>
          <cell r="B19630" t="str">
            <v>Zhejiang Youpon Integrated Ceiling Co. Ltd. (SZSE:002718)</v>
          </cell>
          <cell r="C19630" t="str">
            <v>China</v>
          </cell>
        </row>
        <row r="19631">
          <cell r="A19631" t="str">
            <v>Furn/Home Furnishings</v>
          </cell>
          <cell r="B19631" t="str">
            <v>Sichuan Yimikang Environmental Tech. Co., Ltd. (SZSE:300249)</v>
          </cell>
          <cell r="C19631" t="str">
            <v>China</v>
          </cell>
        </row>
        <row r="19632">
          <cell r="A19632" t="str">
            <v>Furn/Home Furnishings</v>
          </cell>
          <cell r="B19632" t="str">
            <v>SodaStream International Ltd. (NasdaqGS:SODA)</v>
          </cell>
          <cell r="C19632" t="str">
            <v>Israel</v>
          </cell>
        </row>
        <row r="19633">
          <cell r="A19633" t="str">
            <v>Furn/Home Furnishings</v>
          </cell>
          <cell r="B19633" t="str">
            <v>Aucma Company Limited (SHSE:600336)</v>
          </cell>
          <cell r="C19633" t="str">
            <v>China</v>
          </cell>
        </row>
        <row r="19634">
          <cell r="A19634" t="str">
            <v>Furn/Home Furnishings</v>
          </cell>
          <cell r="B19634" t="str">
            <v>Zhenjiang Dongfang Electric Heating Technology Co.,Ltd (SZSE:300217)</v>
          </cell>
          <cell r="C19634" t="str">
            <v>China</v>
          </cell>
        </row>
        <row r="19635">
          <cell r="A19635" t="str">
            <v>Furn/Home Furnishings</v>
          </cell>
          <cell r="B19635" t="str">
            <v>A-Zenith Furniture Co., Ltd. (SHSE:603389)</v>
          </cell>
          <cell r="C19635" t="str">
            <v>China</v>
          </cell>
        </row>
        <row r="19636">
          <cell r="A19636" t="str">
            <v>Furn/Home Furnishings</v>
          </cell>
          <cell r="B19636" t="str">
            <v>Dohia Home Textile Co., Ltd. (SZSE:002761)</v>
          </cell>
          <cell r="C19636" t="str">
            <v>China</v>
          </cell>
        </row>
        <row r="19637">
          <cell r="A19637" t="str">
            <v>Furn/Home Furnishings</v>
          </cell>
          <cell r="B19637" t="str">
            <v>Shanghai Canature Environmental Products Co., Ltd. (SZSE:300272)</v>
          </cell>
          <cell r="C19637" t="str">
            <v>China</v>
          </cell>
        </row>
        <row r="19638">
          <cell r="A19638" t="str">
            <v>Furn/Home Furnishings</v>
          </cell>
          <cell r="B19638" t="str">
            <v>Ningbo Sunlight Electrical Appliance Co., Ltd. (SZSE:002473)</v>
          </cell>
          <cell r="C19638" t="str">
            <v>China</v>
          </cell>
        </row>
        <row r="19639">
          <cell r="A19639" t="str">
            <v>Furn/Home Furnishings</v>
          </cell>
          <cell r="B19639" t="str">
            <v>Sociedad Industrial de Articulos De Metal S.A.C. (BVL:SIAMI1)</v>
          </cell>
          <cell r="C19639" t="str">
            <v>Peru</v>
          </cell>
        </row>
        <row r="19640">
          <cell r="A19640" t="str">
            <v>Furn/Home Furnishings</v>
          </cell>
          <cell r="B19640" t="str">
            <v>Shivagrico Implements Limited (BSE:522237)</v>
          </cell>
          <cell r="C19640" t="str">
            <v>India</v>
          </cell>
        </row>
        <row r="19641">
          <cell r="A19641" t="str">
            <v>Furn/Home Furnishings</v>
          </cell>
          <cell r="B19641" t="str">
            <v>Birla Transasia Carpets Limited (BSE:503823)</v>
          </cell>
          <cell r="C19641" t="str">
            <v>India</v>
          </cell>
        </row>
        <row r="19642">
          <cell r="A19642" t="str">
            <v>Furn/Home Furnishings</v>
          </cell>
          <cell r="B19642" t="str">
            <v>DOMEC Cía De Artefactos Domesticos Sociedad Anonima Industrial Comercial y Financiera (BASE:DOME)</v>
          </cell>
          <cell r="C19642" t="str">
            <v>Argentina</v>
          </cell>
        </row>
        <row r="19643">
          <cell r="A19643" t="str">
            <v>Furn/Home Furnishings</v>
          </cell>
          <cell r="B19643" t="str">
            <v>Deer Consumer Products, Inc. (OTCPK:DEER)</v>
          </cell>
          <cell r="C19643" t="str">
            <v>China</v>
          </cell>
        </row>
        <row r="19644">
          <cell r="A19644" t="str">
            <v>Furn/Home Furnishings</v>
          </cell>
          <cell r="B19644" t="str">
            <v>Cuchen Co., Ltd. (KOSDAQ:A225650)</v>
          </cell>
          <cell r="C19644" t="str">
            <v>South Korea</v>
          </cell>
        </row>
        <row r="19645">
          <cell r="A19645" t="str">
            <v>Furn/Home Furnishings</v>
          </cell>
          <cell r="B19645" t="str">
            <v>Dayou Winia Co.,Ltd. (KOSDAQ:A071460)</v>
          </cell>
          <cell r="C19645" t="str">
            <v>South Korea</v>
          </cell>
        </row>
        <row r="19646">
          <cell r="A19646" t="str">
            <v>Furn/Home Furnishings</v>
          </cell>
          <cell r="B19646" t="str">
            <v>Retail Holdings N.V. (OTCPK:RHDG.F)</v>
          </cell>
          <cell r="C19646" t="str">
            <v>Curaçao</v>
          </cell>
        </row>
        <row r="19647">
          <cell r="A19647" t="str">
            <v>Furn/Home Furnishings</v>
          </cell>
          <cell r="B19647" t="str">
            <v>Bangkok Dec - Con Public Company Limited (SET:BKD)</v>
          </cell>
          <cell r="C19647" t="str">
            <v>Thailand</v>
          </cell>
        </row>
        <row r="19648">
          <cell r="A19648" t="str">
            <v>Furn/Home Furnishings</v>
          </cell>
          <cell r="B19648" t="str">
            <v>Poh Huat Resources Holdings Berhad (KLSE:POHUAT)</v>
          </cell>
          <cell r="C19648" t="str">
            <v>Malaysia</v>
          </cell>
        </row>
        <row r="19649">
          <cell r="A19649" t="str">
            <v>Furn/Home Furnishings</v>
          </cell>
          <cell r="B19649" t="str">
            <v>Allan International Holdings Limited (SEHK:684)</v>
          </cell>
          <cell r="C19649" t="str">
            <v>Hong Kong</v>
          </cell>
        </row>
        <row r="19650">
          <cell r="A19650" t="str">
            <v>Furn/Home Furnishings</v>
          </cell>
          <cell r="B19650" t="str">
            <v>Redwood Group Ltd (GTSM:8426)</v>
          </cell>
          <cell r="C19650" t="str">
            <v>Singapore</v>
          </cell>
        </row>
        <row r="19651">
          <cell r="A19651" t="str">
            <v>Furn/Home Furnishings</v>
          </cell>
          <cell r="B19651" t="str">
            <v>Masterkool International Public Company Limited (SET:KOOL)</v>
          </cell>
          <cell r="C19651" t="str">
            <v>Thailand</v>
          </cell>
        </row>
        <row r="19652">
          <cell r="A19652" t="str">
            <v>Furn/Home Furnishings</v>
          </cell>
          <cell r="B19652" t="str">
            <v>SYF Resources Berhad (KLSE:SYF)</v>
          </cell>
          <cell r="C19652" t="str">
            <v>Malaysia</v>
          </cell>
        </row>
        <row r="19653">
          <cell r="A19653" t="str">
            <v>Furn/Home Furnishings</v>
          </cell>
          <cell r="B19653" t="str">
            <v>Raymond Industrial Limited (SEHK:229)</v>
          </cell>
          <cell r="C19653" t="str">
            <v>Hong Kong</v>
          </cell>
        </row>
        <row r="19654">
          <cell r="A19654" t="str">
            <v>Furn/Home Furnishings</v>
          </cell>
          <cell r="B19654" t="str">
            <v>Thiensurat Public Company Limited (SET:TSR)</v>
          </cell>
          <cell r="C19654" t="str">
            <v>Thailand</v>
          </cell>
        </row>
        <row r="19655">
          <cell r="A19655" t="str">
            <v>Furn/Home Furnishings</v>
          </cell>
          <cell r="B19655" t="str">
            <v>Springs Global Participações S.A. (BOVESPA:SGPS3)</v>
          </cell>
          <cell r="C19655" t="str">
            <v>Brazil</v>
          </cell>
        </row>
        <row r="19656">
          <cell r="A19656" t="str">
            <v>Furn/Home Furnishings</v>
          </cell>
          <cell r="B19656" t="str">
            <v>Tai Ping Carpets International Limited (SEHK:146)</v>
          </cell>
          <cell r="C19656" t="str">
            <v>Hong Kong</v>
          </cell>
        </row>
        <row r="19657">
          <cell r="A19657" t="str">
            <v>Furn/Home Furnishings</v>
          </cell>
          <cell r="B19657" t="str">
            <v>Wayport (H.K.) Co. Ltd. (KOSDAQ:A900130)</v>
          </cell>
          <cell r="C19657" t="str">
            <v>Hong Kong</v>
          </cell>
        </row>
        <row r="19658">
          <cell r="A19658" t="str">
            <v>Furn/Home Furnishings</v>
          </cell>
          <cell r="B19658" t="str">
            <v>Scan-D Corporation (GTSM:6195)</v>
          </cell>
          <cell r="C19658" t="str">
            <v>Taiwan</v>
          </cell>
        </row>
        <row r="19659">
          <cell r="A19659" t="str">
            <v>Furn/Home Furnishings</v>
          </cell>
          <cell r="B19659" t="str">
            <v>Homeritz Corporation Berhad (KLSE:HOMERIZ)</v>
          </cell>
          <cell r="C19659" t="str">
            <v>Malaysia</v>
          </cell>
        </row>
        <row r="19660">
          <cell r="A19660" t="str">
            <v>Furn/Home Furnishings</v>
          </cell>
          <cell r="B19660" t="str">
            <v>Paseco Co., Ltd. (KOSDAQ:A037070)</v>
          </cell>
          <cell r="C19660" t="str">
            <v>South Korea</v>
          </cell>
        </row>
        <row r="19661">
          <cell r="A19661" t="str">
            <v>Furn/Home Furnishings</v>
          </cell>
          <cell r="B19661" t="str">
            <v>Haatz Inc. (KOSDAQ:A066130)</v>
          </cell>
          <cell r="C19661" t="str">
            <v>South Korea</v>
          </cell>
        </row>
        <row r="19662">
          <cell r="A19662" t="str">
            <v>Furn/Home Furnishings</v>
          </cell>
          <cell r="B19662" t="str">
            <v>Vilniaus Baldai AB (NSEL:VBL1L)</v>
          </cell>
          <cell r="C19662" t="str">
            <v>Lithuania</v>
          </cell>
        </row>
        <row r="19663">
          <cell r="A19663" t="str">
            <v>Furn/Home Furnishings</v>
          </cell>
          <cell r="B19663" t="str">
            <v>Longvie S.A. (BASE:LONG)</v>
          </cell>
          <cell r="C19663" t="str">
            <v>Argentina</v>
          </cell>
        </row>
        <row r="19664">
          <cell r="A19664" t="str">
            <v>Furn/Home Furnishings</v>
          </cell>
          <cell r="B19664" t="str">
            <v>Star Comgistic Capital Co., Ltd. (TSEC:4930)</v>
          </cell>
          <cell r="C19664" t="str">
            <v>Taiwan</v>
          </cell>
        </row>
        <row r="19665">
          <cell r="A19665" t="str">
            <v>Furn/Home Furnishings</v>
          </cell>
          <cell r="B19665" t="str">
            <v>Hankook Furniture Co., Ltd. (KOSDAQ:A004590)</v>
          </cell>
          <cell r="C19665" t="str">
            <v>South Korea</v>
          </cell>
        </row>
        <row r="19666">
          <cell r="A19666" t="str">
            <v>Furn/Home Furnishings</v>
          </cell>
          <cell r="B19666" t="str">
            <v>Unicasa Indústria de Móveis S.A. (BOVESPA:UCAS3)</v>
          </cell>
          <cell r="C19666" t="str">
            <v>Brazil</v>
          </cell>
        </row>
        <row r="19667">
          <cell r="A19667" t="str">
            <v>Furn/Home Furnishings</v>
          </cell>
          <cell r="B19667" t="str">
            <v>East Coast Furnitech Company Limited (SET:ECF)</v>
          </cell>
          <cell r="C19667" t="str">
            <v>Thailand</v>
          </cell>
        </row>
        <row r="19668">
          <cell r="A19668" t="str">
            <v>Furn/Home Furnishings</v>
          </cell>
          <cell r="B19668" t="str">
            <v>Butterfly Gandhimathi Appliances Limited (BSE:517421)</v>
          </cell>
          <cell r="C19668" t="str">
            <v>India</v>
          </cell>
        </row>
        <row r="19669">
          <cell r="A19669" t="str">
            <v>Furn/Home Furnishings</v>
          </cell>
          <cell r="B19669" t="str">
            <v>Golden Son Limited (DSE:GOLDENSON)</v>
          </cell>
          <cell r="C19669" t="str">
            <v>Bangladesh</v>
          </cell>
        </row>
        <row r="19670">
          <cell r="A19670" t="str">
            <v>Furn/Home Furnishings</v>
          </cell>
          <cell r="B19670" t="str">
            <v>Grand Hall Enterprise Co., Ltd. (GTSM:8941)</v>
          </cell>
          <cell r="C19670" t="str">
            <v>Taiwan</v>
          </cell>
        </row>
        <row r="19671">
          <cell r="A19671" t="str">
            <v>Furn/Home Furnishings</v>
          </cell>
          <cell r="B19671" t="str">
            <v>Fancy Wood Industries Public Company Limited (SET:FANCY)</v>
          </cell>
          <cell r="C19671" t="str">
            <v>Thailand</v>
          </cell>
        </row>
        <row r="19672">
          <cell r="A19672" t="str">
            <v>Furn/Home Furnishings</v>
          </cell>
          <cell r="B19672" t="str">
            <v>Jia Meng Holdings Limited (SEHK:8101)</v>
          </cell>
          <cell r="C19672" t="str">
            <v>China</v>
          </cell>
        </row>
        <row r="19673">
          <cell r="A19673" t="str">
            <v>Furn/Home Furnishings</v>
          </cell>
          <cell r="B19673" t="str">
            <v>Alfa-Plam a.d. (BELEX:ALFA)</v>
          </cell>
          <cell r="C19673" t="str">
            <v>Serbia</v>
          </cell>
        </row>
        <row r="19674">
          <cell r="A19674" t="str">
            <v>Furn/Home Furnishings</v>
          </cell>
          <cell r="B19674" t="str">
            <v>Nu-World Holdings Limited (JSE:NWL)</v>
          </cell>
          <cell r="C19674" t="str">
            <v>South Africa</v>
          </cell>
        </row>
        <row r="19675">
          <cell r="A19675" t="str">
            <v>Furn/Home Furnishings</v>
          </cell>
          <cell r="B19675" t="str">
            <v>Hing Lee (HK) Holdings Limited (SEHK:396)</v>
          </cell>
          <cell r="C19675" t="str">
            <v>Hong Kong</v>
          </cell>
        </row>
        <row r="19676">
          <cell r="A19676" t="str">
            <v>Furn/Home Furnishings</v>
          </cell>
          <cell r="B19676" t="str">
            <v>Everpia Joint Stock Company (HOSE:EVE)</v>
          </cell>
          <cell r="C19676" t="str">
            <v>Vietnam</v>
          </cell>
        </row>
        <row r="19677">
          <cell r="A19677" t="str">
            <v>Furn/Home Furnishings</v>
          </cell>
          <cell r="B19677" t="str">
            <v>Panasonic Manufacturing Philippines Corporation (PSE:PMPC)</v>
          </cell>
          <cell r="C19677" t="str">
            <v>Philippines</v>
          </cell>
        </row>
        <row r="19678">
          <cell r="A19678" t="str">
            <v>Furn/Home Furnishings</v>
          </cell>
          <cell r="B19678" t="str">
            <v>Ching Feng Home Fashions Co.,Ltd (TSEC:9935)</v>
          </cell>
          <cell r="C19678" t="str">
            <v>Taiwan</v>
          </cell>
        </row>
        <row r="19679">
          <cell r="A19679" t="str">
            <v>Furn/Home Furnishings</v>
          </cell>
          <cell r="B19679" t="str">
            <v>Casablanca Group Limited (SEHK:2223)</v>
          </cell>
          <cell r="C19679" t="str">
            <v>Hong Kong</v>
          </cell>
        </row>
        <row r="19680">
          <cell r="A19680" t="str">
            <v>Furn/Home Furnishings</v>
          </cell>
          <cell r="B19680" t="str">
            <v>Signature International Berhad (KLSE:SIGN)</v>
          </cell>
          <cell r="C19680" t="str">
            <v>Malaysia</v>
          </cell>
        </row>
        <row r="19681">
          <cell r="A19681" t="str">
            <v>Furn/Home Furnishings</v>
          </cell>
          <cell r="B19681" t="str">
            <v>Jaycorp Berhad (KLSE:JAYCORP)</v>
          </cell>
          <cell r="C19681" t="str">
            <v>Malaysia</v>
          </cell>
        </row>
        <row r="19682">
          <cell r="A19682" t="str">
            <v>Furn/Home Furnishings</v>
          </cell>
          <cell r="B19682" t="str">
            <v>SWS Capital Berhad (KLSE:SWSCAP)</v>
          </cell>
          <cell r="C19682" t="str">
            <v>Malaysia</v>
          </cell>
        </row>
        <row r="19683">
          <cell r="A19683" t="str">
            <v>Furn/Home Furnishings</v>
          </cell>
          <cell r="B19683" t="str">
            <v>Chinyang Chemical Corporation (KOSE:A051630)</v>
          </cell>
          <cell r="C19683" t="str">
            <v>South Korea</v>
          </cell>
        </row>
        <row r="19684">
          <cell r="A19684" t="str">
            <v>Furn/Home Furnishings</v>
          </cell>
          <cell r="B19684" t="str">
            <v>PIL Italica Lifestyle Limited (BSE:500327)</v>
          </cell>
          <cell r="C19684" t="str">
            <v>India</v>
          </cell>
        </row>
        <row r="19685">
          <cell r="A19685" t="str">
            <v>Furn/Home Furnishings</v>
          </cell>
          <cell r="B19685" t="str">
            <v>Wellpool Co., Ltd. (GTSM:8424)</v>
          </cell>
          <cell r="C19685" t="str">
            <v>Taiwan</v>
          </cell>
        </row>
        <row r="19686">
          <cell r="A19686" t="str">
            <v>Furn/Home Furnishings</v>
          </cell>
          <cell r="B19686" t="str">
            <v>Truong Thanh Furniture Corporation (HOSE:TTF)</v>
          </cell>
          <cell r="C19686" t="str">
            <v>Vietnam</v>
          </cell>
        </row>
        <row r="19687">
          <cell r="A19687" t="str">
            <v>Furn/Home Furnishings</v>
          </cell>
          <cell r="B19687" t="str">
            <v>Prima Plastics Limited (BSE:530589)</v>
          </cell>
          <cell r="C19687" t="str">
            <v>India</v>
          </cell>
        </row>
        <row r="19688">
          <cell r="A19688" t="str">
            <v>Furn/Home Furnishings</v>
          </cell>
          <cell r="B19688" t="str">
            <v>Singer India Limited (BSE:505729)</v>
          </cell>
          <cell r="C19688" t="str">
            <v>India</v>
          </cell>
        </row>
        <row r="19689">
          <cell r="A19689" t="str">
            <v>Furn/Home Furnishings</v>
          </cell>
          <cell r="B19689" t="str">
            <v>Companias CIC S.A. (SNSE:CIC)</v>
          </cell>
          <cell r="C19689" t="str">
            <v>Chile</v>
          </cell>
        </row>
        <row r="19690">
          <cell r="A19690" t="str">
            <v>Furn/Home Furnishings</v>
          </cell>
          <cell r="B19690" t="str">
            <v>Sern Kou Resources Berhad (KLSE:SERNKOU)</v>
          </cell>
          <cell r="C19690" t="str">
            <v>Malaysia</v>
          </cell>
        </row>
        <row r="19691">
          <cell r="A19691" t="str">
            <v>Furn/Home Furnishings</v>
          </cell>
          <cell r="B19691" t="str">
            <v>Yen Sun Technology Corporation (GTSM:6275)</v>
          </cell>
          <cell r="C19691" t="str">
            <v>Taiwan</v>
          </cell>
        </row>
        <row r="19692">
          <cell r="A19692" t="str">
            <v>Furn/Home Furnishings</v>
          </cell>
          <cell r="B19692" t="str">
            <v>PT Chitose Internasional Tbk (JKSE:CINT)</v>
          </cell>
          <cell r="C19692" t="str">
            <v>Indonesia</v>
          </cell>
        </row>
        <row r="19693">
          <cell r="A19693" t="str">
            <v>Furn/Home Furnishings</v>
          </cell>
          <cell r="B19693" t="str">
            <v>Advanced Connection Corporation Public Company Limited (SET:ACC)</v>
          </cell>
          <cell r="C19693" t="str">
            <v>Thailand</v>
          </cell>
        </row>
        <row r="19694">
          <cell r="A19694" t="str">
            <v>Furn/Home Furnishings</v>
          </cell>
          <cell r="B19694" t="str">
            <v>Singer Pakistan Limited (KASE:SING)</v>
          </cell>
          <cell r="C19694" t="str">
            <v>Pakistan</v>
          </cell>
        </row>
        <row r="19695">
          <cell r="A19695" t="str">
            <v>Furn/Home Furnishings</v>
          </cell>
          <cell r="B19695" t="str">
            <v>Cacola Furniture International Limited (SGX:D2U)</v>
          </cell>
          <cell r="C19695" t="str">
            <v>China</v>
          </cell>
        </row>
        <row r="19696">
          <cell r="A19696" t="str">
            <v>Furn/Home Furnishings</v>
          </cell>
          <cell r="B19696" t="str">
            <v>Khind Holdings Berhad (KLSE:KHIND)</v>
          </cell>
          <cell r="C19696" t="str">
            <v>Malaysia</v>
          </cell>
        </row>
        <row r="19697">
          <cell r="A19697" t="str">
            <v>Furn/Home Furnishings</v>
          </cell>
          <cell r="B19697" t="str">
            <v>SHH Resources Holdings Berhad (KLSE:SHH)</v>
          </cell>
          <cell r="C19697" t="str">
            <v>Malaysia</v>
          </cell>
        </row>
        <row r="19698">
          <cell r="A19698" t="str">
            <v>Furn/Home Furnishings</v>
          </cell>
          <cell r="B19698" t="str">
            <v>Pensonic Holdings Berhad (KLSE:PENSONI)</v>
          </cell>
          <cell r="C19698" t="str">
            <v>Malaysia</v>
          </cell>
        </row>
        <row r="19699">
          <cell r="A19699" t="str">
            <v>Furn/Home Furnishings</v>
          </cell>
          <cell r="B19699" t="str">
            <v>Faze Three Limited (BSE:530079)</v>
          </cell>
          <cell r="C19699" t="str">
            <v>India</v>
          </cell>
        </row>
        <row r="19700">
          <cell r="A19700" t="str">
            <v>Furn/Home Furnishings</v>
          </cell>
          <cell r="B19700" t="str">
            <v>eForce Holdings Limited (SEHK:943)</v>
          </cell>
          <cell r="C19700" t="str">
            <v>Hong Kong</v>
          </cell>
        </row>
        <row r="19701">
          <cell r="A19701" t="str">
            <v>Furn/Home Furnishings</v>
          </cell>
          <cell r="B19701" t="str">
            <v>S.C. Electroarges S.A. (BVB:ELGS)</v>
          </cell>
          <cell r="C19701" t="str">
            <v>Romania</v>
          </cell>
        </row>
        <row r="19702">
          <cell r="A19702" t="str">
            <v>Furn/Home Furnishings</v>
          </cell>
          <cell r="B19702" t="str">
            <v>Koda Ltd (SGX:BJZ)</v>
          </cell>
          <cell r="C19702" t="str">
            <v>Singapore</v>
          </cell>
        </row>
        <row r="19703">
          <cell r="A19703" t="str">
            <v>Furn/Home Furnishings</v>
          </cell>
          <cell r="B19703" t="str">
            <v>Federal Furniture Holdings (M) Berhad (KLSE:FFHB)</v>
          </cell>
          <cell r="C19703" t="str">
            <v>Malaysia</v>
          </cell>
        </row>
        <row r="19704">
          <cell r="A19704" t="str">
            <v>Furn/Home Furnishings</v>
          </cell>
          <cell r="B19704" t="str">
            <v>Airlux Electrical Co., Ltd. (GTSM:4609)</v>
          </cell>
          <cell r="C19704" t="str">
            <v>China</v>
          </cell>
        </row>
        <row r="19705">
          <cell r="A19705" t="str">
            <v>Furn/Home Furnishings</v>
          </cell>
          <cell r="B19705" t="str">
            <v>AB Snaige (NSEL:SNG1L)</v>
          </cell>
          <cell r="C19705" t="str">
            <v>Lithuania</v>
          </cell>
        </row>
        <row r="19706">
          <cell r="A19706" t="str">
            <v>Furn/Home Furnishings</v>
          </cell>
          <cell r="B19706" t="str">
            <v>Lee Swee Kiat Group Berhad (KLSE:LEESK)</v>
          </cell>
          <cell r="C19706" t="str">
            <v>Malaysia</v>
          </cell>
        </row>
        <row r="19707">
          <cell r="A19707" t="str">
            <v>Furn/Home Furnishings</v>
          </cell>
          <cell r="B19707" t="str">
            <v>Regnis (Lanka) PLC (COSE:REG-N-0000)</v>
          </cell>
          <cell r="C19707" t="str">
            <v>Sri Lanka</v>
          </cell>
        </row>
        <row r="19708">
          <cell r="A19708" t="str">
            <v>Furn/Home Furnishings</v>
          </cell>
          <cell r="B19708" t="str">
            <v>PT Gema Grahasarana Tbk (JKSE:GEMA)</v>
          </cell>
          <cell r="C19708" t="str">
            <v>Indonesia</v>
          </cell>
        </row>
        <row r="19709">
          <cell r="A19709" t="str">
            <v>Furn/Home Furnishings</v>
          </cell>
          <cell r="B19709" t="str">
            <v>Premier Polyfilm Ltd. (BSE:514354)</v>
          </cell>
          <cell r="C19709" t="str">
            <v>India</v>
          </cell>
        </row>
        <row r="19710">
          <cell r="A19710" t="str">
            <v>Furn/Home Furnishings</v>
          </cell>
          <cell r="B19710" t="str">
            <v>DPS Resources Berhad (KLSE:DPS)</v>
          </cell>
          <cell r="C19710" t="str">
            <v>Malaysia</v>
          </cell>
        </row>
        <row r="19711">
          <cell r="A19711" t="str">
            <v>Furn/Home Furnishings</v>
          </cell>
          <cell r="B19711" t="str">
            <v>National Plastic Industries Limited (BSE:526616)</v>
          </cell>
          <cell r="C19711" t="str">
            <v>India</v>
          </cell>
        </row>
        <row r="19712">
          <cell r="A19712" t="str">
            <v>Furn/Home Furnishings</v>
          </cell>
          <cell r="B19712" t="str">
            <v>Vitafoam Nigeria Plc (NGSE:VITAFOAM)</v>
          </cell>
          <cell r="C19712" t="str">
            <v>Nigeria</v>
          </cell>
        </row>
        <row r="19713">
          <cell r="A19713" t="str">
            <v>Furn/Home Furnishings</v>
          </cell>
          <cell r="B19713" t="str">
            <v>Value Industries Limited (BSE:500945)</v>
          </cell>
          <cell r="C19713" t="str">
            <v>India</v>
          </cell>
        </row>
        <row r="19714">
          <cell r="A19714" t="str">
            <v>Furn/Home Furnishings</v>
          </cell>
          <cell r="B19714" t="str">
            <v>Eurospan Holdings Berhad (KLSE:EUROSP)</v>
          </cell>
          <cell r="C19714" t="str">
            <v>Malaysia</v>
          </cell>
        </row>
        <row r="19715">
          <cell r="A19715" t="str">
            <v>Furn/Home Furnishings</v>
          </cell>
          <cell r="B19715" t="str">
            <v>Lorenzo International Limited (SGX:5IE)</v>
          </cell>
          <cell r="C19715" t="str">
            <v>Singapore</v>
          </cell>
        </row>
        <row r="19716">
          <cell r="A19716" t="str">
            <v>Furn/Home Furnishings</v>
          </cell>
          <cell r="B19716" t="str">
            <v>Paragon Union Berhad (KLSE:PARAGON)</v>
          </cell>
          <cell r="C19716" t="str">
            <v>Malaysia</v>
          </cell>
        </row>
        <row r="19717">
          <cell r="A19717" t="str">
            <v>Furn/Home Furnishings</v>
          </cell>
          <cell r="B19717" t="str">
            <v>Dai Chau JSC (HASTC:DCS)</v>
          </cell>
          <cell r="C19717" t="str">
            <v>Vietnam</v>
          </cell>
        </row>
        <row r="19718">
          <cell r="A19718" t="str">
            <v>Furn/Home Furnishings</v>
          </cell>
          <cell r="B19718" t="str">
            <v>Khaitan Electricals Limited (BSE:504269)</v>
          </cell>
          <cell r="C19718" t="str">
            <v>India</v>
          </cell>
        </row>
        <row r="19719">
          <cell r="A19719" t="str">
            <v>Furn/Home Furnishings</v>
          </cell>
          <cell r="B19719" t="str">
            <v>Hai Phong Electrical Mechanical Joint Stock Company (HASTC:DHP)</v>
          </cell>
          <cell r="C19719" t="str">
            <v>Vietnam</v>
          </cell>
        </row>
        <row r="19720">
          <cell r="A19720" t="str">
            <v>Furn/Home Furnishings</v>
          </cell>
          <cell r="B19720" t="str">
            <v>Ghani Value Glass Limited (KASE:GVGL)</v>
          </cell>
          <cell r="C19720" t="str">
            <v>Pakistan</v>
          </cell>
        </row>
        <row r="19721">
          <cell r="A19721" t="str">
            <v>Furn/Home Furnishings</v>
          </cell>
          <cell r="B19721" t="str">
            <v>Decotex AD (BUL:4DE)</v>
          </cell>
          <cell r="C19721" t="str">
            <v>Bulgaria</v>
          </cell>
        </row>
        <row r="19722">
          <cell r="A19722" t="str">
            <v>Furn/Home Furnishings</v>
          </cell>
          <cell r="B19722" t="str">
            <v>Savimex Corp. (HOSE:SAV)</v>
          </cell>
          <cell r="C19722" t="str">
            <v>Vietnam</v>
          </cell>
        </row>
        <row r="19723">
          <cell r="A19723" t="str">
            <v>Furn/Home Furnishings</v>
          </cell>
          <cell r="B19723" t="str">
            <v>Singer Industries (Ceylon) PLC (COSE:SINI-N-0000)</v>
          </cell>
          <cell r="C19723" t="str">
            <v>Sri Lanka</v>
          </cell>
        </row>
        <row r="19724">
          <cell r="A19724" t="str">
            <v>Furn/Home Furnishings</v>
          </cell>
          <cell r="B19724" t="str">
            <v>Sand Nisko Capital Berhad (KLSE:SNC)</v>
          </cell>
          <cell r="C19724" t="str">
            <v>Malaysia</v>
          </cell>
        </row>
        <row r="19725">
          <cell r="A19725" t="str">
            <v>Furn/Home Furnishings</v>
          </cell>
          <cell r="B19725" t="str">
            <v>Akar Tools Limited (BSE:530621)</v>
          </cell>
          <cell r="C19725" t="str">
            <v>India</v>
          </cell>
        </row>
        <row r="19726">
          <cell r="A19726" t="str">
            <v>Furn/Home Furnishings</v>
          </cell>
          <cell r="B19726" t="str">
            <v>Diamond Industries Limited (KASE:DIIL)</v>
          </cell>
          <cell r="C19726" t="str">
            <v>Pakistan</v>
          </cell>
        </row>
        <row r="19727">
          <cell r="A19727" t="str">
            <v>Furn/Home Furnishings</v>
          </cell>
          <cell r="B19727" t="str">
            <v>Abans Electricals PLC (COSE:ABAN-N-0000)</v>
          </cell>
          <cell r="C19727" t="str">
            <v>Sri Lanka</v>
          </cell>
        </row>
        <row r="19728">
          <cell r="A19728" t="str">
            <v>Furn/Home Furnishings</v>
          </cell>
          <cell r="B19728" t="str">
            <v>Tirupati Foam Limited (BSE:590035)</v>
          </cell>
          <cell r="C19728" t="str">
            <v>India</v>
          </cell>
        </row>
        <row r="19729">
          <cell r="A19729" t="str">
            <v>Furn/Home Furnishings</v>
          </cell>
          <cell r="B19729" t="str">
            <v>Electrostar (BVMT:LSTR)</v>
          </cell>
          <cell r="C19729" t="str">
            <v>Tunisia</v>
          </cell>
        </row>
        <row r="19730">
          <cell r="A19730" t="str">
            <v>Furn/Home Furnishings</v>
          </cell>
          <cell r="B19730" t="str">
            <v>Nagakawa Vietnam Joint Stock Company (HASTC:NAG)</v>
          </cell>
          <cell r="C19730" t="str">
            <v>Vietnam</v>
          </cell>
        </row>
        <row r="19731">
          <cell r="A19731" t="str">
            <v>Furn/Home Furnishings</v>
          </cell>
          <cell r="B19731" t="str">
            <v>Alfa Ica (India) Limited (BSE:530973)</v>
          </cell>
          <cell r="C19731" t="str">
            <v>India</v>
          </cell>
        </row>
        <row r="19732">
          <cell r="A19732" t="str">
            <v>Furn/Home Furnishings</v>
          </cell>
          <cell r="B19732" t="str">
            <v>Skano Group AS (TLSE:SKN1T)</v>
          </cell>
          <cell r="C19732" t="str">
            <v>Estonia</v>
          </cell>
        </row>
        <row r="19733">
          <cell r="A19733" t="str">
            <v>Furn/Home Furnishings</v>
          </cell>
          <cell r="B19733" t="str">
            <v>Electroaparataj SA (BVB:ELJ)</v>
          </cell>
          <cell r="C19733" t="str">
            <v>Romania</v>
          </cell>
        </row>
        <row r="19734">
          <cell r="A19734" t="str">
            <v>Furn/Home Furnishings</v>
          </cell>
          <cell r="B19734" t="str">
            <v>M M Rubber Company Limited (BSE:509196)</v>
          </cell>
          <cell r="C19734" t="str">
            <v>India</v>
          </cell>
        </row>
        <row r="19735">
          <cell r="A19735" t="str">
            <v>Furn/Home Furnishings</v>
          </cell>
          <cell r="B19735" t="str">
            <v>Deco-Mica Limited (BSE:531227)</v>
          </cell>
          <cell r="C19735" t="str">
            <v>India</v>
          </cell>
        </row>
        <row r="19736">
          <cell r="A19736" t="str">
            <v>Furn/Home Furnishings</v>
          </cell>
          <cell r="B19736" t="str">
            <v>Mineral Ferrous Metallurgy Joint Stock Company (HASTC:KSK)</v>
          </cell>
          <cell r="C19736" t="str">
            <v>Vietnam</v>
          </cell>
        </row>
        <row r="19737">
          <cell r="A19737" t="str">
            <v>Furn/Home Furnishings</v>
          </cell>
          <cell r="B19737" t="str">
            <v>Gorani Industries Limited (BSE:531608)</v>
          </cell>
          <cell r="C19737" t="str">
            <v>India</v>
          </cell>
        </row>
        <row r="19738">
          <cell r="A19738" t="str">
            <v>Furn/Home Furnishings</v>
          </cell>
          <cell r="B19738" t="str">
            <v>Jaipan Industries Limited (BSE:505840)</v>
          </cell>
          <cell r="C19738" t="str">
            <v>India</v>
          </cell>
        </row>
        <row r="19739">
          <cell r="A19739" t="str">
            <v>Furn/Home Furnishings</v>
          </cell>
          <cell r="B19739" t="str">
            <v>Simpo A.D. (BELEX:SMPO)</v>
          </cell>
          <cell r="C19739" t="str">
            <v>Serbia</v>
          </cell>
        </row>
        <row r="19740">
          <cell r="A19740" t="str">
            <v>Furn/Home Furnishings</v>
          </cell>
          <cell r="B19740" t="str">
            <v>Jiangsu Tongrun Equipment Technology Co.,Ltd (SZSE:002150)</v>
          </cell>
          <cell r="C19740" t="str">
            <v>China</v>
          </cell>
        </row>
        <row r="19741">
          <cell r="A19741" t="str">
            <v>Furn/Home Furnishings</v>
          </cell>
          <cell r="B19741" t="str">
            <v>Zhejiang Zhongjian Technology Co.,Ltd. (SZSE:002779)</v>
          </cell>
          <cell r="C19741" t="str">
            <v>China</v>
          </cell>
        </row>
        <row r="19742">
          <cell r="A19742" t="str">
            <v>Furn/Home Furnishings</v>
          </cell>
          <cell r="B19742" t="str">
            <v>Guangzhou Echom Science &amp;  Technology Co., Ltd. (SZSE:002420)</v>
          </cell>
          <cell r="C19742" t="str">
            <v>China</v>
          </cell>
        </row>
        <row r="19743">
          <cell r="A19743" t="str">
            <v>Furn/Home Furnishings</v>
          </cell>
          <cell r="B19743" t="str">
            <v>Johnson Controls - Hitachi Air Conditioning India Limited (BSE:523398)</v>
          </cell>
          <cell r="C19743" t="str">
            <v>India</v>
          </cell>
        </row>
        <row r="19744">
          <cell r="A19744" t="str">
            <v>Furn/Home Furnishings</v>
          </cell>
          <cell r="B19744" t="str">
            <v>Jiangsu Chunlan Refrigerating Equipment Stock Co., Ltd. (SHSE:600854)</v>
          </cell>
          <cell r="C19744" t="str">
            <v>China</v>
          </cell>
        </row>
        <row r="19745">
          <cell r="A19745" t="str">
            <v>Furn/Home Furnishings</v>
          </cell>
          <cell r="B19745" t="str">
            <v>Shanghai Worth Garden Products Co., Ltd. (SZSE:300483)</v>
          </cell>
          <cell r="C19745" t="str">
            <v>China</v>
          </cell>
        </row>
        <row r="19746">
          <cell r="A19746" t="str">
            <v>Furn/Home Furnishings</v>
          </cell>
          <cell r="B19746" t="str">
            <v>China Baofeng (International) Limited (SEHK:3966)</v>
          </cell>
          <cell r="C19746" t="str">
            <v>Hong Kong</v>
          </cell>
        </row>
        <row r="19747">
          <cell r="A19747" t="str">
            <v>Furn/Home Furnishings</v>
          </cell>
          <cell r="B19747" t="str">
            <v>Panasonic Manufacturing Malaysia Berhad (KLSE:PANAMY)</v>
          </cell>
          <cell r="C19747" t="str">
            <v>Malaysia</v>
          </cell>
        </row>
        <row r="19748">
          <cell r="A19748" t="str">
            <v>Furn/Home Furnishings</v>
          </cell>
          <cell r="B19748" t="str">
            <v>Ozner Water International Holding Limited (SEHK:2014)</v>
          </cell>
          <cell r="C19748" t="str">
            <v>China</v>
          </cell>
        </row>
        <row r="19749">
          <cell r="A19749" t="str">
            <v>Furn/Home Furnishings</v>
          </cell>
          <cell r="B19749" t="str">
            <v>Basso Industry Corp. (TSEC:1527)</v>
          </cell>
          <cell r="C19749" t="str">
            <v>Taiwan</v>
          </cell>
        </row>
        <row r="19750">
          <cell r="A19750" t="str">
            <v>Furn/Home Furnishings</v>
          </cell>
          <cell r="B19750" t="str">
            <v>Oriental Weavers Company for Carpets S.A.E. (CASE:ORWE)</v>
          </cell>
          <cell r="C19750" t="str">
            <v>Egypt</v>
          </cell>
        </row>
        <row r="19751">
          <cell r="A19751" t="str">
            <v>Furn/Home Furnishings</v>
          </cell>
          <cell r="B19751" t="str">
            <v>Al Abdullatif Industrial Investment Company (SASE:2340)</v>
          </cell>
          <cell r="C19751" t="str">
            <v>Saudi Arabia</v>
          </cell>
        </row>
        <row r="19752">
          <cell r="A19752" t="str">
            <v>Furn/Home Furnishings</v>
          </cell>
          <cell r="B19752" t="str">
            <v>Hyundai Livart Furniture Company Limited (KOSE:A079430)</v>
          </cell>
          <cell r="C19752" t="str">
            <v>South Korea</v>
          </cell>
        </row>
        <row r="19753">
          <cell r="A19753" t="str">
            <v>Furn/Home Furnishings</v>
          </cell>
          <cell r="B19753" t="str">
            <v>Bajaj Electricals Limited (BSE:500031)</v>
          </cell>
          <cell r="C19753" t="str">
            <v>India</v>
          </cell>
        </row>
        <row r="19754">
          <cell r="A19754" t="str">
            <v>Furn/Home Furnishings</v>
          </cell>
          <cell r="B19754" t="str">
            <v>Mirgor S.A.C.I.F.I.A. (BASE:MIRG)</v>
          </cell>
          <cell r="C19754" t="str">
            <v>Argentina</v>
          </cell>
        </row>
        <row r="19755">
          <cell r="A19755" t="str">
            <v>Furn/Home Furnishings</v>
          </cell>
          <cell r="B19755" t="str">
            <v>Zeng Hsing Industrial Co., Ltd. (TSEC:1558)</v>
          </cell>
          <cell r="C19755" t="str">
            <v>Taiwan</v>
          </cell>
        </row>
        <row r="19756">
          <cell r="A19756" t="str">
            <v>Furn/Home Furnishings</v>
          </cell>
          <cell r="B19756" t="str">
            <v>Electra Consumer Products (1970) Ltd. (TASE:ECP)</v>
          </cell>
          <cell r="C19756" t="str">
            <v>Israel</v>
          </cell>
        </row>
        <row r="19757">
          <cell r="A19757" t="str">
            <v>Furn/Home Furnishings</v>
          </cell>
          <cell r="B19757" t="str">
            <v>Hume Industries Berhad (KLSE:HUMEIND)</v>
          </cell>
          <cell r="C19757" t="str">
            <v>Malaysia</v>
          </cell>
        </row>
        <row r="19758">
          <cell r="A19758" t="str">
            <v>Furn/Home Furnishings</v>
          </cell>
          <cell r="B19758" t="str">
            <v>IFB Industries Limited (NSEI:IFBIND)</v>
          </cell>
          <cell r="C19758" t="str">
            <v>India</v>
          </cell>
        </row>
        <row r="19759">
          <cell r="A19759" t="str">
            <v>Furn/Home Furnishings</v>
          </cell>
          <cell r="B19759" t="str">
            <v>Kasen International Holdings Limited (SEHK:496)</v>
          </cell>
          <cell r="C19759" t="str">
            <v>China</v>
          </cell>
        </row>
        <row r="19760">
          <cell r="A19760" t="str">
            <v>Furn/Home Furnishings</v>
          </cell>
          <cell r="B19760" t="str">
            <v>Ace Bed Co., Ltd. (KOSDAQ:A003800)</v>
          </cell>
          <cell r="C19760" t="str">
            <v>South Korea</v>
          </cell>
        </row>
        <row r="19761">
          <cell r="A19761" t="str">
            <v>Furn/Home Furnishings</v>
          </cell>
          <cell r="B19761" t="str">
            <v>Kang Yong Electric Public Company Limited (SET:KYE)</v>
          </cell>
          <cell r="C19761" t="str">
            <v>Thailand</v>
          </cell>
        </row>
        <row r="19762">
          <cell r="A19762" t="str">
            <v>Furn/Home Furnishings</v>
          </cell>
          <cell r="B19762" t="str">
            <v>Taiwan Sakura Corporation (TSEC:9911)</v>
          </cell>
          <cell r="C19762" t="str">
            <v>Taiwan</v>
          </cell>
        </row>
        <row r="19763">
          <cell r="A19763" t="str">
            <v>Furn/Home Furnishings</v>
          </cell>
          <cell r="B19763" t="str">
            <v>Samson Holding Ltd. (SEHK:531)</v>
          </cell>
          <cell r="C19763" t="str">
            <v>China</v>
          </cell>
        </row>
        <row r="19764">
          <cell r="A19764" t="str">
            <v>Furn/Home Furnishings</v>
          </cell>
          <cell r="B19764" t="str">
            <v>Keysheen (Cayman) Holdings Co., Limited (TSEC:8427)</v>
          </cell>
          <cell r="C19764" t="str">
            <v>Taiwan</v>
          </cell>
        </row>
        <row r="19765">
          <cell r="A19765" t="str">
            <v>Furn/Home Furnishings</v>
          </cell>
          <cell r="B19765" t="str">
            <v>Hawkins Cookers Limited (BSE:508486)</v>
          </cell>
          <cell r="C19765" t="str">
            <v>India</v>
          </cell>
        </row>
        <row r="19766">
          <cell r="A19766" t="str">
            <v>Furn/Home Furnishings</v>
          </cell>
          <cell r="B19766" t="str">
            <v>Taiwan Sanyo Electric Co.,Ltd. (TSEC:1614)</v>
          </cell>
          <cell r="C19766" t="str">
            <v>Taiwan</v>
          </cell>
        </row>
        <row r="19767">
          <cell r="A19767" t="str">
            <v>Furn/Home Furnishings</v>
          </cell>
          <cell r="B19767" t="str">
            <v>Alltronics Holdings Limited (SEHK:833)</v>
          </cell>
          <cell r="C19767" t="str">
            <v>Hong Kong</v>
          </cell>
        </row>
        <row r="19768">
          <cell r="A19768" t="str">
            <v>Furn/Home Furnishings</v>
          </cell>
          <cell r="B19768" t="str">
            <v>Singer Bangladesh (DSE:SINGERBD)</v>
          </cell>
          <cell r="C19768" t="str">
            <v>Bangladesh</v>
          </cell>
        </row>
        <row r="19769">
          <cell r="A19769" t="str">
            <v>Furn/Home Furnishings</v>
          </cell>
          <cell r="B19769" t="str">
            <v>Tsann Kuen (China) Enterprise Co. Ltd. (SZSE:200512)</v>
          </cell>
          <cell r="C19769" t="str">
            <v>China</v>
          </cell>
        </row>
        <row r="19770">
          <cell r="A19770" t="str">
            <v>Furn/Home Furnishings</v>
          </cell>
          <cell r="B19770" t="str">
            <v>Gorenje d.d. (LJSE:GRVG)</v>
          </cell>
          <cell r="C19770" t="str">
            <v>Slovenia</v>
          </cell>
        </row>
        <row r="19771">
          <cell r="A19771" t="str">
            <v>Furn/Home Furnishings</v>
          </cell>
          <cell r="B19771" t="str">
            <v>Kwong Lung Enterprise Co., Ltd. (GTSM:8916)</v>
          </cell>
          <cell r="C19771" t="str">
            <v>Taiwan</v>
          </cell>
        </row>
        <row r="19772">
          <cell r="A19772" t="str">
            <v>Furn/Home Furnishings</v>
          </cell>
          <cell r="B19772" t="str">
            <v>China Creative Global Holdings Limited (SEHK:1678)</v>
          </cell>
          <cell r="C19772" t="str">
            <v>China</v>
          </cell>
        </row>
        <row r="19773">
          <cell r="A19773" t="str">
            <v>Furn/Home Furnishings</v>
          </cell>
          <cell r="B19773" t="str">
            <v>Sinomax Group Limited (SEHK:1418)</v>
          </cell>
          <cell r="C19773" t="str">
            <v>Hong Kong</v>
          </cell>
        </row>
        <row r="19774">
          <cell r="A19774" t="str">
            <v>Furn/Home Furnishings</v>
          </cell>
          <cell r="B19774" t="str">
            <v>Imperium Group Global Holdings Limited (SEHK:776)</v>
          </cell>
          <cell r="C19774" t="str">
            <v>Hong Kong</v>
          </cell>
        </row>
        <row r="19775">
          <cell r="A19775" t="str">
            <v>Furn/Home Furnishings</v>
          </cell>
          <cell r="B19775" t="str">
            <v>Keyang Electric Machinery Co., Ltd. (KOSE:A012200)</v>
          </cell>
          <cell r="C19775" t="str">
            <v>South Korea</v>
          </cell>
        </row>
        <row r="19776">
          <cell r="A19776" t="str">
            <v>Furn/Home Furnishings</v>
          </cell>
          <cell r="B19776" t="str">
            <v>CTI S.A. (SNSE:CTISA)</v>
          </cell>
          <cell r="C19776" t="str">
            <v>Chile</v>
          </cell>
        </row>
        <row r="19777">
          <cell r="A19777" t="str">
            <v>Furn/Home Furnishings</v>
          </cell>
          <cell r="B19777" t="str">
            <v>CHANG TYPE Industrial Co., Ltd. (TSEC:1541)</v>
          </cell>
          <cell r="C19777" t="str">
            <v>Taiwan</v>
          </cell>
        </row>
        <row r="19778">
          <cell r="A19778" t="str">
            <v>Furn/Home Furnishings</v>
          </cell>
          <cell r="B19778" t="str">
            <v>Lii Hen Industries Bhd. (KLSE:LIIHEN)</v>
          </cell>
          <cell r="C19778" t="str">
            <v>Malaysia</v>
          </cell>
        </row>
        <row r="19779">
          <cell r="A19779" t="str">
            <v>Furn/Home Furnishings</v>
          </cell>
          <cell r="B19779" t="str">
            <v>Modernform Group Public Company Limited (SET:MODERN)</v>
          </cell>
          <cell r="C19779" t="str">
            <v>Thailand</v>
          </cell>
        </row>
        <row r="19780">
          <cell r="A19780" t="str">
            <v>Furn/Home Furnishings</v>
          </cell>
          <cell r="B19780" t="str">
            <v>Chigo Holding Limited (SEHK:449)</v>
          </cell>
          <cell r="C19780" t="str">
            <v>China</v>
          </cell>
        </row>
        <row r="19781">
          <cell r="A19781" t="str">
            <v>Furn/Home Furnishings</v>
          </cell>
          <cell r="B19781" t="str">
            <v>Saudi Industrial Development Co. (SASE:2130)</v>
          </cell>
          <cell r="C19781" t="str">
            <v>Saudi Arabia</v>
          </cell>
        </row>
        <row r="19782">
          <cell r="A19782" t="str">
            <v>Furn/Home Furnishings</v>
          </cell>
          <cell r="B19782" t="str">
            <v>Royale Furniture Holdings Limited (SEHK:1198)</v>
          </cell>
          <cell r="C19782" t="str">
            <v>Hong Kong</v>
          </cell>
        </row>
        <row r="19783">
          <cell r="A19783" t="str">
            <v>Furn/Home Furnishings</v>
          </cell>
          <cell r="B19783" t="str">
            <v>Shinil Industrial Co.,Ltd (KOSE:A002700)</v>
          </cell>
          <cell r="C19783" t="str">
            <v>South Korea</v>
          </cell>
        </row>
        <row r="19784">
          <cell r="A19784" t="str">
            <v>Furn/Home Furnishings</v>
          </cell>
          <cell r="B19784" t="str">
            <v>Kenford Group Holdings Limited (SEHK:464)</v>
          </cell>
          <cell r="C19784" t="str">
            <v>Hong Kong</v>
          </cell>
        </row>
        <row r="19785">
          <cell r="A19785" t="str">
            <v>Furn/Home Furnishings</v>
          </cell>
          <cell r="B19785" t="str">
            <v>Latitude Tree Holdings Berhad (KLSE:LATITUD)</v>
          </cell>
          <cell r="C19785" t="str">
            <v>Malaysia</v>
          </cell>
        </row>
        <row r="19786">
          <cell r="A19786" t="str">
            <v>Furn/Home Furnishings</v>
          </cell>
          <cell r="B19786" t="str">
            <v>Winix Inc. (KOSDAQ:A044340)</v>
          </cell>
          <cell r="C19786" t="str">
            <v>South Korea</v>
          </cell>
        </row>
        <row r="19787">
          <cell r="A19787" t="str">
            <v>Furn/Home Furnishings</v>
          </cell>
          <cell r="B19787" t="str">
            <v>Al Sorayai Trading And Industrial Group Company (SASE:1213)</v>
          </cell>
          <cell r="C19787" t="str">
            <v>Saudi Arabia</v>
          </cell>
        </row>
        <row r="19788">
          <cell r="A19788" t="str">
            <v>Furn/Home Furnishings</v>
          </cell>
          <cell r="B19788" t="str">
            <v>Zaigle Co., Ltd. (KOSDAQ:A234920)</v>
          </cell>
          <cell r="C19788" t="str">
            <v>South Korea</v>
          </cell>
        </row>
        <row r="19789">
          <cell r="A19789" t="str">
            <v>Furn/Home Furnishings</v>
          </cell>
          <cell r="B19789" t="str">
            <v>Enex Co.,Ltd (KOSE:A011090)</v>
          </cell>
          <cell r="C19789" t="str">
            <v>South Korea</v>
          </cell>
        </row>
        <row r="19790">
          <cell r="A19790" t="str">
            <v>Furn/Home Furnishings</v>
          </cell>
          <cell r="B19790" t="str">
            <v>Airmate (Cayman) International Co Limited (TSEC:1626)</v>
          </cell>
          <cell r="C19790" t="str">
            <v>Cayman Islands</v>
          </cell>
        </row>
        <row r="19791">
          <cell r="A19791" t="str">
            <v>Furn/Home Furnishings</v>
          </cell>
          <cell r="B19791" t="str">
            <v>Rinnai Corporation (TSE:5947)</v>
          </cell>
          <cell r="C19791" t="str">
            <v>Japan</v>
          </cell>
        </row>
        <row r="19792">
          <cell r="A19792" t="str">
            <v>Furn/Home Furnishings</v>
          </cell>
          <cell r="B19792" t="str">
            <v>Fujitsu General Limited (TSE:6755)</v>
          </cell>
          <cell r="C19792" t="str">
            <v>Japan</v>
          </cell>
        </row>
        <row r="19793">
          <cell r="A19793" t="str">
            <v>Furn/Home Furnishings</v>
          </cell>
          <cell r="B19793" t="str">
            <v>Sangetsu Corporation (TSE:8130)</v>
          </cell>
          <cell r="C19793" t="str">
            <v>Japan</v>
          </cell>
        </row>
        <row r="19794">
          <cell r="A19794" t="str">
            <v>Furn/Home Furnishings</v>
          </cell>
          <cell r="B19794" t="str">
            <v>Zojirushi Corporation (TSE:7965)</v>
          </cell>
          <cell r="C19794" t="str">
            <v>Japan</v>
          </cell>
        </row>
        <row r="19795">
          <cell r="A19795" t="str">
            <v>Furn/Home Furnishings</v>
          </cell>
          <cell r="B19795" t="str">
            <v>Chofu Seisakusho Co., Ltd. (TSE:5946)</v>
          </cell>
          <cell r="C19795" t="str">
            <v>Japan</v>
          </cell>
        </row>
        <row r="19796">
          <cell r="A19796" t="str">
            <v>Furn/Home Furnishings</v>
          </cell>
          <cell r="B19796" t="str">
            <v>Twinbird Corporation (TSE:6897)</v>
          </cell>
          <cell r="C19796" t="str">
            <v>Japan</v>
          </cell>
        </row>
        <row r="19797">
          <cell r="A19797" t="str">
            <v>Furn/Home Furnishings</v>
          </cell>
          <cell r="B19797" t="str">
            <v>Nakanishi Mfg. Co., Ltd. (TSE:5941)</v>
          </cell>
          <cell r="C19797" t="str">
            <v>Japan</v>
          </cell>
        </row>
        <row r="19798">
          <cell r="A19798" t="str">
            <v>Furn/Home Furnishings</v>
          </cell>
          <cell r="B19798" t="str">
            <v>Toso Company, Limited (TSE:5956)</v>
          </cell>
          <cell r="C19798" t="str">
            <v>Japan</v>
          </cell>
        </row>
        <row r="19799">
          <cell r="A19799" t="str">
            <v>Furn/Home Furnishings</v>
          </cell>
          <cell r="B19799" t="str">
            <v>Kyoto Tool Co., Ltd. (TSE:5966)</v>
          </cell>
          <cell r="C19799" t="str">
            <v>Japan</v>
          </cell>
        </row>
        <row r="19800">
          <cell r="A19800" t="str">
            <v>Furn/Home Furnishings</v>
          </cell>
          <cell r="B19800" t="str">
            <v>Tone Co., Ltd. (TSE:5967)</v>
          </cell>
          <cell r="C19800" t="str">
            <v>Japan</v>
          </cell>
        </row>
        <row r="19801">
          <cell r="A19801" t="str">
            <v>Furn/Home Furnishings</v>
          </cell>
          <cell r="B19801" t="str">
            <v>CASSINA IXC. Ltd. (JASDAQ:2777)</v>
          </cell>
          <cell r="C19801" t="str">
            <v>Japan</v>
          </cell>
        </row>
        <row r="19802">
          <cell r="A19802" t="str">
            <v>Furn/Home Furnishings</v>
          </cell>
          <cell r="B19802" t="str">
            <v>Lobtex Co., Ltd. (TSE:5969)</v>
          </cell>
          <cell r="C19802" t="str">
            <v>Japan</v>
          </cell>
        </row>
        <row r="19803">
          <cell r="A19803" t="str">
            <v>Furn/Home Furnishings</v>
          </cell>
          <cell r="B19803" t="str">
            <v>Asaka Industrial Co., Ltd. (TSE:5962)</v>
          </cell>
          <cell r="C19803" t="str">
            <v>Japan</v>
          </cell>
        </row>
        <row r="19804">
          <cell r="A19804" t="str">
            <v>Furn/Home Furnishings</v>
          </cell>
          <cell r="B19804" t="str">
            <v>France Bed Holdings Co. Ltd. (TSE:7840)</v>
          </cell>
          <cell r="C19804" t="str">
            <v>Japan</v>
          </cell>
        </row>
        <row r="19805">
          <cell r="A19805" t="str">
            <v>Furn/Home Furnishings</v>
          </cell>
          <cell r="B19805" t="str">
            <v>Cleanup Corporation (TSE:7955)</v>
          </cell>
          <cell r="C19805" t="str">
            <v>Japan</v>
          </cell>
        </row>
        <row r="19806">
          <cell r="A19806" t="str">
            <v>Furn/Home Furnishings</v>
          </cell>
          <cell r="B19806" t="str">
            <v>Corona Corporation (TSE:5909)</v>
          </cell>
          <cell r="C19806" t="str">
            <v>Japan</v>
          </cell>
        </row>
        <row r="19807">
          <cell r="A19807" t="str">
            <v>Furn/Home Furnishings</v>
          </cell>
          <cell r="B19807" t="str">
            <v>Suminoe Textile Co., Ltd. (TSE:3501)</v>
          </cell>
          <cell r="C19807" t="str">
            <v>Japan</v>
          </cell>
        </row>
        <row r="19808">
          <cell r="A19808" t="str">
            <v>Furn/Home Furnishings</v>
          </cell>
          <cell r="B19808" t="str">
            <v>Tachikawa Corporation (TSE:7989)</v>
          </cell>
          <cell r="C19808" t="str">
            <v>Japan</v>
          </cell>
        </row>
        <row r="19809">
          <cell r="A19809" t="str">
            <v>Furn/Home Furnishings</v>
          </cell>
          <cell r="B19809" t="str">
            <v>Janome Sewing Machine Co., Ltd. (TSE:6445)</v>
          </cell>
          <cell r="C19809" t="str">
            <v>Japan</v>
          </cell>
        </row>
        <row r="19810">
          <cell r="A19810" t="str">
            <v>Furn/Home Furnishings</v>
          </cell>
          <cell r="B19810" t="str">
            <v>Dainichi Co., Ltd. (TSE:5951)</v>
          </cell>
          <cell r="C19810" t="str">
            <v>Japan</v>
          </cell>
        </row>
        <row r="19811">
          <cell r="A19811" t="str">
            <v>Furn/Home Furnishings</v>
          </cell>
          <cell r="B19811" t="str">
            <v>Mohawk Industries, Inc. (NYSE:MHK)</v>
          </cell>
          <cell r="C19811" t="str">
            <v>United States</v>
          </cell>
        </row>
        <row r="19812">
          <cell r="A19812" t="str">
            <v>Furn/Home Furnishings</v>
          </cell>
          <cell r="B19812" t="str">
            <v>Whirlpool Corporation (NYSE:WHR)</v>
          </cell>
          <cell r="C19812" t="str">
            <v>United States</v>
          </cell>
        </row>
        <row r="19813">
          <cell r="A19813" t="str">
            <v>Furn/Home Furnishings</v>
          </cell>
          <cell r="B19813" t="str">
            <v>Leggett &amp; Platt, Incorporated (NYSE:LEG)</v>
          </cell>
          <cell r="C19813" t="str">
            <v>United States</v>
          </cell>
        </row>
        <row r="19814">
          <cell r="A19814" t="str">
            <v>Furn/Home Furnishings</v>
          </cell>
          <cell r="B19814" t="str">
            <v>Tempur Sealy International, Inc. (NYSE:TPX)</v>
          </cell>
          <cell r="C19814" t="str">
            <v>United States</v>
          </cell>
        </row>
        <row r="19815">
          <cell r="A19815" t="str">
            <v>Furn/Home Furnishings</v>
          </cell>
          <cell r="B19815" t="str">
            <v>Helen of Troy Limited (NasdaqGS:HELE)</v>
          </cell>
          <cell r="C19815" t="str">
            <v>United States</v>
          </cell>
        </row>
        <row r="19816">
          <cell r="A19816" t="str">
            <v>Furn/Home Furnishings</v>
          </cell>
          <cell r="B19816" t="str">
            <v>iRobot Corporation (NasdaqGS:IRBT)</v>
          </cell>
          <cell r="C19816" t="str">
            <v>United States</v>
          </cell>
        </row>
        <row r="19817">
          <cell r="A19817" t="str">
            <v>Furn/Home Furnishings</v>
          </cell>
          <cell r="B19817" t="str">
            <v>La-Z-Boy Incorporated (NYSE:LZB)</v>
          </cell>
          <cell r="C19817" t="str">
            <v>United States</v>
          </cell>
        </row>
        <row r="19818">
          <cell r="A19818" t="str">
            <v>Furn/Home Furnishings</v>
          </cell>
          <cell r="B19818" t="str">
            <v>Ethan Allen Interiors Inc. (NYSE:ETH)</v>
          </cell>
          <cell r="C19818" t="str">
            <v>United States</v>
          </cell>
        </row>
        <row r="19819">
          <cell r="A19819" t="str">
            <v>Furn/Home Furnishings</v>
          </cell>
          <cell r="B19819" t="str">
            <v>Ambient Water Corporation (OTCPK:AWGI)</v>
          </cell>
          <cell r="C19819" t="str">
            <v>United States</v>
          </cell>
        </row>
        <row r="19820">
          <cell r="A19820" t="str">
            <v>Furn/Home Furnishings</v>
          </cell>
          <cell r="B19820" t="str">
            <v>The Keller Manufacturing Company, Inc. (OTCPK:KMFI)</v>
          </cell>
          <cell r="C19820" t="str">
            <v>United States</v>
          </cell>
        </row>
        <row r="19821">
          <cell r="A19821" t="str">
            <v>Furn/Home Furnishings</v>
          </cell>
          <cell r="B19821" t="str">
            <v>Cabo Verde Capital Inc. (OTCPK:CAPV)</v>
          </cell>
          <cell r="C19821" t="str">
            <v>United States</v>
          </cell>
        </row>
        <row r="19822">
          <cell r="A19822" t="str">
            <v>Furn/Home Furnishings</v>
          </cell>
          <cell r="B19822" t="str">
            <v>WaterPure International Inc (OTCPK:WPUR)</v>
          </cell>
          <cell r="C19822" t="str">
            <v>United States</v>
          </cell>
        </row>
        <row r="19823">
          <cell r="A19823" t="str">
            <v>Furn/Home Furnishings</v>
          </cell>
          <cell r="B19823" t="str">
            <v>Kid Brands, Inc. (OTCPK:KIDB.Q)</v>
          </cell>
          <cell r="C19823" t="str">
            <v>United States</v>
          </cell>
        </row>
        <row r="19824">
          <cell r="A19824" t="str">
            <v>Furn/Home Furnishings</v>
          </cell>
          <cell r="B19824" t="str">
            <v>Live Ventures Incorporated (NasdaqCM:LIVE)</v>
          </cell>
          <cell r="C19824" t="str">
            <v>United States</v>
          </cell>
        </row>
        <row r="19825">
          <cell r="A19825" t="str">
            <v>Furn/Home Furnishings</v>
          </cell>
          <cell r="B19825" t="str">
            <v>Q.E.P. Co., Inc. (OTCPK:QEPC)</v>
          </cell>
          <cell r="C19825" t="str">
            <v>United States</v>
          </cell>
        </row>
        <row r="19826">
          <cell r="A19826" t="str">
            <v>Furn/Home Furnishings</v>
          </cell>
          <cell r="B19826" t="str">
            <v>The Dixie Group, Inc. (NasdaqGM:DXYN)</v>
          </cell>
          <cell r="C19826" t="str">
            <v>United States</v>
          </cell>
        </row>
        <row r="19827">
          <cell r="A19827" t="str">
            <v>Furn/Home Furnishings</v>
          </cell>
          <cell r="B19827" t="str">
            <v>Nova Lifestyle, Inc. (NasdaqGM:NVFY)</v>
          </cell>
          <cell r="C19827" t="str">
            <v>United States</v>
          </cell>
        </row>
        <row r="19828">
          <cell r="A19828" t="str">
            <v>Furn/Home Furnishings</v>
          </cell>
          <cell r="B19828" t="str">
            <v>P&amp;F Industries, Inc. (NasdaqGM:PFIN)</v>
          </cell>
          <cell r="C19828" t="str">
            <v>United States</v>
          </cell>
        </row>
        <row r="19829">
          <cell r="A19829" t="str">
            <v>Furn/Home Furnishings</v>
          </cell>
          <cell r="B19829" t="str">
            <v>Stanley Furniture Company, Inc. (NasdaqGS:STLY)</v>
          </cell>
          <cell r="C19829" t="str">
            <v>United States</v>
          </cell>
        </row>
        <row r="19830">
          <cell r="A19830" t="str">
            <v>Furn/Home Furnishings</v>
          </cell>
          <cell r="B19830" t="str">
            <v>FirsTime Design Ltd. (OTCPK:FTDL)</v>
          </cell>
          <cell r="C19830" t="str">
            <v>United States</v>
          </cell>
        </row>
        <row r="19831">
          <cell r="A19831" t="str">
            <v>Furn/Home Furnishings</v>
          </cell>
          <cell r="B19831" t="str">
            <v>Seychelle Environmental Technologies, Inc. (OTCPK:SYEV)</v>
          </cell>
          <cell r="C19831" t="str">
            <v>United States</v>
          </cell>
        </row>
        <row r="19832">
          <cell r="A19832" t="str">
            <v>Furn/Home Furnishings</v>
          </cell>
          <cell r="B19832" t="str">
            <v>Progressive Green Solutions, Inc. (OTCPK:PGSC)</v>
          </cell>
          <cell r="C19832" t="str">
            <v>United States</v>
          </cell>
        </row>
        <row r="19833">
          <cell r="A19833" t="str">
            <v>Furn/Home Furnishings</v>
          </cell>
          <cell r="B19833" t="str">
            <v>Wanderport Corporation (OTCPK:WDRP)</v>
          </cell>
          <cell r="C19833" t="str">
            <v>United States</v>
          </cell>
        </row>
        <row r="19834">
          <cell r="A19834" t="str">
            <v>Furn/Home Furnishings</v>
          </cell>
          <cell r="B19834" t="str">
            <v>Luvu Brands, Inc. (OTCPK:LUVU)</v>
          </cell>
          <cell r="C19834" t="str">
            <v>United States</v>
          </cell>
        </row>
        <row r="19835">
          <cell r="A19835" t="str">
            <v>Furn/Home Furnishings</v>
          </cell>
          <cell r="B19835" t="str">
            <v>Puration, Inc. (OTCPK:PURA)</v>
          </cell>
          <cell r="C19835" t="str">
            <v>United States</v>
          </cell>
        </row>
        <row r="19836">
          <cell r="A19836" t="str">
            <v>Furn/Home Furnishings</v>
          </cell>
          <cell r="B19836" t="str">
            <v>NACCO Industries, Inc. (NYSE:NC)</v>
          </cell>
          <cell r="C19836" t="str">
            <v>United States</v>
          </cell>
        </row>
        <row r="19837">
          <cell r="A19837" t="str">
            <v>Furn/Home Furnishings</v>
          </cell>
          <cell r="B19837" t="str">
            <v>Flexsteel Industries, Inc. (NasdaqGS:FLXS)</v>
          </cell>
          <cell r="C19837" t="str">
            <v>United States</v>
          </cell>
        </row>
        <row r="19838">
          <cell r="A19838" t="str">
            <v>Furn/Home Furnishings</v>
          </cell>
          <cell r="B19838" t="str">
            <v>Hooker Furniture Corporation (NasdaqGS:HOFT)</v>
          </cell>
          <cell r="C19838" t="str">
            <v>United States</v>
          </cell>
        </row>
        <row r="19839">
          <cell r="A19839" t="str">
            <v>Furn/Home Furnishings</v>
          </cell>
          <cell r="B19839" t="str">
            <v>Bassett Furniture Industries, Incorporated (NasdaqGS:BSET)</v>
          </cell>
          <cell r="C19839" t="str">
            <v>United States</v>
          </cell>
        </row>
        <row r="19840">
          <cell r="A19840" t="str">
            <v>Furn/Home Furnishings</v>
          </cell>
          <cell r="B19840" t="str">
            <v>VW Win Century Inc. (OTCPK:VWIN)</v>
          </cell>
          <cell r="C19840" t="str">
            <v>United States</v>
          </cell>
        </row>
        <row r="19841">
          <cell r="A19841" t="str">
            <v>Green &amp; Renewable Energy</v>
          </cell>
          <cell r="B19841" t="str">
            <v>Brookfield Renewable Partners L.P. (TSX:BEP.UN)</v>
          </cell>
          <cell r="C19841" t="str">
            <v>Canada</v>
          </cell>
        </row>
        <row r="19842">
          <cell r="A19842" t="str">
            <v>Green &amp; Renewable Energy</v>
          </cell>
          <cell r="B19842" t="str">
            <v>Meridian Energy Limited (NZSE:MEL)</v>
          </cell>
          <cell r="C19842" t="str">
            <v>New Zealand</v>
          </cell>
        </row>
        <row r="19843">
          <cell r="A19843" t="str">
            <v>Green &amp; Renewable Energy</v>
          </cell>
          <cell r="B19843" t="str">
            <v>TransAlta Renewables Inc. (TSX:RNW)</v>
          </cell>
          <cell r="C19843" t="str">
            <v>Canada</v>
          </cell>
        </row>
        <row r="19844">
          <cell r="A19844" t="str">
            <v>Green &amp; Renewable Energy</v>
          </cell>
          <cell r="B19844" t="str">
            <v>Innergex Renewable Energy Inc. (TSX:INE)</v>
          </cell>
          <cell r="C19844" t="str">
            <v>Canada</v>
          </cell>
        </row>
        <row r="19845">
          <cell r="A19845" t="str">
            <v>Green &amp; Renewable Energy</v>
          </cell>
          <cell r="B19845" t="str">
            <v>Boralex Inc. (TSX:BLX)</v>
          </cell>
          <cell r="C19845" t="str">
            <v>Canada</v>
          </cell>
        </row>
        <row r="19846">
          <cell r="A19846" t="str">
            <v>Green &amp; Renewable Energy</v>
          </cell>
          <cell r="B19846" t="str">
            <v>Reservoir Capital Corp (TSXV:REO)</v>
          </cell>
          <cell r="C19846" t="str">
            <v>Canada</v>
          </cell>
        </row>
        <row r="19847">
          <cell r="A19847" t="str">
            <v>Green &amp; Renewable Energy</v>
          </cell>
          <cell r="B19847" t="str">
            <v>Green Energy Solution Industries, Inc. (OTCPK:GESI)</v>
          </cell>
          <cell r="C19847" t="str">
            <v>Canada</v>
          </cell>
        </row>
        <row r="19848">
          <cell r="A19848" t="str">
            <v>Green &amp; Renewable Energy</v>
          </cell>
          <cell r="B19848" t="str">
            <v>First National Energy Corporation (OTCPK:FNEC)</v>
          </cell>
          <cell r="C19848" t="str">
            <v>Canada</v>
          </cell>
        </row>
        <row r="19849">
          <cell r="A19849" t="str">
            <v>Green &amp; Renewable Energy</v>
          </cell>
          <cell r="B19849" t="str">
            <v>Genex Power Limited (ASX:GNX)</v>
          </cell>
          <cell r="C19849" t="str">
            <v>Australia</v>
          </cell>
        </row>
        <row r="19850">
          <cell r="A19850" t="str">
            <v>Green &amp; Renewable Energy</v>
          </cell>
          <cell r="B19850" t="str">
            <v>Kalina Power Limited (ASX:KPO)</v>
          </cell>
          <cell r="C19850" t="str">
            <v>Australia</v>
          </cell>
        </row>
        <row r="19851">
          <cell r="A19851" t="str">
            <v>Green &amp; Renewable Energy</v>
          </cell>
          <cell r="B19851" t="str">
            <v>NZ Windfarms Limited (NZSE:NWF)</v>
          </cell>
          <cell r="C19851" t="str">
            <v>New Zealand</v>
          </cell>
        </row>
        <row r="19852">
          <cell r="A19852" t="str">
            <v>Green &amp; Renewable Energy</v>
          </cell>
          <cell r="B19852" t="str">
            <v>Transeastern Power Trust (TSXV:TEP.UN)</v>
          </cell>
          <cell r="C19852" t="str">
            <v>Canada</v>
          </cell>
        </row>
        <row r="19853">
          <cell r="A19853" t="str">
            <v>Green &amp; Renewable Energy</v>
          </cell>
          <cell r="B19853" t="str">
            <v>Kontrol Energy Corp. (CNSX:KNR)</v>
          </cell>
          <cell r="C19853" t="str">
            <v>Canada</v>
          </cell>
        </row>
        <row r="19854">
          <cell r="A19854" t="str">
            <v>Green &amp; Renewable Energy</v>
          </cell>
          <cell r="B19854" t="str">
            <v>Renu Energy Limited (ASX:RNE)</v>
          </cell>
          <cell r="C19854" t="str">
            <v>Australia</v>
          </cell>
        </row>
        <row r="19855">
          <cell r="A19855" t="str">
            <v>Green &amp; Renewable Energy</v>
          </cell>
          <cell r="B19855" t="str">
            <v>Naikun Wind Energy Group Inc. (TSXV:NKW)</v>
          </cell>
          <cell r="C19855" t="str">
            <v>Canada</v>
          </cell>
        </row>
        <row r="19856">
          <cell r="A19856" t="str">
            <v>Green &amp; Renewable Energy</v>
          </cell>
          <cell r="B19856" t="str">
            <v>Solar Alliance Energy Inc. (TSXV:SAN)</v>
          </cell>
          <cell r="C19856" t="str">
            <v>Canada</v>
          </cell>
        </row>
        <row r="19857">
          <cell r="A19857" t="str">
            <v>Green &amp; Renewable Energy</v>
          </cell>
          <cell r="B19857" t="str">
            <v>Mineral Hill Industries Ltd. (TSXV:MHI)</v>
          </cell>
          <cell r="C19857" t="str">
            <v>Canada</v>
          </cell>
        </row>
        <row r="19858">
          <cell r="A19858" t="str">
            <v>Green &amp; Renewable Energy</v>
          </cell>
          <cell r="B19858" t="str">
            <v>Alaska Hydro Corporation (TSXV:AKH)</v>
          </cell>
          <cell r="C19858" t="str">
            <v>Canada</v>
          </cell>
        </row>
        <row r="19859">
          <cell r="A19859" t="str">
            <v>Green &amp; Renewable Energy</v>
          </cell>
          <cell r="B19859" t="str">
            <v>Atlantic Wind &amp; Solar, Inc. (OTCPK:AWSL)</v>
          </cell>
          <cell r="C19859" t="str">
            <v>Canada</v>
          </cell>
        </row>
        <row r="19860">
          <cell r="A19860" t="str">
            <v>Green &amp; Renewable Energy</v>
          </cell>
          <cell r="B19860" t="str">
            <v>Petratherm Limited (ASX:PTR)</v>
          </cell>
          <cell r="C19860" t="str">
            <v>Australia</v>
          </cell>
        </row>
        <row r="19861">
          <cell r="A19861" t="str">
            <v>Green &amp; Renewable Energy</v>
          </cell>
          <cell r="B19861" t="str">
            <v>Wind Works Power Corp. (OTCPK:WWPW)</v>
          </cell>
          <cell r="C19861" t="str">
            <v>Canada</v>
          </cell>
        </row>
        <row r="19862">
          <cell r="A19862" t="str">
            <v>Green &amp; Renewable Energy</v>
          </cell>
          <cell r="B19862" t="str">
            <v>Sea Breeze Power Corp. (TSXV:SBX)</v>
          </cell>
          <cell r="C19862" t="str">
            <v>Canada</v>
          </cell>
        </row>
        <row r="19863">
          <cell r="A19863" t="str">
            <v>Green &amp; Renewable Energy</v>
          </cell>
          <cell r="B19863" t="str">
            <v>Tilt Renewables Limited (NZSE:TLT)</v>
          </cell>
          <cell r="C19863" t="str">
            <v>New Zealand</v>
          </cell>
        </row>
        <row r="19864">
          <cell r="A19864" t="str">
            <v>Green &amp; Renewable Energy</v>
          </cell>
          <cell r="B19864" t="str">
            <v>Alterra Power Corp. (TSX:AXY)</v>
          </cell>
          <cell r="C19864" t="str">
            <v>Canada</v>
          </cell>
        </row>
        <row r="19865">
          <cell r="A19865" t="str">
            <v>Green &amp; Renewable Energy</v>
          </cell>
          <cell r="B19865" t="str">
            <v>Polaris Infrastructure Inc. (TSX:PIF)</v>
          </cell>
          <cell r="C19865" t="str">
            <v>Canada</v>
          </cell>
        </row>
        <row r="19866">
          <cell r="A19866" t="str">
            <v>Green &amp; Renewable Energy</v>
          </cell>
          <cell r="B19866" t="str">
            <v>EDP Renováveis, S.A. (ENXTLS:EDPR)</v>
          </cell>
          <cell r="C19866" t="str">
            <v>Spain</v>
          </cell>
        </row>
        <row r="19867">
          <cell r="A19867" t="str">
            <v>Green &amp; Renewable Energy</v>
          </cell>
          <cell r="B19867" t="str">
            <v>Atlantica Yield plc (NasdaqGS:ABY)</v>
          </cell>
          <cell r="C19867" t="str">
            <v>United Kingdom</v>
          </cell>
        </row>
        <row r="19868">
          <cell r="A19868" t="str">
            <v>Green &amp; Renewable Energy</v>
          </cell>
          <cell r="B19868" t="str">
            <v>Capital Stage AG (DB:CAP)</v>
          </cell>
          <cell r="C19868" t="str">
            <v>Germany</v>
          </cell>
        </row>
        <row r="19869">
          <cell r="A19869" t="str">
            <v>Green &amp; Renewable Energy</v>
          </cell>
          <cell r="B19869" t="str">
            <v>Saeta Yield, S.A. (BME:SAY)</v>
          </cell>
          <cell r="C19869" t="str">
            <v>Spain</v>
          </cell>
        </row>
        <row r="19870">
          <cell r="A19870" t="str">
            <v>Green &amp; Renewable Energy</v>
          </cell>
          <cell r="B19870" t="str">
            <v>BGE Spólka Akcyjna (WSE:BGE)</v>
          </cell>
          <cell r="C19870" t="str">
            <v>Poland</v>
          </cell>
        </row>
        <row r="19871">
          <cell r="A19871" t="str">
            <v>Green &amp; Renewable Energy</v>
          </cell>
          <cell r="B19871" t="str">
            <v>KTG Energie AG (XTRA:KB7)</v>
          </cell>
          <cell r="C19871" t="str">
            <v>Germany</v>
          </cell>
        </row>
        <row r="19872">
          <cell r="A19872" t="str">
            <v>Green &amp; Renewable Energy</v>
          </cell>
          <cell r="B19872" t="str">
            <v>Energie Europe Service (ENXTPA:MLEES)</v>
          </cell>
          <cell r="C19872" t="str">
            <v>France</v>
          </cell>
        </row>
        <row r="19873">
          <cell r="A19873" t="str">
            <v>Green &amp; Renewable Energy</v>
          </cell>
          <cell r="B19873" t="str">
            <v>Greentech Energy Systems A/S (CPSE:GES)</v>
          </cell>
          <cell r="C19873" t="str">
            <v>Denmark</v>
          </cell>
        </row>
        <row r="19874">
          <cell r="A19874" t="str">
            <v>Green &amp; Renewable Energy</v>
          </cell>
          <cell r="B19874" t="str">
            <v>EL.TECH. ANEMOS S.A. (ATSE:ANEMOS)</v>
          </cell>
          <cell r="C19874" t="str">
            <v>Greece</v>
          </cell>
        </row>
        <row r="19875">
          <cell r="A19875" t="str">
            <v>Green &amp; Renewable Energy</v>
          </cell>
          <cell r="B19875" t="str">
            <v>Iniziative Bresciane - INBRE - S.p.A. (BIT:IB)</v>
          </cell>
          <cell r="C19875" t="str">
            <v>Italy</v>
          </cell>
        </row>
        <row r="19876">
          <cell r="A19876" t="str">
            <v>Green &amp; Renewable Energy</v>
          </cell>
          <cell r="B19876" t="str">
            <v>VivoPower International PLC (NasdaqCM:VVPR)</v>
          </cell>
          <cell r="C19876" t="str">
            <v>United Kingdom</v>
          </cell>
        </row>
        <row r="19877">
          <cell r="A19877" t="str">
            <v>Green &amp; Renewable Energy</v>
          </cell>
          <cell r="B19877" t="str">
            <v>Fersa Energías Renovables, S.A. (BME:FRS)</v>
          </cell>
          <cell r="C19877" t="str">
            <v>Spain</v>
          </cell>
        </row>
        <row r="19878">
          <cell r="A19878" t="str">
            <v>Green &amp; Renewable Energy</v>
          </cell>
          <cell r="B19878" t="str">
            <v>Arise AB (publ) (OM:ARISE)</v>
          </cell>
          <cell r="C19878" t="str">
            <v>Sweden</v>
          </cell>
        </row>
        <row r="19879">
          <cell r="A19879" t="str">
            <v>Green &amp; Renewable Energy</v>
          </cell>
          <cell r="B19879" t="str">
            <v>ABO Invest AG (DUSE:ABO)</v>
          </cell>
          <cell r="C19879" t="str">
            <v>Germany</v>
          </cell>
        </row>
        <row r="19880">
          <cell r="A19880" t="str">
            <v>Green &amp; Renewable Energy</v>
          </cell>
          <cell r="B19880" t="str">
            <v>Velcan SA (ENXTPA:ALVEL)</v>
          </cell>
          <cell r="C19880" t="str">
            <v>Luxembourg</v>
          </cell>
        </row>
        <row r="19881">
          <cell r="A19881" t="str">
            <v>Green &amp; Renewable Energy</v>
          </cell>
          <cell r="B19881" t="str">
            <v>PLT energia S.p.A. (BIT:PLTE)</v>
          </cell>
          <cell r="C19881" t="str">
            <v>Italy</v>
          </cell>
        </row>
        <row r="19882">
          <cell r="A19882" t="str">
            <v>Green &amp; Renewable Energy</v>
          </cell>
          <cell r="B19882" t="str">
            <v>MDI Energia S.A. (WSE:MDI)</v>
          </cell>
          <cell r="C19882" t="str">
            <v>Poland</v>
          </cell>
        </row>
        <row r="19883">
          <cell r="A19883" t="str">
            <v>Green &amp; Renewable Energy</v>
          </cell>
          <cell r="B19883" t="str">
            <v>Grenergy Renovables, S.A. (BME:GRE)</v>
          </cell>
          <cell r="C19883" t="str">
            <v>Spain</v>
          </cell>
        </row>
        <row r="19884">
          <cell r="A19884" t="str">
            <v>Green &amp; Renewable Energy</v>
          </cell>
          <cell r="B19884" t="str">
            <v>ALTEO Energiaszolgáltató Nyrt. (BUSE:ALTEO)</v>
          </cell>
          <cell r="C19884" t="str">
            <v>Hungary</v>
          </cell>
        </row>
        <row r="19885">
          <cell r="A19885" t="str">
            <v>Green &amp; Renewable Energy</v>
          </cell>
          <cell r="B19885" t="str">
            <v>Aggregated Micro Power Holdings plc (AIM:AMPH)</v>
          </cell>
          <cell r="C19885" t="str">
            <v>United Kingdom</v>
          </cell>
        </row>
        <row r="19886">
          <cell r="A19886" t="str">
            <v>Green &amp; Renewable Energy</v>
          </cell>
          <cell r="B19886" t="str">
            <v>PannErgy Plc (BUSE:PANNERGY)</v>
          </cell>
          <cell r="C19886" t="str">
            <v>Hungary</v>
          </cell>
        </row>
        <row r="19887">
          <cell r="A19887" t="str">
            <v>Green &amp; Renewable Energy</v>
          </cell>
          <cell r="B19887" t="str">
            <v>New Sources Energy NV (ENXTAM:NSE)</v>
          </cell>
          <cell r="C19887" t="str">
            <v>Netherlands</v>
          </cell>
        </row>
        <row r="19888">
          <cell r="A19888" t="str">
            <v>Green &amp; Renewable Energy</v>
          </cell>
          <cell r="B19888" t="str">
            <v>Trention AB (publ) (OM:TRENT)</v>
          </cell>
          <cell r="C19888" t="str">
            <v>Sweden</v>
          </cell>
        </row>
        <row r="19889">
          <cell r="A19889" t="str">
            <v>Green &amp; Renewable Energy</v>
          </cell>
          <cell r="B19889" t="str">
            <v>K.R.Energy S.p.A. (BIT:KRE)</v>
          </cell>
          <cell r="C19889" t="str">
            <v>Italy</v>
          </cell>
        </row>
        <row r="19890">
          <cell r="A19890" t="str">
            <v>Green &amp; Renewable Energy</v>
          </cell>
          <cell r="B19890" t="str">
            <v>EAM Solar ASA (OB:EAM)</v>
          </cell>
          <cell r="C19890" t="str">
            <v>Norway</v>
          </cell>
        </row>
        <row r="19891">
          <cell r="A19891" t="str">
            <v>Green &amp; Renewable Energy</v>
          </cell>
          <cell r="B19891" t="str">
            <v>Frendy Energy S.p.A. (BIT:FDE)</v>
          </cell>
          <cell r="C19891" t="str">
            <v>Italy</v>
          </cell>
        </row>
        <row r="19892">
          <cell r="A19892" t="str">
            <v>Green &amp; Renewable Energy</v>
          </cell>
          <cell r="B19892" t="str">
            <v>Edisun Power Europe AG (SWX:ESUN)</v>
          </cell>
          <cell r="C19892" t="str">
            <v>Switzerland</v>
          </cell>
        </row>
        <row r="19893">
          <cell r="A19893" t="str">
            <v>Green &amp; Renewable Energy</v>
          </cell>
          <cell r="B19893" t="str">
            <v>Photon Energy N.V. (WSE:PEN)</v>
          </cell>
          <cell r="C19893" t="str">
            <v>Netherlands</v>
          </cell>
        </row>
        <row r="19894">
          <cell r="A19894" t="str">
            <v>Green &amp; Renewable Energy</v>
          </cell>
          <cell r="B19894" t="str">
            <v>Bomonti Elektrik Muhendislik Musavirlik Insaat Turizm Ve Ticaret A.S. (IBSE:BMELK)</v>
          </cell>
          <cell r="C19894" t="str">
            <v>Turkey</v>
          </cell>
        </row>
        <row r="19895">
          <cell r="A19895" t="str">
            <v>Green &amp; Renewable Energy</v>
          </cell>
          <cell r="B19895" t="str">
            <v>Aega ASA (OB:AEGA)</v>
          </cell>
          <cell r="C19895" t="str">
            <v>Norway</v>
          </cell>
        </row>
        <row r="19896">
          <cell r="A19896" t="str">
            <v>Green &amp; Renewable Energy</v>
          </cell>
          <cell r="B19896" t="str">
            <v>ErgyCapital S.p.A. (BIT:ECA)</v>
          </cell>
          <cell r="C19896" t="str">
            <v>Italy</v>
          </cell>
        </row>
        <row r="19897">
          <cell r="A19897" t="str">
            <v>Green &amp; Renewable Energy</v>
          </cell>
          <cell r="B19897" t="str">
            <v>Ecosuntek S.p.A. (BIT:ECK)</v>
          </cell>
          <cell r="C19897" t="str">
            <v>Italy</v>
          </cell>
        </row>
        <row r="19898">
          <cell r="A19898" t="str">
            <v>Green &amp; Renewable Energy</v>
          </cell>
          <cell r="B19898" t="str">
            <v>Murphy&amp;Spitz Green Capital AG (DUSE:6MP)</v>
          </cell>
          <cell r="C19898" t="str">
            <v>Germany</v>
          </cell>
        </row>
        <row r="19899">
          <cell r="A19899" t="str">
            <v>Green &amp; Renewable Energy</v>
          </cell>
          <cell r="B19899" t="str">
            <v>01CYBERATON S.A. (WSE:01C)</v>
          </cell>
          <cell r="C19899" t="str">
            <v>Poland</v>
          </cell>
        </row>
        <row r="19900">
          <cell r="A19900" t="str">
            <v>Green &amp; Renewable Energy</v>
          </cell>
          <cell r="B19900" t="str">
            <v>REACT Energy plc (AIM:REAC)</v>
          </cell>
          <cell r="C19900" t="str">
            <v>Ireland</v>
          </cell>
        </row>
        <row r="19901">
          <cell r="A19901" t="str">
            <v>Green &amp; Renewable Energy</v>
          </cell>
          <cell r="B19901" t="str">
            <v>Electrawinds SE (DB:EWI)</v>
          </cell>
          <cell r="C19901" t="str">
            <v>Luxembourg</v>
          </cell>
        </row>
        <row r="19902">
          <cell r="A19902" t="str">
            <v>Green &amp; Renewable Energy</v>
          </cell>
          <cell r="B19902" t="str">
            <v>Starhedge SA (WSE:SHG)</v>
          </cell>
          <cell r="C19902" t="str">
            <v>Poland</v>
          </cell>
        </row>
        <row r="19903">
          <cell r="A19903" t="str">
            <v>Green &amp; Renewable Energy</v>
          </cell>
          <cell r="B19903" t="str">
            <v>Ekokogeneracja Spólka Akcyjna (WSE:EKG)</v>
          </cell>
          <cell r="C19903" t="str">
            <v>Poland</v>
          </cell>
        </row>
        <row r="19904">
          <cell r="A19904" t="str">
            <v>Green &amp; Renewable Energy</v>
          </cell>
          <cell r="B19904" t="str">
            <v>Albioma (ENXTPA:ABIO)</v>
          </cell>
          <cell r="C19904" t="str">
            <v>France</v>
          </cell>
        </row>
        <row r="19905">
          <cell r="A19905" t="str">
            <v>Green &amp; Renewable Energy</v>
          </cell>
          <cell r="B19905" t="str">
            <v>Voltalia SA (ENXTPA:VLTSA)</v>
          </cell>
          <cell r="C19905" t="str">
            <v>France</v>
          </cell>
        </row>
        <row r="19906">
          <cell r="A19906" t="str">
            <v>Green &amp; Renewable Energy</v>
          </cell>
          <cell r="B19906" t="str">
            <v>Scatec Solar ASA (OB:SSO)</v>
          </cell>
          <cell r="C19906" t="str">
            <v>Norway</v>
          </cell>
        </row>
        <row r="19907">
          <cell r="A19907" t="str">
            <v>Green &amp; Renewable Energy</v>
          </cell>
          <cell r="B19907" t="str">
            <v>CHORUS Clean Energy AG (DB:CU1)</v>
          </cell>
          <cell r="C19907" t="str">
            <v>Germany</v>
          </cell>
        </row>
        <row r="19908">
          <cell r="A19908" t="str">
            <v>Green &amp; Renewable Energy</v>
          </cell>
          <cell r="B19908" t="str">
            <v>Terna Energy S.A. (ATSE:TENERGY)</v>
          </cell>
          <cell r="C19908" t="str">
            <v>Greece</v>
          </cell>
        </row>
        <row r="19909">
          <cell r="A19909" t="str">
            <v>Green &amp; Renewable Energy</v>
          </cell>
          <cell r="B19909" t="str">
            <v>Falck Renewables S.p.A. (BIT:FKR)</v>
          </cell>
          <cell r="C19909" t="str">
            <v>Italy</v>
          </cell>
        </row>
        <row r="19910">
          <cell r="A19910" t="str">
            <v>Green &amp; Renewable Energy</v>
          </cell>
          <cell r="B19910" t="str">
            <v>Aventron AG (BRSE:AVEN)</v>
          </cell>
          <cell r="C19910" t="str">
            <v>Switzerland</v>
          </cell>
        </row>
        <row r="19911">
          <cell r="A19911" t="str">
            <v>Green &amp; Renewable Energy</v>
          </cell>
          <cell r="B19911" t="str">
            <v>Energiekontor AG (DB:EKT)</v>
          </cell>
          <cell r="C19911" t="str">
            <v>Germany</v>
          </cell>
        </row>
        <row r="19912">
          <cell r="A19912" t="str">
            <v>Green &amp; Renewable Energy</v>
          </cell>
          <cell r="B19912" t="str">
            <v>FUTUREN S.A. (ENXTPA:FTRN)</v>
          </cell>
          <cell r="C19912" t="str">
            <v>France</v>
          </cell>
        </row>
        <row r="19913">
          <cell r="A19913" t="str">
            <v>Green &amp; Renewable Energy</v>
          </cell>
          <cell r="B19913" t="str">
            <v>Alerion Clean Power S.p.A. (BIT:ARN)</v>
          </cell>
          <cell r="C19913" t="str">
            <v>Italy</v>
          </cell>
        </row>
        <row r="19914">
          <cell r="A19914" t="str">
            <v>Green &amp; Renewable Energy</v>
          </cell>
          <cell r="B19914" t="str">
            <v>Polenergia SA (WSE:PEP)</v>
          </cell>
          <cell r="C19914" t="str">
            <v>Poland</v>
          </cell>
        </row>
        <row r="19915">
          <cell r="A19915" t="str">
            <v>Green &amp; Renewable Energy</v>
          </cell>
          <cell r="B19915" t="str">
            <v>China Yangtze Power Co.,Ltd. (SHSE:600900)</v>
          </cell>
          <cell r="C19915" t="str">
            <v>China</v>
          </cell>
        </row>
        <row r="19916">
          <cell r="A19916" t="str">
            <v>Green &amp; Renewable Energy</v>
          </cell>
          <cell r="B19916" t="str">
            <v>Engie Brasil Energia S.A. (BOVESPA:EGIE3)</v>
          </cell>
          <cell r="C19916" t="str">
            <v>Brazil</v>
          </cell>
        </row>
        <row r="19917">
          <cell r="A19917" t="str">
            <v>Green &amp; Renewable Energy</v>
          </cell>
          <cell r="B19917" t="str">
            <v>China Longyuan Power Group Corporation Limited (SEHK:916)</v>
          </cell>
          <cell r="C19917" t="str">
            <v>China</v>
          </cell>
        </row>
        <row r="19918">
          <cell r="A19918" t="str">
            <v>Green &amp; Renewable Energy</v>
          </cell>
          <cell r="B19918" t="str">
            <v>Sichuan Chuantou Energy Co.,Ltd. (SHSE:600674)</v>
          </cell>
          <cell r="C19918" t="str">
            <v>China</v>
          </cell>
        </row>
        <row r="19919">
          <cell r="A19919" t="str">
            <v>Green &amp; Renewable Energy</v>
          </cell>
          <cell r="B19919" t="str">
            <v>NHPC Limited (BSE:533098)</v>
          </cell>
          <cell r="C19919" t="str">
            <v>India</v>
          </cell>
        </row>
        <row r="19920">
          <cell r="A19920" t="str">
            <v>Green &amp; Renewable Energy</v>
          </cell>
          <cell r="B19920" t="str">
            <v>Kaidi Ecological and Environmental Technology Co., Ltd. (SZSE:000939)</v>
          </cell>
          <cell r="C19920" t="str">
            <v>China</v>
          </cell>
        </row>
        <row r="19921">
          <cell r="A19921" t="str">
            <v>Green &amp; Renewable Energy</v>
          </cell>
          <cell r="B19921" t="str">
            <v>Huaneng Renewables Corporation Limited (SEHK:958)</v>
          </cell>
          <cell r="C19921" t="str">
            <v>China</v>
          </cell>
        </row>
        <row r="19922">
          <cell r="A19922" t="str">
            <v>Green &amp; Renewable Energy</v>
          </cell>
          <cell r="B19922" t="str">
            <v>CECEP Wind-power Corporation Co.,Ltd. (SHSE:601016)</v>
          </cell>
          <cell r="C19922" t="str">
            <v>China</v>
          </cell>
        </row>
        <row r="19923">
          <cell r="A19923" t="str">
            <v>Green &amp; Renewable Energy</v>
          </cell>
          <cell r="B19923" t="str">
            <v>Enel Generación Peru S.A.A. (BVL:ENGEPEC1)</v>
          </cell>
          <cell r="C19923" t="str">
            <v>Peru</v>
          </cell>
        </row>
        <row r="19924">
          <cell r="A19924" t="str">
            <v>Green &amp; Renewable Energy</v>
          </cell>
          <cell r="B19924" t="str">
            <v>Energy Development Corporation (PSE:EDC)</v>
          </cell>
          <cell r="C19924" t="str">
            <v>Philippines</v>
          </cell>
        </row>
        <row r="19925">
          <cell r="A19925" t="str">
            <v>Green &amp; Renewable Energy</v>
          </cell>
          <cell r="B19925" t="str">
            <v>CPFL Energias Renováveis S.A. (BOVESPA:CPRE3)</v>
          </cell>
          <cell r="C19925" t="str">
            <v>Brazil</v>
          </cell>
        </row>
        <row r="19926">
          <cell r="A19926" t="str">
            <v>Green &amp; Renewable Energy</v>
          </cell>
          <cell r="B19926" t="str">
            <v>GEPIC Energy Development Co., Ltd. (SZSE:000791)</v>
          </cell>
          <cell r="C19926" t="str">
            <v>China</v>
          </cell>
        </row>
        <row r="19927">
          <cell r="A19927" t="str">
            <v>Green &amp; Renewable Energy</v>
          </cell>
          <cell r="B19927" t="str">
            <v>Guangdong Meiyan Jixiang Hydropower Co., Ltd. (SHSE:600868)</v>
          </cell>
          <cell r="C19927" t="str">
            <v>China</v>
          </cell>
        </row>
        <row r="19928">
          <cell r="A19928" t="str">
            <v>Green &amp; Renewable Energy</v>
          </cell>
          <cell r="B19928" t="str">
            <v>Superblock Public Company Limited (SET:SUPER)</v>
          </cell>
          <cell r="C19928" t="str">
            <v>Thailand</v>
          </cell>
        </row>
        <row r="19929">
          <cell r="A19929" t="str">
            <v>Green &amp; Renewable Energy</v>
          </cell>
          <cell r="B19929" t="str">
            <v>Sinoma Energy Conservation Ltd. (SHSE:603126)</v>
          </cell>
          <cell r="C19929" t="str">
            <v>China</v>
          </cell>
        </row>
        <row r="19930">
          <cell r="A19930" t="str">
            <v>Green &amp; Renewable Energy</v>
          </cell>
          <cell r="B19930" t="str">
            <v>Canvest Environmental Protection Group Company Limited (SEHK:1381)</v>
          </cell>
          <cell r="C19930" t="str">
            <v>Hong Kong</v>
          </cell>
        </row>
        <row r="19931">
          <cell r="A19931" t="str">
            <v>Green &amp; Renewable Energy</v>
          </cell>
          <cell r="B19931" t="str">
            <v>Hunan Development Group Co.,Ltd (SZSE:000722)</v>
          </cell>
          <cell r="C19931" t="str">
            <v>China</v>
          </cell>
        </row>
        <row r="19932">
          <cell r="A19932" t="str">
            <v>Green &amp; Renewable Energy</v>
          </cell>
          <cell r="B19932" t="str">
            <v>BCPG Public Company Limited (SET:BCPG)</v>
          </cell>
          <cell r="C19932" t="str">
            <v>Thailand</v>
          </cell>
        </row>
        <row r="19933">
          <cell r="A19933" t="str">
            <v>Green &amp; Renewable Energy</v>
          </cell>
          <cell r="B19933" t="str">
            <v>CK Power Public Company Limited (SET:CKP)</v>
          </cell>
          <cell r="C19933" t="str">
            <v>Thailand</v>
          </cell>
        </row>
        <row r="19934">
          <cell r="A19934" t="str">
            <v>Green &amp; Renewable Energy</v>
          </cell>
          <cell r="B19934" t="str">
            <v>Guizhou Qianyuan Power Co., Ltd. (SZSE:002039)</v>
          </cell>
          <cell r="C19934" t="str">
            <v>China</v>
          </cell>
        </row>
        <row r="19935">
          <cell r="A19935" t="str">
            <v>Green &amp; Renewable Energy</v>
          </cell>
          <cell r="B19935" t="str">
            <v>China Jinjiang Environment Holding Company Limited (SGX:BWM)</v>
          </cell>
          <cell r="C19935" t="str">
            <v>China</v>
          </cell>
        </row>
        <row r="19936">
          <cell r="A19936" t="str">
            <v>Green &amp; Renewable Energy</v>
          </cell>
          <cell r="B19936" t="str">
            <v>China Datang Corporation Renewable Power Co., Limited (SEHK:1798)</v>
          </cell>
          <cell r="C19936" t="str">
            <v>China</v>
          </cell>
        </row>
        <row r="19937">
          <cell r="A19937" t="str">
            <v>Green &amp; Renewable Energy</v>
          </cell>
          <cell r="B19937" t="str">
            <v>Ning Xia Yin Xing Energy Co.,Ltd (SZSE:000862)</v>
          </cell>
          <cell r="C19937" t="str">
            <v>China</v>
          </cell>
        </row>
        <row r="19938">
          <cell r="A19938" t="str">
            <v>Green &amp; Renewable Energy</v>
          </cell>
          <cell r="B19938" t="str">
            <v>Kong Sun Holdings Ltd. (SEHK:295)</v>
          </cell>
          <cell r="C19938" t="str">
            <v>Hong Kong</v>
          </cell>
        </row>
        <row r="19939">
          <cell r="A19939" t="str">
            <v>Green &amp; Renewable Energy</v>
          </cell>
          <cell r="B19939" t="str">
            <v>Blackbird International Corporation (OTCPK:BBRD)</v>
          </cell>
          <cell r="C19939" t="str">
            <v>Israel</v>
          </cell>
        </row>
        <row r="19940">
          <cell r="A19940" t="str">
            <v>Green &amp; Renewable Energy</v>
          </cell>
          <cell r="B19940" t="str">
            <v>Far East Wind Power Corp. (OTCPK:FEWP)</v>
          </cell>
          <cell r="C19940" t="str">
            <v>China</v>
          </cell>
        </row>
        <row r="19941">
          <cell r="A19941" t="str">
            <v>Green &amp; Renewable Energy</v>
          </cell>
          <cell r="B19941" t="str">
            <v>C&amp;G Environmental Protection Holdings Limited (SGX:D79)</v>
          </cell>
          <cell r="C19941" t="str">
            <v>Hong Kong</v>
          </cell>
        </row>
        <row r="19942">
          <cell r="A19942" t="str">
            <v>Green &amp; Renewable Energy</v>
          </cell>
          <cell r="B19942" t="str">
            <v>Enlight Renewable Energy Ltd (TASE:ENLT)</v>
          </cell>
          <cell r="C19942" t="str">
            <v>Israel</v>
          </cell>
        </row>
        <row r="19943">
          <cell r="A19943" t="str">
            <v>Green &amp; Renewable Energy</v>
          </cell>
          <cell r="B19943" t="str">
            <v>Ellomay Capital Ltd. (AMEX:ELLO)</v>
          </cell>
          <cell r="C19943" t="str">
            <v>Israel</v>
          </cell>
        </row>
        <row r="19944">
          <cell r="A19944" t="str">
            <v>Green &amp; Renewable Energy</v>
          </cell>
          <cell r="B19944" t="str">
            <v>Southern Hydro-Power Joint Stock Company (HOSE:SHP)</v>
          </cell>
          <cell r="C19944" t="str">
            <v>Vietnam</v>
          </cell>
        </row>
        <row r="19945">
          <cell r="A19945" t="str">
            <v>Green &amp; Renewable Energy</v>
          </cell>
          <cell r="B19945" t="str">
            <v>Sunflower Sustainable Investments Ltd (TASE:SNFL)</v>
          </cell>
          <cell r="C19945" t="str">
            <v>Israel</v>
          </cell>
        </row>
        <row r="19946">
          <cell r="A19946" t="str">
            <v>Green &amp; Renewable Energy</v>
          </cell>
          <cell r="B19946" t="str">
            <v>ThacBa Hydropower Joint Stock Company (HOSE:TBC)</v>
          </cell>
          <cell r="C19946" t="str">
            <v>Vietnam</v>
          </cell>
        </row>
        <row r="19947">
          <cell r="A19947" t="str">
            <v>Green &amp; Renewable Energy</v>
          </cell>
          <cell r="B19947" t="str">
            <v>Jun Yang Financial Holdings Limited (SEHK:397)</v>
          </cell>
          <cell r="C19947" t="str">
            <v>Hong Kong</v>
          </cell>
        </row>
        <row r="19948">
          <cell r="A19948" t="str">
            <v>Green &amp; Renewable Energy</v>
          </cell>
          <cell r="B19948" t="str">
            <v>Mytrah Energy Limited (AIM:MYT)</v>
          </cell>
          <cell r="C19948" t="str">
            <v>Channel Islands</v>
          </cell>
        </row>
        <row r="19949">
          <cell r="A19949" t="str">
            <v>Green &amp; Renewable Energy</v>
          </cell>
          <cell r="B19949" t="str">
            <v>EBIOSS Energy AD (BME:EBI)</v>
          </cell>
          <cell r="C19949" t="str">
            <v>Bulgaria</v>
          </cell>
        </row>
        <row r="19950">
          <cell r="A19950" t="str">
            <v>Green &amp; Renewable Energy</v>
          </cell>
          <cell r="B19950" t="str">
            <v>Vallibel Power Erathna plc (COSE:VPEL-N-0000)</v>
          </cell>
          <cell r="C19950" t="str">
            <v>Sri Lanka</v>
          </cell>
        </row>
        <row r="19951">
          <cell r="A19951" t="str">
            <v>Green &amp; Renewable Energy</v>
          </cell>
          <cell r="B19951" t="str">
            <v>Green &amp; Smart Holdings PLC (AIM:GSH)</v>
          </cell>
          <cell r="C19951" t="str">
            <v>Malaysia</v>
          </cell>
        </row>
        <row r="19952">
          <cell r="A19952" t="str">
            <v>Green &amp; Renewable Energy</v>
          </cell>
          <cell r="B19952" t="str">
            <v>Mien Trung Power Investment and Development Joint Stock Company (HASTC:SEB)</v>
          </cell>
          <cell r="C19952" t="str">
            <v>Vietnam</v>
          </cell>
        </row>
        <row r="19953">
          <cell r="A19953" t="str">
            <v>Green &amp; Renewable Energy</v>
          </cell>
          <cell r="B19953" t="str">
            <v>Song Ba Joint Stock Company (HOSE:SBA)</v>
          </cell>
          <cell r="C19953" t="str">
            <v>Vietnam</v>
          </cell>
        </row>
        <row r="19954">
          <cell r="A19954" t="str">
            <v>Green &amp; Renewable Energy</v>
          </cell>
          <cell r="B19954" t="str">
            <v>Vidullanka PLC (COSE:VLL-N-0000)</v>
          </cell>
          <cell r="C19954" t="str">
            <v>Sri Lanka</v>
          </cell>
        </row>
        <row r="19955">
          <cell r="A19955" t="str">
            <v>Green &amp; Renewable Energy</v>
          </cell>
          <cell r="B19955" t="str">
            <v>Hydro Power Joint Stock Company - Power No. 3 (HOSE:DRL)</v>
          </cell>
          <cell r="C19955" t="str">
            <v>Vietnam</v>
          </cell>
        </row>
        <row r="19956">
          <cell r="A19956" t="str">
            <v>Green &amp; Renewable Energy</v>
          </cell>
          <cell r="B19956" t="str">
            <v>K.P. Energy Limited (BSE:539686)</v>
          </cell>
          <cell r="C19956" t="str">
            <v>India</v>
          </cell>
        </row>
        <row r="19957">
          <cell r="A19957" t="str">
            <v>Green &amp; Renewable Energy</v>
          </cell>
          <cell r="B19957" t="str">
            <v>Nam Mu Hydropower Joint Stock Company (HASTC:HJS)</v>
          </cell>
          <cell r="C19957" t="str">
            <v>Vietnam</v>
          </cell>
        </row>
        <row r="19958">
          <cell r="A19958" t="str">
            <v>Green &amp; Renewable Energy</v>
          </cell>
          <cell r="B19958" t="str">
            <v>S. E. Power Limited (BSE:534598)</v>
          </cell>
          <cell r="C19958" t="str">
            <v>India</v>
          </cell>
        </row>
        <row r="19959">
          <cell r="A19959" t="str">
            <v>Green &amp; Renewable Energy</v>
          </cell>
          <cell r="B19959" t="str">
            <v>Panasian Power PLC (COSE:PAP-N-0000)</v>
          </cell>
          <cell r="C19959" t="str">
            <v>Sri Lanka</v>
          </cell>
        </row>
        <row r="19960">
          <cell r="A19960" t="str">
            <v>Green &amp; Renewable Energy</v>
          </cell>
          <cell r="B19960" t="str">
            <v>Entegra Limited (BSE:532287)</v>
          </cell>
          <cell r="C19960" t="str">
            <v>India</v>
          </cell>
        </row>
        <row r="19961">
          <cell r="A19961" t="str">
            <v>Green &amp; Renewable Energy</v>
          </cell>
          <cell r="B19961" t="str">
            <v>3Power Energy Group, Inc. (OTCPK:PSPW)</v>
          </cell>
          <cell r="C19961" t="str">
            <v>United Arab Emirates</v>
          </cell>
        </row>
        <row r="19962">
          <cell r="A19962" t="str">
            <v>Green &amp; Renewable Energy</v>
          </cell>
          <cell r="B19962" t="str">
            <v>Karma Energy Limited (BSE:533451)</v>
          </cell>
          <cell r="C19962" t="str">
            <v>India</v>
          </cell>
        </row>
        <row r="19963">
          <cell r="A19963" t="str">
            <v>Green &amp; Renewable Energy</v>
          </cell>
          <cell r="B19963" t="str">
            <v>Resus Energy PLC (COSE:HPWR-N-0000)</v>
          </cell>
          <cell r="C19963" t="str">
            <v>Sri Lanka</v>
          </cell>
        </row>
        <row r="19964">
          <cell r="A19964" t="str">
            <v>Green &amp; Renewable Energy</v>
          </cell>
          <cell r="B19964" t="str">
            <v>Solegreen Ltd (TASE:SLGN)</v>
          </cell>
          <cell r="C19964" t="str">
            <v>Israel</v>
          </cell>
        </row>
        <row r="19965">
          <cell r="A19965" t="str">
            <v>Green &amp; Renewable Energy</v>
          </cell>
          <cell r="B19965" t="str">
            <v>Advance Metering Technology Limited (BSE:534612)</v>
          </cell>
          <cell r="C19965" t="str">
            <v>India</v>
          </cell>
        </row>
        <row r="19966">
          <cell r="A19966" t="str">
            <v>Green &amp; Renewable Energy</v>
          </cell>
          <cell r="B19966" t="str">
            <v>Indowind Energy Limited (BSE:532894)</v>
          </cell>
          <cell r="C19966" t="str">
            <v>India</v>
          </cell>
        </row>
        <row r="19967">
          <cell r="A19967" t="str">
            <v>Green &amp; Renewable Energy</v>
          </cell>
          <cell r="B19967" t="str">
            <v>Kilburn Chemicals Limited (BSE:524699)</v>
          </cell>
          <cell r="C19967" t="str">
            <v>India</v>
          </cell>
        </row>
        <row r="19968">
          <cell r="A19968" t="str">
            <v>Green &amp; Renewable Energy</v>
          </cell>
          <cell r="B19968" t="str">
            <v>Lotus Hydro Power PLC (COSE:HPFL-N-0000)</v>
          </cell>
          <cell r="C19968" t="str">
            <v>Sri Lanka</v>
          </cell>
        </row>
        <row r="19969">
          <cell r="A19969" t="str">
            <v>Green &amp; Renewable Energy</v>
          </cell>
          <cell r="B19969" t="str">
            <v>Veer Energy &amp; Infrastructure Limited (BSE:503657)</v>
          </cell>
          <cell r="C19969" t="str">
            <v>India</v>
          </cell>
        </row>
        <row r="19970">
          <cell r="A19970" t="str">
            <v>Green &amp; Renewable Energy</v>
          </cell>
          <cell r="B19970" t="str">
            <v>Morgan Ventures Limited (BSE:526237)</v>
          </cell>
          <cell r="C19970" t="str">
            <v>India</v>
          </cell>
        </row>
        <row r="19971">
          <cell r="A19971" t="str">
            <v>Green &amp; Renewable Energy</v>
          </cell>
          <cell r="B19971" t="str">
            <v>Gita Renewable Energy Limited (BSE:539013)</v>
          </cell>
          <cell r="C19971" t="str">
            <v>India</v>
          </cell>
        </row>
        <row r="19972">
          <cell r="A19972" t="str">
            <v>Green &amp; Renewable Energy</v>
          </cell>
          <cell r="B19972" t="str">
            <v>Anjani Finance Limited (BSE:531878)</v>
          </cell>
          <cell r="C19972" t="str">
            <v>India</v>
          </cell>
        </row>
        <row r="19973">
          <cell r="A19973" t="str">
            <v>Green &amp; Renewable Energy</v>
          </cell>
          <cell r="B19973" t="str">
            <v>SPCG Public Company Limited (SET:SPCG)</v>
          </cell>
          <cell r="C19973" t="str">
            <v>Thailand</v>
          </cell>
        </row>
        <row r="19974">
          <cell r="A19974" t="str">
            <v>Green &amp; Renewable Energy</v>
          </cell>
          <cell r="B19974" t="str">
            <v>Axiom Holdings, Inc. (OTCPK:AIOM)</v>
          </cell>
          <cell r="C19974" t="str">
            <v>Hong Kong</v>
          </cell>
        </row>
        <row r="19975">
          <cell r="A19975" t="str">
            <v>Green &amp; Renewable Energy</v>
          </cell>
          <cell r="B19975" t="str">
            <v>United Photovoltaics Group Limited (SEHK:686)</v>
          </cell>
          <cell r="C19975" t="str">
            <v>Hong Kong</v>
          </cell>
        </row>
        <row r="19976">
          <cell r="A19976" t="str">
            <v>Green &amp; Renewable Energy</v>
          </cell>
          <cell r="B19976" t="str">
            <v>Azure Power Global Limited (NYSE:AZRE)</v>
          </cell>
          <cell r="C19976" t="str">
            <v>India</v>
          </cell>
        </row>
        <row r="19977">
          <cell r="A19977" t="str">
            <v>Green &amp; Renewable Energy</v>
          </cell>
          <cell r="B19977" t="str">
            <v>Shanghai Lingyun Industries Development Co., Ltd. (SHSE:900957)</v>
          </cell>
          <cell r="C19977" t="str">
            <v>China</v>
          </cell>
        </row>
        <row r="19978">
          <cell r="A19978" t="str">
            <v>Green &amp; Renewable Energy</v>
          </cell>
          <cell r="B19978" t="str">
            <v>Kenya Electricity Generating Company Limited (NASE:KEGN.O)</v>
          </cell>
          <cell r="C19978" t="str">
            <v>Kenya</v>
          </cell>
        </row>
        <row r="19979">
          <cell r="A19979" t="str">
            <v>Green &amp; Renewable Energy</v>
          </cell>
          <cell r="B19979" t="str">
            <v>Haitian Energy International Limited (SEHK:8261)</v>
          </cell>
          <cell r="C19979" t="str">
            <v>China</v>
          </cell>
        </row>
        <row r="19980">
          <cell r="A19980" t="str">
            <v>Green &amp; Renewable Energy</v>
          </cell>
          <cell r="B19980" t="str">
            <v>Thai Solar Energy Public Company Limited (SET:TSE)</v>
          </cell>
          <cell r="C19980" t="str">
            <v>Thailand</v>
          </cell>
        </row>
        <row r="19981">
          <cell r="A19981" t="str">
            <v>Green &amp; Renewable Energy</v>
          </cell>
          <cell r="B19981" t="str">
            <v>China Ruifeng Renewable Energy Holdings Limited (SEHK:527)</v>
          </cell>
          <cell r="C19981" t="str">
            <v>Hong Kong</v>
          </cell>
        </row>
        <row r="19982">
          <cell r="A19982" t="str">
            <v>Green &amp; Renewable Energy</v>
          </cell>
          <cell r="B19982" t="str">
            <v>Inter Far East Energy Corporation Public Company Limited (SET:IFEC)</v>
          </cell>
          <cell r="C19982" t="str">
            <v>Thailand</v>
          </cell>
        </row>
        <row r="19983">
          <cell r="A19983" t="str">
            <v>Green &amp; Renewable Energy</v>
          </cell>
          <cell r="B19983" t="str">
            <v>TPC Power Holding Public Company Limited (SET:TPCH)</v>
          </cell>
          <cell r="C19983" t="str">
            <v>Thailand</v>
          </cell>
        </row>
        <row r="19984">
          <cell r="A19984" t="str">
            <v>Green &amp; Renewable Energy</v>
          </cell>
          <cell r="B19984" t="str">
            <v>Energixs-Renewable Energies Ltd. (TASE:ENRG)</v>
          </cell>
          <cell r="C19984" t="str">
            <v>Israel</v>
          </cell>
        </row>
        <row r="19985">
          <cell r="A19985" t="str">
            <v>Green &amp; Renewable Energy</v>
          </cell>
          <cell r="B19985" t="str">
            <v>Jaiprakash Power Ventures Limited (BSE:532627)</v>
          </cell>
          <cell r="C19985" t="str">
            <v>India</v>
          </cell>
        </row>
        <row r="19986">
          <cell r="A19986" t="str">
            <v>Green &amp; Renewable Energy</v>
          </cell>
          <cell r="B19986" t="str">
            <v>Montauk Holdings Limited (JSE:MNK)</v>
          </cell>
          <cell r="C19986" t="str">
            <v>South Africa</v>
          </cell>
        </row>
        <row r="19987">
          <cell r="A19987" t="str">
            <v>Green &amp; Renewable Energy</v>
          </cell>
          <cell r="B19987" t="str">
            <v>Vinh Son-Song Hinh Hydro Power Joint Stock Company (HOSE:VSH)</v>
          </cell>
          <cell r="C19987" t="str">
            <v>Vietnam</v>
          </cell>
        </row>
        <row r="19988">
          <cell r="A19988" t="str">
            <v>Green &amp; Renewable Energy</v>
          </cell>
          <cell r="B19988" t="str">
            <v>Central Hydropower Joint Stock Company (HASTC:CHP)</v>
          </cell>
          <cell r="C19988" t="str">
            <v>Vietnam</v>
          </cell>
        </row>
        <row r="19989">
          <cell r="A19989" t="str">
            <v>Green &amp; Renewable Energy</v>
          </cell>
          <cell r="B19989" t="str">
            <v>EcoBio Holdings Co., Ltd. (KOSDAQ:A038870)</v>
          </cell>
          <cell r="C19989" t="str">
            <v>South Korea</v>
          </cell>
        </row>
        <row r="19990">
          <cell r="A19990" t="str">
            <v>Green &amp; Renewable Energy</v>
          </cell>
          <cell r="B19990" t="str">
            <v>Orient Green Power Company Limited (NSEI:GREENPOWER)</v>
          </cell>
          <cell r="C19990" t="str">
            <v>India</v>
          </cell>
        </row>
        <row r="19991">
          <cell r="A19991" t="str">
            <v>Green &amp; Renewable Energy</v>
          </cell>
          <cell r="B19991" t="str">
            <v>China Renewable Energy Investment Limited (SEHK:987)</v>
          </cell>
          <cell r="C19991" t="str">
            <v>Hong Kong</v>
          </cell>
        </row>
        <row r="19992">
          <cell r="A19992" t="str">
            <v>Green &amp; Renewable Energy</v>
          </cell>
          <cell r="B19992" t="str">
            <v>Shodensya Co., Ltd. (TSE:1711)</v>
          </cell>
          <cell r="C19992" t="str">
            <v>Japan</v>
          </cell>
        </row>
        <row r="19993">
          <cell r="A19993" t="str">
            <v>Green &amp; Renewable Energy</v>
          </cell>
          <cell r="B19993" t="str">
            <v>eREX CO.,Ltd. (TSE:9517)</v>
          </cell>
          <cell r="C19993" t="str">
            <v>Japan</v>
          </cell>
        </row>
        <row r="19994">
          <cell r="A19994" t="str">
            <v>Green &amp; Renewable Energy</v>
          </cell>
          <cell r="B19994" t="str">
            <v>West Holdings Corporation (JASDAQ:1407)</v>
          </cell>
          <cell r="C19994" t="str">
            <v>Japan</v>
          </cell>
        </row>
        <row r="19995">
          <cell r="A19995" t="str">
            <v>Green &amp; Renewable Energy</v>
          </cell>
          <cell r="B19995" t="str">
            <v>Ormat Technologies, Inc. (NYSE:ORA)</v>
          </cell>
          <cell r="C19995" t="str">
            <v>United States</v>
          </cell>
        </row>
        <row r="19996">
          <cell r="A19996" t="str">
            <v>Green &amp; Renewable Energy</v>
          </cell>
          <cell r="B19996" t="str">
            <v>Pattern Energy Group Inc. (NasdaqGS:PEGI)</v>
          </cell>
          <cell r="C19996" t="str">
            <v>United States</v>
          </cell>
        </row>
        <row r="19997">
          <cell r="A19997" t="str">
            <v>Green &amp; Renewable Energy</v>
          </cell>
          <cell r="B19997" t="str">
            <v>NextEra Energy Partners, LP (NYSE:NEP)</v>
          </cell>
          <cell r="C19997" t="str">
            <v>United States</v>
          </cell>
        </row>
        <row r="19998">
          <cell r="A19998" t="str">
            <v>Green &amp; Renewable Energy</v>
          </cell>
          <cell r="B19998" t="str">
            <v>TerraForm Power, Inc. (NasdaqGS:TERP)</v>
          </cell>
          <cell r="C19998" t="str">
            <v>United States</v>
          </cell>
        </row>
        <row r="19999">
          <cell r="A19999" t="str">
            <v>Green &amp; Renewable Energy</v>
          </cell>
          <cell r="B19999" t="str">
            <v>The Now Corporation (OTCPK:NWPN)</v>
          </cell>
          <cell r="C19999" t="str">
            <v>United States</v>
          </cell>
        </row>
        <row r="20000">
          <cell r="A20000" t="str">
            <v>Green &amp; Renewable Energy</v>
          </cell>
          <cell r="B20000" t="str">
            <v>Qualibou Energy, Inc. (OTCPK:QALB)</v>
          </cell>
          <cell r="C20000" t="str">
            <v>United States</v>
          </cell>
        </row>
        <row r="20001">
          <cell r="A20001" t="str">
            <v>Green &amp; Renewable Energy</v>
          </cell>
          <cell r="B20001" t="str">
            <v>Pan Global Corp. (OTCPK:PGLO)</v>
          </cell>
          <cell r="C20001" t="str">
            <v>United States</v>
          </cell>
        </row>
        <row r="20002">
          <cell r="A20002" t="str">
            <v>Green &amp; Renewable Energy</v>
          </cell>
          <cell r="B20002" t="str">
            <v>Power Clouds Inc. (OTCPK:PWCL)</v>
          </cell>
          <cell r="C20002" t="str">
            <v>United States</v>
          </cell>
        </row>
        <row r="20003">
          <cell r="A20003" t="str">
            <v>Green &amp; Renewable Energy</v>
          </cell>
          <cell r="B20003" t="str">
            <v>Canna Consumer Goods, Inc. (OTCPK:CBMJ)</v>
          </cell>
          <cell r="C20003" t="str">
            <v>United States</v>
          </cell>
        </row>
        <row r="20004">
          <cell r="A20004" t="str">
            <v>Green &amp; Renewable Energy</v>
          </cell>
          <cell r="B20004" t="str">
            <v>Euro Solar Parks, Inc. (OTCPK:ESLP)</v>
          </cell>
          <cell r="C20004" t="str">
            <v>United States</v>
          </cell>
        </row>
        <row r="20005">
          <cell r="A20005" t="str">
            <v>Green &amp; Renewable Energy</v>
          </cell>
          <cell r="B20005" t="str">
            <v>Pacific Blue Energy Corp. (OTCPK:PBEC)</v>
          </cell>
          <cell r="C20005" t="str">
            <v>United States</v>
          </cell>
        </row>
        <row r="20006">
          <cell r="A20006" t="str">
            <v>Green &amp; Renewable Energy</v>
          </cell>
          <cell r="B20006" t="str">
            <v>Nacel Energy Corporation (OTCPK:NCEN)</v>
          </cell>
          <cell r="C20006" t="str">
            <v>United States</v>
          </cell>
        </row>
        <row r="20007">
          <cell r="A20007" t="str">
            <v>Green &amp; Renewable Energy</v>
          </cell>
          <cell r="B20007" t="str">
            <v>Clenergen Corp. (OTCPK:CRGE)</v>
          </cell>
          <cell r="C20007" t="str">
            <v>United States</v>
          </cell>
        </row>
        <row r="20008">
          <cell r="A20008" t="str">
            <v>Green &amp; Renewable Energy</v>
          </cell>
          <cell r="B20008" t="str">
            <v>808 Renewable Energy Corporation (OTCPK:RNWR)</v>
          </cell>
          <cell r="C20008" t="str">
            <v>United States</v>
          </cell>
        </row>
        <row r="20009">
          <cell r="A20009" t="str">
            <v>Green &amp; Renewable Energy</v>
          </cell>
          <cell r="B20009" t="str">
            <v>U.S. Geothermal Inc. (AMEX:HTM)</v>
          </cell>
          <cell r="C20009" t="str">
            <v>United States</v>
          </cell>
        </row>
        <row r="20010">
          <cell r="A20010" t="str">
            <v>Green &amp; Renewable Energy</v>
          </cell>
          <cell r="B20010" t="str">
            <v>Etrion Corporation (TSX:ETX)</v>
          </cell>
          <cell r="C20010" t="str">
            <v>United States</v>
          </cell>
        </row>
        <row r="20011">
          <cell r="A20011" t="str">
            <v>Green &amp; Renewable Energy</v>
          </cell>
          <cell r="B20011" t="str">
            <v>CGE Energy Inc. (OTCPK:CGEI)</v>
          </cell>
          <cell r="C20011" t="str">
            <v>United States</v>
          </cell>
        </row>
        <row r="20012">
          <cell r="A20012" t="str">
            <v>Green &amp; Renewable Energy</v>
          </cell>
          <cell r="B20012" t="str">
            <v>Receivable Acquisition &amp; Management Corporation (OTCPK:CSEI)</v>
          </cell>
          <cell r="C20012" t="str">
            <v>United States</v>
          </cell>
        </row>
        <row r="20013">
          <cell r="A20013" t="str">
            <v>Green &amp; Renewable Energy</v>
          </cell>
          <cell r="B20013" t="str">
            <v>Juhl Energy, Inc. (OTCPK:JUHL)</v>
          </cell>
          <cell r="C20013" t="str">
            <v>United States</v>
          </cell>
        </row>
        <row r="20014">
          <cell r="A20014" t="str">
            <v>Green &amp; Renewable Energy</v>
          </cell>
          <cell r="B20014" t="str">
            <v>New Global Energy, Inc. (OTCPK:NGEY)</v>
          </cell>
          <cell r="C20014" t="str">
            <v>United States</v>
          </cell>
        </row>
        <row r="20015">
          <cell r="A20015" t="str">
            <v>Green &amp; Renewable Energy</v>
          </cell>
          <cell r="B20015" t="str">
            <v>Q2Power Technologies, Inc. (OTCPK:QPWR)</v>
          </cell>
          <cell r="C20015" t="str">
            <v>United States</v>
          </cell>
        </row>
        <row r="20016">
          <cell r="A20016" t="str">
            <v>Green &amp; Renewable Energy</v>
          </cell>
          <cell r="B20016" t="str">
            <v>Principal Solar, Inc. (OTCPK:PSWW)</v>
          </cell>
          <cell r="C20016" t="str">
            <v>United States</v>
          </cell>
        </row>
        <row r="20017">
          <cell r="A20017" t="str">
            <v>Green &amp; Renewable Energy</v>
          </cell>
          <cell r="B20017" t="str">
            <v>TerraForm Global, Inc. (NasdaqGS:GLBL)</v>
          </cell>
          <cell r="C20017" t="str">
            <v>United States</v>
          </cell>
        </row>
        <row r="20018">
          <cell r="A20018" t="str">
            <v>Green &amp; Renewable Energy</v>
          </cell>
          <cell r="B20018" t="str">
            <v>8point3 Energy Partners LP (NasdaqGS:CAFD)</v>
          </cell>
          <cell r="C20018" t="str">
            <v>United States</v>
          </cell>
        </row>
        <row r="20019">
          <cell r="A20019" t="str">
            <v>Green &amp; Renewable Energy</v>
          </cell>
          <cell r="B20019" t="str">
            <v>Vivint Solar, Inc. (NYSE:VSLR)</v>
          </cell>
          <cell r="C20019" t="str">
            <v>United States</v>
          </cell>
        </row>
        <row r="20020">
          <cell r="A20020" t="str">
            <v>Healthcare Products</v>
          </cell>
          <cell r="B20020" t="str">
            <v>Cochlear Limited (ASX:COH)</v>
          </cell>
          <cell r="C20020" t="str">
            <v>Australia</v>
          </cell>
        </row>
        <row r="20021">
          <cell r="A20021" t="str">
            <v>Healthcare Products</v>
          </cell>
          <cell r="B20021" t="str">
            <v>Fisher &amp; Paykel Healthcare Corporation Limited (NZSE:FPH)</v>
          </cell>
          <cell r="C20021" t="str">
            <v>New Zealand</v>
          </cell>
        </row>
        <row r="20022">
          <cell r="A20022" t="str">
            <v>Healthcare Products</v>
          </cell>
          <cell r="B20022" t="str">
            <v>Ansell Limited (ASX:ANN)</v>
          </cell>
          <cell r="C20022" t="str">
            <v>Australia</v>
          </cell>
        </row>
        <row r="20023">
          <cell r="A20023" t="str">
            <v>Healthcare Products</v>
          </cell>
          <cell r="B20023" t="str">
            <v>Nanosonics Limited (ASX:NAN)</v>
          </cell>
          <cell r="C20023" t="str">
            <v>Australia</v>
          </cell>
        </row>
        <row r="20024">
          <cell r="A20024" t="str">
            <v>Healthcare Products</v>
          </cell>
          <cell r="B20024" t="str">
            <v>Capital DGMC Inc. (TSXV:FGF)</v>
          </cell>
          <cell r="C20024" t="str">
            <v>Canada</v>
          </cell>
        </row>
        <row r="20025">
          <cell r="A20025" t="str">
            <v>Healthcare Products</v>
          </cell>
          <cell r="B20025" t="str">
            <v>Capital Pro-Égaux Inc. (TSXV:CPE.H)</v>
          </cell>
          <cell r="C20025" t="str">
            <v>Canada</v>
          </cell>
        </row>
        <row r="20026">
          <cell r="A20026" t="str">
            <v>Healthcare Products</v>
          </cell>
          <cell r="B20026" t="str">
            <v>IMRIS Inc. (OTCPK:IMRS.Q)</v>
          </cell>
          <cell r="C20026" t="str">
            <v>Canada</v>
          </cell>
        </row>
        <row r="20027">
          <cell r="A20027" t="str">
            <v>Healthcare Products</v>
          </cell>
          <cell r="B20027" t="str">
            <v>Safebrain Systems, Inc. (OTCPK:SFBR)</v>
          </cell>
          <cell r="C20027" t="str">
            <v>Canada</v>
          </cell>
        </row>
        <row r="20028">
          <cell r="A20028" t="str">
            <v>Healthcare Products</v>
          </cell>
          <cell r="B20028" t="str">
            <v>Sonomax Technologies Inc (OTCPK:SXHH.F)</v>
          </cell>
          <cell r="C20028" t="str">
            <v>Canada</v>
          </cell>
        </row>
        <row r="20029">
          <cell r="A20029" t="str">
            <v>Healthcare Products</v>
          </cell>
          <cell r="B20029" t="str">
            <v>Avitar, Inc. (OTCPK:AVTI)</v>
          </cell>
          <cell r="C20029" t="str">
            <v>Canada</v>
          </cell>
        </row>
        <row r="20030">
          <cell r="A20030" t="str">
            <v>Healthcare Products</v>
          </cell>
          <cell r="B20030" t="str">
            <v>Biotricity Inc. (OTCPK:BTCY)</v>
          </cell>
          <cell r="C20030" t="str">
            <v>Canada</v>
          </cell>
        </row>
        <row r="20031">
          <cell r="A20031" t="str">
            <v>Healthcare Products</v>
          </cell>
          <cell r="B20031" t="str">
            <v>Admedus Limited (ASX:AHZ)</v>
          </cell>
          <cell r="C20031" t="str">
            <v>Australia</v>
          </cell>
        </row>
        <row r="20032">
          <cell r="A20032" t="str">
            <v>Healthcare Products</v>
          </cell>
          <cell r="B20032" t="str">
            <v>Bionik Laboratories Corp. (OTCPK:BNKL)</v>
          </cell>
          <cell r="C20032" t="str">
            <v>Canada</v>
          </cell>
        </row>
        <row r="20033">
          <cell r="A20033" t="str">
            <v>Healthcare Products</v>
          </cell>
          <cell r="B20033" t="str">
            <v>SDI Limited (ASX:SDI)</v>
          </cell>
          <cell r="C20033" t="str">
            <v>Australia</v>
          </cell>
        </row>
        <row r="20034">
          <cell r="A20034" t="str">
            <v>Healthcare Products</v>
          </cell>
          <cell r="B20034" t="str">
            <v>Clover Corporation Limited (ASX:CLV)</v>
          </cell>
          <cell r="C20034" t="str">
            <v>Australia</v>
          </cell>
        </row>
        <row r="20035">
          <cell r="A20035" t="str">
            <v>Healthcare Products</v>
          </cell>
          <cell r="B20035" t="str">
            <v>Profound Medical Corp. (TSXV:PRN)</v>
          </cell>
          <cell r="C20035" t="str">
            <v>Canada</v>
          </cell>
        </row>
        <row r="20036">
          <cell r="A20036" t="str">
            <v>Healthcare Products</v>
          </cell>
          <cell r="B20036" t="str">
            <v>Spectral Medical Inc. (TSX:EDT)</v>
          </cell>
          <cell r="C20036" t="str">
            <v>Canada</v>
          </cell>
        </row>
        <row r="20037">
          <cell r="A20037" t="str">
            <v>Healthcare Products</v>
          </cell>
          <cell r="B20037" t="str">
            <v>Micro-X Limited (ASX:MX1)</v>
          </cell>
          <cell r="C20037" t="str">
            <v>Australia</v>
          </cell>
        </row>
        <row r="20038">
          <cell r="A20038" t="str">
            <v>Healthcare Products</v>
          </cell>
          <cell r="B20038" t="str">
            <v>Titan Medical Inc. (TSX:TMD)</v>
          </cell>
          <cell r="C20038" t="str">
            <v>Canada</v>
          </cell>
        </row>
        <row r="20039">
          <cell r="A20039" t="str">
            <v>Healthcare Products</v>
          </cell>
          <cell r="B20039" t="str">
            <v>Cyclopharm Limited (ASX:CYC)</v>
          </cell>
          <cell r="C20039" t="str">
            <v>Australia</v>
          </cell>
        </row>
        <row r="20040">
          <cell r="A20040" t="str">
            <v>Healthcare Products</v>
          </cell>
          <cell r="B20040" t="str">
            <v>Oventus Medical Limited (ASX:OVN)</v>
          </cell>
          <cell r="C20040" t="str">
            <v>Australia</v>
          </cell>
        </row>
        <row r="20041">
          <cell r="A20041" t="str">
            <v>Healthcare Products</v>
          </cell>
          <cell r="B20041" t="str">
            <v>LBT Innovations Limited (ASX:LBT)</v>
          </cell>
          <cell r="C20041" t="str">
            <v>Australia</v>
          </cell>
        </row>
        <row r="20042">
          <cell r="A20042" t="str">
            <v>Healthcare Products</v>
          </cell>
          <cell r="B20042" t="str">
            <v>Theralase Technologies Inc. (TSXV:TLT)</v>
          </cell>
          <cell r="C20042" t="str">
            <v>Canada</v>
          </cell>
        </row>
        <row r="20043">
          <cell r="A20043" t="str">
            <v>Healthcare Products</v>
          </cell>
          <cell r="B20043" t="str">
            <v>Zecotek Photonics Inc (TSXV:ZMS)</v>
          </cell>
          <cell r="C20043" t="str">
            <v>Canada</v>
          </cell>
        </row>
        <row r="20044">
          <cell r="A20044" t="str">
            <v>Healthcare Products</v>
          </cell>
          <cell r="B20044" t="str">
            <v>Neurotech International Limited (ASX:NTI)</v>
          </cell>
          <cell r="C20044" t="str">
            <v>Australia</v>
          </cell>
        </row>
        <row r="20045">
          <cell r="A20045" t="str">
            <v>Healthcare Products</v>
          </cell>
          <cell r="B20045" t="str">
            <v>Lifestyle Delivery Systems Inc (OTCPK:LDSY.F)</v>
          </cell>
          <cell r="C20045" t="str">
            <v>Canada</v>
          </cell>
        </row>
        <row r="20046">
          <cell r="A20046" t="str">
            <v>Healthcare Products</v>
          </cell>
          <cell r="B20046" t="str">
            <v>ITL Limited (ASX:ITD)</v>
          </cell>
          <cell r="C20046" t="str">
            <v>Australia</v>
          </cell>
        </row>
        <row r="20047">
          <cell r="A20047" t="str">
            <v>Healthcare Products</v>
          </cell>
          <cell r="B20047" t="str">
            <v>Uscom Limited (ASX:UCM)</v>
          </cell>
          <cell r="C20047" t="str">
            <v>Australia</v>
          </cell>
        </row>
        <row r="20048">
          <cell r="A20048" t="str">
            <v>Healthcare Products</v>
          </cell>
          <cell r="B20048" t="str">
            <v>ChroMedX Corp. (DB:EIY2)</v>
          </cell>
          <cell r="C20048" t="str">
            <v>Canada</v>
          </cell>
        </row>
        <row r="20049">
          <cell r="A20049" t="str">
            <v>Healthcare Products</v>
          </cell>
          <cell r="B20049" t="str">
            <v>TruScreen Limited (NZSE:TRU)</v>
          </cell>
          <cell r="C20049" t="str">
            <v>New Zealand</v>
          </cell>
        </row>
        <row r="20050">
          <cell r="A20050" t="str">
            <v>Healthcare Products</v>
          </cell>
          <cell r="B20050" t="str">
            <v>Optiscan Imaging Limited (ASX:OIL)</v>
          </cell>
          <cell r="C20050" t="str">
            <v>Australia</v>
          </cell>
        </row>
        <row r="20051">
          <cell r="A20051" t="str">
            <v>Healthcare Products</v>
          </cell>
          <cell r="B20051" t="str">
            <v>MedX Health Corp (TSXV:MDX)</v>
          </cell>
          <cell r="C20051" t="str">
            <v>Canada</v>
          </cell>
        </row>
        <row r="20052">
          <cell r="A20052" t="str">
            <v>Healthcare Products</v>
          </cell>
          <cell r="B20052" t="str">
            <v>Azure Healthcare Limited (ASX:AZV)</v>
          </cell>
          <cell r="C20052" t="str">
            <v>Australia</v>
          </cell>
        </row>
        <row r="20053">
          <cell r="A20053" t="str">
            <v>Healthcare Products</v>
          </cell>
          <cell r="B20053" t="str">
            <v>Respiri Limited (ASX:RSH)</v>
          </cell>
          <cell r="C20053" t="str">
            <v>Australia</v>
          </cell>
        </row>
        <row r="20054">
          <cell r="A20054" t="str">
            <v>Healthcare Products</v>
          </cell>
          <cell r="B20054" t="str">
            <v>MedMira Inc. (TSXV:MIR)</v>
          </cell>
          <cell r="C20054" t="str">
            <v>Canada</v>
          </cell>
        </row>
        <row r="20055">
          <cell r="A20055" t="str">
            <v>Healthcare Products</v>
          </cell>
          <cell r="B20055" t="str">
            <v>Ergoresearch Ltd. (TSXV:ERG)</v>
          </cell>
          <cell r="C20055" t="str">
            <v>Canada</v>
          </cell>
        </row>
        <row r="20056">
          <cell r="A20056" t="str">
            <v>Healthcare Products</v>
          </cell>
          <cell r="B20056" t="str">
            <v>AtCor Medical Holdings Limited (ASX:ACG)</v>
          </cell>
          <cell r="C20056" t="str">
            <v>Australia</v>
          </cell>
        </row>
        <row r="20057">
          <cell r="A20057" t="str">
            <v>Healthcare Products</v>
          </cell>
          <cell r="B20057" t="str">
            <v>SQI Diagnostics Inc. (TSXV:SQD)</v>
          </cell>
          <cell r="C20057" t="str">
            <v>Canada</v>
          </cell>
        </row>
        <row r="20058">
          <cell r="A20058" t="str">
            <v>Healthcare Products</v>
          </cell>
          <cell r="B20058" t="str">
            <v>Eternity Healthcare, Inc. (OTCPK:ETAH)</v>
          </cell>
          <cell r="C20058" t="str">
            <v>Canada</v>
          </cell>
        </row>
        <row r="20059">
          <cell r="A20059" t="str">
            <v>Healthcare Products</v>
          </cell>
          <cell r="B20059" t="str">
            <v>Imaging Dynamics Company Ltd. (TSXV:IDL)</v>
          </cell>
          <cell r="C20059" t="str">
            <v>Canada</v>
          </cell>
        </row>
        <row r="20060">
          <cell r="A20060" t="str">
            <v>Healthcare Products</v>
          </cell>
          <cell r="B20060" t="str">
            <v>Analytica Limited (ASX:ALT)</v>
          </cell>
          <cell r="C20060" t="str">
            <v>Australia</v>
          </cell>
        </row>
        <row r="20061">
          <cell r="A20061" t="str">
            <v>Healthcare Products</v>
          </cell>
          <cell r="B20061" t="str">
            <v>Allegra Orthopaedics Limited (ASX:AMT)</v>
          </cell>
          <cell r="C20061" t="str">
            <v>Australia</v>
          </cell>
        </row>
        <row r="20062">
          <cell r="A20062" t="str">
            <v>Healthcare Products</v>
          </cell>
          <cell r="B20062" t="str">
            <v>Resonance Health Limited (ASX:RHT)</v>
          </cell>
          <cell r="C20062" t="str">
            <v>Australia</v>
          </cell>
        </row>
        <row r="20063">
          <cell r="A20063" t="str">
            <v>Healthcare Products</v>
          </cell>
          <cell r="B20063" t="str">
            <v>Breathtec Biomedical, Inc. (CNSX:BTH)</v>
          </cell>
          <cell r="C20063" t="str">
            <v>Canada</v>
          </cell>
        </row>
        <row r="20064">
          <cell r="A20064" t="str">
            <v>Healthcare Products</v>
          </cell>
          <cell r="B20064" t="str">
            <v>LexaGene Holdings Inc. (TSXV:LXG)</v>
          </cell>
          <cell r="C20064" t="str">
            <v>Canada</v>
          </cell>
        </row>
        <row r="20065">
          <cell r="A20065" t="str">
            <v>Healthcare Products</v>
          </cell>
          <cell r="B20065" t="str">
            <v>LED Medical Diagnostics Inc. (TSXV:LMD)</v>
          </cell>
          <cell r="C20065" t="str">
            <v>Canada</v>
          </cell>
        </row>
        <row r="20066">
          <cell r="A20066" t="str">
            <v>Healthcare Products</v>
          </cell>
          <cell r="B20066" t="str">
            <v>M Pharmaceutical Inc. (DB:T3F2)</v>
          </cell>
          <cell r="C20066" t="str">
            <v>Canada</v>
          </cell>
        </row>
        <row r="20067">
          <cell r="A20067" t="str">
            <v>Healthcare Products</v>
          </cell>
          <cell r="B20067" t="str">
            <v>Aurora Spine Corporation (TSXV:ASG)</v>
          </cell>
          <cell r="C20067" t="str">
            <v>Canada</v>
          </cell>
        </row>
        <row r="20068">
          <cell r="A20068" t="str">
            <v>Healthcare Products</v>
          </cell>
          <cell r="B20068" t="str">
            <v>VentriPoint Diagnostics Ltd. (TSXV:VPT)</v>
          </cell>
          <cell r="C20068" t="str">
            <v>Canada</v>
          </cell>
        </row>
        <row r="20069">
          <cell r="A20069" t="str">
            <v>Healthcare Products</v>
          </cell>
          <cell r="B20069" t="str">
            <v>Imagin Medical Inc. (CNSX:IME)</v>
          </cell>
          <cell r="C20069" t="str">
            <v>Canada</v>
          </cell>
        </row>
        <row r="20070">
          <cell r="A20070" t="str">
            <v>Healthcare Products</v>
          </cell>
          <cell r="B20070" t="str">
            <v>Annidis Corporation (TSXV:RHA)</v>
          </cell>
          <cell r="C20070" t="str">
            <v>Canada</v>
          </cell>
        </row>
        <row r="20071">
          <cell r="A20071" t="str">
            <v>Healthcare Products</v>
          </cell>
          <cell r="B20071" t="str">
            <v>The Jenex Corporation (TSXV:JEN.H)</v>
          </cell>
          <cell r="C20071" t="str">
            <v>Canada</v>
          </cell>
        </row>
        <row r="20072">
          <cell r="A20072" t="str">
            <v>Healthcare Products</v>
          </cell>
          <cell r="B20072" t="str">
            <v>Medigard Limited (ASX:MGZ)</v>
          </cell>
          <cell r="C20072" t="str">
            <v>Australia</v>
          </cell>
        </row>
        <row r="20073">
          <cell r="A20073" t="str">
            <v>Healthcare Products</v>
          </cell>
          <cell r="B20073" t="str">
            <v>Verisante Technology Inc. (TSXV:VRS)</v>
          </cell>
          <cell r="C20073" t="str">
            <v>Canada</v>
          </cell>
        </row>
        <row r="20074">
          <cell r="A20074" t="str">
            <v>Healthcare Products</v>
          </cell>
          <cell r="B20074" t="str">
            <v>Relevium Technologies Inc. (TSXV:RLV)</v>
          </cell>
          <cell r="C20074" t="str">
            <v>Canada</v>
          </cell>
        </row>
        <row r="20075">
          <cell r="A20075" t="str">
            <v>Healthcare Products</v>
          </cell>
          <cell r="B20075" t="str">
            <v>Pyng Medical Corp. (TSXV:PYT)</v>
          </cell>
          <cell r="C20075" t="str">
            <v>Canada</v>
          </cell>
        </row>
        <row r="20076">
          <cell r="A20076" t="str">
            <v>Healthcare Products</v>
          </cell>
          <cell r="B20076" t="str">
            <v>Medical International Technology, Inc. (OTCPK:MDLH)</v>
          </cell>
          <cell r="C20076" t="str">
            <v>Canada</v>
          </cell>
        </row>
        <row r="20077">
          <cell r="A20077" t="str">
            <v>Healthcare Products</v>
          </cell>
          <cell r="B20077" t="str">
            <v>Novadaq Technologies Inc. (TSX:NDQ)</v>
          </cell>
          <cell r="C20077" t="str">
            <v>Canada</v>
          </cell>
        </row>
        <row r="20078">
          <cell r="A20078" t="str">
            <v>Healthcare Products</v>
          </cell>
          <cell r="B20078" t="str">
            <v>CRH Medical Corporation (TSX:CRH)</v>
          </cell>
          <cell r="C20078" t="str">
            <v>Canada</v>
          </cell>
        </row>
        <row r="20079">
          <cell r="A20079" t="str">
            <v>Healthcare Products</v>
          </cell>
          <cell r="B20079" t="str">
            <v>ImpediMed Limited (ASX:IPD)</v>
          </cell>
          <cell r="C20079" t="str">
            <v>Australia</v>
          </cell>
        </row>
        <row r="20080">
          <cell r="A20080" t="str">
            <v>Healthcare Products</v>
          </cell>
          <cell r="B20080" t="str">
            <v>TSO3 Inc. (TSX:TOS)</v>
          </cell>
          <cell r="C20080" t="str">
            <v>Canada</v>
          </cell>
        </row>
        <row r="20081">
          <cell r="A20081" t="str">
            <v>Healthcare Products</v>
          </cell>
          <cell r="B20081" t="str">
            <v>SomnoMed Limited (ASX:SOM)</v>
          </cell>
          <cell r="C20081" t="str">
            <v>Australia</v>
          </cell>
        </row>
        <row r="20082">
          <cell r="A20082" t="str">
            <v>Healthcare Products</v>
          </cell>
          <cell r="B20082" t="str">
            <v>Neovasc Inc. (TSX:NVC)</v>
          </cell>
          <cell r="C20082" t="str">
            <v>Canada</v>
          </cell>
        </row>
        <row r="20083">
          <cell r="A20083" t="str">
            <v>Healthcare Products</v>
          </cell>
          <cell r="B20083" t="str">
            <v>Ellex Medical Lasers Limited (ASX:ELX)</v>
          </cell>
          <cell r="C20083" t="str">
            <v>Australia</v>
          </cell>
        </row>
        <row r="20084">
          <cell r="A20084" t="str">
            <v>Healthcare Products</v>
          </cell>
          <cell r="B20084" t="str">
            <v>Compumedics Limited (ASX:CMP)</v>
          </cell>
          <cell r="C20084" t="str">
            <v>Australia</v>
          </cell>
        </row>
        <row r="20085">
          <cell r="A20085" t="str">
            <v>Healthcare Products</v>
          </cell>
          <cell r="B20085" t="str">
            <v>Medtronic plc (NYSE:MDT)</v>
          </cell>
          <cell r="C20085" t="str">
            <v>Ireland</v>
          </cell>
        </row>
        <row r="20086">
          <cell r="A20086" t="str">
            <v>Healthcare Products</v>
          </cell>
          <cell r="B20086" t="str">
            <v>Essilor International SA (ENXTPA:EI)</v>
          </cell>
          <cell r="C20086" t="str">
            <v>France</v>
          </cell>
        </row>
        <row r="20087">
          <cell r="A20087" t="str">
            <v>Healthcare Products</v>
          </cell>
          <cell r="B20087" t="str">
            <v>Coloplast A/S (CPSE:COLO B)</v>
          </cell>
          <cell r="C20087" t="str">
            <v>Denmark</v>
          </cell>
        </row>
        <row r="20088">
          <cell r="A20088" t="str">
            <v>Healthcare Products</v>
          </cell>
          <cell r="B20088" t="str">
            <v>Smith &amp; Nephew plc (LSE:SN.)</v>
          </cell>
          <cell r="C20088" t="str">
            <v>United Kingdom</v>
          </cell>
        </row>
        <row r="20089">
          <cell r="A20089" t="str">
            <v>Healthcare Products</v>
          </cell>
          <cell r="B20089" t="str">
            <v>Sonova Holding AG (SWX:SOON)</v>
          </cell>
          <cell r="C20089" t="str">
            <v>Switzerland</v>
          </cell>
        </row>
        <row r="20090">
          <cell r="A20090" t="str">
            <v>Healthcare Products</v>
          </cell>
          <cell r="B20090" t="str">
            <v>Straumann Holding AG (SWX:STMN)</v>
          </cell>
          <cell r="C20090" t="str">
            <v>Switzerland</v>
          </cell>
        </row>
        <row r="20091">
          <cell r="A20091" t="str">
            <v>Healthcare Products</v>
          </cell>
          <cell r="B20091" t="str">
            <v>bioMérieux S.A. (ENXTPA:BIM)</v>
          </cell>
          <cell r="C20091" t="str">
            <v>France</v>
          </cell>
        </row>
        <row r="20092">
          <cell r="A20092" t="str">
            <v>Healthcare Products</v>
          </cell>
          <cell r="B20092" t="str">
            <v>Sartorius Stedim Biotech S.A. (ENXTPA:DIM)</v>
          </cell>
          <cell r="C20092" t="str">
            <v>France</v>
          </cell>
        </row>
        <row r="20093">
          <cell r="A20093" t="str">
            <v>Healthcare Products</v>
          </cell>
          <cell r="B20093" t="str">
            <v>Steris Plc (NYSE:STE)</v>
          </cell>
          <cell r="C20093" t="str">
            <v>United Kingdom</v>
          </cell>
        </row>
        <row r="20094">
          <cell r="A20094" t="str">
            <v>Healthcare Products</v>
          </cell>
          <cell r="B20094" t="str">
            <v>Convatec Group Plc (LSE:CTEC)</v>
          </cell>
          <cell r="C20094" t="str">
            <v>United Kingdom</v>
          </cell>
        </row>
        <row r="20095">
          <cell r="A20095" t="str">
            <v>Healthcare Products</v>
          </cell>
          <cell r="B20095" t="str">
            <v>Sartorius AG (DB:SRT)</v>
          </cell>
          <cell r="C20095" t="str">
            <v>Germany</v>
          </cell>
        </row>
        <row r="20096">
          <cell r="A20096" t="str">
            <v>Healthcare Products</v>
          </cell>
          <cell r="B20096" t="str">
            <v>William Demant Holding A/S (CPSE:WDH)</v>
          </cell>
          <cell r="C20096" t="str">
            <v>Denmark</v>
          </cell>
        </row>
        <row r="20097">
          <cell r="A20097" t="str">
            <v>Healthcare Products</v>
          </cell>
          <cell r="B20097" t="str">
            <v>Getinge AB (OM:GETI B)</v>
          </cell>
          <cell r="C20097" t="str">
            <v>Sweden</v>
          </cell>
        </row>
        <row r="20098">
          <cell r="A20098" t="str">
            <v>Healthcare Products</v>
          </cell>
          <cell r="B20098" t="str">
            <v>Elekta AB (publ) (OM:EKTA B)</v>
          </cell>
          <cell r="C20098" t="str">
            <v>Sweden</v>
          </cell>
        </row>
        <row r="20099">
          <cell r="A20099" t="str">
            <v>Healthcare Products</v>
          </cell>
          <cell r="B20099" t="str">
            <v>DiaSorin S.p.A. (BIT:DIA)</v>
          </cell>
          <cell r="C20099" t="str">
            <v>Italy</v>
          </cell>
        </row>
        <row r="20100">
          <cell r="A20100" t="str">
            <v>Healthcare Products</v>
          </cell>
          <cell r="B20100" t="str">
            <v>Carl Zeiss Meditec AG (XTRA:AFX)</v>
          </cell>
          <cell r="C20100" t="str">
            <v>Germany</v>
          </cell>
        </row>
        <row r="20101">
          <cell r="A20101" t="str">
            <v>Healthcare Products</v>
          </cell>
          <cell r="B20101" t="str">
            <v>GN Store Nord A/S (CPSE:GN)</v>
          </cell>
          <cell r="C20101" t="str">
            <v>Denmark</v>
          </cell>
        </row>
        <row r="20102">
          <cell r="A20102" t="str">
            <v>Healthcare Products</v>
          </cell>
          <cell r="B20102" t="str">
            <v>Wright Medical Group N.V. (NasdaqGS:WMGI)</v>
          </cell>
          <cell r="C20102" t="str">
            <v>Netherlands</v>
          </cell>
        </row>
        <row r="20103">
          <cell r="A20103" t="str">
            <v>Healthcare Products</v>
          </cell>
          <cell r="B20103" t="str">
            <v>Ypsomed Holding AG (SWX:YPSN)</v>
          </cell>
          <cell r="C20103" t="str">
            <v>Switzerland</v>
          </cell>
        </row>
        <row r="20104">
          <cell r="A20104" t="str">
            <v>Healthcare Products</v>
          </cell>
          <cell r="B20104" t="str">
            <v>LivaNova PLC (NasdaqGS:LIVN)</v>
          </cell>
          <cell r="C20104" t="str">
            <v>United Kingdom</v>
          </cell>
        </row>
        <row r="20105">
          <cell r="A20105" t="str">
            <v>Healthcare Products</v>
          </cell>
          <cell r="B20105" t="str">
            <v>Ambu A/S (CPSE:AMBU B)</v>
          </cell>
          <cell r="C20105" t="str">
            <v>Denmark</v>
          </cell>
        </row>
        <row r="20106">
          <cell r="A20106" t="str">
            <v>Healthcare Products</v>
          </cell>
          <cell r="B20106" t="str">
            <v>Ossur Hf. (ICSE:OSSRU)</v>
          </cell>
          <cell r="C20106" t="str">
            <v>Iceland</v>
          </cell>
        </row>
        <row r="20107">
          <cell r="A20107" t="str">
            <v>Healthcare Products</v>
          </cell>
          <cell r="B20107" t="str">
            <v>Paul Hartmann AG (DB:PHH2)</v>
          </cell>
          <cell r="C20107" t="str">
            <v>Germany</v>
          </cell>
        </row>
        <row r="20108">
          <cell r="A20108" t="str">
            <v>Healthcare Products</v>
          </cell>
          <cell r="B20108" t="str">
            <v>Ion Beam Applications, S.A. (ENXTBR:IBAB)</v>
          </cell>
          <cell r="C20108" t="str">
            <v>Belgium</v>
          </cell>
        </row>
        <row r="20109">
          <cell r="A20109" t="str">
            <v>Healthcare Products</v>
          </cell>
          <cell r="B20109" t="str">
            <v>Guerbet SA (ENXTPA:GBT)</v>
          </cell>
          <cell r="C20109" t="str">
            <v>France</v>
          </cell>
        </row>
        <row r="20110">
          <cell r="A20110" t="str">
            <v>Healthcare Products</v>
          </cell>
          <cell r="B20110" t="str">
            <v>InfoSCAN S.A. (WSE:IST)</v>
          </cell>
          <cell r="C20110" t="str">
            <v>Poland</v>
          </cell>
        </row>
        <row r="20111">
          <cell r="A20111" t="str">
            <v>Healthcare Products</v>
          </cell>
          <cell r="B20111" t="str">
            <v>Med-Galicja S.A. (WSE:MGC)</v>
          </cell>
          <cell r="C20111" t="str">
            <v>Poland</v>
          </cell>
        </row>
        <row r="20112">
          <cell r="A20112" t="str">
            <v>Healthcare Products</v>
          </cell>
          <cell r="B20112" t="str">
            <v>Biohit Oyj (HLSE:BIOBV)</v>
          </cell>
          <cell r="C20112" t="str">
            <v>Finland</v>
          </cell>
        </row>
        <row r="20113">
          <cell r="A20113" t="str">
            <v>Healthcare Products</v>
          </cell>
          <cell r="B20113" t="str">
            <v>Cellnovo Limited (ENXTPA:CLNV)</v>
          </cell>
          <cell r="C20113" t="str">
            <v>United Kingdom</v>
          </cell>
        </row>
        <row r="20114">
          <cell r="A20114" t="str">
            <v>Healthcare Products</v>
          </cell>
          <cell r="B20114" t="str">
            <v>EOS imaging SA (ENXTPA:EOSI)</v>
          </cell>
          <cell r="C20114" t="str">
            <v>France</v>
          </cell>
        </row>
        <row r="20115">
          <cell r="A20115" t="str">
            <v>Healthcare Products</v>
          </cell>
          <cell r="B20115" t="str">
            <v>Pixium Vision SA (ENXTPA:PIX)</v>
          </cell>
          <cell r="C20115" t="str">
            <v>France</v>
          </cell>
        </row>
        <row r="20116">
          <cell r="A20116" t="str">
            <v>Healthcare Products</v>
          </cell>
          <cell r="B20116" t="str">
            <v>Tristel Plc (AIM:TSTL)</v>
          </cell>
          <cell r="C20116" t="str">
            <v>United Kingdom</v>
          </cell>
        </row>
        <row r="20117">
          <cell r="A20117" t="str">
            <v>Healthcare Products</v>
          </cell>
          <cell r="B20117" t="str">
            <v>Creo Medical Ltd. (AIM:CREO)</v>
          </cell>
          <cell r="C20117" t="str">
            <v>United Kingdom</v>
          </cell>
        </row>
        <row r="20118">
          <cell r="A20118" t="str">
            <v>Healthcare Products</v>
          </cell>
          <cell r="B20118" t="str">
            <v>Immunodiagnostic Systems Holdings plc (AIM:IDH)</v>
          </cell>
          <cell r="C20118" t="str">
            <v>United Kingdom</v>
          </cell>
        </row>
        <row r="20119">
          <cell r="A20119" t="str">
            <v>Healthcare Products</v>
          </cell>
          <cell r="B20119" t="str">
            <v>Vexim SA (ENXTPA:ALVXM)</v>
          </cell>
          <cell r="C20119" t="str">
            <v>France</v>
          </cell>
        </row>
        <row r="20120">
          <cell r="A20120" t="str">
            <v>Healthcare Products</v>
          </cell>
          <cell r="B20120" t="str">
            <v>Gentian Diagnostics AS (OB:GENT-ME)</v>
          </cell>
          <cell r="C20120" t="str">
            <v>Norway</v>
          </cell>
        </row>
        <row r="20121">
          <cell r="A20121" t="str">
            <v>Healthcare Products</v>
          </cell>
          <cell r="B20121" t="str">
            <v>Elos Medtech AB (publ) (OM:ELOS B)</v>
          </cell>
          <cell r="C20121" t="str">
            <v>Sweden</v>
          </cell>
        </row>
        <row r="20122">
          <cell r="A20122" t="str">
            <v>Healthcare Products</v>
          </cell>
          <cell r="B20122" t="str">
            <v>Bactiguard Holding AB (publ) (OM:BACTI B)</v>
          </cell>
          <cell r="C20122" t="str">
            <v>Sweden</v>
          </cell>
        </row>
        <row r="20123">
          <cell r="A20123" t="str">
            <v>Healthcare Products</v>
          </cell>
          <cell r="B20123" t="str">
            <v>Geratherm Medical AG (XTRA:GME)</v>
          </cell>
          <cell r="C20123" t="str">
            <v>Germany</v>
          </cell>
        </row>
        <row r="20124">
          <cell r="A20124" t="str">
            <v>Healthcare Products</v>
          </cell>
          <cell r="B20124" t="str">
            <v>Mauna Kea Technologies SAS (ENXTPA:MKEA)</v>
          </cell>
          <cell r="C20124" t="str">
            <v>France</v>
          </cell>
        </row>
        <row r="20125">
          <cell r="A20125" t="str">
            <v>Healthcare Products</v>
          </cell>
          <cell r="B20125" t="str">
            <v>Avacta Group Plc (AIM:AVCT)</v>
          </cell>
          <cell r="C20125" t="str">
            <v>United Kingdom</v>
          </cell>
        </row>
        <row r="20126">
          <cell r="A20126" t="str">
            <v>Healthcare Products</v>
          </cell>
          <cell r="B20126" t="str">
            <v>STENTYS Société anonyme (ENXTPA:STNT)</v>
          </cell>
          <cell r="C20126" t="str">
            <v>France</v>
          </cell>
        </row>
        <row r="20127">
          <cell r="A20127" t="str">
            <v>Healthcare Products</v>
          </cell>
          <cell r="B20127" t="str">
            <v>Medicrea (ENXTPA:ALMED)</v>
          </cell>
          <cell r="C20127" t="str">
            <v>France</v>
          </cell>
        </row>
        <row r="20128">
          <cell r="A20128" t="str">
            <v>Healthcare Products</v>
          </cell>
          <cell r="B20128" t="str">
            <v>Acarix AB (OM:ACARIX)</v>
          </cell>
          <cell r="C20128" t="str">
            <v>Sweden</v>
          </cell>
        </row>
        <row r="20129">
          <cell r="A20129" t="str">
            <v>Healthcare Products</v>
          </cell>
          <cell r="B20129" t="str">
            <v>Mercator Medical Spólka Akcyjna (WSE:MRC)</v>
          </cell>
          <cell r="C20129" t="str">
            <v>Poland</v>
          </cell>
        </row>
        <row r="20130">
          <cell r="A20130" t="str">
            <v>Healthcare Products</v>
          </cell>
          <cell r="B20130" t="str">
            <v>Presbia PLC (NasdaqGM:LENS)</v>
          </cell>
          <cell r="C20130" t="str">
            <v>Ireland</v>
          </cell>
        </row>
        <row r="20131">
          <cell r="A20131" t="str">
            <v>Healthcare Products</v>
          </cell>
          <cell r="B20131" t="str">
            <v>ANGLE Plc (AIM:AGL)</v>
          </cell>
          <cell r="C20131" t="str">
            <v>United Kingdom</v>
          </cell>
        </row>
        <row r="20132">
          <cell r="A20132" t="str">
            <v>Healthcare Products</v>
          </cell>
          <cell r="B20132" t="str">
            <v>Ortoma AB (publ) (XSAT:ORT B)</v>
          </cell>
          <cell r="C20132" t="str">
            <v>Sweden</v>
          </cell>
        </row>
        <row r="20133">
          <cell r="A20133" t="str">
            <v>Healthcare Products</v>
          </cell>
          <cell r="B20133" t="str">
            <v>Dignitana AB (OM:DIGN)</v>
          </cell>
          <cell r="C20133" t="str">
            <v>Sweden</v>
          </cell>
        </row>
        <row r="20134">
          <cell r="A20134" t="str">
            <v>Healthcare Products</v>
          </cell>
          <cell r="B20134" t="str">
            <v>Crossject Société Anonyme (ENXTPA:ALCJ)</v>
          </cell>
          <cell r="C20134" t="str">
            <v>France</v>
          </cell>
        </row>
        <row r="20135">
          <cell r="A20135" t="str">
            <v>Healthcare Products</v>
          </cell>
          <cell r="B20135" t="str">
            <v>NetScientific plc (AIM:NSCI)</v>
          </cell>
          <cell r="C20135" t="str">
            <v>United Kingdom</v>
          </cell>
        </row>
        <row r="20136">
          <cell r="A20136" t="str">
            <v>Healthcare Products</v>
          </cell>
          <cell r="B20136" t="str">
            <v>AAP Implantate AG (XTRA:AAQ)</v>
          </cell>
          <cell r="C20136" t="str">
            <v>Germany</v>
          </cell>
        </row>
        <row r="20137">
          <cell r="A20137" t="str">
            <v>Healthcare Products</v>
          </cell>
          <cell r="B20137" t="str">
            <v>C-Rad AB (OM:CRAD B)</v>
          </cell>
          <cell r="C20137" t="str">
            <v>Sweden</v>
          </cell>
        </row>
        <row r="20138">
          <cell r="A20138" t="str">
            <v>Healthcare Products</v>
          </cell>
          <cell r="B20138" t="str">
            <v>Toumaz Limited (AIM:FST)</v>
          </cell>
          <cell r="C20138" t="str">
            <v>United Kingdom</v>
          </cell>
        </row>
        <row r="20139">
          <cell r="A20139" t="str">
            <v>Healthcare Products</v>
          </cell>
          <cell r="B20139" t="str">
            <v>Bioquell plc (LSE:BQE)</v>
          </cell>
          <cell r="C20139" t="str">
            <v>United Kingdom</v>
          </cell>
        </row>
        <row r="20140">
          <cell r="A20140" t="str">
            <v>Healthcare Products</v>
          </cell>
          <cell r="B20140" t="str">
            <v>I.CERAM S.A. (ENXTPA:ALICR)</v>
          </cell>
          <cell r="C20140" t="str">
            <v>France</v>
          </cell>
        </row>
        <row r="20141">
          <cell r="A20141" t="str">
            <v>Healthcare Products</v>
          </cell>
          <cell r="B20141" t="str">
            <v>SuperSonic Imagine SA (ENXTPA:SSI)</v>
          </cell>
          <cell r="C20141" t="str">
            <v>France</v>
          </cell>
        </row>
        <row r="20142">
          <cell r="A20142" t="str">
            <v>Healthcare Products</v>
          </cell>
          <cell r="B20142" t="str">
            <v>Theraclion, S.A.S. (ENXTPA:ALTHE)</v>
          </cell>
          <cell r="C20142" t="str">
            <v>France</v>
          </cell>
        </row>
        <row r="20143">
          <cell r="A20143" t="str">
            <v>Healthcare Products</v>
          </cell>
          <cell r="B20143" t="str">
            <v>Biocorp Production (ENXTPA:ALCOR)</v>
          </cell>
          <cell r="C20143" t="str">
            <v>France</v>
          </cell>
        </row>
        <row r="20144">
          <cell r="A20144" t="str">
            <v>Healthcare Products</v>
          </cell>
          <cell r="B20144" t="str">
            <v>Phase Holographic Imaging PHI AB (publ) (XSAT:PHI)</v>
          </cell>
          <cell r="C20144" t="str">
            <v>Sweden</v>
          </cell>
        </row>
        <row r="20145">
          <cell r="A20145" t="str">
            <v>Healthcare Products</v>
          </cell>
          <cell r="B20145" t="str">
            <v>Diagnostic Medical Systems S.A. (ENXTPA:DGM)</v>
          </cell>
          <cell r="C20145" t="str">
            <v>France</v>
          </cell>
        </row>
        <row r="20146">
          <cell r="A20146" t="str">
            <v>Healthcare Products</v>
          </cell>
          <cell r="B20146" t="str">
            <v>Visiomed Group SA (ENXTPA:ALVMG)</v>
          </cell>
          <cell r="C20146" t="str">
            <v>France</v>
          </cell>
        </row>
        <row r="20147">
          <cell r="A20147" t="str">
            <v>Healthcare Products</v>
          </cell>
          <cell r="B20147" t="str">
            <v>PZ Cormay S.A. (WSE:CRM)</v>
          </cell>
          <cell r="C20147" t="str">
            <v>Poland</v>
          </cell>
        </row>
        <row r="20148">
          <cell r="A20148" t="str">
            <v>Healthcare Products</v>
          </cell>
          <cell r="B20148" t="str">
            <v>Surgical Innovations Group plc (AIM:SUN)</v>
          </cell>
          <cell r="C20148" t="str">
            <v>United Kingdom</v>
          </cell>
        </row>
        <row r="20149">
          <cell r="A20149" t="str">
            <v>Healthcare Products</v>
          </cell>
          <cell r="B20149" t="str">
            <v>Clinical Laserthermia Systems AB (publ) (XSAT:CLS B)</v>
          </cell>
          <cell r="C20149" t="str">
            <v>Sweden</v>
          </cell>
        </row>
        <row r="20150">
          <cell r="A20150" t="str">
            <v>Healthcare Products</v>
          </cell>
          <cell r="B20150" t="str">
            <v>TheraDiag SA (ENXTPA:ALTER)</v>
          </cell>
          <cell r="C20150" t="str">
            <v>France</v>
          </cell>
        </row>
        <row r="20151">
          <cell r="A20151" t="str">
            <v>Healthcare Products</v>
          </cell>
          <cell r="B20151" t="str">
            <v>Senzime AB (XSAT:SEZI)</v>
          </cell>
          <cell r="C20151" t="str">
            <v>Sweden</v>
          </cell>
        </row>
        <row r="20152">
          <cell r="A20152" t="str">
            <v>Healthcare Products</v>
          </cell>
          <cell r="B20152" t="str">
            <v>Brighter AB (publ) (OM:BRIG)</v>
          </cell>
          <cell r="C20152" t="str">
            <v>Sweden</v>
          </cell>
        </row>
        <row r="20153">
          <cell r="A20153" t="str">
            <v>Healthcare Products</v>
          </cell>
          <cell r="B20153" t="str">
            <v>Braster S.A. (WSE:BRA)</v>
          </cell>
          <cell r="C20153" t="str">
            <v>Poland</v>
          </cell>
        </row>
        <row r="20154">
          <cell r="A20154" t="str">
            <v>Healthcare Products</v>
          </cell>
          <cell r="B20154" t="str">
            <v>Episurf Medical AB (OM:EPIS B)</v>
          </cell>
          <cell r="C20154" t="str">
            <v>Sweden</v>
          </cell>
        </row>
        <row r="20155">
          <cell r="A20155" t="str">
            <v>Healthcare Products</v>
          </cell>
          <cell r="B20155" t="str">
            <v>BrainCool AB (publ) (XSAT:BRAIN)</v>
          </cell>
          <cell r="C20155" t="str">
            <v>Sweden</v>
          </cell>
        </row>
        <row r="20156">
          <cell r="A20156" t="str">
            <v>Healthcare Products</v>
          </cell>
          <cell r="B20156" t="str">
            <v>Bluelinea Société Anonyme (ENXTPA:ALBLU)</v>
          </cell>
          <cell r="C20156" t="str">
            <v>France</v>
          </cell>
        </row>
        <row r="20157">
          <cell r="A20157" t="str">
            <v>Healthcare Products</v>
          </cell>
          <cell r="B20157" t="str">
            <v>Eckert &amp; Ziegler BEBIG S.A. (ENXTBR:EZBG)</v>
          </cell>
          <cell r="C20157" t="str">
            <v>Belgium</v>
          </cell>
        </row>
        <row r="20158">
          <cell r="A20158" t="str">
            <v>Healthcare Products</v>
          </cell>
          <cell r="B20158" t="str">
            <v>Airway Medix S.A. (WSE:AWM)</v>
          </cell>
          <cell r="C20158" t="str">
            <v>Poland</v>
          </cell>
        </row>
        <row r="20159">
          <cell r="A20159" t="str">
            <v>Healthcare Products</v>
          </cell>
          <cell r="B20159" t="str">
            <v>Stille AB (OM:STIL)</v>
          </cell>
          <cell r="C20159" t="str">
            <v>Sweden</v>
          </cell>
        </row>
        <row r="20160">
          <cell r="A20160" t="str">
            <v>Healthcare Products</v>
          </cell>
          <cell r="B20160" t="str">
            <v>SpineGuard Société Anonyme (ENXTPA:ALSGD)</v>
          </cell>
          <cell r="C20160" t="str">
            <v>France</v>
          </cell>
        </row>
        <row r="20161">
          <cell r="A20161" t="str">
            <v>Healthcare Products</v>
          </cell>
          <cell r="B20161" t="str">
            <v>Omega Diagnostics Group PLC (AIM:ODX)</v>
          </cell>
          <cell r="C20161" t="str">
            <v>United Kingdom</v>
          </cell>
        </row>
        <row r="20162">
          <cell r="A20162" t="str">
            <v>Healthcare Products</v>
          </cell>
          <cell r="B20162" t="str">
            <v>Premaitha Health PLC (AIM:NIPT)</v>
          </cell>
          <cell r="C20162" t="str">
            <v>United Kingdom</v>
          </cell>
        </row>
        <row r="20163">
          <cell r="A20163" t="str">
            <v>Healthcare Products</v>
          </cell>
          <cell r="B20163" t="str">
            <v>Inspiration Healthcare Group plc (AIM:IHC)</v>
          </cell>
          <cell r="C20163" t="str">
            <v>United Kingdom</v>
          </cell>
        </row>
        <row r="20164">
          <cell r="A20164" t="str">
            <v>Healthcare Products</v>
          </cell>
          <cell r="B20164" t="str">
            <v>Glycorex Transplantation AB (publ) (NGM:GTAB B)</v>
          </cell>
          <cell r="C20164" t="str">
            <v>Sweden</v>
          </cell>
        </row>
        <row r="20165">
          <cell r="A20165" t="str">
            <v>Healthcare Products</v>
          </cell>
          <cell r="B20165" t="str">
            <v>Euromedis Groupe (ENXTPA:EMG)</v>
          </cell>
          <cell r="C20165" t="str">
            <v>France</v>
          </cell>
        </row>
        <row r="20166">
          <cell r="A20166" t="str">
            <v>Healthcare Products</v>
          </cell>
          <cell r="B20166" t="str">
            <v>Innocoll Holdings plc (NasdaqGM:INNL)</v>
          </cell>
          <cell r="C20166" t="str">
            <v>Ireland</v>
          </cell>
        </row>
        <row r="20167">
          <cell r="A20167" t="str">
            <v>Healthcare Products</v>
          </cell>
          <cell r="B20167" t="str">
            <v>HumanOptics AG (DB:H9O1)</v>
          </cell>
          <cell r="C20167" t="str">
            <v>Germany</v>
          </cell>
        </row>
        <row r="20168">
          <cell r="A20168" t="str">
            <v>Healthcare Products</v>
          </cell>
          <cell r="B20168" t="str">
            <v>Adderacare AB (OM:ADDERA)</v>
          </cell>
          <cell r="C20168" t="str">
            <v>Sweden</v>
          </cell>
        </row>
        <row r="20169">
          <cell r="A20169" t="str">
            <v>Healthcare Products</v>
          </cell>
          <cell r="B20169" t="str">
            <v>Safe Orthopaedics SA (ENXTPA:SAFOR)</v>
          </cell>
          <cell r="C20169" t="str">
            <v>France</v>
          </cell>
        </row>
        <row r="20170">
          <cell r="A20170" t="str">
            <v>Healthcare Products</v>
          </cell>
          <cell r="B20170" t="str">
            <v>Implanet S.A. (ENXTPA:IMPL)</v>
          </cell>
          <cell r="C20170" t="str">
            <v>France</v>
          </cell>
        </row>
        <row r="20171">
          <cell r="A20171" t="str">
            <v>Healthcare Products</v>
          </cell>
          <cell r="B20171" t="str">
            <v>Biosynex S.A. (ENXTPA:ALBIO)</v>
          </cell>
          <cell r="C20171" t="str">
            <v>France</v>
          </cell>
        </row>
        <row r="20172">
          <cell r="A20172" t="str">
            <v>Healthcare Products</v>
          </cell>
          <cell r="B20172" t="str">
            <v>LiDCO Group plc (AIM:LID)</v>
          </cell>
          <cell r="C20172" t="str">
            <v>United Kingdom</v>
          </cell>
        </row>
        <row r="20173">
          <cell r="A20173" t="str">
            <v>Healthcare Products</v>
          </cell>
          <cell r="B20173" t="str">
            <v>SciBase Holding AB (OM:SCIB)</v>
          </cell>
          <cell r="C20173" t="str">
            <v>Sweden</v>
          </cell>
        </row>
        <row r="20174">
          <cell r="A20174" t="str">
            <v>Healthcare Products</v>
          </cell>
          <cell r="B20174" t="str">
            <v>Redsense Medical AB (publ) (XSAT:REDS)</v>
          </cell>
          <cell r="C20174" t="str">
            <v>Sweden</v>
          </cell>
        </row>
        <row r="20175">
          <cell r="A20175" t="str">
            <v>Healthcare Products</v>
          </cell>
          <cell r="B20175" t="str">
            <v>MedicPen AB (publ) (XSAT:MPEN)</v>
          </cell>
          <cell r="C20175" t="str">
            <v>Sweden</v>
          </cell>
        </row>
        <row r="20176">
          <cell r="A20176" t="str">
            <v>Healthcare Products</v>
          </cell>
          <cell r="B20176" t="str">
            <v>Sphere Medical Holding PLC (AIM:SPHR)</v>
          </cell>
          <cell r="C20176" t="str">
            <v>United Kingdom</v>
          </cell>
        </row>
        <row r="20177">
          <cell r="A20177" t="str">
            <v>Healthcare Products</v>
          </cell>
          <cell r="B20177" t="str">
            <v>Medfield Diagnostics AB (XSAT:MEDF)</v>
          </cell>
          <cell r="C20177" t="str">
            <v>Sweden</v>
          </cell>
        </row>
        <row r="20178">
          <cell r="A20178" t="str">
            <v>Healthcare Products</v>
          </cell>
          <cell r="B20178" t="str">
            <v>Orphée SA (WSE:ORP)</v>
          </cell>
          <cell r="C20178" t="str">
            <v>Switzerland</v>
          </cell>
        </row>
        <row r="20179">
          <cell r="A20179" t="str">
            <v>Healthcare Products</v>
          </cell>
          <cell r="B20179" t="str">
            <v>Spineway Société Anonyme (ENXTPA:ALSPW)</v>
          </cell>
          <cell r="C20179" t="str">
            <v>France</v>
          </cell>
        </row>
        <row r="20180">
          <cell r="A20180" t="str">
            <v>Healthcare Products</v>
          </cell>
          <cell r="B20180" t="str">
            <v>Scientific Digital Imaging PLC (AIM:SDI)</v>
          </cell>
          <cell r="C20180" t="str">
            <v>United Kingdom</v>
          </cell>
        </row>
        <row r="20181">
          <cell r="A20181" t="str">
            <v>Healthcare Products</v>
          </cell>
          <cell r="B20181" t="str">
            <v>Vibrosense Dynamics AB (publ) (XSAT:VSD B)</v>
          </cell>
          <cell r="C20181" t="str">
            <v>Sweden</v>
          </cell>
        </row>
        <row r="20182">
          <cell r="A20182" t="str">
            <v>Healthcare Products</v>
          </cell>
          <cell r="B20182" t="str">
            <v>ScandiDos AB (publ) (OM:SDOS)</v>
          </cell>
          <cell r="C20182" t="str">
            <v>Sweden</v>
          </cell>
        </row>
        <row r="20183">
          <cell r="A20183" t="str">
            <v>Healthcare Products</v>
          </cell>
          <cell r="B20183" t="str">
            <v>Deltex Medical Group plc (AIM:DEMG)</v>
          </cell>
          <cell r="C20183" t="str">
            <v>United Kingdom</v>
          </cell>
        </row>
        <row r="20184">
          <cell r="A20184" t="str">
            <v>Healthcare Products</v>
          </cell>
          <cell r="B20184" t="str">
            <v>graceNT AG (DUSE:0GM)</v>
          </cell>
          <cell r="C20184" t="str">
            <v>Switzerland</v>
          </cell>
        </row>
        <row r="20185">
          <cell r="A20185" t="str">
            <v>Healthcare Products</v>
          </cell>
          <cell r="B20185" t="str">
            <v>Scandinavian Real Heart AB (Publ) (XSAT:HEART)</v>
          </cell>
          <cell r="C20185" t="str">
            <v>Sweden</v>
          </cell>
        </row>
        <row r="20186">
          <cell r="A20186" t="str">
            <v>Healthcare Products</v>
          </cell>
          <cell r="B20186" t="str">
            <v>Micropos Medical AB (publ) (XSAT:MPOS)</v>
          </cell>
          <cell r="C20186" t="str">
            <v>Sweden</v>
          </cell>
        </row>
        <row r="20187">
          <cell r="A20187" t="str">
            <v>Healthcare Products</v>
          </cell>
          <cell r="B20187" t="str">
            <v>Invent Medic Sweden AB (XSAT:IMS)</v>
          </cell>
          <cell r="C20187" t="str">
            <v>Sweden</v>
          </cell>
        </row>
        <row r="20188">
          <cell r="A20188" t="str">
            <v>Healthcare Products</v>
          </cell>
          <cell r="B20188" t="str">
            <v>Doxa AB (publ) (OM:DOXA)</v>
          </cell>
          <cell r="C20188" t="str">
            <v>Sweden</v>
          </cell>
        </row>
        <row r="20189">
          <cell r="A20189" t="str">
            <v>Healthcare Products</v>
          </cell>
          <cell r="B20189" t="str">
            <v>Zenicor Medical Systems AB (publ) (XSAT:ZENI)</v>
          </cell>
          <cell r="C20189" t="str">
            <v>Sweden</v>
          </cell>
        </row>
        <row r="20190">
          <cell r="A20190" t="str">
            <v>Healthcare Products</v>
          </cell>
          <cell r="B20190" t="str">
            <v>ADDvise Group AB (publ) (OM:ADDV A)</v>
          </cell>
          <cell r="C20190" t="str">
            <v>Sweden</v>
          </cell>
        </row>
        <row r="20191">
          <cell r="A20191" t="str">
            <v>Healthcare Products</v>
          </cell>
          <cell r="B20191" t="str">
            <v>Vigmed Holding AB (publ) (OM:VIG)</v>
          </cell>
          <cell r="C20191" t="str">
            <v>Sweden</v>
          </cell>
        </row>
        <row r="20192">
          <cell r="A20192" t="str">
            <v>Healthcare Products</v>
          </cell>
          <cell r="B20192" t="str">
            <v>Nexstim Plc (HLSE:NXTMH)</v>
          </cell>
          <cell r="C20192" t="str">
            <v>Finland</v>
          </cell>
        </row>
        <row r="20193">
          <cell r="A20193" t="str">
            <v>Healthcare Products</v>
          </cell>
          <cell r="B20193" t="str">
            <v>Emotra AB (publ) (XSAT:EMOT)</v>
          </cell>
          <cell r="C20193" t="str">
            <v>Sweden</v>
          </cell>
        </row>
        <row r="20194">
          <cell r="A20194" t="str">
            <v>Healthcare Products</v>
          </cell>
          <cell r="B20194" t="str">
            <v>Rex Bionics Plc (AIM:RXB)</v>
          </cell>
          <cell r="C20194" t="str">
            <v>United Kingdom</v>
          </cell>
        </row>
        <row r="20195">
          <cell r="A20195" t="str">
            <v>Healthcare Products</v>
          </cell>
          <cell r="B20195" t="str">
            <v>Dentware Scandinavia AB (publ) (XSAT:DENT)</v>
          </cell>
          <cell r="C20195" t="str">
            <v>Sweden</v>
          </cell>
        </row>
        <row r="20196">
          <cell r="A20196" t="str">
            <v>Healthcare Products</v>
          </cell>
          <cell r="B20196" t="str">
            <v>Scandinavian ChemoTech AB (OM:CMOTEC B)</v>
          </cell>
          <cell r="C20196" t="str">
            <v>Sweden</v>
          </cell>
        </row>
        <row r="20197">
          <cell r="A20197" t="str">
            <v>Healthcare Products</v>
          </cell>
          <cell r="B20197" t="str">
            <v>SpectraCure AB (publ) (XSAT:SPEC)</v>
          </cell>
          <cell r="C20197" t="str">
            <v>Sweden</v>
          </cell>
        </row>
        <row r="20198">
          <cell r="A20198" t="str">
            <v>Healthcare Products</v>
          </cell>
          <cell r="B20198" t="str">
            <v>NanoRepro AG (DB:NN6)</v>
          </cell>
          <cell r="C20198" t="str">
            <v>Germany</v>
          </cell>
        </row>
        <row r="20199">
          <cell r="A20199" t="str">
            <v>Healthcare Products</v>
          </cell>
          <cell r="B20199" t="str">
            <v>Seyitler Kimya Sanayi A.S. (IBSE:SEYKM)</v>
          </cell>
          <cell r="C20199" t="str">
            <v>Turkey</v>
          </cell>
        </row>
        <row r="20200">
          <cell r="A20200" t="str">
            <v>Healthcare Products</v>
          </cell>
          <cell r="B20200" t="str">
            <v>Perma Fix Medical SA (WSE:PFM)</v>
          </cell>
          <cell r="C20200" t="str">
            <v>Poland</v>
          </cell>
        </row>
        <row r="20201">
          <cell r="A20201" t="str">
            <v>Healthcare Products</v>
          </cell>
          <cell r="B20201" t="str">
            <v>Alteco Medical AB (XSAT:ALTE)</v>
          </cell>
          <cell r="C20201" t="str">
            <v>Sweden</v>
          </cell>
        </row>
        <row r="20202">
          <cell r="A20202" t="str">
            <v>Healthcare Products</v>
          </cell>
          <cell r="B20202" t="str">
            <v>Pharmacolog i Uppsala AB (publ) (XSAT:PHLOG)</v>
          </cell>
          <cell r="C20202" t="str">
            <v>Sweden</v>
          </cell>
        </row>
        <row r="20203">
          <cell r="A20203" t="str">
            <v>Healthcare Products</v>
          </cell>
          <cell r="B20203" t="str">
            <v>BioMaxima Spolka Akcyjna (WSE:BMX)</v>
          </cell>
          <cell r="C20203" t="str">
            <v>Poland</v>
          </cell>
        </row>
        <row r="20204">
          <cell r="A20204" t="str">
            <v>Healthcare Products</v>
          </cell>
          <cell r="B20204" t="str">
            <v>Arcoma AB (OM:ARCOMA)</v>
          </cell>
          <cell r="C20204" t="str">
            <v>Sweden</v>
          </cell>
        </row>
        <row r="20205">
          <cell r="A20205" t="str">
            <v>Healthcare Products</v>
          </cell>
          <cell r="B20205" t="str">
            <v>SensoDetect Aktiebolag (publ) (XSAT:SDET)</v>
          </cell>
          <cell r="C20205" t="str">
            <v>Sweden</v>
          </cell>
        </row>
        <row r="20206">
          <cell r="A20206" t="str">
            <v>Healthcare Products</v>
          </cell>
          <cell r="B20206" t="str">
            <v>QuickCool AB (XSAT:QUICK)</v>
          </cell>
          <cell r="C20206" t="str">
            <v>Sweden</v>
          </cell>
        </row>
        <row r="20207">
          <cell r="A20207" t="str">
            <v>Healthcare Products</v>
          </cell>
          <cell r="B20207" t="str">
            <v>Menba Holding A.S. (IBSE:MENBA)</v>
          </cell>
          <cell r="C20207" t="str">
            <v>Turkey</v>
          </cell>
        </row>
        <row r="20208">
          <cell r="A20208" t="str">
            <v>Healthcare Products</v>
          </cell>
          <cell r="B20208" t="str">
            <v>Zenosense, Inc. (OTCPK:ZENO)</v>
          </cell>
          <cell r="C20208" t="str">
            <v>Spain</v>
          </cell>
        </row>
        <row r="20209">
          <cell r="A20209" t="str">
            <v>Healthcare Products</v>
          </cell>
          <cell r="B20209" t="str">
            <v>elexxion AG (XTRA:E8X)</v>
          </cell>
          <cell r="C20209" t="str">
            <v>Germany</v>
          </cell>
        </row>
        <row r="20210">
          <cell r="A20210" t="str">
            <v>Healthcare Products</v>
          </cell>
          <cell r="B20210" t="str">
            <v>Ascenditur AB (NGM:ACND MTF)</v>
          </cell>
          <cell r="C20210" t="str">
            <v>Sweden</v>
          </cell>
        </row>
        <row r="20211">
          <cell r="A20211" t="str">
            <v>Healthcare Products</v>
          </cell>
          <cell r="B20211" t="str">
            <v>Bio-AMD, Inc. (OTCPK:BIAD)</v>
          </cell>
          <cell r="C20211" t="str">
            <v>United Kingdom</v>
          </cell>
        </row>
        <row r="20212">
          <cell r="A20212" t="str">
            <v>Healthcare Products</v>
          </cell>
          <cell r="B20212" t="str">
            <v>Medicon Hellas S.A (ATSE:MEDIC)</v>
          </cell>
          <cell r="C20212" t="str">
            <v>Greece</v>
          </cell>
        </row>
        <row r="20213">
          <cell r="A20213" t="str">
            <v>Healthcare Products</v>
          </cell>
          <cell r="B20213" t="str">
            <v>AorTech International plc (AIM:AOR)</v>
          </cell>
          <cell r="C20213" t="str">
            <v>United Kingdom</v>
          </cell>
        </row>
        <row r="20214">
          <cell r="A20214" t="str">
            <v>Healthcare Products</v>
          </cell>
          <cell r="B20214" t="str">
            <v>MSI Medical S.A. (WSE:ISA)</v>
          </cell>
          <cell r="C20214" t="str">
            <v>Poland</v>
          </cell>
        </row>
        <row r="20215">
          <cell r="A20215" t="str">
            <v>Healthcare Products</v>
          </cell>
          <cell r="B20215" t="str">
            <v>Consort Medical plc (LSE:CSRT)</v>
          </cell>
          <cell r="C20215" t="str">
            <v>United Kingdom</v>
          </cell>
        </row>
        <row r="20216">
          <cell r="A20216" t="str">
            <v>Healthcare Products</v>
          </cell>
          <cell r="B20216" t="str">
            <v>Advanced Medical Solutions Group plc (AIM:AMS)</v>
          </cell>
          <cell r="C20216" t="str">
            <v>United Kingdom</v>
          </cell>
        </row>
        <row r="20217">
          <cell r="A20217" t="str">
            <v>Healthcare Products</v>
          </cell>
          <cell r="B20217" t="str">
            <v>STRATEC Biomedical AG (DB:SBS)</v>
          </cell>
          <cell r="C20217" t="str">
            <v>Germany</v>
          </cell>
        </row>
        <row r="20218">
          <cell r="A20218" t="str">
            <v>Healthcare Products</v>
          </cell>
          <cell r="B20218" t="str">
            <v>Sectra AB (publ) (OM:SECT B)</v>
          </cell>
          <cell r="C20218" t="str">
            <v>Sweden</v>
          </cell>
        </row>
        <row r="20219">
          <cell r="A20219" t="str">
            <v>Healthcare Products</v>
          </cell>
          <cell r="B20219" t="str">
            <v>Biocartis Group NV (ENXTBR:BCART)</v>
          </cell>
          <cell r="C20219" t="str">
            <v>Belgium</v>
          </cell>
        </row>
        <row r="20220">
          <cell r="A20220" t="str">
            <v>Healthcare Products</v>
          </cell>
          <cell r="B20220" t="str">
            <v>EL.EN. S.p.A. (BIT:ELN)</v>
          </cell>
          <cell r="C20220" t="str">
            <v>Italy</v>
          </cell>
        </row>
        <row r="20221">
          <cell r="A20221" t="str">
            <v>Healthcare Products</v>
          </cell>
          <cell r="B20221" t="str">
            <v>IVF Hartmann Holding AG (SWX:VBSN)</v>
          </cell>
          <cell r="C20221" t="str">
            <v>Switzerland</v>
          </cell>
        </row>
        <row r="20222">
          <cell r="A20222" t="str">
            <v>Healthcare Products</v>
          </cell>
          <cell r="B20222" t="str">
            <v>Oxford Immunotec Global PLC (NasdaqGM:OXFD)</v>
          </cell>
          <cell r="C20222" t="str">
            <v>United Kingdom</v>
          </cell>
        </row>
        <row r="20223">
          <cell r="A20223" t="str">
            <v>Healthcare Products</v>
          </cell>
          <cell r="B20223" t="str">
            <v>Nemaura Medical Inc. (OTCPK:NMRD)</v>
          </cell>
          <cell r="C20223" t="str">
            <v>United Kingdom</v>
          </cell>
        </row>
        <row r="20224">
          <cell r="A20224" t="str">
            <v>Healthcare Products</v>
          </cell>
          <cell r="B20224" t="str">
            <v>COLTENE Holding AG (SWX:CLTN)</v>
          </cell>
          <cell r="C20224" t="str">
            <v>Switzerland</v>
          </cell>
        </row>
        <row r="20225">
          <cell r="A20225" t="str">
            <v>Healthcare Products</v>
          </cell>
          <cell r="B20225" t="str">
            <v>Medicalgorithmics S.A. (WSE:MDG)</v>
          </cell>
          <cell r="C20225" t="str">
            <v>Poland</v>
          </cell>
        </row>
        <row r="20226">
          <cell r="A20226" t="str">
            <v>Healthcare Products</v>
          </cell>
          <cell r="B20226" t="str">
            <v>Revenio Group Oyj (HLSE:REG1V)</v>
          </cell>
          <cell r="C20226" t="str">
            <v>Finland</v>
          </cell>
        </row>
        <row r="20227">
          <cell r="A20227" t="str">
            <v>Healthcare Products</v>
          </cell>
          <cell r="B20227" t="str">
            <v>CellaVision AB (OM:CEVI)</v>
          </cell>
          <cell r="C20227" t="str">
            <v>Sweden</v>
          </cell>
        </row>
        <row r="20228">
          <cell r="A20228" t="str">
            <v>Healthcare Products</v>
          </cell>
          <cell r="B20228" t="str">
            <v>Amplitude Surgical SA (ENXTPA:AMPLI)</v>
          </cell>
          <cell r="C20228" t="str">
            <v>France</v>
          </cell>
        </row>
        <row r="20229">
          <cell r="A20229" t="str">
            <v>Healthcare Products</v>
          </cell>
          <cell r="B20229" t="str">
            <v>LifeWatch AG (SWX:LIFE)</v>
          </cell>
          <cell r="C20229" t="str">
            <v>Switzerland</v>
          </cell>
        </row>
        <row r="20230">
          <cell r="A20230" t="str">
            <v>Healthcare Products</v>
          </cell>
          <cell r="B20230" t="str">
            <v>Carmat Société Anonyme (ENXTPA:ALCAR)</v>
          </cell>
          <cell r="C20230" t="str">
            <v>France</v>
          </cell>
        </row>
        <row r="20231">
          <cell r="A20231" t="str">
            <v>Healthcare Products</v>
          </cell>
          <cell r="B20231" t="str">
            <v>HCi VioCare (OTCPK:VICA)</v>
          </cell>
          <cell r="C20231" t="str">
            <v>United Kingdom</v>
          </cell>
        </row>
        <row r="20232">
          <cell r="A20232" t="str">
            <v>Healthcare Products</v>
          </cell>
          <cell r="B20232" t="str">
            <v>Immunovia AB (publ) (OM:IMMNOV)</v>
          </cell>
          <cell r="C20232" t="str">
            <v>Sweden</v>
          </cell>
        </row>
        <row r="20233">
          <cell r="A20233" t="str">
            <v>Healthcare Products</v>
          </cell>
          <cell r="B20233" t="str">
            <v>Prim, S.A. (BME:PRM)</v>
          </cell>
          <cell r="C20233" t="str">
            <v>Spain</v>
          </cell>
        </row>
        <row r="20234">
          <cell r="A20234" t="str">
            <v>Healthcare Products</v>
          </cell>
          <cell r="B20234" t="str">
            <v>Medi-Stim ASA (OB:MEDI)</v>
          </cell>
          <cell r="C20234" t="str">
            <v>Norway</v>
          </cell>
        </row>
        <row r="20235">
          <cell r="A20235" t="str">
            <v>Healthcare Products</v>
          </cell>
          <cell r="B20235" t="str">
            <v>Eckert &amp; Ziegler Strahlen &amp; Medizintechnik AG (XTRA:EUZ)</v>
          </cell>
          <cell r="C20235" t="str">
            <v>Germany</v>
          </cell>
        </row>
        <row r="20236">
          <cell r="A20236" t="str">
            <v>Healthcare Products</v>
          </cell>
          <cell r="B20236" t="str">
            <v>Boule Diagnostics AB (OM:BOUL)</v>
          </cell>
          <cell r="C20236" t="str">
            <v>Sweden</v>
          </cell>
        </row>
        <row r="20237">
          <cell r="A20237" t="str">
            <v>Healthcare Products</v>
          </cell>
          <cell r="B20237" t="str">
            <v>Quotient Limited (NasdaqGM:QTNT)</v>
          </cell>
          <cell r="C20237" t="str">
            <v>United Kingdom</v>
          </cell>
        </row>
        <row r="20238">
          <cell r="A20238" t="str">
            <v>Healthcare Products</v>
          </cell>
          <cell r="B20238" t="str">
            <v>MagForce AG (DB:MF6)</v>
          </cell>
          <cell r="C20238" t="str">
            <v>Germany</v>
          </cell>
        </row>
        <row r="20239">
          <cell r="A20239" t="str">
            <v>Healthcare Products</v>
          </cell>
          <cell r="B20239" t="str">
            <v>Curetis N.V. (ENXTAM:CURE)</v>
          </cell>
          <cell r="C20239" t="str">
            <v>Germany</v>
          </cell>
        </row>
        <row r="20240">
          <cell r="A20240" t="str">
            <v>Healthcare Products</v>
          </cell>
          <cell r="B20240" t="str">
            <v>Mainstay Medical International plc (ENXTPA:MSTY)</v>
          </cell>
          <cell r="C20240" t="str">
            <v>Ireland</v>
          </cell>
        </row>
        <row r="20241">
          <cell r="A20241" t="str">
            <v>Healthcare Products</v>
          </cell>
          <cell r="B20241" t="str">
            <v>EKF Diagnostics Holdings plc (AIM:EKF)</v>
          </cell>
          <cell r="C20241" t="str">
            <v>United Kingdom</v>
          </cell>
        </row>
        <row r="20242">
          <cell r="A20242" t="str">
            <v>Healthcare Products</v>
          </cell>
          <cell r="B20242" t="str">
            <v>Lepu Medical Technology (Beijing) Co., Ltd. (SZSE:300003)</v>
          </cell>
          <cell r="C20242" t="str">
            <v>China</v>
          </cell>
        </row>
        <row r="20243">
          <cell r="A20243" t="str">
            <v>Healthcare Products</v>
          </cell>
          <cell r="B20243" t="str">
            <v>Autobio Diagnostics Co., Ltd. (SHSE:603658)</v>
          </cell>
          <cell r="C20243" t="str">
            <v>China</v>
          </cell>
        </row>
        <row r="20244">
          <cell r="A20244" t="str">
            <v>Healthcare Products</v>
          </cell>
          <cell r="B20244" t="str">
            <v>Shandong Weigao Group Medical Polymer Company Limited (SEHK:1066)</v>
          </cell>
          <cell r="C20244" t="str">
            <v>China</v>
          </cell>
        </row>
        <row r="20245">
          <cell r="A20245" t="str">
            <v>Healthcare Products</v>
          </cell>
          <cell r="B20245" t="str">
            <v>Jiangsu Yuyue Medical Equipment &amp; Supply Co., Ltd. (SZSE:002223)</v>
          </cell>
          <cell r="C20245" t="str">
            <v>China</v>
          </cell>
        </row>
        <row r="20246">
          <cell r="A20246" t="str">
            <v>Healthcare Products</v>
          </cell>
          <cell r="B20246" t="str">
            <v>Jafron Biomedical Co., Ltd. (SZSE:300529)</v>
          </cell>
          <cell r="C20246" t="str">
            <v>China</v>
          </cell>
        </row>
        <row r="20247">
          <cell r="A20247" t="str">
            <v>Healthcare Products</v>
          </cell>
          <cell r="B20247" t="str">
            <v>Zhuhai Hokai Medical Instruments Co., Ltd. (SZSE:300273)</v>
          </cell>
          <cell r="C20247" t="str">
            <v>China</v>
          </cell>
        </row>
        <row r="20248">
          <cell r="A20248" t="str">
            <v>Healthcare Products</v>
          </cell>
          <cell r="B20248" t="str">
            <v>Guangzhou Wondfo Biotech Co., Ltd (SZSE:300482)</v>
          </cell>
          <cell r="C20248" t="str">
            <v>China</v>
          </cell>
        </row>
        <row r="20249">
          <cell r="A20249" t="str">
            <v>Healthcare Products</v>
          </cell>
          <cell r="B20249" t="str">
            <v>Hartalega Holdings Berhad (KLSE:HARTA)</v>
          </cell>
          <cell r="C20249" t="str">
            <v>Malaysia</v>
          </cell>
        </row>
        <row r="20250">
          <cell r="A20250" t="str">
            <v>Healthcare Products</v>
          </cell>
          <cell r="B20250" t="str">
            <v>Shanghai Conant Optics Co., Ltd. (SZSE:300061)</v>
          </cell>
          <cell r="C20250" t="str">
            <v>China</v>
          </cell>
        </row>
        <row r="20251">
          <cell r="A20251" t="str">
            <v>Healthcare Products</v>
          </cell>
          <cell r="B20251" t="str">
            <v>Top Glove Corporation Bhd. (KLSE:TOPGLOV)</v>
          </cell>
          <cell r="C20251" t="str">
            <v>Malaysia</v>
          </cell>
        </row>
        <row r="20252">
          <cell r="A20252" t="str">
            <v>Healthcare Products</v>
          </cell>
          <cell r="B20252" t="str">
            <v>Shinva Medical Instrument Co., Ltd. (SHSE:600587)</v>
          </cell>
          <cell r="C20252" t="str">
            <v>China</v>
          </cell>
        </row>
        <row r="20253">
          <cell r="A20253" t="str">
            <v>Healthcare Products</v>
          </cell>
          <cell r="B20253" t="str">
            <v>Shanghai Tofflon Science and Technology Co.,Ltd. (SZSE:300171)</v>
          </cell>
          <cell r="C20253" t="str">
            <v>China</v>
          </cell>
        </row>
        <row r="20254">
          <cell r="A20254" t="str">
            <v>Healthcare Products</v>
          </cell>
          <cell r="B20254" t="str">
            <v>Shanghai Kinetic Medical Co., Ltd. (SZSE:300326)</v>
          </cell>
          <cell r="C20254" t="str">
            <v>China</v>
          </cell>
        </row>
        <row r="20255">
          <cell r="A20255" t="str">
            <v>Healthcare Products</v>
          </cell>
          <cell r="B20255" t="str">
            <v>Truking Technology Ltd. (SZSE:300358)</v>
          </cell>
          <cell r="C20255" t="str">
            <v>China</v>
          </cell>
        </row>
        <row r="20256">
          <cell r="A20256" t="str">
            <v>Healthcare Products</v>
          </cell>
          <cell r="B20256" t="str">
            <v>MicroPort Scientific Corporation (SEHK:853)</v>
          </cell>
          <cell r="C20256" t="str">
            <v>China</v>
          </cell>
        </row>
        <row r="20257">
          <cell r="A20257" t="str">
            <v>Healthcare Products</v>
          </cell>
          <cell r="B20257" t="str">
            <v>Beijing Bohui Innovation Technology Co., Ltd. (SZSE:300318)</v>
          </cell>
          <cell r="C20257" t="str">
            <v>China</v>
          </cell>
        </row>
        <row r="20258">
          <cell r="A20258" t="str">
            <v>Healthcare Products</v>
          </cell>
          <cell r="B20258" t="str">
            <v>LifeTech Scientific Corporation (SEHK:1302)</v>
          </cell>
          <cell r="C20258" t="str">
            <v>China</v>
          </cell>
        </row>
        <row r="20259">
          <cell r="A20259" t="str">
            <v>Healthcare Products</v>
          </cell>
          <cell r="B20259" t="str">
            <v>China Resources Wandong Medical Equipment Co., Ltd. (SHSE:600055)</v>
          </cell>
          <cell r="C20259" t="str">
            <v>China</v>
          </cell>
        </row>
        <row r="20260">
          <cell r="A20260" t="str">
            <v>Healthcare Products</v>
          </cell>
          <cell r="B20260" t="str">
            <v>Shanghai Kindly Enterprise Development Group Co., Ltd. (SHSE:603987)</v>
          </cell>
          <cell r="C20260" t="str">
            <v>China</v>
          </cell>
        </row>
        <row r="20261">
          <cell r="A20261" t="str">
            <v>Healthcare Products</v>
          </cell>
          <cell r="B20261" t="str">
            <v>Andon Health Co., Ltd. (SZSE:002432)</v>
          </cell>
          <cell r="C20261" t="str">
            <v>China</v>
          </cell>
        </row>
        <row r="20262">
          <cell r="A20262" t="str">
            <v>Healthcare Products</v>
          </cell>
          <cell r="B20262" t="str">
            <v>St.Shine Optical Company Limited (GTSM:1565)</v>
          </cell>
          <cell r="C20262" t="str">
            <v>Taiwan</v>
          </cell>
        </row>
        <row r="20263">
          <cell r="A20263" t="str">
            <v>Healthcare Products</v>
          </cell>
          <cell r="B20263" t="str">
            <v>Ginko International Co. Ltd (GTSM:8406)</v>
          </cell>
          <cell r="C20263" t="str">
            <v>Cayman Islands</v>
          </cell>
        </row>
        <row r="20264">
          <cell r="A20264" t="str">
            <v>Healthcare Products</v>
          </cell>
          <cell r="B20264" t="str">
            <v>Kossan Rubber Industries Bhd (KLSE:KOSSAN)</v>
          </cell>
          <cell r="C20264" t="str">
            <v>Malaysia</v>
          </cell>
        </row>
        <row r="20265">
          <cell r="A20265" t="str">
            <v>Healthcare Products</v>
          </cell>
          <cell r="B20265" t="str">
            <v>Shandong Pharmaceutical Glass Co., Ltd (SHSE:600529)</v>
          </cell>
          <cell r="C20265" t="str">
            <v>China</v>
          </cell>
        </row>
        <row r="20266">
          <cell r="A20266" t="str">
            <v>Healthcare Products</v>
          </cell>
          <cell r="B20266" t="str">
            <v>Sinocare Inc. (SZSE:300298)</v>
          </cell>
          <cell r="C20266" t="str">
            <v>China</v>
          </cell>
        </row>
        <row r="20267">
          <cell r="A20267" t="str">
            <v>Healthcare Products</v>
          </cell>
          <cell r="B20267" t="str">
            <v>Ningbo David Medical Device Co., Ltd. (SZSE:300314)</v>
          </cell>
          <cell r="C20267" t="str">
            <v>China</v>
          </cell>
        </row>
        <row r="20268">
          <cell r="A20268" t="str">
            <v>Healthcare Products</v>
          </cell>
          <cell r="B20268" t="str">
            <v>Blue Sail Medical Co., Ltd. (SZSE:002382)</v>
          </cell>
          <cell r="C20268" t="str">
            <v>China</v>
          </cell>
        </row>
        <row r="20269">
          <cell r="A20269" t="str">
            <v>Healthcare Products</v>
          </cell>
          <cell r="B20269" t="str">
            <v>Dirui Industrial Co., Ltd. (SZSE:300396)</v>
          </cell>
          <cell r="C20269" t="str">
            <v>China</v>
          </cell>
        </row>
        <row r="20270">
          <cell r="A20270" t="str">
            <v>Healthcare Products</v>
          </cell>
          <cell r="B20270" t="str">
            <v>Edan Instruments, Inc. (SZSE:300206)</v>
          </cell>
          <cell r="C20270" t="str">
            <v>China</v>
          </cell>
        </row>
        <row r="20271">
          <cell r="A20271" t="str">
            <v>Healthcare Products</v>
          </cell>
          <cell r="B20271" t="str">
            <v>Guangdong Transtek Medical Electronics Co., Ltd (SZSE:300562)</v>
          </cell>
          <cell r="C20271" t="str">
            <v>China</v>
          </cell>
        </row>
        <row r="20272">
          <cell r="A20272" t="str">
            <v>Healthcare Products</v>
          </cell>
          <cell r="B20272" t="str">
            <v>Well Lead Medical Co., Ltd. (SHSE:603309)</v>
          </cell>
          <cell r="C20272" t="str">
            <v>China</v>
          </cell>
        </row>
        <row r="20273">
          <cell r="A20273" t="str">
            <v>Healthcare Products</v>
          </cell>
          <cell r="B20273" t="str">
            <v>Guangdong Biolight Meditech Co., Ltd. (SZSE:300246)</v>
          </cell>
          <cell r="C20273" t="str">
            <v>China</v>
          </cell>
        </row>
        <row r="20274">
          <cell r="A20274" t="str">
            <v>Healthcare Products</v>
          </cell>
          <cell r="B20274" t="str">
            <v>Osstem Implant Co., Ltd. (KOSDAQ:A048260)</v>
          </cell>
          <cell r="C20274" t="str">
            <v>South Korea</v>
          </cell>
        </row>
        <row r="20275">
          <cell r="A20275" t="str">
            <v>Healthcare Products</v>
          </cell>
          <cell r="B20275" t="str">
            <v>NovoCure Limited (NasdaqGS:NVCR)</v>
          </cell>
          <cell r="C20275" t="str">
            <v>Channel Islands</v>
          </cell>
        </row>
        <row r="20276">
          <cell r="A20276" t="str">
            <v>Healthcare Products</v>
          </cell>
          <cell r="B20276" t="str">
            <v>Jiangsu Skyray Instrument Co., Ltd. (SZSE:300165)</v>
          </cell>
          <cell r="C20276" t="str">
            <v>China</v>
          </cell>
        </row>
        <row r="20277">
          <cell r="A20277" t="str">
            <v>Healthcare Products</v>
          </cell>
          <cell r="B20277" t="str">
            <v>Meridian Co., Ltd. (OTCPK:MRDA.F)</v>
          </cell>
          <cell r="C20277" t="str">
            <v>South Korea</v>
          </cell>
        </row>
        <row r="20278">
          <cell r="A20278" t="str">
            <v>Healthcare Products</v>
          </cell>
          <cell r="B20278" t="str">
            <v>Invicta Meditek Limited (BSE:523844)</v>
          </cell>
          <cell r="C20278" t="str">
            <v>India</v>
          </cell>
        </row>
        <row r="20279">
          <cell r="A20279" t="str">
            <v>Healthcare Products</v>
          </cell>
          <cell r="B20279" t="str">
            <v>Jubilant Flame International, Ltd. (OTCPK:JFIL)</v>
          </cell>
          <cell r="C20279" t="str">
            <v>China</v>
          </cell>
        </row>
        <row r="20280">
          <cell r="A20280" t="str">
            <v>Healthcare Products</v>
          </cell>
          <cell r="B20280" t="str">
            <v>Genex Pharmaceutical Inc. (OTCPK:GENX)</v>
          </cell>
          <cell r="C20280" t="str">
            <v>China</v>
          </cell>
        </row>
        <row r="20281">
          <cell r="A20281" t="str">
            <v>Healthcare Products</v>
          </cell>
          <cell r="B20281" t="str">
            <v>Winnova Co., Ltd. (KOSDAQ:A039790)</v>
          </cell>
          <cell r="C20281" t="str">
            <v>South Korea</v>
          </cell>
        </row>
        <row r="20282">
          <cell r="A20282" t="str">
            <v>Healthcare Products</v>
          </cell>
          <cell r="B20282" t="str">
            <v>U&amp;I Corporation (KOSDAQ:A056090)</v>
          </cell>
          <cell r="C20282" t="str">
            <v>South Korea</v>
          </cell>
        </row>
        <row r="20283">
          <cell r="A20283" t="str">
            <v>Healthcare Products</v>
          </cell>
          <cell r="B20283" t="str">
            <v>Nissan Medical Industries Ltd. (TASE:NISA)</v>
          </cell>
          <cell r="C20283" t="str">
            <v>Israel</v>
          </cell>
        </row>
        <row r="20284">
          <cell r="A20284" t="str">
            <v>Healthcare Products</v>
          </cell>
          <cell r="B20284" t="str">
            <v>Bioptik Technology Inc. (GTSM:4161)</v>
          </cell>
          <cell r="C20284" t="str">
            <v>Taiwan</v>
          </cell>
        </row>
        <row r="20285">
          <cell r="A20285" t="str">
            <v>Healthcare Products</v>
          </cell>
          <cell r="B20285" t="str">
            <v>Scivision Biotech Inc. (TSEC:1786)</v>
          </cell>
          <cell r="C20285" t="str">
            <v>Taiwan</v>
          </cell>
        </row>
        <row r="20286">
          <cell r="A20286" t="str">
            <v>Healthcare Products</v>
          </cell>
          <cell r="B20286" t="str">
            <v>Vincent Medical Holdings Limited (SEHK:1612)</v>
          </cell>
          <cell r="C20286" t="str">
            <v>Hong Kong</v>
          </cell>
        </row>
        <row r="20287">
          <cell r="A20287" t="str">
            <v>Healthcare Products</v>
          </cell>
          <cell r="B20287" t="str">
            <v>Apex Medical Corporation (TSEC:4106)</v>
          </cell>
          <cell r="C20287" t="str">
            <v>Taiwan</v>
          </cell>
        </row>
        <row r="20288">
          <cell r="A20288" t="str">
            <v>Healthcare Products</v>
          </cell>
          <cell r="B20288" t="str">
            <v>Meta Biomed Co., Ltd. (KOSDAQ:A059210)</v>
          </cell>
          <cell r="C20288" t="str">
            <v>South Korea</v>
          </cell>
        </row>
        <row r="20289">
          <cell r="A20289" t="str">
            <v>Healthcare Products</v>
          </cell>
          <cell r="B20289" t="str">
            <v>GreenCross Medical Science Corp. (KOSDAQ:A142280)</v>
          </cell>
          <cell r="C20289" t="str">
            <v>South Korea</v>
          </cell>
        </row>
        <row r="20290">
          <cell r="A20290" t="str">
            <v>Healthcare Products</v>
          </cell>
          <cell r="B20290" t="str">
            <v>Hironic Co., Ltd. (KOSDAQ:A149980)</v>
          </cell>
          <cell r="C20290" t="str">
            <v>South Korea</v>
          </cell>
        </row>
        <row r="20291">
          <cell r="A20291" t="str">
            <v>Healthcare Products</v>
          </cell>
          <cell r="B20291" t="str">
            <v>L&amp;K Biomed Ltd. (KOSDAQ:A156100)</v>
          </cell>
          <cell r="C20291" t="str">
            <v>South Korea</v>
          </cell>
        </row>
        <row r="20292">
          <cell r="A20292" t="str">
            <v>Healthcare Products</v>
          </cell>
          <cell r="B20292" t="str">
            <v>Shinhung Co., Ltd (KOSE:A004080)</v>
          </cell>
          <cell r="C20292" t="str">
            <v>South Korea</v>
          </cell>
        </row>
        <row r="20293">
          <cell r="A20293" t="str">
            <v>Healthcare Products</v>
          </cell>
          <cell r="B20293" t="str">
            <v>Cremer S.A. (BOVESPA:CREM3)</v>
          </cell>
          <cell r="C20293" t="str">
            <v>Brazil</v>
          </cell>
        </row>
        <row r="20294">
          <cell r="A20294" t="str">
            <v>Healthcare Products</v>
          </cell>
          <cell r="B20294" t="str">
            <v>Hana Must Second Special Purpose Acquisition Company Ltd. (KOSDAQ:A208370)</v>
          </cell>
          <cell r="C20294" t="str">
            <v>South Korea</v>
          </cell>
        </row>
        <row r="20295">
          <cell r="A20295" t="str">
            <v>Healthcare Products</v>
          </cell>
          <cell r="B20295" t="str">
            <v>Solco Biomedical Co., Ltd. (KOSDAQ:A043100)</v>
          </cell>
          <cell r="C20295" t="str">
            <v>South Korea</v>
          </cell>
        </row>
        <row r="20296">
          <cell r="A20296" t="str">
            <v>Healthcare Products</v>
          </cell>
          <cell r="B20296" t="str">
            <v>DRTECH Corporation (KOSDAQ:A214680)</v>
          </cell>
          <cell r="C20296" t="str">
            <v>South Korea</v>
          </cell>
        </row>
        <row r="20297">
          <cell r="A20297" t="str">
            <v>Healthcare Products</v>
          </cell>
          <cell r="B20297" t="str">
            <v>Combest Holdings Limited (SEHK:8190)</v>
          </cell>
          <cell r="C20297" t="str">
            <v>Hong Kong</v>
          </cell>
        </row>
        <row r="20298">
          <cell r="A20298" t="str">
            <v>Healthcare Products</v>
          </cell>
          <cell r="B20298" t="str">
            <v>Brainsway Ltd. (TASE:BRIN)</v>
          </cell>
          <cell r="C20298" t="str">
            <v>Israel</v>
          </cell>
        </row>
        <row r="20299">
          <cell r="A20299" t="str">
            <v>Healthcare Products</v>
          </cell>
          <cell r="B20299" t="str">
            <v>OK Biotech Co., Ltd. (GTSM:4155)</v>
          </cell>
          <cell r="C20299" t="str">
            <v>Taiwan</v>
          </cell>
        </row>
        <row r="20300">
          <cell r="A20300" t="str">
            <v>Healthcare Products</v>
          </cell>
          <cell r="B20300" t="str">
            <v>Unicon Optical Co., Ltd. (GTSM:4150)</v>
          </cell>
          <cell r="C20300" t="str">
            <v>Taiwan</v>
          </cell>
        </row>
        <row r="20301">
          <cell r="A20301" t="str">
            <v>Healthcare Products</v>
          </cell>
          <cell r="B20301" t="str">
            <v>QT Vascular Ltd. (Catalist:5I0)</v>
          </cell>
          <cell r="C20301" t="str">
            <v>Singapore</v>
          </cell>
        </row>
        <row r="20302">
          <cell r="A20302" t="str">
            <v>Healthcare Products</v>
          </cell>
          <cell r="B20302" t="str">
            <v>BenQ Medical Technology Corporation (GTSM:4116)</v>
          </cell>
          <cell r="C20302" t="str">
            <v>Taiwan</v>
          </cell>
        </row>
        <row r="20303">
          <cell r="A20303" t="str">
            <v>Healthcare Products</v>
          </cell>
          <cell r="B20303" t="str">
            <v>Amcad Biomed Corporation (GTSM:4188)</v>
          </cell>
          <cell r="C20303" t="str">
            <v>Taiwan</v>
          </cell>
        </row>
        <row r="20304">
          <cell r="A20304" t="str">
            <v>Healthcare Products</v>
          </cell>
          <cell r="B20304" t="str">
            <v>Dynamic Medical Technologies Inc. (GTSM:4138)</v>
          </cell>
          <cell r="C20304" t="str">
            <v>Taiwan</v>
          </cell>
        </row>
        <row r="20305">
          <cell r="A20305" t="str">
            <v>Healthcare Products</v>
          </cell>
          <cell r="B20305" t="str">
            <v>KM Corporation (KOSDAQ:A083550)</v>
          </cell>
          <cell r="C20305" t="str">
            <v>South Korea</v>
          </cell>
        </row>
        <row r="20306">
          <cell r="A20306" t="str">
            <v>Healthcare Products</v>
          </cell>
          <cell r="B20306" t="str">
            <v>MD Biomedical, Inc. (GTSM:6445)</v>
          </cell>
          <cell r="C20306" t="str">
            <v>Taiwan</v>
          </cell>
        </row>
        <row r="20307">
          <cell r="A20307" t="str">
            <v>Healthcare Products</v>
          </cell>
          <cell r="B20307" t="str">
            <v>Elbit Medical Technologies Ltd. (TASE:EMTC)</v>
          </cell>
          <cell r="C20307" t="str">
            <v>Israel</v>
          </cell>
        </row>
        <row r="20308">
          <cell r="A20308" t="str">
            <v>Healthcare Products</v>
          </cell>
          <cell r="B20308" t="str">
            <v>Cvc Technologies, Inc. (GTSM:4744)</v>
          </cell>
          <cell r="C20308" t="str">
            <v>Taiwan</v>
          </cell>
        </row>
        <row r="20309">
          <cell r="A20309" t="str">
            <v>Healthcare Products</v>
          </cell>
          <cell r="B20309" t="str">
            <v>ReWalk Robotics Ltd. (NasdaqGM:RWLK)</v>
          </cell>
          <cell r="C20309" t="str">
            <v>Israel</v>
          </cell>
        </row>
        <row r="20310">
          <cell r="A20310" t="str">
            <v>Healthcare Products</v>
          </cell>
          <cell r="B20310" t="str">
            <v>ICARES Medicus, Inc. (GTSM:6612)</v>
          </cell>
          <cell r="C20310" t="str">
            <v>Taiwan</v>
          </cell>
        </row>
        <row r="20311">
          <cell r="A20311" t="str">
            <v>Healthcare Products</v>
          </cell>
          <cell r="B20311" t="str">
            <v>IntroMedic Co., Ltd. (KOSDAQ:A150840)</v>
          </cell>
          <cell r="C20311" t="str">
            <v>South Korea</v>
          </cell>
        </row>
        <row r="20312">
          <cell r="A20312" t="str">
            <v>Healthcare Products</v>
          </cell>
          <cell r="B20312" t="str">
            <v>Easywell Biomedical Inc. (GTSM:1799)</v>
          </cell>
          <cell r="C20312" t="str">
            <v>Taiwan</v>
          </cell>
        </row>
        <row r="20313">
          <cell r="A20313" t="str">
            <v>Healthcare Products</v>
          </cell>
          <cell r="B20313" t="str">
            <v>CU Medical Systems, Inc. (KOSDAQ:A115480)</v>
          </cell>
          <cell r="C20313" t="str">
            <v>South Korea</v>
          </cell>
        </row>
        <row r="20314">
          <cell r="A20314" t="str">
            <v>Healthcare Products</v>
          </cell>
          <cell r="B20314" t="str">
            <v>PlexBio Co., Ltd. (GTSM:6572)</v>
          </cell>
          <cell r="C20314" t="str">
            <v>Taiwan</v>
          </cell>
        </row>
        <row r="20315">
          <cell r="A20315" t="str">
            <v>Healthcare Products</v>
          </cell>
          <cell r="B20315" t="str">
            <v>Vicplas International Ltd (SGX:569)</v>
          </cell>
          <cell r="C20315" t="str">
            <v>Singapore</v>
          </cell>
        </row>
        <row r="20316">
          <cell r="A20316" t="str">
            <v>Healthcare Products</v>
          </cell>
          <cell r="B20316" t="str">
            <v>UG Healthcare Corporation Limited (Catalist:41A)</v>
          </cell>
          <cell r="C20316" t="str">
            <v>Malaysia</v>
          </cell>
        </row>
        <row r="20317">
          <cell r="A20317" t="str">
            <v>Healthcare Products</v>
          </cell>
          <cell r="B20317" t="str">
            <v>AViTA Corporation (GTSM:4735)</v>
          </cell>
          <cell r="C20317" t="str">
            <v>Taiwan</v>
          </cell>
        </row>
        <row r="20318">
          <cell r="A20318" t="str">
            <v>Healthcare Products</v>
          </cell>
          <cell r="B20318" t="str">
            <v>Opto Circuits (India) Ltd (BSE:532391)</v>
          </cell>
          <cell r="C20318" t="str">
            <v>India</v>
          </cell>
        </row>
        <row r="20319">
          <cell r="A20319" t="str">
            <v>Healthcare Products</v>
          </cell>
          <cell r="B20319" t="str">
            <v>Check-Cap Ltd. (NasdaqCM:CHEK)</v>
          </cell>
          <cell r="C20319" t="str">
            <v>Israel</v>
          </cell>
        </row>
        <row r="20320">
          <cell r="A20320" t="str">
            <v>Healthcare Products</v>
          </cell>
          <cell r="B20320" t="str">
            <v>Polylite Taiwan Co., Ltd. (GTSM:1813)</v>
          </cell>
          <cell r="C20320" t="str">
            <v>Taiwan</v>
          </cell>
        </row>
        <row r="20321">
          <cell r="A20321" t="str">
            <v>Healthcare Products</v>
          </cell>
          <cell r="B20321" t="str">
            <v>Exalenz Bioscience Ltd (TASE:EXEN)</v>
          </cell>
          <cell r="C20321" t="str">
            <v>Israel</v>
          </cell>
        </row>
        <row r="20322">
          <cell r="A20322" t="str">
            <v>Healthcare Products</v>
          </cell>
          <cell r="B20322" t="str">
            <v>Qatari German Company for Medical Devices Q.S.C. (DSM:QGMD)</v>
          </cell>
          <cell r="C20322" t="str">
            <v>Qatar</v>
          </cell>
        </row>
        <row r="20323">
          <cell r="A20323" t="str">
            <v>Healthcare Products</v>
          </cell>
          <cell r="B20323" t="str">
            <v>Crystalvue Medical Corporation (GTSM:6527)</v>
          </cell>
          <cell r="C20323" t="str">
            <v>Taiwan</v>
          </cell>
        </row>
        <row r="20324">
          <cell r="A20324" t="str">
            <v>Healthcare Products</v>
          </cell>
          <cell r="B20324" t="str">
            <v>Health &amp; Life Co., Ltd. (GTSM:1781)</v>
          </cell>
          <cell r="C20324" t="str">
            <v>Taiwan</v>
          </cell>
        </row>
        <row r="20325">
          <cell r="A20325" t="str">
            <v>Healthcare Products</v>
          </cell>
          <cell r="B20325" t="str">
            <v>Radiant Innovation Inc. (GTSM:3373)</v>
          </cell>
          <cell r="C20325" t="str">
            <v>Taiwan</v>
          </cell>
        </row>
        <row r="20326">
          <cell r="A20326" t="str">
            <v>Healthcare Products</v>
          </cell>
          <cell r="B20326" t="str">
            <v>Careplus Group Berhad (KLSE:CAREPLS)</v>
          </cell>
          <cell r="C20326" t="str">
            <v>Malaysia</v>
          </cell>
        </row>
        <row r="20327">
          <cell r="A20327" t="str">
            <v>Healthcare Products</v>
          </cell>
          <cell r="B20327" t="str">
            <v>Rossmax International Ltd. (GTSM:4121)</v>
          </cell>
          <cell r="C20327" t="str">
            <v>Taiwan</v>
          </cell>
        </row>
        <row r="20328">
          <cell r="A20328" t="str">
            <v>Healthcare Products</v>
          </cell>
          <cell r="B20328" t="str">
            <v>MEK-ICS CO., LTD. (KOSDAQ:A058110)</v>
          </cell>
          <cell r="C20328" t="str">
            <v>South Korea</v>
          </cell>
        </row>
        <row r="20329">
          <cell r="A20329" t="str">
            <v>Healthcare Products</v>
          </cell>
          <cell r="B20329" t="str">
            <v>Lianluo Smart Limited (NasdaqCM:LLIT)</v>
          </cell>
          <cell r="C20329" t="str">
            <v>China</v>
          </cell>
        </row>
        <row r="20330">
          <cell r="A20330" t="str">
            <v>Healthcare Products</v>
          </cell>
          <cell r="B20330" t="str">
            <v>JMI Syringes &amp; Medical Devices Limited (DSE:JMISMDL)</v>
          </cell>
          <cell r="C20330" t="str">
            <v>Bangladesh</v>
          </cell>
        </row>
        <row r="20331">
          <cell r="A20331" t="str">
            <v>Healthcare Products</v>
          </cell>
          <cell r="B20331" t="str">
            <v>Adventa Berhad (KLSE:ADVENTA)</v>
          </cell>
          <cell r="C20331" t="str">
            <v>Malaysia</v>
          </cell>
        </row>
        <row r="20332">
          <cell r="A20332" t="str">
            <v>Healthcare Products</v>
          </cell>
          <cell r="B20332" t="str">
            <v>LKL International Berhad (KLSE:LKL)</v>
          </cell>
          <cell r="C20332" t="str">
            <v>Malaysia</v>
          </cell>
        </row>
        <row r="20333">
          <cell r="A20333" t="str">
            <v>Healthcare Products</v>
          </cell>
          <cell r="B20333" t="str">
            <v>GeneReach Biotechnology Corp. (GTSM:4171)</v>
          </cell>
          <cell r="C20333" t="str">
            <v>Taiwan</v>
          </cell>
        </row>
        <row r="20334">
          <cell r="A20334" t="str">
            <v>Healthcare Products</v>
          </cell>
          <cell r="B20334" t="str">
            <v>Ttbio Corp. (GTSM:6493)</v>
          </cell>
          <cell r="C20334" t="str">
            <v>Taiwan</v>
          </cell>
        </row>
        <row r="20335">
          <cell r="A20335" t="str">
            <v>Healthcare Products</v>
          </cell>
          <cell r="B20335" t="str">
            <v>DarioHealth Corp. (NasdaqCM:DRIO)</v>
          </cell>
          <cell r="C20335" t="str">
            <v>Israel</v>
          </cell>
        </row>
        <row r="20336">
          <cell r="A20336" t="str">
            <v>Healthcare Products</v>
          </cell>
          <cell r="B20336" t="str">
            <v>Medtecs International Corporation Limited (Catalist:546)</v>
          </cell>
          <cell r="C20336" t="str">
            <v>Taiwan</v>
          </cell>
        </row>
        <row r="20337">
          <cell r="A20337" t="str">
            <v>Healthcare Products</v>
          </cell>
          <cell r="B20337" t="str">
            <v>EPS Bio Technology Corp. (GTSM:4183)</v>
          </cell>
          <cell r="C20337" t="str">
            <v>Taiwan</v>
          </cell>
        </row>
        <row r="20338">
          <cell r="A20338" t="str">
            <v>Healthcare Products</v>
          </cell>
          <cell r="B20338" t="str">
            <v>Allium Medical Solutions Ltd. (TASE:ALMD)</v>
          </cell>
          <cell r="C20338" t="str">
            <v>Israel</v>
          </cell>
        </row>
        <row r="20339">
          <cell r="A20339" t="str">
            <v>Healthcare Products</v>
          </cell>
          <cell r="B20339" t="str">
            <v>Integrity Applications, Inc. (OTCPK:IGAP)</v>
          </cell>
          <cell r="C20339" t="str">
            <v>Israel</v>
          </cell>
        </row>
        <row r="20340">
          <cell r="A20340" t="str">
            <v>Healthcare Products</v>
          </cell>
          <cell r="B20340" t="str">
            <v>BioView Ltd. (TASE:BIOV)</v>
          </cell>
          <cell r="C20340" t="str">
            <v>Israel</v>
          </cell>
        </row>
        <row r="20341">
          <cell r="A20341" t="str">
            <v>Healthcare Products</v>
          </cell>
          <cell r="B20341" t="str">
            <v>Etropal AD (BUL:5EO)</v>
          </cell>
          <cell r="C20341" t="str">
            <v>Bulgaria</v>
          </cell>
        </row>
        <row r="20342">
          <cell r="A20342" t="str">
            <v>Healthcare Products</v>
          </cell>
          <cell r="B20342" t="str">
            <v>Endymed Ltd. (TASE:ENDY)</v>
          </cell>
          <cell r="C20342" t="str">
            <v>Israel</v>
          </cell>
        </row>
        <row r="20343">
          <cell r="A20343" t="str">
            <v>Healthcare Products</v>
          </cell>
          <cell r="B20343" t="str">
            <v>Leatt Corporation (OTCPK:LEAT)</v>
          </cell>
          <cell r="C20343" t="str">
            <v>South Africa</v>
          </cell>
        </row>
        <row r="20344">
          <cell r="A20344" t="str">
            <v>Healthcare Products</v>
          </cell>
          <cell r="B20344" t="str">
            <v>Visgeneer Inc. (GTSM:4197)</v>
          </cell>
          <cell r="C20344" t="str">
            <v>Taiwan</v>
          </cell>
        </row>
        <row r="20345">
          <cell r="A20345" t="str">
            <v>Healthcare Products</v>
          </cell>
          <cell r="B20345" t="str">
            <v>InterCure Ltd. (TASE:INCR)</v>
          </cell>
          <cell r="C20345" t="str">
            <v>Israel</v>
          </cell>
        </row>
        <row r="20346">
          <cell r="A20346" t="str">
            <v>Healthcare Products</v>
          </cell>
          <cell r="B20346" t="str">
            <v>TechCare Corp. (OTCPK:TECR)</v>
          </cell>
          <cell r="C20346" t="str">
            <v>Israel</v>
          </cell>
        </row>
        <row r="20347">
          <cell r="A20347" t="str">
            <v>Healthcare Products</v>
          </cell>
          <cell r="B20347" t="str">
            <v>GKB Ophthalmics Limited (BSE:533212)</v>
          </cell>
          <cell r="C20347" t="str">
            <v>India</v>
          </cell>
        </row>
        <row r="20348">
          <cell r="A20348" t="str">
            <v>Healthcare Products</v>
          </cell>
          <cell r="B20348" t="str">
            <v>Medigus Ltd. (TASE:MDGS)</v>
          </cell>
          <cell r="C20348" t="str">
            <v>Israel</v>
          </cell>
        </row>
        <row r="20349">
          <cell r="A20349" t="str">
            <v>Healthcare Products</v>
          </cell>
          <cell r="B20349" t="str">
            <v>Danameco Medical Joint Stock Corporation (HASTC:DNM)</v>
          </cell>
          <cell r="C20349" t="str">
            <v>Vietnam</v>
          </cell>
        </row>
        <row r="20350">
          <cell r="A20350" t="str">
            <v>Healthcare Products</v>
          </cell>
          <cell r="B20350" t="str">
            <v>Span Divergent Limited (BSE:524727)</v>
          </cell>
          <cell r="C20350" t="str">
            <v>India</v>
          </cell>
        </row>
        <row r="20351">
          <cell r="A20351" t="str">
            <v>Healthcare Products</v>
          </cell>
          <cell r="B20351" t="str">
            <v>Centenial Surgical Suture Limited (BSE:531380)</v>
          </cell>
          <cell r="C20351" t="str">
            <v>India</v>
          </cell>
        </row>
        <row r="20352">
          <cell r="A20352" t="str">
            <v>Healthcare Products</v>
          </cell>
          <cell r="B20352" t="str">
            <v>BSP - Biological Signal Processing Ltd. (TASE:BSP)</v>
          </cell>
          <cell r="C20352" t="str">
            <v>Israel</v>
          </cell>
        </row>
        <row r="20353">
          <cell r="A20353" t="str">
            <v>Healthcare Products</v>
          </cell>
          <cell r="B20353" t="str">
            <v>Momina Krepost AD (BUL:5MR)</v>
          </cell>
          <cell r="C20353" t="str">
            <v>Bulgaria</v>
          </cell>
        </row>
        <row r="20354">
          <cell r="A20354" t="str">
            <v>Healthcare Products</v>
          </cell>
          <cell r="B20354" t="str">
            <v>Medical Compression Systems (DBN) Ltd. (TASE:MDCL)</v>
          </cell>
          <cell r="C20354" t="str">
            <v>Israel</v>
          </cell>
        </row>
        <row r="20355">
          <cell r="A20355" t="str">
            <v>Healthcare Products</v>
          </cell>
          <cell r="B20355" t="str">
            <v>Ophectra Real Estate &amp; Investments Ltd (TASE:OPCT-M)</v>
          </cell>
          <cell r="C20355" t="str">
            <v>Israel</v>
          </cell>
        </row>
        <row r="20356">
          <cell r="A20356" t="str">
            <v>Healthcare Products</v>
          </cell>
          <cell r="B20356" t="str">
            <v>InsuLine Medical Ltd. (TASE:INSL)</v>
          </cell>
          <cell r="C20356" t="str">
            <v>Israel</v>
          </cell>
        </row>
        <row r="20357">
          <cell r="A20357" t="str">
            <v>Healthcare Products</v>
          </cell>
          <cell r="B20357" t="str">
            <v>American Vietnamese Biotech Incorporation (HASTC:AMV)</v>
          </cell>
          <cell r="C20357" t="str">
            <v>Vietnam</v>
          </cell>
        </row>
        <row r="20358">
          <cell r="A20358" t="str">
            <v>Healthcare Products</v>
          </cell>
          <cell r="B20358" t="str">
            <v>Techtran Polylenses Limited (BSE:523455)</v>
          </cell>
          <cell r="C20358" t="str">
            <v>India</v>
          </cell>
        </row>
        <row r="20359">
          <cell r="A20359" t="str">
            <v>Healthcare Products</v>
          </cell>
          <cell r="B20359" t="str">
            <v>Zhejiang Canaan Technology Co., Ltd. (SZSE:300412)</v>
          </cell>
          <cell r="C20359" t="str">
            <v>China</v>
          </cell>
        </row>
        <row r="20360">
          <cell r="A20360" t="str">
            <v>Healthcare Products</v>
          </cell>
          <cell r="B20360" t="str">
            <v>Orthofix International N.V. (NasdaqGS:OFIX)</v>
          </cell>
          <cell r="C20360" t="str">
            <v>Curaçao</v>
          </cell>
        </row>
        <row r="20361">
          <cell r="A20361" t="str">
            <v>Healthcare Products</v>
          </cell>
          <cell r="B20361" t="str">
            <v>Jiangxi Sanxin Medtec Co.,Ltd. (SZSE:300453)</v>
          </cell>
          <cell r="C20361" t="str">
            <v>China</v>
          </cell>
        </row>
        <row r="20362">
          <cell r="A20362" t="str">
            <v>Healthcare Products</v>
          </cell>
          <cell r="B20362" t="str">
            <v>Mazor Robotics Ltd. (TASE:MZOR)</v>
          </cell>
          <cell r="C20362" t="str">
            <v>Israel</v>
          </cell>
        </row>
        <row r="20363">
          <cell r="A20363" t="str">
            <v>Healthcare Products</v>
          </cell>
          <cell r="B20363" t="str">
            <v>DIO Corporation (KOSDAQ:A039840)</v>
          </cell>
          <cell r="C20363" t="str">
            <v>South Korea</v>
          </cell>
        </row>
        <row r="20364">
          <cell r="A20364" t="str">
            <v>Healthcare Products</v>
          </cell>
          <cell r="B20364" t="str">
            <v>Vieworks Co. Ltd. (KOSDAQ:A100120)</v>
          </cell>
          <cell r="C20364" t="str">
            <v>South Korea</v>
          </cell>
        </row>
        <row r="20365">
          <cell r="A20365" t="str">
            <v>Healthcare Products</v>
          </cell>
          <cell r="B20365" t="str">
            <v>Value Added Technology Co., Ltd. (KOSDAQ:A043150)</v>
          </cell>
          <cell r="C20365" t="str">
            <v>South Korea</v>
          </cell>
        </row>
        <row r="20366">
          <cell r="A20366" t="str">
            <v>Healthcare Products</v>
          </cell>
          <cell r="B20366" t="str">
            <v>PW Medtech Group Limited (SEHK:1358)</v>
          </cell>
          <cell r="C20366" t="str">
            <v>China</v>
          </cell>
        </row>
        <row r="20367">
          <cell r="A20367" t="str">
            <v>Healthcare Products</v>
          </cell>
          <cell r="B20367" t="str">
            <v>Suheung Co., Ltd. (KOSE:A008490)</v>
          </cell>
          <cell r="C20367" t="str">
            <v>South Korea</v>
          </cell>
        </row>
        <row r="20368">
          <cell r="A20368" t="str">
            <v>Healthcare Products</v>
          </cell>
          <cell r="B20368" t="str">
            <v>Modern Dental Group Limited (SEHK:3600)</v>
          </cell>
          <cell r="C20368" t="str">
            <v>Hong Kong</v>
          </cell>
        </row>
        <row r="20369">
          <cell r="A20369" t="str">
            <v>Healthcare Products</v>
          </cell>
          <cell r="B20369" t="str">
            <v>Boditech Med Inc. (KOSDAQ:A206640)</v>
          </cell>
          <cell r="C20369" t="str">
            <v>South Korea</v>
          </cell>
        </row>
        <row r="20370">
          <cell r="A20370" t="str">
            <v>Healthcare Products</v>
          </cell>
          <cell r="B20370" t="str">
            <v>Pihsiang Machinery MFG. Co., LTD. (TSEC:1729)</v>
          </cell>
          <cell r="C20370" t="str">
            <v>Taiwan</v>
          </cell>
        </row>
        <row r="20371">
          <cell r="A20371" t="str">
            <v>Healthcare Products</v>
          </cell>
          <cell r="B20371" t="str">
            <v>Lutronic Corporation (KOSDAQ:A085370)</v>
          </cell>
          <cell r="C20371" t="str">
            <v>South Korea</v>
          </cell>
        </row>
        <row r="20372">
          <cell r="A20372" t="str">
            <v>Healthcare Products</v>
          </cell>
          <cell r="B20372" t="str">
            <v>Interojo Inc. (KOSDAQ:A119610)</v>
          </cell>
          <cell r="C20372" t="str">
            <v>South Korea</v>
          </cell>
        </row>
        <row r="20373">
          <cell r="A20373" t="str">
            <v>Healthcare Products</v>
          </cell>
          <cell r="B20373" t="str">
            <v>i-SENS, Inc. (KOSDAQ:A099190)</v>
          </cell>
          <cell r="C20373" t="str">
            <v>South Korea</v>
          </cell>
        </row>
        <row r="20374">
          <cell r="A20374" t="str">
            <v>Healthcare Products</v>
          </cell>
          <cell r="B20374" t="str">
            <v>Supermax Corporation Berhad (KLSE:SUPERMX)</v>
          </cell>
          <cell r="C20374" t="str">
            <v>Malaysia</v>
          </cell>
        </row>
        <row r="20375">
          <cell r="A20375" t="str">
            <v>Healthcare Products</v>
          </cell>
          <cell r="B20375" t="str">
            <v>InBody Co., Ltd. (KOSDAQ:A041830)</v>
          </cell>
          <cell r="C20375" t="str">
            <v>South Korea</v>
          </cell>
        </row>
        <row r="20376">
          <cell r="A20376" t="str">
            <v>Healthcare Products</v>
          </cell>
          <cell r="B20376" t="str">
            <v>Syneron Medical Ltd. (NasdaqGS:ELOS)</v>
          </cell>
          <cell r="C20376" t="str">
            <v>Israel</v>
          </cell>
        </row>
        <row r="20377">
          <cell r="A20377" t="str">
            <v>Healthcare Products</v>
          </cell>
          <cell r="B20377" t="str">
            <v>Huons Global Co Ltd. (KOSDAQ:A084110)</v>
          </cell>
          <cell r="C20377" t="str">
            <v>South Korea</v>
          </cell>
        </row>
        <row r="20378">
          <cell r="A20378" t="str">
            <v>Healthcare Products</v>
          </cell>
          <cell r="B20378" t="str">
            <v>Bioteque Corporation (GTSM:4107)</v>
          </cell>
          <cell r="C20378" t="str">
            <v>Taiwan</v>
          </cell>
        </row>
        <row r="20379">
          <cell r="A20379" t="str">
            <v>Healthcare Products</v>
          </cell>
          <cell r="B20379" t="str">
            <v>Microlife Corporation (GTSM:4103)</v>
          </cell>
          <cell r="C20379" t="str">
            <v>Taiwan</v>
          </cell>
        </row>
        <row r="20380">
          <cell r="A20380" t="str">
            <v>Healthcare Products</v>
          </cell>
          <cell r="B20380" t="str">
            <v>Taidoc Technology Corporation (GTSM:4736)</v>
          </cell>
          <cell r="C20380" t="str">
            <v>Taiwan</v>
          </cell>
        </row>
        <row r="20381">
          <cell r="A20381" t="str">
            <v>Healthcare Products</v>
          </cell>
          <cell r="B20381" t="str">
            <v>Poly Medicure Limited (BSE:531768)</v>
          </cell>
          <cell r="C20381" t="str">
            <v>India</v>
          </cell>
        </row>
        <row r="20382">
          <cell r="A20382" t="str">
            <v>Healthcare Products</v>
          </cell>
          <cell r="B20382" t="str">
            <v>Rayence Co., Ltd. (KOSDAQ:A228850)</v>
          </cell>
          <cell r="C20382" t="str">
            <v>South Korea</v>
          </cell>
        </row>
        <row r="20383">
          <cell r="A20383" t="str">
            <v>Healthcare Products</v>
          </cell>
          <cell r="B20383" t="str">
            <v>Medeon Biodesign, Inc. (GTSM:6499)</v>
          </cell>
          <cell r="C20383" t="str">
            <v>Taiwan</v>
          </cell>
        </row>
        <row r="20384">
          <cell r="A20384" t="str">
            <v>Healthcare Products</v>
          </cell>
          <cell r="B20384" t="str">
            <v>Cellumed Co., Ltd. (KOSDAQ:A049180)</v>
          </cell>
          <cell r="C20384" t="str">
            <v>South Korea</v>
          </cell>
        </row>
        <row r="20385">
          <cell r="A20385" t="str">
            <v>Healthcare Products</v>
          </cell>
          <cell r="B20385" t="str">
            <v>Microbot Medical Inc. (NasdaqCM:MBOT)</v>
          </cell>
          <cell r="C20385" t="str">
            <v>Israel</v>
          </cell>
        </row>
        <row r="20386">
          <cell r="A20386" t="str">
            <v>Healthcare Products</v>
          </cell>
          <cell r="B20386" t="str">
            <v>Intai Technology Corporation (GTSM:4163)</v>
          </cell>
          <cell r="C20386" t="str">
            <v>Taiwan</v>
          </cell>
        </row>
        <row r="20387">
          <cell r="A20387" t="str">
            <v>Healthcare Products</v>
          </cell>
          <cell r="B20387" t="str">
            <v>Pacific Hospital Supply Co., Ltd (GTSM:4126)</v>
          </cell>
          <cell r="C20387" t="str">
            <v>Taiwan</v>
          </cell>
        </row>
        <row r="20388">
          <cell r="A20388" t="str">
            <v>Healthcare Products</v>
          </cell>
          <cell r="B20388" t="str">
            <v>Sewoon Medical Co., Ltd (KOSDAQ:A100700)</v>
          </cell>
          <cell r="C20388" t="str">
            <v>South Korea</v>
          </cell>
        </row>
        <row r="20389">
          <cell r="A20389" t="str">
            <v>Healthcare Products</v>
          </cell>
          <cell r="B20389" t="str">
            <v>Arts Optical International Holdings Limited (SEHK:1120)</v>
          </cell>
          <cell r="C20389" t="str">
            <v>Hong Kong</v>
          </cell>
        </row>
        <row r="20390">
          <cell r="A20390" t="str">
            <v>Healthcare Products</v>
          </cell>
          <cell r="B20390" t="str">
            <v>Newtree Group Holdings Limited (SEHK:1323)</v>
          </cell>
          <cell r="C20390" t="str">
            <v>Macau</v>
          </cell>
        </row>
        <row r="20391">
          <cell r="A20391" t="str">
            <v>Healthcare Products</v>
          </cell>
          <cell r="B20391" t="str">
            <v>United Orthopedic Corporation (GTSM:4129)</v>
          </cell>
          <cell r="C20391" t="str">
            <v>Taiwan</v>
          </cell>
        </row>
        <row r="20392">
          <cell r="A20392" t="str">
            <v>Healthcare Products</v>
          </cell>
          <cell r="B20392" t="str">
            <v>Huvitz Co., Ltd. (KOSDAQ:A065510)</v>
          </cell>
          <cell r="C20392" t="str">
            <v>South Korea</v>
          </cell>
        </row>
        <row r="20393">
          <cell r="A20393" t="str">
            <v>Healthcare Products</v>
          </cell>
          <cell r="B20393" t="str">
            <v>Pegavision Corporation (GTSM:6491)</v>
          </cell>
          <cell r="C20393" t="str">
            <v>Taiwan</v>
          </cell>
        </row>
        <row r="20394">
          <cell r="A20394" t="str">
            <v>Healthcare Products</v>
          </cell>
          <cell r="B20394" t="str">
            <v>Apex Biotechnology Corp. (TSEC:1733)</v>
          </cell>
          <cell r="C20394" t="str">
            <v>Taiwan</v>
          </cell>
        </row>
        <row r="20395">
          <cell r="A20395" t="str">
            <v>Healthcare Products</v>
          </cell>
          <cell r="B20395" t="str">
            <v>DHP Korea Co., Ltd. (KOSDAQ:A131030)</v>
          </cell>
          <cell r="C20395" t="str">
            <v>South Korea</v>
          </cell>
        </row>
        <row r="20396">
          <cell r="A20396" t="str">
            <v>Healthcare Products</v>
          </cell>
          <cell r="B20396" t="str">
            <v>Swissray Global Healthcare Holding Ltd. (GTSM:4198)</v>
          </cell>
          <cell r="C20396" t="str">
            <v>Taiwan</v>
          </cell>
        </row>
        <row r="20397">
          <cell r="A20397" t="str">
            <v>Healthcare Products</v>
          </cell>
          <cell r="B20397" t="str">
            <v>VolitionRx Limited (AMEX:VNRX)</v>
          </cell>
          <cell r="C20397" t="str">
            <v>Singapore</v>
          </cell>
        </row>
        <row r="20398">
          <cell r="A20398" t="str">
            <v>Healthcare Products</v>
          </cell>
          <cell r="B20398" t="str">
            <v>Mediana Co., Ltd. (KOSDAQ:A041920)</v>
          </cell>
          <cell r="C20398" t="str">
            <v>South Korea</v>
          </cell>
        </row>
        <row r="20399">
          <cell r="A20399" t="str">
            <v>Healthcare Products</v>
          </cell>
          <cell r="B20399" t="str">
            <v>Corentec Co., Ltd. (KOSDAQ:A104540)</v>
          </cell>
          <cell r="C20399" t="str">
            <v>South Korea</v>
          </cell>
        </row>
        <row r="20400">
          <cell r="A20400" t="str">
            <v>Healthcare Products</v>
          </cell>
          <cell r="B20400" t="str">
            <v>Curexo Inc. (KOSDAQ:A060280)</v>
          </cell>
          <cell r="C20400" t="str">
            <v>South Korea</v>
          </cell>
        </row>
        <row r="20401">
          <cell r="A20401" t="str">
            <v>Healthcare Products</v>
          </cell>
          <cell r="B20401" t="str">
            <v>Beijing Chunlizhengda Medical Instruments Co., Ltd. (SEHK:1858)</v>
          </cell>
          <cell r="C20401" t="str">
            <v>China</v>
          </cell>
        </row>
        <row r="20402">
          <cell r="A20402" t="str">
            <v>Healthcare Products</v>
          </cell>
          <cell r="B20402" t="str">
            <v>Thai Optical Group Public Company Limited (SET:TOG)</v>
          </cell>
          <cell r="C20402" t="str">
            <v>Thailand</v>
          </cell>
        </row>
        <row r="20403">
          <cell r="A20403" t="str">
            <v>Healthcare Products</v>
          </cell>
          <cell r="B20403" t="str">
            <v>Bionime Corporation (TSEC:4737)</v>
          </cell>
          <cell r="C20403" t="str">
            <v>Taiwan</v>
          </cell>
        </row>
        <row r="20404">
          <cell r="A20404" t="str">
            <v>Healthcare Products</v>
          </cell>
          <cell r="B20404" t="str">
            <v>Solborn, Inc. (KOSDAQ:A035610)</v>
          </cell>
          <cell r="C20404" t="str">
            <v>South Korea</v>
          </cell>
        </row>
        <row r="20405">
          <cell r="A20405" t="str">
            <v>Healthcare Products</v>
          </cell>
          <cell r="B20405" t="str">
            <v>Itamar Medical Ltd. (TASE:ITMR)</v>
          </cell>
          <cell r="C20405" t="str">
            <v>Israel</v>
          </cell>
        </row>
        <row r="20406">
          <cell r="A20406" t="str">
            <v>Healthcare Products</v>
          </cell>
          <cell r="B20406" t="str">
            <v>HOYA Corporation (TSE:7741)</v>
          </cell>
          <cell r="C20406" t="str">
            <v>Japan</v>
          </cell>
        </row>
        <row r="20407">
          <cell r="A20407" t="str">
            <v>Healthcare Products</v>
          </cell>
          <cell r="B20407" t="str">
            <v>Terumo Corporation (TSE:4543)</v>
          </cell>
          <cell r="C20407" t="str">
            <v>Japan</v>
          </cell>
        </row>
        <row r="20408">
          <cell r="A20408" t="str">
            <v>Healthcare Products</v>
          </cell>
          <cell r="B20408" t="str">
            <v>Sysmex Corporation (TSE:6869)</v>
          </cell>
          <cell r="C20408" t="str">
            <v>Japan</v>
          </cell>
        </row>
        <row r="20409">
          <cell r="A20409" t="str">
            <v>Healthcare Products</v>
          </cell>
          <cell r="B20409" t="str">
            <v>Olympus Corporation (TSE:7733)</v>
          </cell>
          <cell r="C20409" t="str">
            <v>Japan</v>
          </cell>
        </row>
        <row r="20410">
          <cell r="A20410" t="str">
            <v>Healthcare Products</v>
          </cell>
          <cell r="B20410" t="str">
            <v>CYBERDYNE Inc. (TSE:7779)</v>
          </cell>
          <cell r="C20410" t="str">
            <v>Japan</v>
          </cell>
        </row>
        <row r="20411">
          <cell r="A20411" t="str">
            <v>Healthcare Products</v>
          </cell>
          <cell r="B20411" t="str">
            <v>Asahi Intecc Co., Ltd. (TSE:7747)</v>
          </cell>
          <cell r="C20411" t="str">
            <v>Japan</v>
          </cell>
        </row>
        <row r="20412">
          <cell r="A20412" t="str">
            <v>Healthcare Products</v>
          </cell>
          <cell r="B20412" t="str">
            <v>Nihon Kohden Corporation (TSE:6849)</v>
          </cell>
          <cell r="C20412" t="str">
            <v>Japan</v>
          </cell>
        </row>
        <row r="20413">
          <cell r="A20413" t="str">
            <v>Healthcare Products</v>
          </cell>
          <cell r="B20413" t="str">
            <v>Nipro Corporation (TSE:8086)</v>
          </cell>
          <cell r="C20413" t="str">
            <v>Japan</v>
          </cell>
        </row>
        <row r="20414">
          <cell r="A20414" t="str">
            <v>Healthcare Products</v>
          </cell>
          <cell r="B20414" t="str">
            <v>Paramount Bed Holdings Co., Ltd. (TSE:7817)</v>
          </cell>
          <cell r="C20414" t="str">
            <v>Japan</v>
          </cell>
        </row>
        <row r="20415">
          <cell r="A20415" t="str">
            <v>Healthcare Products</v>
          </cell>
          <cell r="B20415" t="str">
            <v>Nakanishi Inc. (JASDAQ:7716)</v>
          </cell>
          <cell r="C20415" t="str">
            <v>Japan</v>
          </cell>
        </row>
        <row r="20416">
          <cell r="A20416" t="str">
            <v>Healthcare Products</v>
          </cell>
          <cell r="B20416" t="str">
            <v>Hogy Medical Co., Ltd. (TSE:3593)</v>
          </cell>
          <cell r="C20416" t="str">
            <v>Japan</v>
          </cell>
        </row>
        <row r="20417">
          <cell r="A20417" t="str">
            <v>Healthcare Products</v>
          </cell>
          <cell r="B20417" t="str">
            <v>Mani, Inc. (TSE:7730)</v>
          </cell>
          <cell r="C20417" t="str">
            <v>Japan</v>
          </cell>
        </row>
        <row r="20418">
          <cell r="A20418" t="str">
            <v>Healthcare Products</v>
          </cell>
          <cell r="B20418" t="str">
            <v>Nagaileben Co., Ltd. (TSE:7447)</v>
          </cell>
          <cell r="C20418" t="str">
            <v>Japan</v>
          </cell>
        </row>
        <row r="20419">
          <cell r="A20419" t="str">
            <v>Healthcare Products</v>
          </cell>
          <cell r="B20419" t="str">
            <v>Nikkiso Co., Ltd. (TSE:6376)</v>
          </cell>
          <cell r="C20419" t="str">
            <v>Japan</v>
          </cell>
        </row>
        <row r="20420">
          <cell r="A20420" t="str">
            <v>Healthcare Products</v>
          </cell>
          <cell r="B20420" t="str">
            <v>Create Medic Co., Ltd. (TSE:5187)</v>
          </cell>
          <cell r="C20420" t="str">
            <v>Japan</v>
          </cell>
        </row>
        <row r="20421">
          <cell r="A20421" t="str">
            <v>Healthcare Products</v>
          </cell>
          <cell r="B20421" t="str">
            <v>Sincere Co., Ltd. (TSE:7782)</v>
          </cell>
          <cell r="C20421" t="str">
            <v>Japan</v>
          </cell>
        </row>
        <row r="20422">
          <cell r="A20422" t="str">
            <v>Healthcare Products</v>
          </cell>
          <cell r="B20422" t="str">
            <v>A&amp;T Corporation (JASDAQ:6722)</v>
          </cell>
          <cell r="C20422" t="str">
            <v>Japan</v>
          </cell>
        </row>
        <row r="20423">
          <cell r="A20423" t="str">
            <v>Healthcare Products</v>
          </cell>
          <cell r="B20423" t="str">
            <v>MIZUHO MEDY Co., Ltd. (JASDAQ:4595)</v>
          </cell>
          <cell r="C20423" t="str">
            <v>Japan</v>
          </cell>
        </row>
        <row r="20424">
          <cell r="A20424" t="str">
            <v>Healthcare Products</v>
          </cell>
          <cell r="B20424" t="str">
            <v>Dalton Corporation (JASDAQ:7432)</v>
          </cell>
          <cell r="C20424" t="str">
            <v>Japan</v>
          </cell>
        </row>
        <row r="20425">
          <cell r="A20425" t="str">
            <v>Healthcare Products</v>
          </cell>
          <cell r="B20425" t="str">
            <v>Kainos Laboratories, Inc. (JASDAQ:4556)</v>
          </cell>
          <cell r="C20425" t="str">
            <v>Japan</v>
          </cell>
        </row>
        <row r="20426">
          <cell r="A20426" t="str">
            <v>Healthcare Products</v>
          </cell>
          <cell r="B20426" t="str">
            <v>Platz Co., Ltd. (TSE:7813)</v>
          </cell>
          <cell r="C20426" t="str">
            <v>Japan</v>
          </cell>
        </row>
        <row r="20427">
          <cell r="A20427" t="str">
            <v>Healthcare Products</v>
          </cell>
          <cell r="B20427" t="str">
            <v>T&amp;C Medical Science, Inc. (JASDAQ:3832)</v>
          </cell>
          <cell r="C20427" t="str">
            <v>Japan</v>
          </cell>
        </row>
        <row r="20428">
          <cell r="A20428" t="str">
            <v>Healthcare Products</v>
          </cell>
          <cell r="B20428" t="str">
            <v>Kawamoto Corporation (TSE:3604)</v>
          </cell>
          <cell r="C20428" t="str">
            <v>Japan</v>
          </cell>
        </row>
        <row r="20429">
          <cell r="A20429" t="str">
            <v>Healthcare Products</v>
          </cell>
          <cell r="B20429" t="str">
            <v>Menicon Co., Ltd. (TSE:7780)</v>
          </cell>
          <cell r="C20429" t="str">
            <v>Japan</v>
          </cell>
        </row>
        <row r="20430">
          <cell r="A20430" t="str">
            <v>Healthcare Products</v>
          </cell>
          <cell r="B20430" t="str">
            <v>Eiken Chemical Co., Ltd. (TSE:4549)</v>
          </cell>
          <cell r="C20430" t="str">
            <v>Japan</v>
          </cell>
        </row>
        <row r="20431">
          <cell r="A20431" t="str">
            <v>Healthcare Products</v>
          </cell>
          <cell r="B20431" t="str">
            <v>Jeol Ltd. (TSE:6951)</v>
          </cell>
          <cell r="C20431" t="str">
            <v>Japan</v>
          </cell>
        </row>
        <row r="20432">
          <cell r="A20432" t="str">
            <v>Healthcare Products</v>
          </cell>
          <cell r="B20432" t="str">
            <v>Fukuda Denshi Co., Ltd. (JASDAQ:6960)</v>
          </cell>
          <cell r="C20432" t="str">
            <v>Japan</v>
          </cell>
        </row>
        <row r="20433">
          <cell r="A20433" t="str">
            <v>Healthcare Products</v>
          </cell>
          <cell r="B20433" t="str">
            <v>Medikit Co., Ltd. (JASDAQ:7749)</v>
          </cell>
          <cell r="C20433" t="str">
            <v>Japan</v>
          </cell>
        </row>
        <row r="20434">
          <cell r="A20434" t="str">
            <v>Healthcare Products</v>
          </cell>
          <cell r="B20434" t="str">
            <v>Nissui Pharmaceutical Co., Ltd. (TSE:4550)</v>
          </cell>
          <cell r="C20434" t="str">
            <v>Japan</v>
          </cell>
        </row>
        <row r="20435">
          <cell r="A20435" t="str">
            <v>Healthcare Products</v>
          </cell>
          <cell r="B20435" t="str">
            <v>Daiken Medical Co., Ltd. (TSE:7775)</v>
          </cell>
          <cell r="C20435" t="str">
            <v>Japan</v>
          </cell>
        </row>
        <row r="20436">
          <cell r="A20436" t="str">
            <v>Healthcare Products</v>
          </cell>
          <cell r="B20436" t="str">
            <v>Shofu Inc. (TSE:7979)</v>
          </cell>
          <cell r="C20436" t="str">
            <v>Japan</v>
          </cell>
        </row>
        <row r="20437">
          <cell r="A20437" t="str">
            <v>Healthcare Products</v>
          </cell>
          <cell r="B20437" t="str">
            <v>Rion Co., Ltd. (TSE:6823)</v>
          </cell>
          <cell r="C20437" t="str">
            <v>Japan</v>
          </cell>
        </row>
        <row r="20438">
          <cell r="A20438" t="str">
            <v>Healthcare Products</v>
          </cell>
          <cell r="B20438" t="str">
            <v>Techno Medica Co., Ltd. (TSE:6678)</v>
          </cell>
          <cell r="C20438" t="str">
            <v>Japan</v>
          </cell>
        </row>
        <row r="20439">
          <cell r="A20439" t="str">
            <v>Healthcare Products</v>
          </cell>
          <cell r="B20439" t="str">
            <v>Seed Co., Ltd. (TSE:7743)</v>
          </cell>
          <cell r="C20439" t="str">
            <v>Japan</v>
          </cell>
        </row>
        <row r="20440">
          <cell r="A20440" t="str">
            <v>Healthcare Products</v>
          </cell>
          <cell r="B20440" t="str">
            <v>Kawasumi Laboratories, Incorporated (TSE:7703)</v>
          </cell>
          <cell r="C20440" t="str">
            <v>Japan</v>
          </cell>
        </row>
        <row r="20441">
          <cell r="A20441" t="str">
            <v>Healthcare Products</v>
          </cell>
          <cell r="B20441" t="str">
            <v>JMS Co., Ltd. (TSE:7702)</v>
          </cell>
          <cell r="C20441" t="str">
            <v>Japan</v>
          </cell>
        </row>
        <row r="20442">
          <cell r="A20442" t="str">
            <v>Healthcare Products</v>
          </cell>
          <cell r="B20442" t="str">
            <v>Hoshi Iryo-Sanki Co., Ltd. (JASDAQ:7634)</v>
          </cell>
          <cell r="C20442" t="str">
            <v>Japan</v>
          </cell>
        </row>
        <row r="20443">
          <cell r="A20443" t="str">
            <v>Healthcare Products</v>
          </cell>
          <cell r="B20443" t="str">
            <v>Abbott Laboratories (NYSE:ABT)</v>
          </cell>
          <cell r="C20443" t="str">
            <v>United States</v>
          </cell>
        </row>
        <row r="20444">
          <cell r="A20444" t="str">
            <v>Healthcare Products</v>
          </cell>
          <cell r="B20444" t="str">
            <v>Danaher Corporation (NYSE:DHR)</v>
          </cell>
          <cell r="C20444" t="str">
            <v>United States</v>
          </cell>
        </row>
        <row r="20445">
          <cell r="A20445" t="str">
            <v>Healthcare Products</v>
          </cell>
          <cell r="B20445" t="str">
            <v>Stryker Corporation (NYSE:SYK)</v>
          </cell>
          <cell r="C20445" t="str">
            <v>United States</v>
          </cell>
        </row>
        <row r="20446">
          <cell r="A20446" t="str">
            <v>Healthcare Products</v>
          </cell>
          <cell r="B20446" t="str">
            <v>Becton, Dickinson and Company (NYSE:BDX)</v>
          </cell>
          <cell r="C20446" t="str">
            <v>United States</v>
          </cell>
        </row>
        <row r="20447">
          <cell r="A20447" t="str">
            <v>Healthcare Products</v>
          </cell>
          <cell r="B20447" t="str">
            <v>Boston Scientific Corporation (NYSE:BSX)</v>
          </cell>
          <cell r="C20447" t="str">
            <v>United States</v>
          </cell>
        </row>
        <row r="20448">
          <cell r="A20448" t="str">
            <v>Healthcare Products</v>
          </cell>
          <cell r="B20448" t="str">
            <v>Intuitive Surgical, Inc. (NasdaqGS:ISRG)</v>
          </cell>
          <cell r="C20448" t="str">
            <v>United States</v>
          </cell>
        </row>
        <row r="20449">
          <cell r="A20449" t="str">
            <v>Healthcare Products</v>
          </cell>
          <cell r="B20449" t="str">
            <v>Baxter International Inc. (NYSE:BAX)</v>
          </cell>
          <cell r="C20449" t="str">
            <v>United States</v>
          </cell>
        </row>
        <row r="20450">
          <cell r="A20450" t="str">
            <v>Healthcare Products</v>
          </cell>
          <cell r="B20450" t="str">
            <v>St. Jude Medical, Inc. (NYSE:STJ)</v>
          </cell>
          <cell r="C20450" t="str">
            <v>United States</v>
          </cell>
        </row>
        <row r="20451">
          <cell r="A20451" t="str">
            <v>Healthcare Products</v>
          </cell>
          <cell r="B20451" t="str">
            <v>Zimmer Biomet Holdings, Inc. (NYSE:ZBH)</v>
          </cell>
          <cell r="C20451" t="str">
            <v>United States</v>
          </cell>
        </row>
        <row r="20452">
          <cell r="A20452" t="str">
            <v>Healthcare Products</v>
          </cell>
          <cell r="B20452" t="str">
            <v>Edwards Lifesciences Corporation (NYSE:EW)</v>
          </cell>
          <cell r="C20452" t="str">
            <v>United States</v>
          </cell>
        </row>
        <row r="20453">
          <cell r="A20453" t="str">
            <v>Healthcare Products</v>
          </cell>
          <cell r="B20453" t="str">
            <v>C. R. Bard, Inc. (NYSE:BCR)</v>
          </cell>
          <cell r="C20453" t="str">
            <v>United States</v>
          </cell>
        </row>
        <row r="20454">
          <cell r="A20454" t="str">
            <v>Healthcare Products</v>
          </cell>
          <cell r="B20454" t="str">
            <v>DENTSPLY SIRONA Inc. (NasdaqGS:XRAY)</v>
          </cell>
          <cell r="C20454" t="str">
            <v>United States</v>
          </cell>
        </row>
        <row r="20455">
          <cell r="A20455" t="str">
            <v>Healthcare Products</v>
          </cell>
          <cell r="B20455" t="str">
            <v>Hologic, Inc. (NasdaqGS:HOLX)</v>
          </cell>
          <cell r="C20455" t="str">
            <v>United States</v>
          </cell>
        </row>
        <row r="20456">
          <cell r="A20456" t="str">
            <v>Healthcare Products</v>
          </cell>
          <cell r="B20456" t="str">
            <v>IDEXX Laboratories, Inc. (NasdaqGS:IDXX)</v>
          </cell>
          <cell r="C20456" t="str">
            <v>United States</v>
          </cell>
        </row>
        <row r="20457">
          <cell r="A20457" t="str">
            <v>Healthcare Products</v>
          </cell>
          <cell r="B20457" t="str">
            <v>ResMed Inc. (NYSE:RMD)</v>
          </cell>
          <cell r="C20457" t="str">
            <v>United States</v>
          </cell>
        </row>
        <row r="20458">
          <cell r="A20458" t="str">
            <v>Healthcare Products</v>
          </cell>
          <cell r="B20458" t="str">
            <v>The Cooper Companies, Inc. (NYSE:COO)</v>
          </cell>
          <cell r="C20458" t="str">
            <v>United States</v>
          </cell>
        </row>
        <row r="20459">
          <cell r="A20459" t="str">
            <v>Healthcare Products</v>
          </cell>
          <cell r="B20459" t="str">
            <v>Varian Medical Systems, Inc. (NYSE:VAR)</v>
          </cell>
          <cell r="C20459" t="str">
            <v>United States</v>
          </cell>
        </row>
        <row r="20460">
          <cell r="A20460" t="str">
            <v>Healthcare Products</v>
          </cell>
          <cell r="B20460" t="str">
            <v>Align Technology, Inc. (NasdaqGS:ALGN)</v>
          </cell>
          <cell r="C20460" t="str">
            <v>United States</v>
          </cell>
        </row>
        <row r="20461">
          <cell r="A20461" t="str">
            <v>Healthcare Products</v>
          </cell>
          <cell r="B20461" t="str">
            <v>Teleflex Incorporated (NYSE:TFX)</v>
          </cell>
          <cell r="C20461" t="str">
            <v>United States</v>
          </cell>
        </row>
        <row r="20462">
          <cell r="A20462" t="str">
            <v>Healthcare Products</v>
          </cell>
          <cell r="B20462" t="str">
            <v>West Pharmaceutical Services, Inc. (NYSE:WST)</v>
          </cell>
          <cell r="C20462" t="str">
            <v>United States</v>
          </cell>
        </row>
        <row r="20463">
          <cell r="A20463" t="str">
            <v>Healthcare Products</v>
          </cell>
          <cell r="B20463" t="str">
            <v>DexCom, Inc. (NasdaqGS:DXCM)</v>
          </cell>
          <cell r="C20463" t="str">
            <v>United States</v>
          </cell>
        </row>
        <row r="20464">
          <cell r="A20464" t="str">
            <v>Healthcare Products</v>
          </cell>
          <cell r="B20464" t="str">
            <v>ABIOMED, Inc. (NasdaqGS:ABMD)</v>
          </cell>
          <cell r="C20464" t="str">
            <v>United States</v>
          </cell>
        </row>
        <row r="20465">
          <cell r="A20465" t="str">
            <v>Healthcare Products</v>
          </cell>
          <cell r="B20465" t="str">
            <v>Hill-Rom Holdings, Inc. (NYSE:HRC)</v>
          </cell>
          <cell r="C20465" t="str">
            <v>United States</v>
          </cell>
        </row>
        <row r="20466">
          <cell r="A20466" t="str">
            <v>Healthcare Products</v>
          </cell>
          <cell r="B20466" t="str">
            <v>NuVasive, Inc. (NasdaqGS:NUVA)</v>
          </cell>
          <cell r="C20466" t="str">
            <v>United States</v>
          </cell>
        </row>
        <row r="20467">
          <cell r="A20467" t="str">
            <v>Healthcare Products</v>
          </cell>
          <cell r="B20467" t="str">
            <v>Alere Inc. (NYSE:ALR)</v>
          </cell>
          <cell r="C20467" t="str">
            <v>United States</v>
          </cell>
        </row>
        <row r="20468">
          <cell r="A20468" t="str">
            <v>Healthcare Products</v>
          </cell>
          <cell r="B20468" t="str">
            <v>Masimo Corporation (NasdaqGS:MASI)</v>
          </cell>
          <cell r="C20468" t="str">
            <v>United States</v>
          </cell>
        </row>
        <row r="20469">
          <cell r="A20469" t="str">
            <v>Healthcare Products</v>
          </cell>
          <cell r="B20469" t="str">
            <v>Cantel Medical Corp. (NYSE:CMD)</v>
          </cell>
          <cell r="C20469" t="str">
            <v>United States</v>
          </cell>
        </row>
        <row r="20470">
          <cell r="A20470" t="str">
            <v>Healthcare Products</v>
          </cell>
          <cell r="B20470" t="str">
            <v>Integra LifeSciences Holdings Corporation (NasdaqGS:IART)</v>
          </cell>
          <cell r="C20470" t="str">
            <v>United States</v>
          </cell>
        </row>
        <row r="20471">
          <cell r="A20471" t="str">
            <v>Healthcare Products</v>
          </cell>
          <cell r="B20471" t="str">
            <v>Neogen Corporation (NasdaqGS:NEOG)</v>
          </cell>
          <cell r="C20471" t="str">
            <v>United States</v>
          </cell>
        </row>
        <row r="20472">
          <cell r="A20472" t="str">
            <v>Healthcare Products</v>
          </cell>
          <cell r="B20472" t="str">
            <v>ICU Medical, Inc. (NasdaqGS:ICUI)</v>
          </cell>
          <cell r="C20472" t="str">
            <v>United States</v>
          </cell>
        </row>
        <row r="20473">
          <cell r="A20473" t="str">
            <v>Healthcare Products</v>
          </cell>
          <cell r="B20473" t="str">
            <v>Globus Medical, Inc. (NYSE:GMED)</v>
          </cell>
          <cell r="C20473" t="str">
            <v>United States</v>
          </cell>
        </row>
        <row r="20474">
          <cell r="A20474" t="str">
            <v>Healthcare Products</v>
          </cell>
          <cell r="B20474" t="str">
            <v>Insulet Corporation (NasdaqGS:PODD)</v>
          </cell>
          <cell r="C20474" t="str">
            <v>United States</v>
          </cell>
        </row>
        <row r="20475">
          <cell r="A20475" t="str">
            <v>Healthcare Products</v>
          </cell>
          <cell r="B20475" t="str">
            <v>Nevro Corp. (NYSE:NVRO)</v>
          </cell>
          <cell r="C20475" t="str">
            <v>United States</v>
          </cell>
        </row>
        <row r="20476">
          <cell r="A20476" t="str">
            <v>Healthcare Products</v>
          </cell>
          <cell r="B20476" t="str">
            <v>Haemonetics Corporation (NYSE:HAE)</v>
          </cell>
          <cell r="C20476" t="str">
            <v>United States</v>
          </cell>
        </row>
        <row r="20477">
          <cell r="A20477" t="str">
            <v>Healthcare Products</v>
          </cell>
          <cell r="B20477" t="str">
            <v>Penumbra, Inc. (NYSE:PEN)</v>
          </cell>
          <cell r="C20477" t="str">
            <v>United States</v>
          </cell>
        </row>
        <row r="20478">
          <cell r="A20478" t="str">
            <v>Healthcare Products</v>
          </cell>
          <cell r="B20478" t="str">
            <v>ZELTIQ Aesthetics, Inc. (NasdaqGS:ZLTQ)</v>
          </cell>
          <cell r="C20478" t="str">
            <v>United States</v>
          </cell>
        </row>
        <row r="20479">
          <cell r="A20479" t="str">
            <v>Healthcare Products</v>
          </cell>
          <cell r="B20479" t="str">
            <v>Halyard Health, Inc. (NYSE:HYH)</v>
          </cell>
          <cell r="C20479" t="str">
            <v>United States</v>
          </cell>
        </row>
        <row r="20480">
          <cell r="A20480" t="str">
            <v>Healthcare Products</v>
          </cell>
          <cell r="B20480" t="str">
            <v>Nxstage Medical, Inc. (NasdaqGS:NXTM)</v>
          </cell>
          <cell r="C20480" t="str">
            <v>United States</v>
          </cell>
        </row>
        <row r="20481">
          <cell r="A20481" t="str">
            <v>Healthcare Products</v>
          </cell>
          <cell r="B20481" t="str">
            <v>Inogen, Inc. (NasdaqGS:INGN)</v>
          </cell>
          <cell r="C20481" t="str">
            <v>United States</v>
          </cell>
        </row>
        <row r="20482">
          <cell r="A20482" t="str">
            <v>Healthcare Products</v>
          </cell>
          <cell r="B20482" t="str">
            <v>CONMED Corporation (NasdaqGS:CNMD)</v>
          </cell>
          <cell r="C20482" t="str">
            <v>United States</v>
          </cell>
        </row>
        <row r="20483">
          <cell r="A20483" t="str">
            <v>Healthcare Products</v>
          </cell>
          <cell r="B20483" t="str">
            <v>Abaxis, Inc. (NasdaqGS:ABAX)</v>
          </cell>
          <cell r="C20483" t="str">
            <v>United States</v>
          </cell>
        </row>
        <row r="20484">
          <cell r="A20484" t="str">
            <v>Healthcare Products</v>
          </cell>
          <cell r="B20484" t="str">
            <v>Merit Medical Systems, Inc. (NasdaqGS:MMSI)</v>
          </cell>
          <cell r="C20484" t="str">
            <v>United States</v>
          </cell>
        </row>
        <row r="20485">
          <cell r="A20485" t="str">
            <v>Healthcare Products</v>
          </cell>
          <cell r="B20485" t="str">
            <v>Glaukos Corporation (NYSE:GKOS)</v>
          </cell>
          <cell r="C20485" t="str">
            <v>United States</v>
          </cell>
        </row>
        <row r="20486">
          <cell r="A20486" t="str">
            <v>Healthcare Products</v>
          </cell>
          <cell r="B20486" t="str">
            <v>Natus Medical Incorporated (NasdaqGS:BABY)</v>
          </cell>
          <cell r="C20486" t="str">
            <v>United States</v>
          </cell>
        </row>
        <row r="20487">
          <cell r="A20487" t="str">
            <v>Healthcare Products</v>
          </cell>
          <cell r="B20487" t="str">
            <v>Cynosure, Inc. (NasdaqGS:CYNO)</v>
          </cell>
          <cell r="C20487" t="str">
            <v>United States</v>
          </cell>
        </row>
        <row r="20488">
          <cell r="A20488" t="str">
            <v>Healthcare Products</v>
          </cell>
          <cell r="B20488" t="str">
            <v>The Spectranetics Corporation (NasdaqGS:SPNC)</v>
          </cell>
          <cell r="C20488" t="str">
            <v>United States</v>
          </cell>
        </row>
        <row r="20489">
          <cell r="A20489" t="str">
            <v>Healthcare Products</v>
          </cell>
          <cell r="B20489" t="str">
            <v>Analogic Corporation (NasdaqGS:ALOG)</v>
          </cell>
          <cell r="C20489" t="str">
            <v>United States</v>
          </cell>
        </row>
        <row r="20490">
          <cell r="A20490" t="str">
            <v>Healthcare Products</v>
          </cell>
          <cell r="B20490" t="str">
            <v>Vascular Solutions, Inc. (NasdaqGS:VASC)</v>
          </cell>
          <cell r="C20490" t="str">
            <v>United States</v>
          </cell>
        </row>
        <row r="20491">
          <cell r="A20491" t="str">
            <v>Healthcare Products</v>
          </cell>
          <cell r="B20491" t="str">
            <v>Atrion Corporation (NasdaqGS:ATRI)</v>
          </cell>
          <cell r="C20491" t="str">
            <v>United States</v>
          </cell>
        </row>
        <row r="20492">
          <cell r="A20492" t="str">
            <v>Healthcare Products</v>
          </cell>
          <cell r="B20492" t="str">
            <v>Integer Holdings Corporation (NYSE:ITGR)</v>
          </cell>
          <cell r="C20492" t="str">
            <v>United States</v>
          </cell>
        </row>
        <row r="20493">
          <cell r="A20493" t="str">
            <v>Healthcare Products</v>
          </cell>
          <cell r="B20493" t="str">
            <v>K2M Group Holdings, Inc. (NasdaqGS:KTWO)</v>
          </cell>
          <cell r="C20493" t="str">
            <v>United States</v>
          </cell>
        </row>
        <row r="20494">
          <cell r="A20494" t="str">
            <v>Healthcare Products</v>
          </cell>
          <cell r="B20494" t="str">
            <v>Cardiovascular Systems, Inc. (NasdaqGS:CSII)</v>
          </cell>
          <cell r="C20494" t="str">
            <v>United States</v>
          </cell>
        </row>
        <row r="20495">
          <cell r="A20495" t="str">
            <v>Healthcare Products</v>
          </cell>
          <cell r="B20495" t="str">
            <v>Meridian Bioscience, Inc. (NasdaqGS:VIVO)</v>
          </cell>
          <cell r="C20495" t="str">
            <v>United States</v>
          </cell>
        </row>
        <row r="20496">
          <cell r="A20496" t="str">
            <v>Healthcare Products</v>
          </cell>
          <cell r="B20496" t="str">
            <v>Anika Therapeutics, Inc. (NasdaqGS:ANIK)</v>
          </cell>
          <cell r="C20496" t="str">
            <v>United States</v>
          </cell>
        </row>
        <row r="20497">
          <cell r="A20497" t="str">
            <v>Healthcare Products</v>
          </cell>
          <cell r="B20497" t="str">
            <v>Quidel Corporation (NasdaqGS:QDEL)</v>
          </cell>
          <cell r="C20497" t="str">
            <v>United States</v>
          </cell>
        </row>
        <row r="20498">
          <cell r="A20498" t="str">
            <v>Healthcare Products</v>
          </cell>
          <cell r="B20498" t="str">
            <v>iRhythm Technologies, Inc. (NasdaqGM:IRTC)</v>
          </cell>
          <cell r="C20498" t="str">
            <v>United States</v>
          </cell>
        </row>
        <row r="20499">
          <cell r="A20499" t="str">
            <v>Healthcare Products</v>
          </cell>
          <cell r="B20499" t="str">
            <v>Kelyniam Global, Inc. (OTCPK:KLYG)</v>
          </cell>
          <cell r="C20499" t="str">
            <v>United States</v>
          </cell>
        </row>
        <row r="20500">
          <cell r="A20500" t="str">
            <v>Healthcare Products</v>
          </cell>
          <cell r="B20500" t="str">
            <v>OxySure Therapeutics, Inc. (OTCPK:OXYS)</v>
          </cell>
          <cell r="C20500" t="str">
            <v>United States</v>
          </cell>
        </row>
        <row r="20501">
          <cell r="A20501" t="str">
            <v>Healthcare Products</v>
          </cell>
          <cell r="B20501" t="str">
            <v>QuantRx Biomedical Corporation (OTCPK:QTXB)</v>
          </cell>
          <cell r="C20501" t="str">
            <v>United States</v>
          </cell>
        </row>
        <row r="20502">
          <cell r="A20502" t="str">
            <v>Healthcare Products</v>
          </cell>
          <cell r="B20502" t="str">
            <v>Trimedyne, Inc. (OTCPK:TMED)</v>
          </cell>
          <cell r="C20502" t="str">
            <v>United States</v>
          </cell>
        </row>
        <row r="20503">
          <cell r="A20503" t="str">
            <v>Healthcare Products</v>
          </cell>
          <cell r="B20503" t="str">
            <v>RemSleep Holdings, Inc. (OTCPK:RMSL)</v>
          </cell>
          <cell r="C20503" t="str">
            <v>United States</v>
          </cell>
        </row>
        <row r="20504">
          <cell r="A20504" t="str">
            <v>Healthcare Products</v>
          </cell>
          <cell r="B20504" t="str">
            <v>Scivanta Medical Corporation (OTCPK:SCVM)</v>
          </cell>
          <cell r="C20504" t="str">
            <v>United States</v>
          </cell>
        </row>
        <row r="20505">
          <cell r="A20505" t="str">
            <v>Healthcare Products</v>
          </cell>
          <cell r="B20505" t="str">
            <v>Guided Therapeutics, Inc (OTCBB:GTHP)</v>
          </cell>
          <cell r="C20505" t="str">
            <v>United States</v>
          </cell>
        </row>
        <row r="20506">
          <cell r="A20506" t="str">
            <v>Healthcare Products</v>
          </cell>
          <cell r="B20506" t="str">
            <v>Orthometrix, Inc. (OTCPK:OMRX)</v>
          </cell>
          <cell r="C20506" t="str">
            <v>United States</v>
          </cell>
        </row>
        <row r="20507">
          <cell r="A20507" t="str">
            <v>Healthcare Products</v>
          </cell>
          <cell r="B20507" t="str">
            <v>InVitro International (OTCPK:IVRO)</v>
          </cell>
          <cell r="C20507" t="str">
            <v>United States</v>
          </cell>
        </row>
        <row r="20508">
          <cell r="A20508" t="str">
            <v>Healthcare Products</v>
          </cell>
          <cell r="B20508" t="str">
            <v>Positron Corporation (OTCPK:POSC)</v>
          </cell>
          <cell r="C20508" t="str">
            <v>United States</v>
          </cell>
        </row>
        <row r="20509">
          <cell r="A20509" t="str">
            <v>Healthcare Products</v>
          </cell>
          <cell r="B20509" t="str">
            <v>Madison Ventures Inc. (OTCPK:MAVT)</v>
          </cell>
          <cell r="C20509" t="str">
            <v>United States</v>
          </cell>
        </row>
        <row r="20510">
          <cell r="A20510" t="str">
            <v>Healthcare Products</v>
          </cell>
          <cell r="B20510" t="str">
            <v>PositiveID Corporation (OTCPK:PSID)</v>
          </cell>
          <cell r="C20510" t="str">
            <v>United States</v>
          </cell>
        </row>
        <row r="20511">
          <cell r="A20511" t="str">
            <v>Healthcare Products</v>
          </cell>
          <cell r="B20511" t="str">
            <v>Healthmed Services Ltd. (OTCPK:HEME)</v>
          </cell>
          <cell r="C20511" t="str">
            <v>United States</v>
          </cell>
        </row>
        <row r="20512">
          <cell r="A20512" t="str">
            <v>Healthcare Products</v>
          </cell>
          <cell r="B20512" t="str">
            <v>iTech Medical, Inc. (OTCPK:IMSU)</v>
          </cell>
          <cell r="C20512" t="str">
            <v>United States</v>
          </cell>
        </row>
        <row r="20513">
          <cell r="A20513" t="str">
            <v>Healthcare Products</v>
          </cell>
          <cell r="B20513" t="str">
            <v>MedPro Safety Products, Inc. (OTCPK:MPSP)</v>
          </cell>
          <cell r="C20513" t="str">
            <v>United States</v>
          </cell>
        </row>
        <row r="20514">
          <cell r="A20514" t="str">
            <v>Healthcare Products</v>
          </cell>
          <cell r="B20514" t="str">
            <v>Golden Valley Development, Inc (OTCPK:GVDI)</v>
          </cell>
          <cell r="C20514" t="str">
            <v>United States</v>
          </cell>
        </row>
        <row r="20515">
          <cell r="A20515" t="str">
            <v>Healthcare Products</v>
          </cell>
          <cell r="B20515" t="str">
            <v>National Quality Care Inc. (OTCPK:NQCI)</v>
          </cell>
          <cell r="C20515" t="str">
            <v>United States</v>
          </cell>
        </row>
        <row r="20516">
          <cell r="A20516" t="str">
            <v>Healthcare Products</v>
          </cell>
          <cell r="B20516" t="str">
            <v>Hypertension Diagnostics, Inc. (OTCPK:HDII)</v>
          </cell>
          <cell r="C20516" t="str">
            <v>United States</v>
          </cell>
        </row>
        <row r="20517">
          <cell r="A20517" t="str">
            <v>Healthcare Products</v>
          </cell>
          <cell r="B20517" t="str">
            <v>Hemagen Diagnostics Inc. (OTCPK:HMGN)</v>
          </cell>
          <cell r="C20517" t="str">
            <v>United States</v>
          </cell>
        </row>
        <row r="20518">
          <cell r="A20518" t="str">
            <v>Healthcare Products</v>
          </cell>
          <cell r="B20518" t="str">
            <v>ALR Technologies Inc. (OTCPK:ALRT)</v>
          </cell>
          <cell r="C20518" t="str">
            <v>United States</v>
          </cell>
        </row>
        <row r="20519">
          <cell r="A20519" t="str">
            <v>Healthcare Products</v>
          </cell>
          <cell r="B20519" t="str">
            <v>Biophan Technologies, Inc. (OTCPK:BIPH)</v>
          </cell>
          <cell r="C20519" t="str">
            <v>United States</v>
          </cell>
        </row>
        <row r="20520">
          <cell r="A20520" t="str">
            <v>Healthcare Products</v>
          </cell>
          <cell r="B20520" t="str">
            <v>Lancer Orthodontics, Inc. (OTCPK:LANZ)</v>
          </cell>
          <cell r="C20520" t="str">
            <v>United States</v>
          </cell>
        </row>
        <row r="20521">
          <cell r="A20521" t="str">
            <v>Healthcare Products</v>
          </cell>
          <cell r="B20521" t="str">
            <v>Speedus Corp. (OTCPK:SPDE)</v>
          </cell>
          <cell r="C20521" t="str">
            <v>United States</v>
          </cell>
        </row>
        <row r="20522">
          <cell r="A20522" t="str">
            <v>Healthcare Products</v>
          </cell>
          <cell r="B20522" t="str">
            <v>Pegasus Pharmaceuticals Inc. (OTCPK:PGUZ)</v>
          </cell>
          <cell r="C20522" t="str">
            <v>United States</v>
          </cell>
        </row>
        <row r="20523">
          <cell r="A20523" t="str">
            <v>Healthcare Products</v>
          </cell>
          <cell r="B20523" t="str">
            <v>Biomagnetics Diagnostics Corp. (OTCPK:BMGP)</v>
          </cell>
          <cell r="C20523" t="str">
            <v>United States</v>
          </cell>
        </row>
        <row r="20524">
          <cell r="A20524" t="str">
            <v>Healthcare Products</v>
          </cell>
          <cell r="B20524" t="str">
            <v>Arbios Systems, Inc. (OTCPK:ARBI)</v>
          </cell>
          <cell r="C20524" t="str">
            <v>United States</v>
          </cell>
        </row>
        <row r="20525">
          <cell r="A20525" t="str">
            <v>Healthcare Products</v>
          </cell>
          <cell r="B20525" t="str">
            <v>Xcorporeal, Inc. (OTCPK:XCRP)</v>
          </cell>
          <cell r="C20525" t="str">
            <v>United States</v>
          </cell>
        </row>
        <row r="20526">
          <cell r="A20526" t="str">
            <v>Healthcare Products</v>
          </cell>
          <cell r="B20526" t="str">
            <v>Revolutions Medical Corporation (OTCPK:RMCP)</v>
          </cell>
          <cell r="C20526" t="str">
            <v>United States</v>
          </cell>
        </row>
        <row r="20527">
          <cell r="A20527" t="str">
            <v>Healthcare Products</v>
          </cell>
          <cell r="B20527" t="str">
            <v>TechniScan, Inc. (OTCPK:TSNI)</v>
          </cell>
          <cell r="C20527" t="str">
            <v>United States</v>
          </cell>
        </row>
        <row r="20528">
          <cell r="A20528" t="str">
            <v>Healthcare Products</v>
          </cell>
          <cell r="B20528" t="str">
            <v>ProUroCare Medical Inc. (OTCPK:PUMD)</v>
          </cell>
          <cell r="C20528" t="str">
            <v>United States</v>
          </cell>
        </row>
        <row r="20529">
          <cell r="A20529" t="str">
            <v>Healthcare Products</v>
          </cell>
          <cell r="B20529" t="str">
            <v>Sunridge International, Inc. (OTCPK:SNDZ)</v>
          </cell>
          <cell r="C20529" t="str">
            <v>United States</v>
          </cell>
        </row>
        <row r="20530">
          <cell r="A20530" t="str">
            <v>Healthcare Products</v>
          </cell>
          <cell r="B20530" t="str">
            <v>BSD Medical Corporation (OTCPK:PRSN.Q)</v>
          </cell>
          <cell r="C20530" t="str">
            <v>United States</v>
          </cell>
        </row>
        <row r="20531">
          <cell r="A20531" t="str">
            <v>Healthcare Products</v>
          </cell>
          <cell r="B20531" t="str">
            <v>Dermisonics, Inc. (OTCPK:DMSI)</v>
          </cell>
          <cell r="C20531" t="str">
            <v>United States</v>
          </cell>
        </row>
        <row r="20532">
          <cell r="A20532" t="str">
            <v>Healthcare Products</v>
          </cell>
          <cell r="B20532" t="str">
            <v>Stragenics, Inc. (OTCPK:ASAB)</v>
          </cell>
          <cell r="C20532" t="str">
            <v>United States</v>
          </cell>
        </row>
        <row r="20533">
          <cell r="A20533" t="str">
            <v>Healthcare Products</v>
          </cell>
          <cell r="B20533" t="str">
            <v>Elev8 Brands, Inc. (OTCPK:VATE)</v>
          </cell>
          <cell r="C20533" t="str">
            <v>United States</v>
          </cell>
        </row>
        <row r="20534">
          <cell r="A20534" t="str">
            <v>Healthcare Products</v>
          </cell>
          <cell r="B20534" t="str">
            <v>Life Systems Corp. (OTCPK:LSYC)</v>
          </cell>
          <cell r="C20534" t="str">
            <v>United States</v>
          </cell>
        </row>
        <row r="20535">
          <cell r="A20535" t="str">
            <v>Healthcare Products</v>
          </cell>
          <cell r="B20535" t="str">
            <v>Paradigm Medical Industries Inc. (OTCPK:PDMI)</v>
          </cell>
          <cell r="C20535" t="str">
            <v>United States</v>
          </cell>
        </row>
        <row r="20536">
          <cell r="A20536" t="str">
            <v>Healthcare Products</v>
          </cell>
          <cell r="B20536" t="str">
            <v>Urologix, Inc. (OTCPK:ULGX)</v>
          </cell>
          <cell r="C20536" t="str">
            <v>United States</v>
          </cell>
        </row>
        <row r="20537">
          <cell r="A20537" t="str">
            <v>Healthcare Products</v>
          </cell>
          <cell r="B20537" t="str">
            <v>Pace Medical Inc. (OTCPK:PMDL)</v>
          </cell>
          <cell r="C20537" t="str">
            <v>United States</v>
          </cell>
        </row>
        <row r="20538">
          <cell r="A20538" t="str">
            <v>Healthcare Products</v>
          </cell>
          <cell r="B20538" t="str">
            <v>American Scientific Resources, Inc. (OTCPK:ASFX)</v>
          </cell>
          <cell r="C20538" t="str">
            <v>United States</v>
          </cell>
        </row>
        <row r="20539">
          <cell r="A20539" t="str">
            <v>Healthcare Products</v>
          </cell>
          <cell r="B20539" t="str">
            <v>Microphonics, Inc. (OTCPK:MRPS)</v>
          </cell>
          <cell r="C20539" t="str">
            <v>United States</v>
          </cell>
        </row>
        <row r="20540">
          <cell r="A20540" t="str">
            <v>Healthcare Products</v>
          </cell>
          <cell r="B20540" t="str">
            <v>American Medical Technologies Inc. (OTCPK:ADLI)</v>
          </cell>
          <cell r="C20540" t="str">
            <v>United States</v>
          </cell>
        </row>
        <row r="20541">
          <cell r="A20541" t="str">
            <v>Healthcare Products</v>
          </cell>
          <cell r="B20541" t="str">
            <v>Enchanted World Inc. (OTCPK:ENCW)</v>
          </cell>
          <cell r="C20541" t="str">
            <v>United States</v>
          </cell>
        </row>
        <row r="20542">
          <cell r="A20542" t="str">
            <v>Healthcare Products</v>
          </cell>
          <cell r="B20542" t="str">
            <v>BIOLASE, Inc. (NasdaqCM:BIOL)</v>
          </cell>
          <cell r="C20542" t="str">
            <v>United States</v>
          </cell>
        </row>
        <row r="20543">
          <cell r="A20543" t="str">
            <v>Healthcare Products</v>
          </cell>
          <cell r="B20543" t="str">
            <v>PAVmed Inc. (NasdaqCM:PAVM)</v>
          </cell>
          <cell r="C20543" t="str">
            <v>United States</v>
          </cell>
        </row>
        <row r="20544">
          <cell r="A20544" t="str">
            <v>Healthcare Products</v>
          </cell>
          <cell r="B20544" t="str">
            <v>SeaSpine Holdings Corporation (NasdaqGS:SPNE)</v>
          </cell>
          <cell r="C20544" t="str">
            <v>United States</v>
          </cell>
        </row>
        <row r="20545">
          <cell r="A20545" t="str">
            <v>Healthcare Products</v>
          </cell>
          <cell r="B20545" t="str">
            <v>Ekso Bionics Holdings, Inc. (NasdaqCM:EKSO)</v>
          </cell>
          <cell r="C20545" t="str">
            <v>United States</v>
          </cell>
        </row>
        <row r="20546">
          <cell r="A20546" t="str">
            <v>Healthcare Products</v>
          </cell>
          <cell r="B20546" t="str">
            <v>Pulse Biosciences, Inc. (NasdaqCM:PLSE)</v>
          </cell>
          <cell r="C20546" t="str">
            <v>United States</v>
          </cell>
        </row>
        <row r="20547">
          <cell r="A20547" t="str">
            <v>Healthcare Products</v>
          </cell>
          <cell r="B20547" t="str">
            <v>Avinger, Inc. (NasdaqGM:AVGR)</v>
          </cell>
          <cell r="C20547" t="str">
            <v>United States</v>
          </cell>
        </row>
        <row r="20548">
          <cell r="A20548" t="str">
            <v>Healthcare Products</v>
          </cell>
          <cell r="B20548" t="str">
            <v>Second Sight Medical Products, Inc. (NasdaqCM:EYES)</v>
          </cell>
          <cell r="C20548" t="str">
            <v>United States</v>
          </cell>
        </row>
        <row r="20549">
          <cell r="A20549" t="str">
            <v>Healthcare Products</v>
          </cell>
          <cell r="B20549" t="str">
            <v>Corindus Vascular Robotics, Inc. (AMEX:CVRS)</v>
          </cell>
          <cell r="C20549" t="str">
            <v>United States</v>
          </cell>
        </row>
        <row r="20550">
          <cell r="A20550" t="str">
            <v>Healthcare Products</v>
          </cell>
          <cell r="B20550" t="str">
            <v>Chembio Diagnostics, Inc. (NasdaqCM:CEMI)</v>
          </cell>
          <cell r="C20550" t="str">
            <v>United States</v>
          </cell>
        </row>
        <row r="20551">
          <cell r="A20551" t="str">
            <v>Healthcare Products</v>
          </cell>
          <cell r="B20551" t="str">
            <v>Misonix, Inc. (NasdaqGM:MSON)</v>
          </cell>
          <cell r="C20551" t="str">
            <v>United States</v>
          </cell>
        </row>
        <row r="20552">
          <cell r="A20552" t="str">
            <v>Healthcare Products</v>
          </cell>
          <cell r="B20552" t="str">
            <v>Arch Therapeutics, Inc. (OTCPK:ARTH)</v>
          </cell>
          <cell r="C20552" t="str">
            <v>United States</v>
          </cell>
        </row>
        <row r="20553">
          <cell r="A20553" t="str">
            <v>Healthcare Products</v>
          </cell>
          <cell r="B20553" t="str">
            <v>Sensus Healthcare, Inc. (NasdaqCM:SRTS)</v>
          </cell>
          <cell r="C20553" t="str">
            <v>United States</v>
          </cell>
        </row>
        <row r="20554">
          <cell r="A20554" t="str">
            <v>Healthcare Products</v>
          </cell>
          <cell r="B20554" t="str">
            <v>Kewaunee Scientific Corporation (NasdaqGM:KEQU)</v>
          </cell>
          <cell r="C20554" t="str">
            <v>United States</v>
          </cell>
        </row>
        <row r="20555">
          <cell r="A20555" t="str">
            <v>Healthcare Products</v>
          </cell>
          <cell r="B20555" t="str">
            <v>Tandem Diabetes Care, Inc. (NasdaqGM:TNDM)</v>
          </cell>
          <cell r="C20555" t="str">
            <v>United States</v>
          </cell>
        </row>
        <row r="20556">
          <cell r="A20556" t="str">
            <v>Healthcare Products</v>
          </cell>
          <cell r="B20556" t="str">
            <v>Valeritas Holdings, Inc. (OTCPK:VLRX)</v>
          </cell>
          <cell r="C20556" t="str">
            <v>United States</v>
          </cell>
        </row>
        <row r="20557">
          <cell r="A20557" t="str">
            <v>Healthcare Products</v>
          </cell>
          <cell r="B20557" t="str">
            <v>Cryoport, Inc. (NasdaqCM:CYRX)</v>
          </cell>
          <cell r="C20557" t="str">
            <v>United States</v>
          </cell>
        </row>
        <row r="20558">
          <cell r="A20558" t="str">
            <v>Healthcare Products</v>
          </cell>
          <cell r="B20558" t="str">
            <v>Viveve Medical, Inc. (NasdaqCM:VIVE)</v>
          </cell>
          <cell r="C20558" t="str">
            <v>United States</v>
          </cell>
        </row>
        <row r="20559">
          <cell r="A20559" t="str">
            <v>Healthcare Products</v>
          </cell>
          <cell r="B20559" t="str">
            <v>Nuvectra Corporation (NasdaqGM:NVTR)</v>
          </cell>
          <cell r="C20559" t="str">
            <v>United States</v>
          </cell>
        </row>
        <row r="20560">
          <cell r="A20560" t="str">
            <v>Healthcare Products</v>
          </cell>
          <cell r="B20560" t="str">
            <v>Span-America Medical Systems, Inc. (NasdaqGM:SPAN)</v>
          </cell>
          <cell r="C20560" t="str">
            <v>United States</v>
          </cell>
        </row>
        <row r="20561">
          <cell r="A20561" t="str">
            <v>Healthcare Products</v>
          </cell>
          <cell r="B20561" t="str">
            <v>Vermillion, Inc. (NasdaqCM:VRML)</v>
          </cell>
          <cell r="C20561" t="str">
            <v>United States</v>
          </cell>
        </row>
        <row r="20562">
          <cell r="A20562" t="str">
            <v>Healthcare Products</v>
          </cell>
          <cell r="B20562" t="str">
            <v>CAS Medical Systems, Inc. (NasdaqCM:CASM)</v>
          </cell>
          <cell r="C20562" t="str">
            <v>United States</v>
          </cell>
        </row>
        <row r="20563">
          <cell r="A20563" t="str">
            <v>Healthcare Products</v>
          </cell>
          <cell r="B20563" t="str">
            <v>Milestone Scientific Inc. (AMEX:MLSS)</v>
          </cell>
          <cell r="C20563" t="str">
            <v>United States</v>
          </cell>
        </row>
        <row r="20564">
          <cell r="A20564" t="str">
            <v>Healthcare Products</v>
          </cell>
          <cell r="B20564" t="str">
            <v>Unilife Corporation (NasdaqGM:UNIS)</v>
          </cell>
          <cell r="C20564" t="str">
            <v>United States</v>
          </cell>
        </row>
        <row r="20565">
          <cell r="A20565" t="str">
            <v>Healthcare Products</v>
          </cell>
          <cell r="B20565" t="str">
            <v>Miramar Labs, Inc. (OTCPK:MRLB)</v>
          </cell>
          <cell r="C20565" t="str">
            <v>United States</v>
          </cell>
        </row>
        <row r="20566">
          <cell r="A20566" t="str">
            <v>Healthcare Products</v>
          </cell>
          <cell r="B20566" t="str">
            <v>MGC Diagnostics Corporation (NasdaqCM:MGCD)</v>
          </cell>
          <cell r="C20566" t="str">
            <v>United States</v>
          </cell>
        </row>
        <row r="20567">
          <cell r="A20567" t="str">
            <v>Healthcare Products</v>
          </cell>
          <cell r="B20567" t="str">
            <v>Cesca Therapeutics Inc. (NasdaqCM:KOOL)</v>
          </cell>
          <cell r="C20567" t="str">
            <v>United States</v>
          </cell>
        </row>
        <row r="20568">
          <cell r="A20568" t="str">
            <v>Healthcare Products</v>
          </cell>
          <cell r="B20568" t="str">
            <v>GVCL Ventures, Inc.      (OTCPK:GVCL)</v>
          </cell>
          <cell r="C20568" t="str">
            <v>United States</v>
          </cell>
        </row>
        <row r="20569">
          <cell r="A20569" t="str">
            <v>Healthcare Products</v>
          </cell>
          <cell r="B20569" t="str">
            <v>Daxor Corporation (AMEX:DXR)</v>
          </cell>
          <cell r="C20569" t="str">
            <v>United States</v>
          </cell>
        </row>
        <row r="20570">
          <cell r="A20570" t="str">
            <v>Healthcare Products</v>
          </cell>
          <cell r="B20570" t="str">
            <v>Aethlon Medical, Inc. (NasdaqCM:AEMD)</v>
          </cell>
          <cell r="C20570" t="str">
            <v>United States</v>
          </cell>
        </row>
        <row r="20571">
          <cell r="A20571" t="str">
            <v>Healthcare Products</v>
          </cell>
          <cell r="B20571" t="str">
            <v>Electromed, Inc. (AMEX:ELMD)</v>
          </cell>
          <cell r="C20571" t="str">
            <v>United States</v>
          </cell>
        </row>
        <row r="20572">
          <cell r="A20572" t="str">
            <v>Healthcare Products</v>
          </cell>
          <cell r="B20572" t="str">
            <v>INVO Bioscience, Inc. (OTCPK:IVOB)</v>
          </cell>
          <cell r="C20572" t="str">
            <v>United States</v>
          </cell>
        </row>
        <row r="20573">
          <cell r="A20573" t="str">
            <v>Healthcare Products</v>
          </cell>
          <cell r="B20573" t="str">
            <v>Alphatec Holdings, Inc. (NasdaqGS:ATEC)</v>
          </cell>
          <cell r="C20573" t="str">
            <v>United States</v>
          </cell>
        </row>
        <row r="20574">
          <cell r="A20574" t="str">
            <v>Healthcare Products</v>
          </cell>
          <cell r="B20574" t="str">
            <v>TearLab Corporation (NasdaqCM:TEAR)</v>
          </cell>
          <cell r="C20574" t="str">
            <v>United States</v>
          </cell>
        </row>
        <row r="20575">
          <cell r="A20575" t="str">
            <v>Healthcare Products</v>
          </cell>
          <cell r="B20575" t="str">
            <v>Retractable Technologies, Inc. (AMEX:RVP)</v>
          </cell>
          <cell r="C20575" t="str">
            <v>United States</v>
          </cell>
        </row>
        <row r="20576">
          <cell r="A20576" t="str">
            <v>Healthcare Products</v>
          </cell>
          <cell r="B20576" t="str">
            <v>BioSig Technologies, Inc. (OTCPK:BSGM)</v>
          </cell>
          <cell r="C20576" t="str">
            <v>United States</v>
          </cell>
        </row>
        <row r="20577">
          <cell r="A20577" t="str">
            <v>Healthcare Products</v>
          </cell>
          <cell r="B20577" t="str">
            <v>Hamilton Thorne Ltd. (TSXV:HTL)</v>
          </cell>
          <cell r="C20577" t="str">
            <v>United States</v>
          </cell>
        </row>
        <row r="20578">
          <cell r="A20578" t="str">
            <v>Healthcare Products</v>
          </cell>
          <cell r="B20578" t="str">
            <v>SANUWAVE Health, Inc. (OTCPK:SNWV)</v>
          </cell>
          <cell r="C20578" t="str">
            <v>United States</v>
          </cell>
        </row>
        <row r="20579">
          <cell r="A20579" t="str">
            <v>Healthcare Products</v>
          </cell>
          <cell r="B20579" t="str">
            <v>Roka Bioscience, Inc. (NasdaqGM:ROKA)</v>
          </cell>
          <cell r="C20579" t="str">
            <v>United States</v>
          </cell>
        </row>
        <row r="20580">
          <cell r="A20580" t="str">
            <v>Healthcare Products</v>
          </cell>
          <cell r="B20580" t="str">
            <v>BioLife Solutions, Inc. (NasdaqCM:BLFS)</v>
          </cell>
          <cell r="C20580" t="str">
            <v>United States</v>
          </cell>
        </row>
        <row r="20581">
          <cell r="A20581" t="str">
            <v>Healthcare Products</v>
          </cell>
          <cell r="B20581" t="str">
            <v>Vasomedical, Inc. (OTCPK:VASO)</v>
          </cell>
          <cell r="C20581" t="str">
            <v>United States</v>
          </cell>
        </row>
        <row r="20582">
          <cell r="A20582" t="str">
            <v>Healthcare Products</v>
          </cell>
          <cell r="B20582" t="str">
            <v>Medovex Corporation (NasdaqCM:MDVX)</v>
          </cell>
          <cell r="C20582" t="str">
            <v>United States</v>
          </cell>
        </row>
        <row r="20583">
          <cell r="A20583" t="str">
            <v>Healthcare Products</v>
          </cell>
          <cell r="B20583" t="str">
            <v>Pro-Dex, Inc. (NasdaqCM:PDEX)</v>
          </cell>
          <cell r="C20583" t="str">
            <v>United States</v>
          </cell>
        </row>
        <row r="20584">
          <cell r="A20584" t="str">
            <v>Healthcare Products</v>
          </cell>
          <cell r="B20584" t="str">
            <v>Repro Med Systems, Inc. (OTCPK:REPR)</v>
          </cell>
          <cell r="C20584" t="str">
            <v>United States</v>
          </cell>
        </row>
        <row r="20585">
          <cell r="A20585" t="str">
            <v>Healthcare Products</v>
          </cell>
          <cell r="B20585" t="str">
            <v>Biomerica, Inc. (NasdaqCM:BMRA)</v>
          </cell>
          <cell r="C20585" t="str">
            <v>United States</v>
          </cell>
        </row>
        <row r="20586">
          <cell r="A20586" t="str">
            <v>Healthcare Products</v>
          </cell>
          <cell r="B20586" t="str">
            <v>Nephros, Inc. (OTCBB:NEPH)</v>
          </cell>
          <cell r="C20586" t="str">
            <v>United States</v>
          </cell>
        </row>
        <row r="20587">
          <cell r="A20587" t="str">
            <v>Healthcare Products</v>
          </cell>
          <cell r="B20587" t="str">
            <v>VeriTeQ Corporation (OTCPK:VTEQ)</v>
          </cell>
          <cell r="C20587" t="str">
            <v>United States</v>
          </cell>
        </row>
        <row r="20588">
          <cell r="A20588" t="str">
            <v>Healthcare Products</v>
          </cell>
          <cell r="B20588" t="str">
            <v>Alliqua BioMedical, Inc. (NasdaqCM:ALQA)</v>
          </cell>
          <cell r="C20588" t="str">
            <v>United States</v>
          </cell>
        </row>
        <row r="20589">
          <cell r="A20589" t="str">
            <v>Healthcare Products</v>
          </cell>
          <cell r="B20589" t="str">
            <v>Amedica Corporation (NasdaqCM:AMDA)</v>
          </cell>
          <cell r="C20589" t="str">
            <v>United States</v>
          </cell>
        </row>
        <row r="20590">
          <cell r="A20590" t="str">
            <v>Healthcare Products</v>
          </cell>
          <cell r="B20590" t="str">
            <v>Bellerophon Therapeutics, Inc. (NasdaqGM:BLPH)</v>
          </cell>
          <cell r="C20590" t="str">
            <v>United States</v>
          </cell>
        </row>
        <row r="20591">
          <cell r="A20591" t="str">
            <v>Healthcare Products</v>
          </cell>
          <cell r="B20591" t="str">
            <v>NanoVibronix, Inc. (OTCBB:NAOV)</v>
          </cell>
          <cell r="C20591" t="str">
            <v>United States</v>
          </cell>
        </row>
        <row r="20592">
          <cell r="A20592" t="str">
            <v>Healthcare Products</v>
          </cell>
          <cell r="B20592" t="str">
            <v>Parallax Health Sciences, Inc. (OTCPK:PRLX)</v>
          </cell>
          <cell r="C20592" t="str">
            <v>United States</v>
          </cell>
        </row>
        <row r="20593">
          <cell r="A20593" t="str">
            <v>Healthcare Products</v>
          </cell>
          <cell r="B20593" t="str">
            <v>iNeedMD Holdings, Inc. (OTCPK:NEMD)</v>
          </cell>
          <cell r="C20593" t="str">
            <v>United States</v>
          </cell>
        </row>
        <row r="20594">
          <cell r="A20594" t="str">
            <v>Healthcare Products</v>
          </cell>
          <cell r="B20594" t="str">
            <v>Stereotaxis, Inc. (OTCPK:STXS)</v>
          </cell>
          <cell r="C20594" t="str">
            <v>United States</v>
          </cell>
        </row>
        <row r="20595">
          <cell r="A20595" t="str">
            <v>Healthcare Products</v>
          </cell>
          <cell r="B20595" t="str">
            <v>Caliber Imaging &amp; Diagnostics, Inc. (OTCPK:LCDX)</v>
          </cell>
          <cell r="C20595" t="str">
            <v>United States</v>
          </cell>
        </row>
        <row r="20596">
          <cell r="A20596" t="str">
            <v>Healthcare Products</v>
          </cell>
          <cell r="B20596" t="str">
            <v>United Health Products, Inc. (OTCPK:UEEC)</v>
          </cell>
          <cell r="C20596" t="str">
            <v>United States</v>
          </cell>
        </row>
        <row r="20597">
          <cell r="A20597" t="str">
            <v>Healthcare Products</v>
          </cell>
          <cell r="B20597" t="str">
            <v>Zosano Pharma Corporation (NasdaqCM:ZSAN)</v>
          </cell>
          <cell r="C20597" t="str">
            <v>United States</v>
          </cell>
        </row>
        <row r="20598">
          <cell r="A20598" t="str">
            <v>Healthcare Products</v>
          </cell>
          <cell r="B20598" t="str">
            <v>Capnia, Inc. (NasdaqCM:CAPN)</v>
          </cell>
          <cell r="C20598" t="str">
            <v>United States</v>
          </cell>
        </row>
        <row r="20599">
          <cell r="A20599" t="str">
            <v>Healthcare Products</v>
          </cell>
          <cell r="B20599" t="str">
            <v>Milestone Medical, Inc. (WSE:MMD)</v>
          </cell>
          <cell r="C20599" t="str">
            <v>United States</v>
          </cell>
        </row>
        <row r="20600">
          <cell r="A20600" t="str">
            <v>Healthcare Products</v>
          </cell>
          <cell r="B20600" t="str">
            <v>Skyline Medical Inc. (NasdaqCM:SKLN)</v>
          </cell>
          <cell r="C20600" t="str">
            <v>United States</v>
          </cell>
        </row>
        <row r="20601">
          <cell r="A20601" t="str">
            <v>Healthcare Products</v>
          </cell>
          <cell r="B20601" t="str">
            <v>MRI Interventions, Inc. (OTCPK:MRIC)</v>
          </cell>
          <cell r="C20601" t="str">
            <v>United States</v>
          </cell>
        </row>
        <row r="20602">
          <cell r="A20602" t="str">
            <v>Healthcare Products</v>
          </cell>
          <cell r="B20602" t="str">
            <v>Imaging3, Inc. (OTCPK:IGNG)</v>
          </cell>
          <cell r="C20602" t="str">
            <v>United States</v>
          </cell>
        </row>
        <row r="20603">
          <cell r="A20603" t="str">
            <v>Healthcare Products</v>
          </cell>
          <cell r="B20603" t="str">
            <v>Lombard Medical, Inc. (NasdaqGM:EVAR)</v>
          </cell>
          <cell r="C20603" t="str">
            <v>United States</v>
          </cell>
        </row>
        <row r="20604">
          <cell r="A20604" t="str">
            <v>Healthcare Products</v>
          </cell>
          <cell r="B20604" t="str">
            <v>Non-Invasive Monitoring Systems, Inc. (OTCPK:NIMU)</v>
          </cell>
          <cell r="C20604" t="str">
            <v>United States</v>
          </cell>
        </row>
        <row r="20605">
          <cell r="A20605" t="str">
            <v>Healthcare Products</v>
          </cell>
          <cell r="B20605" t="str">
            <v>ERBA Diagnostics, Inc. (OTCPK:ERBA)</v>
          </cell>
          <cell r="C20605" t="str">
            <v>United States</v>
          </cell>
        </row>
        <row r="20606">
          <cell r="A20606" t="str">
            <v>Healthcare Products</v>
          </cell>
          <cell r="B20606" t="str">
            <v>Medite Cancer Diagnostics, Inc. (OTCPK:MDIT)</v>
          </cell>
          <cell r="C20606" t="str">
            <v>United States</v>
          </cell>
        </row>
        <row r="20607">
          <cell r="A20607" t="str">
            <v>Healthcare Products</v>
          </cell>
          <cell r="B20607" t="str">
            <v>Cell MedX Corp. (OTCPK:CMXC)</v>
          </cell>
          <cell r="C20607" t="str">
            <v>United States</v>
          </cell>
        </row>
        <row r="20608">
          <cell r="A20608" t="str">
            <v>Healthcare Products</v>
          </cell>
          <cell r="B20608" t="str">
            <v>Akers Biosciences, Inc. (AIM:AKR)</v>
          </cell>
          <cell r="C20608" t="str">
            <v>United States</v>
          </cell>
        </row>
        <row r="20609">
          <cell r="A20609" t="str">
            <v>Healthcare Products</v>
          </cell>
          <cell r="B20609" t="str">
            <v>Advanced BioMedical Technologies, Inc. (OTCPK:ABMT)</v>
          </cell>
          <cell r="C20609" t="str">
            <v>United States</v>
          </cell>
        </row>
        <row r="20610">
          <cell r="A20610" t="str">
            <v>Healthcare Products</v>
          </cell>
          <cell r="B20610" t="str">
            <v>PhotoMedex, Inc. (NasdaqCM:PHMD)</v>
          </cell>
          <cell r="C20610" t="str">
            <v>United States</v>
          </cell>
        </row>
        <row r="20611">
          <cell r="A20611" t="str">
            <v>Healthcare Products</v>
          </cell>
          <cell r="B20611" t="str">
            <v>Zynex, Inc. (OTCPK:ZYXI)</v>
          </cell>
          <cell r="C20611" t="str">
            <v>United States</v>
          </cell>
        </row>
        <row r="20612">
          <cell r="A20612" t="str">
            <v>Healthcare Products</v>
          </cell>
          <cell r="B20612" t="str">
            <v>Nu-Med Plus, Inc. (OTCPK:NUMD)</v>
          </cell>
          <cell r="C20612" t="str">
            <v>United States</v>
          </cell>
        </row>
        <row r="20613">
          <cell r="A20613" t="str">
            <v>Healthcare Products</v>
          </cell>
          <cell r="B20613" t="str">
            <v>Dextera Surgical Inc. (NasdaqCM:DXTR)</v>
          </cell>
          <cell r="C20613" t="str">
            <v>United States</v>
          </cell>
        </row>
        <row r="20614">
          <cell r="A20614" t="str">
            <v>Healthcare Products</v>
          </cell>
          <cell r="B20614" t="str">
            <v>Sunshine Heart, Inc. (NasdaqCM:SSH)</v>
          </cell>
          <cell r="C20614" t="str">
            <v>United States</v>
          </cell>
        </row>
        <row r="20615">
          <cell r="A20615" t="str">
            <v>Healthcare Products</v>
          </cell>
          <cell r="B20615" t="str">
            <v>Allied Healthcare Products, Inc. (NasdaqCM:AHPI)</v>
          </cell>
          <cell r="C20615" t="str">
            <v>United States</v>
          </cell>
        </row>
        <row r="20616">
          <cell r="A20616" t="str">
            <v>Healthcare Products</v>
          </cell>
          <cell r="B20616" t="str">
            <v>PFO Global, Inc. (OTCPK:PFGB)</v>
          </cell>
          <cell r="C20616" t="str">
            <v>United States</v>
          </cell>
        </row>
        <row r="20617">
          <cell r="A20617" t="str">
            <v>Healthcare Products</v>
          </cell>
          <cell r="B20617" t="str">
            <v>Semler Scientific, Inc. (OTCPK:SMLR)</v>
          </cell>
          <cell r="C20617" t="str">
            <v>United States</v>
          </cell>
        </row>
        <row r="20618">
          <cell r="A20618" t="str">
            <v>Healthcare Products</v>
          </cell>
          <cell r="B20618" t="str">
            <v>RadTek, Inc. (OTCPK:RDTK)</v>
          </cell>
          <cell r="C20618" t="str">
            <v>United States</v>
          </cell>
        </row>
        <row r="20619">
          <cell r="A20619" t="str">
            <v>Healthcare Products</v>
          </cell>
          <cell r="B20619" t="str">
            <v>Dynatronics Corporation (NasdaqCM:DYNT)</v>
          </cell>
          <cell r="C20619" t="str">
            <v>United States</v>
          </cell>
        </row>
        <row r="20620">
          <cell r="A20620" t="str">
            <v>Healthcare Products</v>
          </cell>
          <cell r="B20620" t="str">
            <v>Xtant Medical Holdings, Inc. (AMEX:XTNT)</v>
          </cell>
          <cell r="C20620" t="str">
            <v>United States</v>
          </cell>
        </row>
        <row r="20621">
          <cell r="A20621" t="str">
            <v>Healthcare Products</v>
          </cell>
          <cell r="B20621" t="str">
            <v>Wearable Health Solutions, Inc. (OTCPK:WHSI)</v>
          </cell>
          <cell r="C20621" t="str">
            <v>United States</v>
          </cell>
        </row>
        <row r="20622">
          <cell r="A20622" t="str">
            <v>Healthcare Products</v>
          </cell>
          <cell r="B20622" t="str">
            <v>EnteroMedics Inc. (NasdaqCM:ETRM)</v>
          </cell>
          <cell r="C20622" t="str">
            <v>United States</v>
          </cell>
        </row>
        <row r="20623">
          <cell r="A20623" t="str">
            <v>Healthcare Products</v>
          </cell>
          <cell r="B20623" t="str">
            <v>Atossa Genetics Inc. (NasdaqCM:ATOS)</v>
          </cell>
          <cell r="C20623" t="str">
            <v>United States</v>
          </cell>
        </row>
        <row r="20624">
          <cell r="A20624" t="str">
            <v>Healthcare Products</v>
          </cell>
          <cell r="B20624" t="str">
            <v>ActiveCare, Inc. (OTCPK:ACAR)</v>
          </cell>
          <cell r="C20624" t="str">
            <v>United States</v>
          </cell>
        </row>
        <row r="20625">
          <cell r="A20625" t="str">
            <v>Healthcare Products</v>
          </cell>
          <cell r="B20625" t="str">
            <v>Strata Skin Sciences, Inc. (NasdaqCM:SSKN)</v>
          </cell>
          <cell r="C20625" t="str">
            <v>United States</v>
          </cell>
        </row>
        <row r="20626">
          <cell r="A20626" t="str">
            <v>Healthcare Products</v>
          </cell>
          <cell r="B20626" t="str">
            <v>Scientific Industries, Inc. (OTCPK:SCND)</v>
          </cell>
          <cell r="C20626" t="str">
            <v>United States</v>
          </cell>
        </row>
        <row r="20627">
          <cell r="A20627" t="str">
            <v>Healthcare Products</v>
          </cell>
          <cell r="B20627" t="str">
            <v>Precision Optics Corporation, Inc. (OTCPK:PEYE)</v>
          </cell>
          <cell r="C20627" t="str">
            <v>United States</v>
          </cell>
        </row>
        <row r="20628">
          <cell r="A20628" t="str">
            <v>Healthcare Products</v>
          </cell>
          <cell r="B20628" t="str">
            <v>BioElectronics Corporation (OTCPK:BIEL)</v>
          </cell>
          <cell r="C20628" t="str">
            <v>United States</v>
          </cell>
        </row>
        <row r="20629">
          <cell r="A20629" t="str">
            <v>Healthcare Products</v>
          </cell>
          <cell r="B20629" t="str">
            <v>Wound Management Technologies, Inc. (OTCPK:WNDM)</v>
          </cell>
          <cell r="C20629" t="str">
            <v>United States</v>
          </cell>
        </row>
        <row r="20630">
          <cell r="A20630" t="str">
            <v>Healthcare Products</v>
          </cell>
          <cell r="B20630" t="str">
            <v>NeuroMetrix, Inc. (NasdaqCM:NURO)</v>
          </cell>
          <cell r="C20630" t="str">
            <v>United States</v>
          </cell>
        </row>
        <row r="20631">
          <cell r="A20631" t="str">
            <v>Healthcare Products</v>
          </cell>
          <cell r="B20631" t="str">
            <v>Vycor Medical, Inc. (OTCPK:VYCO)</v>
          </cell>
          <cell r="C20631" t="str">
            <v>United States</v>
          </cell>
        </row>
        <row r="20632">
          <cell r="A20632" t="str">
            <v>Healthcare Products</v>
          </cell>
          <cell r="B20632" t="str">
            <v>Encision Inc. (OTCPK:ECIA)</v>
          </cell>
          <cell r="C20632" t="str">
            <v>United States</v>
          </cell>
        </row>
        <row r="20633">
          <cell r="A20633" t="str">
            <v>Healthcare Products</v>
          </cell>
          <cell r="B20633" t="str">
            <v>PetVivo Holdings, Inc. (OTCPK:PETV)</v>
          </cell>
          <cell r="C20633" t="str">
            <v>United States</v>
          </cell>
        </row>
        <row r="20634">
          <cell r="A20634" t="str">
            <v>Healthcare Products</v>
          </cell>
          <cell r="B20634" t="str">
            <v>InspireMD, Inc. (AMEX:NSPR)</v>
          </cell>
          <cell r="C20634" t="str">
            <v>United States</v>
          </cell>
        </row>
        <row r="20635">
          <cell r="A20635" t="str">
            <v>Healthcare Products</v>
          </cell>
          <cell r="B20635" t="str">
            <v>Advanced Medical Isotope Corporation (OTCPK:ADMD)</v>
          </cell>
          <cell r="C20635" t="str">
            <v>United States</v>
          </cell>
        </row>
        <row r="20636">
          <cell r="A20636" t="str">
            <v>Healthcare Products</v>
          </cell>
          <cell r="B20636" t="str">
            <v>IceCure Medical Ltd. (TASE:ICCM)</v>
          </cell>
          <cell r="C20636" t="str">
            <v>United States</v>
          </cell>
        </row>
        <row r="20637">
          <cell r="A20637" t="str">
            <v>Healthcare Products</v>
          </cell>
          <cell r="B20637" t="str">
            <v>American Bio Medica Corporation (OTCPK:ABMC)</v>
          </cell>
          <cell r="C20637" t="str">
            <v>United States</v>
          </cell>
        </row>
        <row r="20638">
          <cell r="A20638" t="str">
            <v>Healthcare Products</v>
          </cell>
          <cell r="B20638" t="str">
            <v>E-Qure Corp. (OTCPK:EQUR)</v>
          </cell>
          <cell r="C20638" t="str">
            <v>United States</v>
          </cell>
        </row>
        <row r="20639">
          <cell r="A20639" t="str">
            <v>Healthcare Products</v>
          </cell>
          <cell r="B20639" t="str">
            <v>United American Healthcare Corp. (OTCPK:UAHC)</v>
          </cell>
          <cell r="C20639" t="str">
            <v>United States</v>
          </cell>
        </row>
        <row r="20640">
          <cell r="A20640" t="str">
            <v>Healthcare Products</v>
          </cell>
          <cell r="B20640" t="str">
            <v>PharmChem, Inc. (OTCPK:PCHM)</v>
          </cell>
          <cell r="C20640" t="str">
            <v>United States</v>
          </cell>
        </row>
        <row r="20641">
          <cell r="A20641" t="str">
            <v>Healthcare Products</v>
          </cell>
          <cell r="B20641" t="str">
            <v>Lifeline Biotechnologies, Inc. (OTCPK:LLBO)</v>
          </cell>
          <cell r="C20641" t="str">
            <v>United States</v>
          </cell>
        </row>
        <row r="20642">
          <cell r="A20642" t="str">
            <v>Healthcare Products</v>
          </cell>
          <cell r="B20642" t="str">
            <v>Medifocus Inc. (OTCPK:MDFZ.F)</v>
          </cell>
          <cell r="C20642" t="str">
            <v>United States</v>
          </cell>
        </row>
        <row r="20643">
          <cell r="A20643" t="str">
            <v>Healthcare Products</v>
          </cell>
          <cell r="B20643" t="str">
            <v>Accurexa, Inc. (OTCPK:ACXA)</v>
          </cell>
          <cell r="C20643" t="str">
            <v>United States</v>
          </cell>
        </row>
        <row r="20644">
          <cell r="A20644" t="str">
            <v>Healthcare Products</v>
          </cell>
          <cell r="B20644" t="str">
            <v>Delcath Systems, Inc. (NasdaqCM:DCTH)</v>
          </cell>
          <cell r="C20644" t="str">
            <v>United States</v>
          </cell>
        </row>
        <row r="20645">
          <cell r="A20645" t="str">
            <v>Healthcare Products</v>
          </cell>
          <cell r="B20645" t="str">
            <v>Echo Therapeutics, Inc. (OTCPK:ECTE)</v>
          </cell>
          <cell r="C20645" t="str">
            <v>United States</v>
          </cell>
        </row>
        <row r="20646">
          <cell r="A20646" t="str">
            <v>Healthcare Products</v>
          </cell>
          <cell r="B20646" t="str">
            <v>Event Cardio Group Inc. (OTCPK:ECGI)</v>
          </cell>
          <cell r="C20646" t="str">
            <v>United States</v>
          </cell>
        </row>
        <row r="20647">
          <cell r="A20647" t="str">
            <v>Healthcare Products</v>
          </cell>
          <cell r="B20647" t="str">
            <v>SpectraScience, Inc. (OTCPK:SCIE)</v>
          </cell>
          <cell r="C20647" t="str">
            <v>United States</v>
          </cell>
        </row>
        <row r="20648">
          <cell r="A20648" t="str">
            <v>Healthcare Products</v>
          </cell>
          <cell r="B20648" t="str">
            <v>Great Basin Scientific, Inc. (OTCPK:GBSN.D)</v>
          </cell>
          <cell r="C20648" t="str">
            <v>United States</v>
          </cell>
        </row>
        <row r="20649">
          <cell r="A20649" t="str">
            <v>Healthcare Products</v>
          </cell>
          <cell r="B20649" t="str">
            <v>AdvanSource Biomaterials Corporation (OTCPK:ASNB)</v>
          </cell>
          <cell r="C20649" t="str">
            <v>United States</v>
          </cell>
        </row>
        <row r="20650">
          <cell r="A20650" t="str">
            <v>Healthcare Products</v>
          </cell>
          <cell r="B20650" t="str">
            <v>Procyon Corporation (OTCPK:PCYN)</v>
          </cell>
          <cell r="C20650" t="str">
            <v>United States</v>
          </cell>
        </row>
        <row r="20651">
          <cell r="A20651" t="str">
            <v>Healthcare Products</v>
          </cell>
          <cell r="B20651" t="str">
            <v>VASAMED, Inc. (OTCPK:VSMD)</v>
          </cell>
          <cell r="C20651" t="str">
            <v>United States</v>
          </cell>
        </row>
        <row r="20652">
          <cell r="A20652" t="str">
            <v>Healthcare Products</v>
          </cell>
          <cell r="B20652" t="str">
            <v>StatSure Diagnostic Systems, Inc. (OTCPK:SSUR)</v>
          </cell>
          <cell r="C20652" t="str">
            <v>United States</v>
          </cell>
        </row>
        <row r="20653">
          <cell r="A20653" t="str">
            <v>Healthcare Products</v>
          </cell>
          <cell r="B20653" t="str">
            <v>Escalon Medical Corp. (OTCPK:ESMC)</v>
          </cell>
          <cell r="C20653" t="str">
            <v>United States</v>
          </cell>
        </row>
        <row r="20654">
          <cell r="A20654" t="str">
            <v>Healthcare Products</v>
          </cell>
          <cell r="B20654" t="str">
            <v>Multicorp International, Inc. (OTCPK:MCIC)</v>
          </cell>
          <cell r="C20654" t="str">
            <v>United States</v>
          </cell>
        </row>
        <row r="20655">
          <cell r="A20655" t="str">
            <v>Healthcare Products</v>
          </cell>
          <cell r="B20655" t="str">
            <v>Wellstar International Inc. (OTCPK:WLSI)</v>
          </cell>
          <cell r="C20655" t="str">
            <v>United States</v>
          </cell>
        </row>
        <row r="20656">
          <cell r="A20656" t="str">
            <v>Healthcare Products</v>
          </cell>
          <cell r="B20656" t="str">
            <v>AtriCure, Inc. (NasdaqGM:ATRC)</v>
          </cell>
          <cell r="C20656" t="str">
            <v>United States</v>
          </cell>
        </row>
        <row r="20657">
          <cell r="A20657" t="str">
            <v>Healthcare Products</v>
          </cell>
          <cell r="B20657" t="str">
            <v>KMA Holding, Inc. (OTCPK:MCDA)</v>
          </cell>
          <cell r="C20657" t="str">
            <v>United States</v>
          </cell>
        </row>
        <row r="20658">
          <cell r="A20658" t="str">
            <v>Healthcare Products</v>
          </cell>
          <cell r="B20658" t="str">
            <v>CryoLife, Inc. (NYSE:CRY)</v>
          </cell>
          <cell r="C20658" t="str">
            <v>United States</v>
          </cell>
        </row>
        <row r="20659">
          <cell r="A20659" t="str">
            <v>Healthcare Products</v>
          </cell>
          <cell r="B20659" t="str">
            <v>AngioDynamics, Inc. (NasdaqGS:ANGO)</v>
          </cell>
          <cell r="C20659" t="str">
            <v>United States</v>
          </cell>
        </row>
        <row r="20660">
          <cell r="A20660" t="str">
            <v>Healthcare Products</v>
          </cell>
          <cell r="B20660" t="str">
            <v>GenMark Diagnostics, Inc. (NasdaqGM:GNMK)</v>
          </cell>
          <cell r="C20660" t="str">
            <v>United States</v>
          </cell>
        </row>
        <row r="20661">
          <cell r="A20661" t="str">
            <v>Healthcare Products</v>
          </cell>
          <cell r="B20661" t="str">
            <v>OraSure Technologies, Inc. (NasdaqGS:OSUR)</v>
          </cell>
          <cell r="C20661" t="str">
            <v>United States</v>
          </cell>
        </row>
        <row r="20662">
          <cell r="A20662" t="str">
            <v>Healthcare Products</v>
          </cell>
          <cell r="B20662" t="str">
            <v>Endologix, Inc. (NasdaqGS:ELGX)</v>
          </cell>
          <cell r="C20662" t="str">
            <v>United States</v>
          </cell>
        </row>
        <row r="20663">
          <cell r="A20663" t="str">
            <v>Healthcare Products</v>
          </cell>
          <cell r="B20663" t="str">
            <v>LeMaitre Vascular, Inc. (NasdaqGM:LMAT)</v>
          </cell>
          <cell r="C20663" t="str">
            <v>United States</v>
          </cell>
        </row>
        <row r="20664">
          <cell r="A20664" t="str">
            <v>Healthcare Products</v>
          </cell>
          <cell r="B20664" t="str">
            <v>Cerus Corporation (NasdaqGM:CERS)</v>
          </cell>
          <cell r="C20664" t="str">
            <v>United States</v>
          </cell>
        </row>
        <row r="20665">
          <cell r="A20665" t="str">
            <v>Healthcare Products</v>
          </cell>
          <cell r="B20665" t="str">
            <v>STAAR Surgical Company (NasdaqGM:STAA)</v>
          </cell>
          <cell r="C20665" t="str">
            <v>United States</v>
          </cell>
        </row>
        <row r="20666">
          <cell r="A20666" t="str">
            <v>Healthcare Products</v>
          </cell>
          <cell r="B20666" t="str">
            <v>Invacare Corporation (NYSE:IVC)</v>
          </cell>
          <cell r="C20666" t="str">
            <v>United States</v>
          </cell>
        </row>
        <row r="20667">
          <cell r="A20667" t="str">
            <v>Healthcare Products</v>
          </cell>
          <cell r="B20667" t="str">
            <v>Exactech, Inc. (NasdaqGS:EXAC)</v>
          </cell>
          <cell r="C20667" t="str">
            <v>United States</v>
          </cell>
        </row>
        <row r="20668">
          <cell r="A20668" t="str">
            <v>Healthcare Products</v>
          </cell>
          <cell r="B20668" t="str">
            <v>Accuray Incorporated (NasdaqGS:ARAY)</v>
          </cell>
          <cell r="C20668" t="str">
            <v>United States</v>
          </cell>
        </row>
        <row r="20669">
          <cell r="A20669" t="str">
            <v>Healthcare Products</v>
          </cell>
          <cell r="B20669" t="str">
            <v>Antares Pharma, Inc. (NasdaqCM:ATRS)</v>
          </cell>
          <cell r="C20669" t="str">
            <v>United States</v>
          </cell>
        </row>
        <row r="20670">
          <cell r="A20670" t="str">
            <v>Healthcare Products</v>
          </cell>
          <cell r="B20670" t="str">
            <v>Entellus Medical, Inc. (NasdaqGM:ENTL)</v>
          </cell>
          <cell r="C20670" t="str">
            <v>United States</v>
          </cell>
        </row>
        <row r="20671">
          <cell r="A20671" t="str">
            <v>Healthcare Products</v>
          </cell>
          <cell r="B20671" t="str">
            <v>ConforMIS, Inc. (NasdaqGS:CFMS)</v>
          </cell>
          <cell r="C20671" t="str">
            <v>United States</v>
          </cell>
        </row>
        <row r="20672">
          <cell r="A20672" t="str">
            <v>Healthcare Products</v>
          </cell>
          <cell r="B20672" t="str">
            <v>Rockwell Medical, Inc. (NasdaqGM:RMTI)</v>
          </cell>
          <cell r="C20672" t="str">
            <v>United States</v>
          </cell>
        </row>
        <row r="20673">
          <cell r="A20673" t="str">
            <v>Healthcare Products</v>
          </cell>
          <cell r="B20673" t="str">
            <v>Surmodics, Inc. (NasdaqGS:SRDX)</v>
          </cell>
          <cell r="C20673" t="str">
            <v>United States</v>
          </cell>
        </row>
        <row r="20674">
          <cell r="A20674" t="str">
            <v>Healthcare Products</v>
          </cell>
          <cell r="B20674" t="str">
            <v>Lantheus Holdings, Inc. (NasdaqGM:LNTH)</v>
          </cell>
          <cell r="C20674" t="str">
            <v>United States</v>
          </cell>
        </row>
        <row r="20675">
          <cell r="A20675" t="str">
            <v>Healthcare Products</v>
          </cell>
          <cell r="B20675" t="str">
            <v>AxoGen, Inc. (NasdaqCM:AXGN)</v>
          </cell>
          <cell r="C20675" t="str">
            <v>United States</v>
          </cell>
        </row>
        <row r="20676">
          <cell r="A20676" t="str">
            <v>Healthcare Products</v>
          </cell>
          <cell r="B20676" t="str">
            <v>Tactile Systems Technology, Inc. (NasdaqGM:TCMD)</v>
          </cell>
          <cell r="C20676" t="str">
            <v>United States</v>
          </cell>
        </row>
        <row r="20677">
          <cell r="A20677" t="str">
            <v>Healthcare Products</v>
          </cell>
          <cell r="B20677" t="str">
            <v>Utah Medical Products, Inc. (NasdaqGS:UTMD)</v>
          </cell>
          <cell r="C20677" t="str">
            <v>United States</v>
          </cell>
        </row>
        <row r="20678">
          <cell r="A20678" t="str">
            <v>Healthcare Products</v>
          </cell>
          <cell r="B20678" t="str">
            <v>Veracyte, Inc. (NasdaqGM:VCYT)</v>
          </cell>
          <cell r="C20678" t="str">
            <v>United States</v>
          </cell>
        </row>
        <row r="20679">
          <cell r="A20679" t="str">
            <v>Healthcare Products</v>
          </cell>
          <cell r="B20679" t="str">
            <v>Senseonics Holdings, Inc. (AMEX:SENS)</v>
          </cell>
          <cell r="C20679" t="str">
            <v>United States</v>
          </cell>
        </row>
        <row r="20680">
          <cell r="A20680" t="str">
            <v>Healthcare Products</v>
          </cell>
          <cell r="B20680" t="str">
            <v>Cutera, Inc. (NasdaqGS:CUTR)</v>
          </cell>
          <cell r="C20680" t="str">
            <v>United States</v>
          </cell>
        </row>
        <row r="20681">
          <cell r="A20681" t="str">
            <v>Healthcare Products</v>
          </cell>
          <cell r="B20681" t="str">
            <v>RTI Surgical, Inc. (NasdaqGS:RTIX)</v>
          </cell>
          <cell r="C20681" t="str">
            <v>United States</v>
          </cell>
        </row>
        <row r="20682">
          <cell r="A20682" t="str">
            <v>Healthcare Products</v>
          </cell>
          <cell r="B20682" t="str">
            <v>IRIDEX Corporation (NasdaqGM:IRIX)</v>
          </cell>
          <cell r="C20682" t="str">
            <v>United States</v>
          </cell>
        </row>
        <row r="20683">
          <cell r="A20683" t="str">
            <v>Healthcare Products</v>
          </cell>
          <cell r="B20683" t="str">
            <v>Sientra, Inc. (NasdaqGS:SIEN)</v>
          </cell>
          <cell r="C20683" t="str">
            <v>United States</v>
          </cell>
        </row>
        <row r="20684">
          <cell r="A20684" t="str">
            <v>Healthcare Products</v>
          </cell>
          <cell r="B20684" t="str">
            <v>TransEnterix, Inc. (AMEX:TRXC)</v>
          </cell>
          <cell r="C20684" t="str">
            <v>United States</v>
          </cell>
        </row>
        <row r="20685">
          <cell r="A20685" t="str">
            <v>Healthcare Products</v>
          </cell>
          <cell r="B20685" t="str">
            <v>Obalon Therapeutics, Inc. (NasdaqGM:OBLN)</v>
          </cell>
          <cell r="C20685" t="str">
            <v>United States</v>
          </cell>
        </row>
        <row r="20686">
          <cell r="A20686" t="str">
            <v>Healthcare Products</v>
          </cell>
          <cell r="B20686" t="str">
            <v>Derma Sciences, Inc. (NasdaqCM:DSCI)</v>
          </cell>
          <cell r="C20686" t="str">
            <v>United States</v>
          </cell>
        </row>
        <row r="20687">
          <cell r="A20687" t="str">
            <v>Healthcare Products</v>
          </cell>
          <cell r="B20687" t="str">
            <v>Cytosorbents Corporation (NasdaqCM:CTSO)</v>
          </cell>
          <cell r="C20687" t="str">
            <v>United States</v>
          </cell>
        </row>
        <row r="20688">
          <cell r="A20688" t="str">
            <v>Healthcare Products</v>
          </cell>
          <cell r="B20688" t="str">
            <v>ViewRay, Inc. (NasdaqGM:VRAY)</v>
          </cell>
          <cell r="C20688" t="str">
            <v>United States</v>
          </cell>
        </row>
        <row r="20689">
          <cell r="A20689" t="str">
            <v>Healthcare Products</v>
          </cell>
          <cell r="B20689" t="str">
            <v>InVivo Therapeutics Holdings Corp. (NasdaqGM:NVIV)</v>
          </cell>
          <cell r="C20689" t="str">
            <v>United States</v>
          </cell>
        </row>
        <row r="20690">
          <cell r="A20690" t="str">
            <v>Healthcare Products</v>
          </cell>
          <cell r="B20690" t="str">
            <v>EP Global Communications, Inc. (OTCPK:EPGL)</v>
          </cell>
          <cell r="C20690" t="str">
            <v>United States</v>
          </cell>
        </row>
        <row r="20691">
          <cell r="A20691" t="str">
            <v>Healthcare Products</v>
          </cell>
          <cell r="B20691" t="str">
            <v>Cogentix Medical, Inc. (NasdaqCM:CGNT)</v>
          </cell>
          <cell r="C20691" t="str">
            <v>United States</v>
          </cell>
        </row>
        <row r="20692">
          <cell r="A20692" t="str">
            <v>Healthcare Products</v>
          </cell>
          <cell r="B20692" t="str">
            <v>Fonar Corporation (NasdaqCM:FONR)</v>
          </cell>
          <cell r="C20692" t="str">
            <v>United States</v>
          </cell>
        </row>
        <row r="20693">
          <cell r="A20693" t="str">
            <v>Healthcare Products</v>
          </cell>
          <cell r="B20693" t="str">
            <v>IRadimed Corporation (NasdaqCM:IRMD)</v>
          </cell>
          <cell r="C20693" t="str">
            <v>United States</v>
          </cell>
        </row>
        <row r="20694">
          <cell r="A20694" t="str">
            <v>Healthcare Products</v>
          </cell>
          <cell r="B20694" t="str">
            <v>Helius Medical Technologies, Inc. (OTCPK:HSDT)</v>
          </cell>
          <cell r="C20694" t="str">
            <v>United States</v>
          </cell>
        </row>
        <row r="20695">
          <cell r="A20695" t="str">
            <v>Healthcare Products</v>
          </cell>
          <cell r="B20695" t="str">
            <v>Bovie Medical Corporation (AMEX:BVX)</v>
          </cell>
          <cell r="C20695" t="str">
            <v>United States</v>
          </cell>
        </row>
        <row r="20696">
          <cell r="A20696" t="str">
            <v>Healthcare Products</v>
          </cell>
          <cell r="B20696" t="str">
            <v>Invuity, Inc. (NasdaqGM:IVTY)</v>
          </cell>
          <cell r="C20696" t="str">
            <v>United States</v>
          </cell>
        </row>
        <row r="20697">
          <cell r="A20697" t="str">
            <v>Healthcare Support Services</v>
          </cell>
          <cell r="B20697" t="str">
            <v>Sonic Healthcare Limited (ASX:SHL)</v>
          </cell>
          <cell r="C20697" t="str">
            <v>Australia</v>
          </cell>
        </row>
        <row r="20698">
          <cell r="A20698" t="str">
            <v>Healthcare Support Services</v>
          </cell>
          <cell r="B20698" t="str">
            <v>EBOS Group Limited (NZSE:EBO)</v>
          </cell>
          <cell r="C20698" t="str">
            <v>Australia</v>
          </cell>
        </row>
        <row r="20699">
          <cell r="A20699" t="str">
            <v>Healthcare Support Services</v>
          </cell>
          <cell r="B20699" t="str">
            <v>Primary Health Care Limited (ASX:PRY)</v>
          </cell>
          <cell r="C20699" t="str">
            <v>Australia</v>
          </cell>
        </row>
        <row r="20700">
          <cell r="A20700" t="str">
            <v>Healthcare Support Services</v>
          </cell>
          <cell r="B20700" t="str">
            <v>Sigma Pharmaceuticals Limited (ASX:SIP)</v>
          </cell>
          <cell r="C20700" t="str">
            <v>Australia</v>
          </cell>
        </row>
        <row r="20701">
          <cell r="A20701" t="str">
            <v>Healthcare Support Services</v>
          </cell>
          <cell r="B20701" t="str">
            <v>Australian Pharmaceutical Industries Limited (ASX:API)</v>
          </cell>
          <cell r="C20701" t="str">
            <v>Australia</v>
          </cell>
        </row>
        <row r="20702">
          <cell r="A20702" t="str">
            <v>Healthcare Support Services</v>
          </cell>
          <cell r="B20702" t="str">
            <v>National Veterinary Care Limited (ASX:NVL)</v>
          </cell>
          <cell r="C20702" t="str">
            <v>Australia</v>
          </cell>
        </row>
        <row r="20703">
          <cell r="A20703" t="str">
            <v>Healthcare Support Services</v>
          </cell>
          <cell r="B20703" t="str">
            <v>LifeHealthcare Group Limited (ASX:LHC)</v>
          </cell>
          <cell r="C20703" t="str">
            <v>Australia</v>
          </cell>
        </row>
        <row r="20704">
          <cell r="A20704" t="str">
            <v>Healthcare Support Services</v>
          </cell>
          <cell r="B20704" t="str">
            <v>Capitol Health Limited (ASX:CAJ)</v>
          </cell>
          <cell r="C20704" t="str">
            <v>Australia</v>
          </cell>
        </row>
        <row r="20705">
          <cell r="A20705" t="str">
            <v>Healthcare Support Services</v>
          </cell>
          <cell r="B20705" t="str">
            <v>Konekt Limited (ASX:KKT)</v>
          </cell>
          <cell r="C20705" t="str">
            <v>Australia</v>
          </cell>
        </row>
        <row r="20706">
          <cell r="A20706" t="str">
            <v>Healthcare Support Services</v>
          </cell>
          <cell r="B20706" t="str">
            <v>BARD1 Life Sciences Limited (ASX:BD1)</v>
          </cell>
          <cell r="C20706" t="str">
            <v>Australia</v>
          </cell>
        </row>
        <row r="20707">
          <cell r="A20707" t="str">
            <v>Healthcare Support Services</v>
          </cell>
          <cell r="B20707" t="str">
            <v>FarmaForce Limited (ASX:FFC)</v>
          </cell>
          <cell r="C20707" t="str">
            <v>Australia</v>
          </cell>
        </row>
        <row r="20708">
          <cell r="A20708" t="str">
            <v>Healthcare Support Services</v>
          </cell>
          <cell r="B20708" t="str">
            <v>AlliancePharma Inc. (TSXV:APA)</v>
          </cell>
          <cell r="C20708" t="str">
            <v>Canada</v>
          </cell>
        </row>
        <row r="20709">
          <cell r="A20709" t="str">
            <v>Healthcare Support Services</v>
          </cell>
          <cell r="B20709" t="str">
            <v>ICS Global Limited (ASX:ICS)</v>
          </cell>
          <cell r="C20709" t="str">
            <v>Australia</v>
          </cell>
        </row>
        <row r="20710">
          <cell r="A20710" t="str">
            <v>Healthcare Support Services</v>
          </cell>
          <cell r="B20710" t="str">
            <v>Eastwood Bio-Medical Canada Inc. (TSXV:EBM)</v>
          </cell>
          <cell r="C20710" t="str">
            <v>Canada</v>
          </cell>
        </row>
        <row r="20711">
          <cell r="A20711" t="str">
            <v>Healthcare Support Services</v>
          </cell>
          <cell r="B20711" t="str">
            <v>Galileo Life Sciences, Inc. (OTCPK:MDRM)</v>
          </cell>
          <cell r="C20711" t="str">
            <v>Canada</v>
          </cell>
        </row>
        <row r="20712">
          <cell r="A20712" t="str">
            <v>Healthcare Support Services</v>
          </cell>
          <cell r="B20712" t="str">
            <v>Integral Diagnostics Limited (ASX:IDX)</v>
          </cell>
          <cell r="C20712" t="str">
            <v>Australia</v>
          </cell>
        </row>
        <row r="20713">
          <cell r="A20713" t="str">
            <v>Healthcare Support Services</v>
          </cell>
          <cell r="B20713" t="str">
            <v>Abano Healthcare Group Limited (NZSE:ABA)</v>
          </cell>
          <cell r="C20713" t="str">
            <v>New Zealand</v>
          </cell>
        </row>
        <row r="20714">
          <cell r="A20714" t="str">
            <v>Healthcare Support Services</v>
          </cell>
          <cell r="B20714" t="str">
            <v>Paragon Care Limited (ASX:PGC)</v>
          </cell>
          <cell r="C20714" t="str">
            <v>Australia</v>
          </cell>
        </row>
        <row r="20715">
          <cell r="A20715" t="str">
            <v>Healthcare Support Services</v>
          </cell>
          <cell r="B20715" t="str">
            <v>Fresenius SE &amp; Co KGaA (DB:FRE)</v>
          </cell>
          <cell r="C20715" t="str">
            <v>Germany</v>
          </cell>
        </row>
        <row r="20716">
          <cell r="A20716" t="str">
            <v>Healthcare Support Services</v>
          </cell>
          <cell r="B20716" t="str">
            <v>Fresenius Medical Care AG &amp; Co. KGAA (DB:FME)</v>
          </cell>
          <cell r="C20716" t="str">
            <v>Germany</v>
          </cell>
        </row>
        <row r="20717">
          <cell r="A20717" t="str">
            <v>Healthcare Support Services</v>
          </cell>
          <cell r="B20717" t="str">
            <v>Celesio AG (DB:CLS1)</v>
          </cell>
          <cell r="C20717" t="str">
            <v>Germany</v>
          </cell>
        </row>
        <row r="20718">
          <cell r="A20718" t="str">
            <v>Healthcare Support Services</v>
          </cell>
          <cell r="B20718" t="str">
            <v>Lifco AB (OM:LIFCO B)</v>
          </cell>
          <cell r="C20718" t="str">
            <v>Sweden</v>
          </cell>
        </row>
        <row r="20719">
          <cell r="A20719" t="str">
            <v>Healthcare Support Services</v>
          </cell>
          <cell r="B20719" t="str">
            <v>Amplifon SpA (BIT:AMP)</v>
          </cell>
          <cell r="C20719" t="str">
            <v>Italy</v>
          </cell>
        </row>
        <row r="20720">
          <cell r="A20720" t="str">
            <v>Healthcare Support Services</v>
          </cell>
          <cell r="B20720" t="str">
            <v>UDG Healthcare plc (LSE:UDG)</v>
          </cell>
          <cell r="C20720" t="str">
            <v>Ireland</v>
          </cell>
        </row>
        <row r="20721">
          <cell r="A20721" t="str">
            <v>Healthcare Support Services</v>
          </cell>
          <cell r="B20721" t="str">
            <v>Oriola-KD Corporation (HLSE:OKDBV)</v>
          </cell>
          <cell r="C20721" t="str">
            <v>Finland</v>
          </cell>
        </row>
        <row r="20722">
          <cell r="A20722" t="str">
            <v>Healthcare Support Services</v>
          </cell>
          <cell r="B20722" t="str">
            <v>Fagron NV (ENXTBR:FAGR)</v>
          </cell>
          <cell r="C20722" t="str">
            <v>Belgium</v>
          </cell>
        </row>
        <row r="20723">
          <cell r="A20723" t="str">
            <v>Healthcare Support Services</v>
          </cell>
          <cell r="B20723" t="str">
            <v>MediNavi AG (HMSE:MDQ)</v>
          </cell>
          <cell r="C20723" t="str">
            <v>Germany</v>
          </cell>
        </row>
        <row r="20724">
          <cell r="A20724" t="str">
            <v>Healthcare Support Services</v>
          </cell>
          <cell r="B20724" t="str">
            <v>Swissmed Prywatny Serwis Medyczny Spólka Akcyjna (WSE:SWP)</v>
          </cell>
          <cell r="C20724" t="str">
            <v>Poland</v>
          </cell>
        </row>
        <row r="20725">
          <cell r="A20725" t="str">
            <v>Healthcare Support Services</v>
          </cell>
          <cell r="B20725" t="str">
            <v>Corelens S.A. (WSE:COR)</v>
          </cell>
          <cell r="C20725" t="str">
            <v>Poland</v>
          </cell>
        </row>
        <row r="20726">
          <cell r="A20726" t="str">
            <v>Healthcare Support Services</v>
          </cell>
          <cell r="B20726" t="str">
            <v>K&amp;K Herbal Poland Spólka Akcyjna (WSE:KKH)</v>
          </cell>
          <cell r="C20726" t="str">
            <v>Poland</v>
          </cell>
        </row>
        <row r="20727">
          <cell r="A20727" t="str">
            <v>Healthcare Support Services</v>
          </cell>
          <cell r="B20727" t="str">
            <v>Revitum S.A. (WSE:REV)</v>
          </cell>
          <cell r="C20727" t="str">
            <v>Poland</v>
          </cell>
        </row>
        <row r="20728">
          <cell r="A20728" t="str">
            <v>Healthcare Support Services</v>
          </cell>
          <cell r="B20728" t="str">
            <v>Animalcare Group plc (AIM:ANCR)</v>
          </cell>
          <cell r="C20728" t="str">
            <v>United Kingdom</v>
          </cell>
        </row>
        <row r="20729">
          <cell r="A20729" t="str">
            <v>Healthcare Support Services</v>
          </cell>
          <cell r="B20729" t="str">
            <v>GHP Specialty Care AB (publ) (OM:GHP)</v>
          </cell>
          <cell r="C20729" t="str">
            <v>Sweden</v>
          </cell>
        </row>
        <row r="20730">
          <cell r="A20730" t="str">
            <v>Healthcare Support Services</v>
          </cell>
          <cell r="B20730" t="str">
            <v>Dedicare AB (OM:DEDI)</v>
          </cell>
          <cell r="C20730" t="str">
            <v>Sweden</v>
          </cell>
        </row>
        <row r="20731">
          <cell r="A20731" t="str">
            <v>Healthcare Support Services</v>
          </cell>
          <cell r="B20731" t="str">
            <v>Advanced Oncotherapy Plc (AIM:AVO)</v>
          </cell>
          <cell r="C20731" t="str">
            <v>United Kingdom</v>
          </cell>
        </row>
        <row r="20732">
          <cell r="A20732" t="str">
            <v>Healthcare Support Services</v>
          </cell>
          <cell r="B20732" t="str">
            <v>TBS Group S.p.A. (BIT:TBS)</v>
          </cell>
          <cell r="C20732" t="str">
            <v>Italy</v>
          </cell>
        </row>
        <row r="20733">
          <cell r="A20733" t="str">
            <v>Healthcare Support Services</v>
          </cell>
          <cell r="B20733" t="str">
            <v>Polski Bank Komórek Macierzystych SA (WSE:BKM)</v>
          </cell>
          <cell r="C20733" t="str">
            <v>Poland</v>
          </cell>
        </row>
        <row r="20734">
          <cell r="A20734" t="str">
            <v>Healthcare Support Services</v>
          </cell>
          <cell r="B20734" t="str">
            <v>Medcomtech, S.A. (BME:MED)</v>
          </cell>
          <cell r="C20734" t="str">
            <v>Spain</v>
          </cell>
        </row>
        <row r="20735">
          <cell r="A20735" t="str">
            <v>Healthcare Support Services</v>
          </cell>
          <cell r="B20735" t="str">
            <v>Voxel S.A. (WSE:VOX)</v>
          </cell>
          <cell r="C20735" t="str">
            <v>Poland</v>
          </cell>
        </row>
        <row r="20736">
          <cell r="A20736" t="str">
            <v>Healthcare Support Services</v>
          </cell>
          <cell r="B20736" t="str">
            <v>NGS Group AB (publ) (OM:NGS)</v>
          </cell>
          <cell r="C20736" t="str">
            <v>Sweden</v>
          </cell>
        </row>
        <row r="20737">
          <cell r="A20737" t="str">
            <v>Healthcare Support Services</v>
          </cell>
          <cell r="B20737" t="str">
            <v>Bomi Italia S.p.A. (BIT:BOMI)</v>
          </cell>
          <cell r="C20737" t="str">
            <v>Italy</v>
          </cell>
        </row>
        <row r="20738">
          <cell r="A20738" t="str">
            <v>Healthcare Support Services</v>
          </cell>
          <cell r="B20738" t="str">
            <v>EuKedos S.p.A. (BIT:EUK)</v>
          </cell>
          <cell r="C20738" t="str">
            <v>Italy</v>
          </cell>
        </row>
        <row r="20739">
          <cell r="A20739" t="str">
            <v>Healthcare Support Services</v>
          </cell>
          <cell r="B20739" t="str">
            <v>EQL Pharma AB (publ) (XSAT:EQL)</v>
          </cell>
          <cell r="C20739" t="str">
            <v>Sweden</v>
          </cell>
        </row>
        <row r="20740">
          <cell r="A20740" t="str">
            <v>Healthcare Support Services</v>
          </cell>
          <cell r="B20740" t="str">
            <v>Feelgood Svenska AB (publ) (OM:FEEL)</v>
          </cell>
          <cell r="C20740" t="str">
            <v>Sweden</v>
          </cell>
        </row>
        <row r="20741">
          <cell r="A20741" t="str">
            <v>Healthcare Support Services</v>
          </cell>
          <cell r="B20741" t="str">
            <v>Polmed S.A. (WSE:POM)</v>
          </cell>
          <cell r="C20741" t="str">
            <v>Poland</v>
          </cell>
        </row>
        <row r="20742">
          <cell r="A20742" t="str">
            <v>Healthcare Support Services</v>
          </cell>
          <cell r="B20742" t="str">
            <v>VITA 34 AG (DB:V3V)</v>
          </cell>
          <cell r="C20742" t="str">
            <v>Germany</v>
          </cell>
        </row>
        <row r="20743">
          <cell r="A20743" t="str">
            <v>Healthcare Support Services</v>
          </cell>
          <cell r="B20743" t="str">
            <v>Atrys Health, S.A. (BME:ATRY)</v>
          </cell>
          <cell r="C20743" t="str">
            <v>Spain</v>
          </cell>
        </row>
        <row r="20744">
          <cell r="A20744" t="str">
            <v>Healthcare Support Services</v>
          </cell>
          <cell r="B20744" t="str">
            <v>LifeAssays AB (publ) (NGM:LIFE B)</v>
          </cell>
          <cell r="C20744" t="str">
            <v>Sweden</v>
          </cell>
        </row>
        <row r="20745">
          <cell r="A20745" t="str">
            <v>Healthcare Support Services</v>
          </cell>
          <cell r="B20745" t="str">
            <v>Orasolv AB (XSAT:OS)</v>
          </cell>
          <cell r="C20745" t="str">
            <v>Sweden</v>
          </cell>
        </row>
        <row r="20746">
          <cell r="A20746" t="str">
            <v>Healthcare Support Services</v>
          </cell>
          <cell r="B20746" t="str">
            <v>Metropolis S.A. (WSE:MRS)</v>
          </cell>
          <cell r="C20746" t="str">
            <v>Poland</v>
          </cell>
        </row>
        <row r="20747">
          <cell r="A20747" t="str">
            <v>Healthcare Support Services</v>
          </cell>
          <cell r="B20747" t="str">
            <v>Hedera Group AB (publ) (OM:HEGR)</v>
          </cell>
          <cell r="C20747" t="str">
            <v>Sweden</v>
          </cell>
        </row>
        <row r="20748">
          <cell r="A20748" t="str">
            <v>Healthcare Support Services</v>
          </cell>
          <cell r="B20748" t="str">
            <v>Ashley House PLC (AIM:ASH)</v>
          </cell>
          <cell r="C20748" t="str">
            <v>United Kingdom</v>
          </cell>
        </row>
        <row r="20749">
          <cell r="A20749" t="str">
            <v>Healthcare Support Services</v>
          </cell>
          <cell r="B20749" t="str">
            <v>Telemedycyna Polska S.A. (WSE:TMP)</v>
          </cell>
          <cell r="C20749" t="str">
            <v>Poland</v>
          </cell>
        </row>
        <row r="20750">
          <cell r="A20750" t="str">
            <v>Healthcare Support Services</v>
          </cell>
          <cell r="B20750" t="str">
            <v>Dent-a-Medical Spólka Akcyjna (WSE:DAM)</v>
          </cell>
          <cell r="C20750" t="str">
            <v>Poland</v>
          </cell>
        </row>
        <row r="20751">
          <cell r="A20751" t="str">
            <v>Healthcare Support Services</v>
          </cell>
          <cell r="B20751" t="str">
            <v>Selçuk Ecza Deposu Ticaret ve Sanayi A.S. (IBSE:SELEC)</v>
          </cell>
          <cell r="C20751" t="str">
            <v>Turkey</v>
          </cell>
        </row>
        <row r="20752">
          <cell r="A20752" t="str">
            <v>Healthcare Support Services</v>
          </cell>
          <cell r="B20752" t="str">
            <v>Neuca Spolka Akcyjna (WSE:NEU)</v>
          </cell>
          <cell r="C20752" t="str">
            <v>Poland</v>
          </cell>
        </row>
        <row r="20753">
          <cell r="A20753" t="str">
            <v>Healthcare Support Services</v>
          </cell>
          <cell r="B20753" t="str">
            <v>Pihlajalinna Oyj (HLSE:PIHLIS)</v>
          </cell>
          <cell r="C20753" t="str">
            <v>Finland</v>
          </cell>
        </row>
        <row r="20754">
          <cell r="A20754" t="str">
            <v>Healthcare Support Services</v>
          </cell>
          <cell r="B20754" t="str">
            <v>Farmacol S.A. (WSE:FCL)</v>
          </cell>
          <cell r="C20754" t="str">
            <v>Poland</v>
          </cell>
        </row>
        <row r="20755">
          <cell r="A20755" t="str">
            <v>Healthcare Support Services</v>
          </cell>
          <cell r="B20755" t="str">
            <v>CareTech Holdings PLC (AIM:CTH)</v>
          </cell>
          <cell r="C20755" t="str">
            <v>United Kingdom</v>
          </cell>
        </row>
        <row r="20756">
          <cell r="A20756" t="str">
            <v>Healthcare Support Services</v>
          </cell>
          <cell r="B20756" t="str">
            <v>Bastide le Confort Medical SA (ENXTPA:BLC)</v>
          </cell>
          <cell r="C20756" t="str">
            <v>France</v>
          </cell>
        </row>
        <row r="20757">
          <cell r="A20757" t="str">
            <v>Healthcare Support Services</v>
          </cell>
          <cell r="B20757" t="str">
            <v>Haemato AG (DB:HAE)</v>
          </cell>
          <cell r="C20757" t="str">
            <v>Germany</v>
          </cell>
        </row>
        <row r="20758">
          <cell r="A20758" t="str">
            <v>Healthcare Support Services</v>
          </cell>
          <cell r="B20758" t="str">
            <v>Pelion S.A. (WSE:PEL)</v>
          </cell>
          <cell r="C20758" t="str">
            <v>Poland</v>
          </cell>
        </row>
        <row r="20759">
          <cell r="A20759" t="str">
            <v>Healthcare Support Services</v>
          </cell>
          <cell r="B20759" t="str">
            <v>Servizi Italia S.p.A. (BIT:SRI)</v>
          </cell>
          <cell r="C20759" t="str">
            <v>Italy</v>
          </cell>
        </row>
        <row r="20760">
          <cell r="A20760" t="str">
            <v>Healthcare Support Services</v>
          </cell>
          <cell r="B20760" t="str">
            <v>Sinopharm Group Co.,Ltd. (SEHK:1099)</v>
          </cell>
          <cell r="C20760" t="str">
            <v>China</v>
          </cell>
        </row>
        <row r="20761">
          <cell r="A20761" t="str">
            <v>Healthcare Support Services</v>
          </cell>
          <cell r="B20761" t="str">
            <v>Shanghai Pharmaceuticals Holding Co., Ltd. (SHSE:601607)</v>
          </cell>
          <cell r="C20761" t="str">
            <v>China</v>
          </cell>
        </row>
        <row r="20762">
          <cell r="A20762" t="str">
            <v>Healthcare Support Services</v>
          </cell>
          <cell r="B20762" t="str">
            <v>SeaRainbow Holding Corp. (SZSE:000503)</v>
          </cell>
          <cell r="C20762" t="str">
            <v>China</v>
          </cell>
        </row>
        <row r="20763">
          <cell r="A20763" t="str">
            <v>Healthcare Support Services</v>
          </cell>
          <cell r="B20763" t="str">
            <v>Huadong Medicine Co., Ltd (SZSE:000963)</v>
          </cell>
          <cell r="C20763" t="str">
            <v>China</v>
          </cell>
        </row>
        <row r="20764">
          <cell r="A20764" t="str">
            <v>Healthcare Support Services</v>
          </cell>
          <cell r="B20764" t="str">
            <v>Jointown Pharmaceutical Group Co., Ltd. (SHSE:600998)</v>
          </cell>
          <cell r="C20764" t="str">
            <v>China</v>
          </cell>
        </row>
        <row r="20765">
          <cell r="A20765" t="str">
            <v>Healthcare Support Services</v>
          </cell>
          <cell r="B20765" t="str">
            <v>Meinian Onehealth Healthcare Holdings Co., Ltd. (SZSE:002044)</v>
          </cell>
          <cell r="C20765" t="str">
            <v>China</v>
          </cell>
        </row>
        <row r="20766">
          <cell r="A20766" t="str">
            <v>Healthcare Support Services</v>
          </cell>
          <cell r="B20766" t="str">
            <v>China National Accord Medicines Corporation Ltd. (SZSE:000028)</v>
          </cell>
          <cell r="C20766" t="str">
            <v>China</v>
          </cell>
        </row>
        <row r="20767">
          <cell r="A20767" t="str">
            <v>Healthcare Support Services</v>
          </cell>
          <cell r="B20767" t="str">
            <v>Realcan Pharmaceutical Co., Ltd. (SZSE:002589)</v>
          </cell>
          <cell r="C20767" t="str">
            <v>China</v>
          </cell>
        </row>
        <row r="20768">
          <cell r="A20768" t="str">
            <v>Healthcare Support Services</v>
          </cell>
          <cell r="B20768" t="str">
            <v>Zhejiang DIAN Diagnostics Co., Ltd. (SZSE:300244)</v>
          </cell>
          <cell r="C20768" t="str">
            <v>China</v>
          </cell>
        </row>
        <row r="20769">
          <cell r="A20769" t="str">
            <v>Healthcare Support Services</v>
          </cell>
          <cell r="B20769" t="str">
            <v>Shenzhen Neptunus Bioengineering Co., Ltd. (SZSE:000078)</v>
          </cell>
          <cell r="C20769" t="str">
            <v>China</v>
          </cell>
        </row>
        <row r="20770">
          <cell r="A20770" t="str">
            <v>Healthcare Support Services</v>
          </cell>
          <cell r="B20770" t="str">
            <v>China National Medicines Corporation Ltd. (SHSE:600511)</v>
          </cell>
          <cell r="C20770" t="str">
            <v>China</v>
          </cell>
        </row>
        <row r="20771">
          <cell r="A20771" t="str">
            <v>Healthcare Support Services</v>
          </cell>
          <cell r="B20771" t="str">
            <v>Odontoprev S.A. (BOVESPA:ODPV3)</v>
          </cell>
          <cell r="C20771" t="str">
            <v>Brazil</v>
          </cell>
        </row>
        <row r="20772">
          <cell r="A20772" t="str">
            <v>Healthcare Support Services</v>
          </cell>
          <cell r="B20772" t="str">
            <v>Fleury S.A. (BOVESPA:FLRY3)</v>
          </cell>
          <cell r="C20772" t="str">
            <v>Brazil</v>
          </cell>
        </row>
        <row r="20773">
          <cell r="A20773" t="str">
            <v>Healthcare Support Services</v>
          </cell>
          <cell r="B20773" t="str">
            <v>Diagnósticos da América S.A. (BOVESPA:DASA3)</v>
          </cell>
          <cell r="C20773" t="str">
            <v>Brazil</v>
          </cell>
        </row>
        <row r="20774">
          <cell r="A20774" t="str">
            <v>Healthcare Support Services</v>
          </cell>
          <cell r="B20774" t="str">
            <v>Guangxi Liuzhou Pharmaceutical Co., Ltd. (SHSE:603368)</v>
          </cell>
          <cell r="C20774" t="str">
            <v>China</v>
          </cell>
        </row>
        <row r="20775">
          <cell r="A20775" t="str">
            <v>Healthcare Support Services</v>
          </cell>
          <cell r="B20775" t="str">
            <v>Qualicorp S.A. (BOVESPA:QUAL3)</v>
          </cell>
          <cell r="C20775" t="str">
            <v>Brazil</v>
          </cell>
        </row>
        <row r="20776">
          <cell r="A20776" t="str">
            <v>Healthcare Support Services</v>
          </cell>
          <cell r="B20776" t="str">
            <v>Universal Medical Financial &amp; Technical Advisory Services Company Limited (SEHK:2666)</v>
          </cell>
          <cell r="C20776" t="str">
            <v>China</v>
          </cell>
        </row>
        <row r="20777">
          <cell r="A20777" t="str">
            <v>Healthcare Support Services</v>
          </cell>
          <cell r="B20777" t="str">
            <v>Dr. Lal PathLabs Limited (BSE:539524)</v>
          </cell>
          <cell r="C20777" t="str">
            <v>India</v>
          </cell>
        </row>
        <row r="20778">
          <cell r="A20778" t="str">
            <v>Healthcare Support Services</v>
          </cell>
          <cell r="B20778" t="str">
            <v>Town Health International Medical Group Limited (SEHK:3886)</v>
          </cell>
          <cell r="C20778" t="str">
            <v>Hong Kong</v>
          </cell>
        </row>
        <row r="20779">
          <cell r="A20779" t="str">
            <v>Healthcare Support Services</v>
          </cell>
          <cell r="B20779" t="str">
            <v>Tibet Rhodiola Pharmaceutical Holding Company (SHSE:600211)</v>
          </cell>
          <cell r="C20779" t="str">
            <v>China</v>
          </cell>
        </row>
        <row r="20780">
          <cell r="A20780" t="str">
            <v>Healthcare Support Services</v>
          </cell>
          <cell r="B20780" t="str">
            <v>NanJing Pharmaceutical Company Limited (SHSE:600713)</v>
          </cell>
          <cell r="C20780" t="str">
            <v>China</v>
          </cell>
        </row>
        <row r="20781">
          <cell r="A20781" t="str">
            <v>Healthcare Support Services</v>
          </cell>
          <cell r="B20781" t="str">
            <v>Al-Maidan Clinic for Oral Health Services Company K.S.C.P. (KWSE:MIDAN)</v>
          </cell>
          <cell r="C20781" t="str">
            <v>Kuwait</v>
          </cell>
        </row>
        <row r="20782">
          <cell r="A20782" t="str">
            <v>Healthcare Support Services</v>
          </cell>
          <cell r="B20782" t="str">
            <v>Open Joint Stock Company Protek (MISX:PRTK)</v>
          </cell>
          <cell r="C20782" t="str">
            <v>Russia</v>
          </cell>
        </row>
        <row r="20783">
          <cell r="A20783" t="str">
            <v>Healthcare Support Services</v>
          </cell>
          <cell r="B20783" t="str">
            <v>Huayi Tencent Entertainment Company Limited (SEHK:419)</v>
          </cell>
          <cell r="C20783" t="str">
            <v>Hong Kong</v>
          </cell>
        </row>
        <row r="20784">
          <cell r="A20784" t="str">
            <v>Healthcare Support Services</v>
          </cell>
          <cell r="B20784" t="str">
            <v>National Medical Care Company (SASE:4005)</v>
          </cell>
          <cell r="C20784" t="str">
            <v>Saudi Arabia</v>
          </cell>
        </row>
        <row r="20785">
          <cell r="A20785" t="str">
            <v>Healthcare Support Services</v>
          </cell>
          <cell r="B20785" t="str">
            <v>Dolphin Medical Services Limited (BSE:526504)</v>
          </cell>
          <cell r="C20785" t="str">
            <v>India</v>
          </cell>
        </row>
        <row r="20786">
          <cell r="A20786" t="str">
            <v>Healthcare Support Services</v>
          </cell>
          <cell r="B20786" t="str">
            <v>Medical Care Technologies Inc. (OTCPK:MDCE)</v>
          </cell>
          <cell r="C20786" t="str">
            <v>China</v>
          </cell>
        </row>
        <row r="20787">
          <cell r="A20787" t="str">
            <v>Healthcare Support Services</v>
          </cell>
          <cell r="B20787" t="str">
            <v>China BCT Pharmacy Group, Inc. (OTCPK:CNBI)</v>
          </cell>
          <cell r="C20787" t="str">
            <v>China</v>
          </cell>
        </row>
        <row r="20788">
          <cell r="A20788" t="str">
            <v>Healthcare Support Services</v>
          </cell>
          <cell r="B20788" t="str">
            <v>Sang Froid Labs (India) Limited (BSE:539392)</v>
          </cell>
          <cell r="C20788" t="str">
            <v>India</v>
          </cell>
        </row>
        <row r="20789">
          <cell r="A20789" t="str">
            <v>Healthcare Support Services</v>
          </cell>
          <cell r="B20789" t="str">
            <v>Hard to Treat Diseases Inc. (OTCPK:HTDS)</v>
          </cell>
          <cell r="C20789" t="str">
            <v>China</v>
          </cell>
        </row>
        <row r="20790">
          <cell r="A20790" t="str">
            <v>Healthcare Support Services</v>
          </cell>
          <cell r="B20790" t="str">
            <v>Singapore Medical Group Limited (Catalist:5OT)</v>
          </cell>
          <cell r="C20790" t="str">
            <v>Singapore</v>
          </cell>
        </row>
        <row r="20791">
          <cell r="A20791" t="str">
            <v>Healthcare Support Services</v>
          </cell>
          <cell r="B20791" t="str">
            <v>Excelsior Biopharma Inc. (GTSM:6496)</v>
          </cell>
          <cell r="C20791" t="str">
            <v>Taiwan</v>
          </cell>
        </row>
        <row r="20792">
          <cell r="A20792" t="str">
            <v>Healthcare Support Services</v>
          </cell>
          <cell r="B20792" t="str">
            <v>Cowealth Medical Holding Co., Ltd. (GTSM:4745)</v>
          </cell>
          <cell r="C20792" t="str">
            <v>China</v>
          </cell>
        </row>
        <row r="20793">
          <cell r="A20793" t="str">
            <v>Healthcare Support Services</v>
          </cell>
          <cell r="B20793" t="str">
            <v>IBL HealthCare Limited (KASE:IBLHL)</v>
          </cell>
          <cell r="C20793" t="str">
            <v>Pakistan</v>
          </cell>
        </row>
        <row r="20794">
          <cell r="A20794" t="str">
            <v>Healthcare Support Services</v>
          </cell>
          <cell r="B20794" t="str">
            <v>ShareHope Medicine Co., Ltd. (GTSM:8403)</v>
          </cell>
          <cell r="C20794" t="str">
            <v>Taiwan</v>
          </cell>
        </row>
        <row r="20795">
          <cell r="A20795" t="str">
            <v>Healthcare Support Services</v>
          </cell>
          <cell r="B20795" t="str">
            <v>Human Health Holdings Limited (SEHK:1419)</v>
          </cell>
          <cell r="C20795" t="str">
            <v>Hong Kong</v>
          </cell>
        </row>
        <row r="20796">
          <cell r="A20796" t="str">
            <v>Healthcare Support Services</v>
          </cell>
          <cell r="B20796" t="str">
            <v>Medika, d.d. (ZGSE:MDKA-R-A)</v>
          </cell>
          <cell r="C20796" t="str">
            <v>Croatia</v>
          </cell>
        </row>
        <row r="20797">
          <cell r="A20797" t="str">
            <v>Healthcare Support Services</v>
          </cell>
          <cell r="B20797" t="str">
            <v>SHL Telemedicine Ltd. (SWX:SHLTN)</v>
          </cell>
          <cell r="C20797" t="str">
            <v>Israel</v>
          </cell>
        </row>
        <row r="20798">
          <cell r="A20798" t="str">
            <v>Healthcare Support Services</v>
          </cell>
          <cell r="B20798" t="str">
            <v>Bamboos Health Care Holdings Limited (SEHK:8216)</v>
          </cell>
          <cell r="C20798" t="str">
            <v>Hong Kong</v>
          </cell>
        </row>
        <row r="20799">
          <cell r="A20799" t="str">
            <v>Healthcare Support Services</v>
          </cell>
          <cell r="B20799" t="str">
            <v>Wanjia Group Holdings Limited (SEHK:401)</v>
          </cell>
          <cell r="C20799" t="str">
            <v>Hong Kong</v>
          </cell>
        </row>
        <row r="20800">
          <cell r="A20800" t="str">
            <v>Healthcare Support Services</v>
          </cell>
          <cell r="B20800" t="str">
            <v>Pa Shun Pharmaceutical International Holdings Limited (SEHK:574)</v>
          </cell>
          <cell r="C20800" t="str">
            <v>Hong Kong</v>
          </cell>
        </row>
        <row r="20801">
          <cell r="A20801" t="str">
            <v>Healthcare Support Services</v>
          </cell>
          <cell r="B20801" t="str">
            <v>HC Surgical Specialists Limited (Catalist:1B1)</v>
          </cell>
          <cell r="C20801" t="str">
            <v>Singapore</v>
          </cell>
        </row>
        <row r="20802">
          <cell r="A20802" t="str">
            <v>Healthcare Support Services</v>
          </cell>
          <cell r="B20802" t="str">
            <v>WONIK Co., LTD. (KOSDAQ:A032940)</v>
          </cell>
          <cell r="C20802" t="str">
            <v>South Korea</v>
          </cell>
        </row>
        <row r="20803">
          <cell r="A20803" t="str">
            <v>Healthcare Support Services</v>
          </cell>
          <cell r="B20803" t="str">
            <v>Healthway Medical Corporation Limited (Catalist:5NG)</v>
          </cell>
          <cell r="C20803" t="str">
            <v>Singapore</v>
          </cell>
        </row>
        <row r="20804">
          <cell r="A20804" t="str">
            <v>Healthcare Support Services</v>
          </cell>
          <cell r="B20804" t="str">
            <v>Medicskin Holdings Limited (SEHK:8307)</v>
          </cell>
          <cell r="C20804" t="str">
            <v>Hong Kong</v>
          </cell>
        </row>
        <row r="20805">
          <cell r="A20805" t="str">
            <v>Healthcare Support Services</v>
          </cell>
          <cell r="B20805" t="str">
            <v>Business Alignment Public Company Limited (SET:BIZ)</v>
          </cell>
          <cell r="C20805" t="str">
            <v>Thailand</v>
          </cell>
        </row>
        <row r="20806">
          <cell r="A20806" t="str">
            <v>Healthcare Support Services</v>
          </cell>
          <cell r="B20806" t="str">
            <v>Medtechnica Ltd. (TASE:MEDI)</v>
          </cell>
          <cell r="C20806" t="str">
            <v>Israel</v>
          </cell>
        </row>
        <row r="20807">
          <cell r="A20807" t="str">
            <v>Healthcare Support Services</v>
          </cell>
          <cell r="B20807" t="str">
            <v>Universal Vision Biotechnology Co., Ltd (GTSM:3218)</v>
          </cell>
          <cell r="C20807" t="str">
            <v>Taiwan</v>
          </cell>
        </row>
        <row r="20808">
          <cell r="A20808" t="str">
            <v>Healthcare Support Services</v>
          </cell>
          <cell r="B20808" t="str">
            <v>BIONET Corp. (GTSM:1784)</v>
          </cell>
          <cell r="C20808" t="str">
            <v>Taiwan</v>
          </cell>
        </row>
        <row r="20809">
          <cell r="A20809" t="str">
            <v>Healthcare Support Services</v>
          </cell>
          <cell r="B20809" t="str">
            <v>Salus, Ljubljana, d.d. (LJSE:SALR)</v>
          </cell>
          <cell r="C20809" t="str">
            <v>Slovenia</v>
          </cell>
        </row>
        <row r="20810">
          <cell r="A20810" t="str">
            <v>Healthcare Support Services</v>
          </cell>
          <cell r="B20810" t="str">
            <v>Rui Kang Pharmaceutical Group Investments Limited (SEHK:8037)</v>
          </cell>
          <cell r="C20810" t="str">
            <v>Hong Kong</v>
          </cell>
        </row>
        <row r="20811">
          <cell r="A20811" t="str">
            <v>Healthcare Support Services</v>
          </cell>
          <cell r="B20811" t="str">
            <v>Ma Kuang Healthcare Holding Ltd. (GTSM:4139)</v>
          </cell>
          <cell r="C20811" t="str">
            <v>Cayman Islands</v>
          </cell>
        </row>
        <row r="20812">
          <cell r="A20812" t="str">
            <v>Healthcare Support Services</v>
          </cell>
          <cell r="B20812" t="str">
            <v>China Wah Yan Healthcare Limited (SEHK:648)</v>
          </cell>
          <cell r="C20812" t="str">
            <v>Hong Kong</v>
          </cell>
        </row>
        <row r="20813">
          <cell r="A20813" t="str">
            <v>Healthcare Support Services</v>
          </cell>
          <cell r="B20813" t="str">
            <v>MediNet Group Limited (SEHK:8161)</v>
          </cell>
          <cell r="C20813" t="str">
            <v>Hong Kong</v>
          </cell>
        </row>
        <row r="20814">
          <cell r="A20814" t="str">
            <v>Healthcare Support Services</v>
          </cell>
          <cell r="B20814" t="str">
            <v>Techno Medical Public Company Limited (SET:TM)</v>
          </cell>
          <cell r="C20814" t="str">
            <v>Thailand</v>
          </cell>
        </row>
        <row r="20815">
          <cell r="A20815" t="str">
            <v>Healthcare Support Services</v>
          </cell>
          <cell r="B20815" t="str">
            <v>Stemlife Berhad (KLSE:STEMLFE)</v>
          </cell>
          <cell r="C20815" t="str">
            <v>Malaysia</v>
          </cell>
        </row>
        <row r="20816">
          <cell r="A20816" t="str">
            <v>Healthcare Support Services</v>
          </cell>
          <cell r="B20816" t="str">
            <v>Level Biotechnology Inc. (GTSM:3118)</v>
          </cell>
          <cell r="C20816" t="str">
            <v>Taiwan</v>
          </cell>
        </row>
        <row r="20817">
          <cell r="A20817" t="str">
            <v>Healthcare Support Services</v>
          </cell>
          <cell r="B20817" t="str">
            <v>LDC Dental Public Company Limited (SET:LDC)</v>
          </cell>
          <cell r="C20817" t="str">
            <v>Thailand</v>
          </cell>
        </row>
        <row r="20818">
          <cell r="A20818" t="str">
            <v>Healthcare Support Services</v>
          </cell>
          <cell r="B20818" t="str">
            <v>Arich Enterprise Co., Ltd. (GTSM:4173)</v>
          </cell>
          <cell r="C20818" t="str">
            <v>Taiwan</v>
          </cell>
        </row>
        <row r="20819">
          <cell r="A20819" t="str">
            <v>Healthcare Support Services</v>
          </cell>
          <cell r="B20819" t="str">
            <v>Genome International Biomedical Co. Ltd (GTSM:6130)</v>
          </cell>
          <cell r="C20819" t="str">
            <v>Taiwan</v>
          </cell>
        </row>
        <row r="20820">
          <cell r="A20820" t="str">
            <v>Healthcare Support Services</v>
          </cell>
          <cell r="B20820" t="str">
            <v>Dr. Agarwal's Eye Hospital Limited (BSE:526783)</v>
          </cell>
          <cell r="C20820" t="str">
            <v>India</v>
          </cell>
        </row>
        <row r="20821">
          <cell r="A20821" t="str">
            <v>Healthcare Support Services</v>
          </cell>
          <cell r="B20821" t="str">
            <v>New Ray Medicine International Holding Limited (SEHK:6108)</v>
          </cell>
          <cell r="C20821" t="str">
            <v>China</v>
          </cell>
        </row>
        <row r="20822">
          <cell r="A20822" t="str">
            <v>Healthcare Support Services</v>
          </cell>
          <cell r="B20822" t="str">
            <v>AsiaMedic Limited (Catalist:505)</v>
          </cell>
          <cell r="C20822" t="str">
            <v>Singapore</v>
          </cell>
        </row>
        <row r="20823">
          <cell r="A20823" t="str">
            <v>Healthcare Support Services</v>
          </cell>
          <cell r="B20823" t="str">
            <v>Japan Vietnam Medical Instrument Joint Stock Company (HOSE:JVC)</v>
          </cell>
          <cell r="C20823" t="str">
            <v>Vietnam</v>
          </cell>
        </row>
        <row r="20824">
          <cell r="A20824" t="str">
            <v>Healthcare Support Services</v>
          </cell>
          <cell r="B20824" t="str">
            <v>Vimedimex Medi-Pharma Joint Stock Company (HOSE:VMD)</v>
          </cell>
          <cell r="C20824" t="str">
            <v>Vietnam</v>
          </cell>
        </row>
        <row r="20825">
          <cell r="A20825" t="str">
            <v>Healthcare Support Services</v>
          </cell>
          <cell r="B20825" t="str">
            <v>Concord Medical Co., Ltd. (GTSM:6518)</v>
          </cell>
          <cell r="C20825" t="str">
            <v>Taiwan</v>
          </cell>
        </row>
        <row r="20826">
          <cell r="A20826" t="str">
            <v>Healthcare Support Services</v>
          </cell>
          <cell r="B20826" t="str">
            <v>Medical Disposables &amp; Supplies Limited (JMSE:MDS)</v>
          </cell>
          <cell r="C20826" t="str">
            <v>Jamaica</v>
          </cell>
        </row>
        <row r="20827">
          <cell r="A20827" t="str">
            <v>Healthcare Support Services</v>
          </cell>
          <cell r="B20827" t="str">
            <v>Union Diagnostic and Clinical Services Plc (NGSE:UNIONDAC)</v>
          </cell>
          <cell r="C20827" t="str">
            <v>Nigeria</v>
          </cell>
        </row>
        <row r="20828">
          <cell r="A20828" t="str">
            <v>Healthcare Support Services</v>
          </cell>
          <cell r="B20828" t="str">
            <v>Medinova Diagnostic Services Limited (BSE:526301)</v>
          </cell>
          <cell r="C20828" t="str">
            <v>India</v>
          </cell>
        </row>
        <row r="20829">
          <cell r="A20829" t="str">
            <v>Healthcare Support Services</v>
          </cell>
          <cell r="B20829" t="str">
            <v>Vivanza Biosciences Limited (BSE:530057)</v>
          </cell>
          <cell r="C20829" t="str">
            <v>India</v>
          </cell>
        </row>
        <row r="20830">
          <cell r="A20830" t="str">
            <v>Healthcare Support Services</v>
          </cell>
          <cell r="B20830" t="str">
            <v>PT Millennium Pharmacon International Tbk (JKSE:SDPC)</v>
          </cell>
          <cell r="C20830" t="str">
            <v>Indonesia</v>
          </cell>
        </row>
        <row r="20831">
          <cell r="A20831" t="str">
            <v>Healthcare Support Services</v>
          </cell>
          <cell r="B20831" t="str">
            <v>Zenlabs Ethica Limited (BSE:530697)</v>
          </cell>
          <cell r="C20831" t="str">
            <v>India</v>
          </cell>
        </row>
        <row r="20832">
          <cell r="A20832" t="str">
            <v>Healthcare Support Services</v>
          </cell>
          <cell r="B20832" t="str">
            <v>Brawn Biotech Limited (BSE:530207)</v>
          </cell>
          <cell r="C20832" t="str">
            <v>India</v>
          </cell>
        </row>
        <row r="20833">
          <cell r="A20833" t="str">
            <v>Healthcare Support Services</v>
          </cell>
          <cell r="B20833" t="str">
            <v>Muller &amp; Phipps (Ceylon) PLC (COSE:MULL-N-0000)</v>
          </cell>
          <cell r="C20833" t="str">
            <v>Sri Lanka</v>
          </cell>
        </row>
        <row r="20834">
          <cell r="A20834" t="str">
            <v>Healthcare Support Services</v>
          </cell>
          <cell r="B20834" t="str">
            <v>BNR Udyog Limited (BSE:530809)</v>
          </cell>
          <cell r="C20834" t="str">
            <v>India</v>
          </cell>
        </row>
        <row r="20835">
          <cell r="A20835" t="str">
            <v>Healthcare Support Services</v>
          </cell>
          <cell r="B20835" t="str">
            <v>Trimurthi Limited (BSE:536565)</v>
          </cell>
          <cell r="C20835" t="str">
            <v>India</v>
          </cell>
        </row>
        <row r="20836">
          <cell r="A20836" t="str">
            <v>Healthcare Support Services</v>
          </cell>
          <cell r="B20836" t="str">
            <v>Zhejiang Zhenyuan Share Co., Ltd. (SZSE:000705)</v>
          </cell>
          <cell r="C20836" t="str">
            <v>China</v>
          </cell>
        </row>
        <row r="20837">
          <cell r="A20837" t="str">
            <v>Healthcare Support Services</v>
          </cell>
          <cell r="B20837" t="str">
            <v>Zhejiang Huatong Pharmaceutical Co., Ltd. (SZSE:002758)</v>
          </cell>
          <cell r="C20837" t="str">
            <v>China</v>
          </cell>
        </row>
        <row r="20838">
          <cell r="A20838" t="str">
            <v>Healthcare Support Services</v>
          </cell>
          <cell r="B20838" t="str">
            <v>Thyrocare Technologies Limited (BSE:539871)</v>
          </cell>
          <cell r="C20838" t="str">
            <v>India</v>
          </cell>
        </row>
        <row r="20839">
          <cell r="A20839" t="str">
            <v>Healthcare Support Services</v>
          </cell>
          <cell r="B20839" t="str">
            <v>Centro de Imagem Diagnósticos S/A (BOVESPA:AALR3)</v>
          </cell>
          <cell r="C20839" t="str">
            <v>Brazil</v>
          </cell>
        </row>
        <row r="20840">
          <cell r="A20840" t="str">
            <v>Healthcare Support Services</v>
          </cell>
          <cell r="B20840" t="str">
            <v>Integrated Diagnostics Holdings plc (LSE:IDHC)</v>
          </cell>
          <cell r="C20840" t="str">
            <v>Channel Islands</v>
          </cell>
        </row>
        <row r="20841">
          <cell r="A20841" t="str">
            <v>Healthcare Support Services</v>
          </cell>
          <cell r="B20841" t="str">
            <v>China Cord Blood Corporation (NYSE:CO)</v>
          </cell>
          <cell r="C20841" t="str">
            <v>Hong Kong</v>
          </cell>
        </row>
        <row r="20842">
          <cell r="A20842" t="str">
            <v>Healthcare Support Services</v>
          </cell>
          <cell r="B20842" t="str">
            <v>China Pioneer Pharma Holdings Limited (SEHK:1345)</v>
          </cell>
          <cell r="C20842" t="str">
            <v>China</v>
          </cell>
        </row>
        <row r="20843">
          <cell r="A20843" t="str">
            <v>Healthcare Support Services</v>
          </cell>
          <cell r="B20843" t="str">
            <v>TalkMed Group Limited (Catalist:5G3)</v>
          </cell>
          <cell r="C20843" t="str">
            <v>Singapore</v>
          </cell>
        </row>
        <row r="20844">
          <cell r="A20844" t="str">
            <v>Healthcare Support Services</v>
          </cell>
          <cell r="B20844" t="str">
            <v>Golden Meditech Holdings Limited (SEHK:801)</v>
          </cell>
          <cell r="C20844" t="str">
            <v>China</v>
          </cell>
        </row>
        <row r="20845">
          <cell r="A20845" t="str">
            <v>Healthcare Support Services</v>
          </cell>
          <cell r="B20845" t="str">
            <v>SkyOcean International Holdings Limited (SEHK:593)</v>
          </cell>
          <cell r="C20845" t="str">
            <v>Hong Kong</v>
          </cell>
        </row>
        <row r="20846">
          <cell r="A20846" t="str">
            <v>Healthcare Support Services</v>
          </cell>
          <cell r="B20846" t="str">
            <v>Q &amp; M Dental Group (Singapore) Limited (SGX:QC7)</v>
          </cell>
          <cell r="C20846" t="str">
            <v>Singapore</v>
          </cell>
        </row>
        <row r="20847">
          <cell r="A20847" t="str">
            <v>Healthcare Support Services</v>
          </cell>
          <cell r="B20847" t="str">
            <v>TMC Life Sciences Berhad (KLSE:TMCLIFE)</v>
          </cell>
          <cell r="C20847" t="str">
            <v>Malaysia</v>
          </cell>
        </row>
        <row r="20848">
          <cell r="A20848" t="str">
            <v>Healthcare Support Services</v>
          </cell>
          <cell r="B20848" t="str">
            <v>Medipost Co., Ltd. (KOSDAQ:A078160)</v>
          </cell>
          <cell r="C20848" t="str">
            <v>South Korea</v>
          </cell>
        </row>
        <row r="20849">
          <cell r="A20849" t="str">
            <v>Healthcare Support Services</v>
          </cell>
          <cell r="B20849" t="str">
            <v>Pharmaniaga Berhad (KLSE:PHARMA)</v>
          </cell>
          <cell r="C20849" t="str">
            <v>Malaysia</v>
          </cell>
        </row>
        <row r="20850">
          <cell r="A20850" t="str">
            <v>Healthcare Support Services</v>
          </cell>
          <cell r="B20850" t="str">
            <v>China NT Pharma Group Company Limited (SEHK:1011)</v>
          </cell>
          <cell r="C20850" t="str">
            <v>China</v>
          </cell>
        </row>
        <row r="20851">
          <cell r="A20851" t="str">
            <v>Healthcare Support Services</v>
          </cell>
          <cell r="B20851" t="str">
            <v>Common Splendor International Health Industry Group Limited (SEHK:286)</v>
          </cell>
          <cell r="C20851" t="str">
            <v>Hong Kong</v>
          </cell>
        </row>
        <row r="20852">
          <cell r="A20852" t="str">
            <v>Healthcare Support Services</v>
          </cell>
          <cell r="B20852" t="str">
            <v>YIACO Medical Company- KPSC (KWSE:YIACO)</v>
          </cell>
          <cell r="C20852" t="str">
            <v>Kuwait</v>
          </cell>
        </row>
        <row r="20853">
          <cell r="A20853" t="str">
            <v>Healthcare Support Services</v>
          </cell>
          <cell r="B20853" t="str">
            <v>CHC Healthcare Group (TSEC:4164)</v>
          </cell>
          <cell r="C20853" t="str">
            <v>Taiwan</v>
          </cell>
        </row>
        <row r="20854">
          <cell r="A20854" t="str">
            <v>Healthcare Support Services</v>
          </cell>
          <cell r="B20854" t="str">
            <v>Excelsior Medical Co., Ltd. (TSEC:4104)</v>
          </cell>
          <cell r="C20854" t="str">
            <v>Taiwan</v>
          </cell>
        </row>
        <row r="20855">
          <cell r="A20855" t="str">
            <v>Healthcare Support Services</v>
          </cell>
          <cell r="B20855" t="str">
            <v>Cordlife Group Limited (SGX:P8A)</v>
          </cell>
          <cell r="C20855" t="str">
            <v>Singapore</v>
          </cell>
        </row>
        <row r="20856">
          <cell r="A20856" t="str">
            <v>Healthcare Support Services</v>
          </cell>
          <cell r="B20856" t="str">
            <v>Wooridul Huebrain Ltd. (KOSE:A118000)</v>
          </cell>
          <cell r="C20856" t="str">
            <v>South Korea</v>
          </cell>
        </row>
        <row r="20857">
          <cell r="A20857" t="str">
            <v>Healthcare Support Services</v>
          </cell>
          <cell r="B20857" t="str">
            <v>Profarma Distribuidora de Produtos Farmacêuticos S.A. (BOVESPA:PFRM3)</v>
          </cell>
          <cell r="C20857" t="str">
            <v>Brazil</v>
          </cell>
        </row>
        <row r="20858">
          <cell r="A20858" t="str">
            <v>Healthcare Support Services</v>
          </cell>
          <cell r="B20858" t="str">
            <v>U-Home Group Holdings Limited (SEHK:2327)</v>
          </cell>
          <cell r="C20858" t="str">
            <v>Hong Kong</v>
          </cell>
        </row>
        <row r="20859">
          <cell r="A20859" t="str">
            <v>Healthcare Support Services</v>
          </cell>
          <cell r="B20859" t="str">
            <v>S.C. Med Life S.A. (BVB:M)</v>
          </cell>
          <cell r="C20859" t="str">
            <v>Romania</v>
          </cell>
        </row>
        <row r="20860">
          <cell r="A20860" t="str">
            <v>Healthcare Support Services</v>
          </cell>
          <cell r="B20860" t="str">
            <v>Charmacy Pharmaceutical Co., Ltd. (SEHK:2289)</v>
          </cell>
          <cell r="C20860" t="str">
            <v>China</v>
          </cell>
        </row>
        <row r="20861">
          <cell r="A20861" t="str">
            <v>Healthcare Support Services</v>
          </cell>
          <cell r="B20861" t="str">
            <v>Sinco Pharmaceuticals Holdings Limited (SEHK:6833)</v>
          </cell>
          <cell r="C20861" t="str">
            <v>China</v>
          </cell>
        </row>
        <row r="20862">
          <cell r="A20862" t="str">
            <v>Healthcare Support Services</v>
          </cell>
          <cell r="B20862" t="str">
            <v>Sopharma Trading AD (BUL:SO5)</v>
          </cell>
          <cell r="C20862" t="str">
            <v>Bulgaria</v>
          </cell>
        </row>
        <row r="20863">
          <cell r="A20863" t="str">
            <v>Healthcare Support Services</v>
          </cell>
          <cell r="B20863" t="str">
            <v>Ilex Medical Limited (TASE:ILX)</v>
          </cell>
          <cell r="C20863" t="str">
            <v>Israel</v>
          </cell>
        </row>
        <row r="20864">
          <cell r="A20864" t="str">
            <v>Healthcare Support Services</v>
          </cell>
          <cell r="B20864" t="str">
            <v>Universal Health International Group Holding Limited (SEHK:2211)</v>
          </cell>
          <cell r="C20864" t="str">
            <v>China</v>
          </cell>
        </row>
        <row r="20865">
          <cell r="A20865" t="str">
            <v>Healthcare Support Services</v>
          </cell>
          <cell r="B20865" t="str">
            <v>Hua Xia Healthcare Holdings Limited (SEHK:8143)</v>
          </cell>
          <cell r="C20865" t="str">
            <v>Hong Kong</v>
          </cell>
        </row>
        <row r="20866">
          <cell r="A20866" t="str">
            <v>Healthcare Support Services</v>
          </cell>
          <cell r="B20866" t="str">
            <v>Kingworld Medicines Group Limited (SEHK:1110)</v>
          </cell>
          <cell r="C20866" t="str">
            <v>China</v>
          </cell>
        </row>
        <row r="20867">
          <cell r="A20867" t="str">
            <v>Healthcare Support Services</v>
          </cell>
          <cell r="B20867" t="str">
            <v>E for L Aim Public Company Limited (SET:EFORL)</v>
          </cell>
          <cell r="C20867" t="str">
            <v>Thailand</v>
          </cell>
        </row>
        <row r="20868">
          <cell r="A20868" t="str">
            <v>Healthcare Support Services</v>
          </cell>
          <cell r="B20868" t="str">
            <v>Hi-Clearance Inc. (GTSM:1788)</v>
          </cell>
          <cell r="C20868" t="str">
            <v>Taiwan</v>
          </cell>
        </row>
        <row r="20869">
          <cell r="A20869" t="str">
            <v>Healthcare Support Services</v>
          </cell>
          <cell r="B20869" t="str">
            <v>Alfresa Holdings Corporation (TSE:2784)</v>
          </cell>
          <cell r="C20869" t="str">
            <v>Japan</v>
          </cell>
        </row>
        <row r="20870">
          <cell r="A20870" t="str">
            <v>Healthcare Support Services</v>
          </cell>
          <cell r="B20870" t="str">
            <v>MediPal Holdings Corporation (TSE:7459)</v>
          </cell>
          <cell r="C20870" t="str">
            <v>Japan</v>
          </cell>
        </row>
        <row r="20871">
          <cell r="A20871" t="str">
            <v>Healthcare Support Services</v>
          </cell>
          <cell r="B20871" t="str">
            <v>Suzuken Co., Ltd. (TSE:9987)</v>
          </cell>
          <cell r="C20871" t="str">
            <v>Japan</v>
          </cell>
        </row>
        <row r="20872">
          <cell r="A20872" t="str">
            <v>Healthcare Support Services</v>
          </cell>
          <cell r="B20872" t="str">
            <v>Miraca Holdings Inc. (TSE:4544)</v>
          </cell>
          <cell r="C20872" t="str">
            <v>Japan</v>
          </cell>
        </row>
        <row r="20873">
          <cell r="A20873" t="str">
            <v>Healthcare Support Services</v>
          </cell>
          <cell r="B20873" t="str">
            <v>Toho Holdings Co., Ltd. (TSE:8129)</v>
          </cell>
          <cell r="C20873" t="str">
            <v>Japan</v>
          </cell>
        </row>
        <row r="20874">
          <cell r="A20874" t="str">
            <v>Healthcare Support Services</v>
          </cell>
          <cell r="B20874" t="str">
            <v>Ship Healthcare Holdings, Inc. (TSE:3360)</v>
          </cell>
          <cell r="C20874" t="str">
            <v>Japan</v>
          </cell>
        </row>
        <row r="20875">
          <cell r="A20875" t="str">
            <v>Healthcare Support Services</v>
          </cell>
          <cell r="B20875" t="str">
            <v>BML, Inc. (TSE:4694)</v>
          </cell>
          <cell r="C20875" t="str">
            <v>Japan</v>
          </cell>
        </row>
        <row r="20876">
          <cell r="A20876" t="str">
            <v>Healthcare Support Services</v>
          </cell>
          <cell r="B20876" t="str">
            <v>As One Corp. (TSE:7476)</v>
          </cell>
          <cell r="C20876" t="str">
            <v>Japan</v>
          </cell>
        </row>
        <row r="20877">
          <cell r="A20877" t="str">
            <v>Healthcare Support Services</v>
          </cell>
          <cell r="B20877" t="str">
            <v>Japan Lifeline Co., Ltd. (TSE:7575)</v>
          </cell>
          <cell r="C20877" t="str">
            <v>Japan</v>
          </cell>
        </row>
        <row r="20878">
          <cell r="A20878" t="str">
            <v>Healthcare Support Services</v>
          </cell>
          <cell r="B20878" t="str">
            <v>Unimat Retirement Community Co., Ltd. (JASDAQ:9707)</v>
          </cell>
          <cell r="C20878" t="str">
            <v>Japan</v>
          </cell>
        </row>
        <row r="20879">
          <cell r="A20879" t="str">
            <v>Healthcare Support Services</v>
          </cell>
          <cell r="B20879" t="str">
            <v>Medius Holdings Co., Ltd. (TSE:3154)</v>
          </cell>
          <cell r="C20879" t="str">
            <v>Japan</v>
          </cell>
        </row>
        <row r="20880">
          <cell r="A20880" t="str">
            <v>Healthcare Support Services</v>
          </cell>
          <cell r="B20880" t="str">
            <v>Elan Corporation (TSE:6099)</v>
          </cell>
          <cell r="C20880" t="str">
            <v>Japan</v>
          </cell>
        </row>
        <row r="20881">
          <cell r="A20881" t="str">
            <v>Healthcare Support Services</v>
          </cell>
          <cell r="B20881" t="str">
            <v>MRT Inc. (TSE:6034)</v>
          </cell>
          <cell r="C20881" t="str">
            <v>Japan</v>
          </cell>
        </row>
        <row r="20882">
          <cell r="A20882" t="str">
            <v>Healthcare Support Services</v>
          </cell>
          <cell r="B20882" t="str">
            <v>Uchiyama Holdings Co., Ltd. (TSE:6059)</v>
          </cell>
          <cell r="C20882" t="str">
            <v>Japan</v>
          </cell>
        </row>
        <row r="20883">
          <cell r="A20883" t="str">
            <v>Healthcare Support Services</v>
          </cell>
          <cell r="B20883" t="str">
            <v>Iwaki &amp; Co., Ltd. (TSE:8095)</v>
          </cell>
          <cell r="C20883" t="str">
            <v>Japan</v>
          </cell>
        </row>
        <row r="20884">
          <cell r="A20884" t="str">
            <v>Healthcare Support Services</v>
          </cell>
          <cell r="B20884" t="str">
            <v>Cosmo Bio Company,Limited (JASDAQ:3386)</v>
          </cell>
          <cell r="C20884" t="str">
            <v>Japan</v>
          </cell>
        </row>
        <row r="20885">
          <cell r="A20885" t="str">
            <v>Healthcare Support Services</v>
          </cell>
          <cell r="B20885" t="str">
            <v>Ohki Healthcare Holdings Co., Ltd. (JASDAQ:3417)</v>
          </cell>
          <cell r="C20885" t="str">
            <v>Japan</v>
          </cell>
        </row>
        <row r="20886">
          <cell r="A20886" t="str">
            <v>Healthcare Support Services</v>
          </cell>
          <cell r="B20886" t="str">
            <v>Kawanishi Holdings, Inc. (TSE:2689)</v>
          </cell>
          <cell r="C20886" t="str">
            <v>Japan</v>
          </cell>
        </row>
        <row r="20887">
          <cell r="A20887" t="str">
            <v>Healthcare Support Services</v>
          </cell>
          <cell r="B20887" t="str">
            <v>artra corporation (TSE:6029)</v>
          </cell>
          <cell r="C20887" t="str">
            <v>Japan</v>
          </cell>
        </row>
        <row r="20888">
          <cell r="A20888" t="str">
            <v>Healthcare Support Services</v>
          </cell>
          <cell r="B20888" t="str">
            <v>Care Twentyone Corporation (JASDAQ:2373)</v>
          </cell>
          <cell r="C20888" t="str">
            <v>Japan</v>
          </cell>
        </row>
        <row r="20889">
          <cell r="A20889" t="str">
            <v>Healthcare Support Services</v>
          </cell>
          <cell r="B20889" t="str">
            <v>Charm Care Corporation (JASDAQ:6062)</v>
          </cell>
          <cell r="C20889" t="str">
            <v>Japan</v>
          </cell>
        </row>
        <row r="20890">
          <cell r="A20890" t="str">
            <v>Healthcare Support Services</v>
          </cell>
          <cell r="B20890" t="str">
            <v>Yagami Inc. (NSE:7488)</v>
          </cell>
          <cell r="C20890" t="str">
            <v>Japan</v>
          </cell>
        </row>
        <row r="20891">
          <cell r="A20891" t="str">
            <v>Healthcare Support Services</v>
          </cell>
          <cell r="B20891" t="str">
            <v>Yamashita Medical Instruments Co.,Ltd. (TSE:3022)</v>
          </cell>
          <cell r="C20891" t="str">
            <v>Japan</v>
          </cell>
        </row>
        <row r="20892">
          <cell r="A20892" t="str">
            <v>Healthcare Support Services</v>
          </cell>
          <cell r="B20892" t="str">
            <v>CareNet, Inc. (TSE:2150)</v>
          </cell>
          <cell r="C20892" t="str">
            <v>Japan</v>
          </cell>
        </row>
        <row r="20893">
          <cell r="A20893" t="str">
            <v>Healthcare Support Services</v>
          </cell>
          <cell r="B20893" t="str">
            <v>MedPeer,Inc. (TSE:6095)</v>
          </cell>
          <cell r="C20893" t="str">
            <v>Japan</v>
          </cell>
        </row>
        <row r="20894">
          <cell r="A20894" t="str">
            <v>Healthcare Support Services</v>
          </cell>
          <cell r="B20894" t="str">
            <v>Emergency Assistance Japan Co., Ltd. (JASDAQ:6063)</v>
          </cell>
          <cell r="C20894" t="str">
            <v>Japan</v>
          </cell>
        </row>
        <row r="20895">
          <cell r="A20895" t="str">
            <v>Healthcare Support Services</v>
          </cell>
          <cell r="B20895" t="str">
            <v>LONG LIFE HOLDING Co., Ltd. (JASDAQ:4355)</v>
          </cell>
          <cell r="C20895" t="str">
            <v>Japan</v>
          </cell>
        </row>
        <row r="20896">
          <cell r="A20896" t="str">
            <v>Healthcare Support Services</v>
          </cell>
          <cell r="B20896" t="str">
            <v>Cedar.Co.,Ltd. (JASDAQ:2435)</v>
          </cell>
          <cell r="C20896" t="str">
            <v>Japan</v>
          </cell>
        </row>
        <row r="20897">
          <cell r="A20897" t="str">
            <v>Healthcare Support Services</v>
          </cell>
          <cell r="B20897" t="str">
            <v>Tokai Corp. (TSE:9729)</v>
          </cell>
          <cell r="C20897" t="str">
            <v>Japan</v>
          </cell>
        </row>
        <row r="20898">
          <cell r="A20898" t="str">
            <v>Healthcare Support Services</v>
          </cell>
          <cell r="B20898" t="str">
            <v>Vital KSK Holdings,Inc. (TSE:3151)</v>
          </cell>
          <cell r="C20898" t="str">
            <v>Japan</v>
          </cell>
        </row>
        <row r="20899">
          <cell r="A20899" t="str">
            <v>Healthcare Support Services</v>
          </cell>
          <cell r="B20899" t="str">
            <v>NichiiGakkan Co., Ltd. (TSE:9792)</v>
          </cell>
          <cell r="C20899" t="str">
            <v>Japan</v>
          </cell>
        </row>
        <row r="20900">
          <cell r="A20900" t="str">
            <v>Healthcare Support Services</v>
          </cell>
          <cell r="B20900" t="str">
            <v>Solasto Corporation (TSE:6197)</v>
          </cell>
          <cell r="C20900" t="str">
            <v>Japan</v>
          </cell>
        </row>
        <row r="20901">
          <cell r="A20901" t="str">
            <v>Healthcare Support Services</v>
          </cell>
          <cell r="B20901" t="str">
            <v>WIN-Partners Co., Ltd. (TSE:3183)</v>
          </cell>
          <cell r="C20901" t="str">
            <v>Japan</v>
          </cell>
        </row>
        <row r="20902">
          <cell r="A20902" t="str">
            <v>Healthcare Support Services</v>
          </cell>
          <cell r="B20902" t="str">
            <v>Japan Medical Dynamic Marketing, INC. (TSE:7600)</v>
          </cell>
          <cell r="C20902" t="str">
            <v>Japan</v>
          </cell>
        </row>
        <row r="20903">
          <cell r="A20903" t="str">
            <v>Healthcare Support Services</v>
          </cell>
          <cell r="B20903" t="str">
            <v>Nippon Care Supply Co., Ltd. (TSE:2393)</v>
          </cell>
          <cell r="C20903" t="str">
            <v>Japan</v>
          </cell>
        </row>
        <row r="20904">
          <cell r="A20904" t="str">
            <v>Healthcare Support Services</v>
          </cell>
          <cell r="B20904" t="str">
            <v>N Field Co., Ltd. (TSE:6077)</v>
          </cell>
          <cell r="C20904" t="str">
            <v>Japan</v>
          </cell>
        </row>
        <row r="20905">
          <cell r="A20905" t="str">
            <v>Healthcare Support Services</v>
          </cell>
          <cell r="B20905" t="str">
            <v>Hokuyaku Takeyama Holdings,Inc. (SPSE:3055)</v>
          </cell>
          <cell r="C20905" t="str">
            <v>Japan</v>
          </cell>
        </row>
        <row r="20906">
          <cell r="A20906" t="str">
            <v>Healthcare Support Services</v>
          </cell>
          <cell r="B20906" t="str">
            <v>FALCO Holdings Co., Ltd. (TSE:4671)</v>
          </cell>
          <cell r="C20906" t="str">
            <v>Japan</v>
          </cell>
        </row>
        <row r="20907">
          <cell r="A20907" t="str">
            <v>Healthcare Support Services</v>
          </cell>
          <cell r="B20907" t="str">
            <v>I'rom Group Co., Ltd. (TSE:2372)</v>
          </cell>
          <cell r="C20907" t="str">
            <v>Japan</v>
          </cell>
        </row>
        <row r="20908">
          <cell r="A20908" t="str">
            <v>Healthcare Support Services</v>
          </cell>
          <cell r="B20908" t="str">
            <v>DVx Inc. (TSE:3079)</v>
          </cell>
          <cell r="C20908" t="str">
            <v>Japan</v>
          </cell>
        </row>
        <row r="20909">
          <cell r="A20909" t="str">
            <v>Healthcare Support Services</v>
          </cell>
          <cell r="B20909" t="str">
            <v>Value HR Co.,Ltd. (TSE:6078)</v>
          </cell>
          <cell r="C20909" t="str">
            <v>Japan</v>
          </cell>
        </row>
        <row r="20910">
          <cell r="A20910" t="str">
            <v>Healthcare Support Services</v>
          </cell>
          <cell r="B20910" t="str">
            <v>UnitedHealth Group Incorporated (NYSE:UNH)</v>
          </cell>
          <cell r="C20910" t="str">
            <v>United States</v>
          </cell>
        </row>
        <row r="20911">
          <cell r="A20911" t="str">
            <v>Healthcare Support Services</v>
          </cell>
          <cell r="B20911" t="str">
            <v>Aetna Inc. (NYSE:AET)</v>
          </cell>
          <cell r="C20911" t="str">
            <v>United States</v>
          </cell>
        </row>
        <row r="20912">
          <cell r="A20912" t="str">
            <v>Healthcare Support Services</v>
          </cell>
          <cell r="B20912" t="str">
            <v>Express Scripts Holding Company (NasdaqGS:ESRX)</v>
          </cell>
          <cell r="C20912" t="str">
            <v>United States</v>
          </cell>
        </row>
        <row r="20913">
          <cell r="A20913" t="str">
            <v>Healthcare Support Services</v>
          </cell>
          <cell r="B20913" t="str">
            <v>Anthem, Inc. (NYSE:ANTM)</v>
          </cell>
          <cell r="C20913" t="str">
            <v>United States</v>
          </cell>
        </row>
        <row r="20914">
          <cell r="A20914" t="str">
            <v>Healthcare Support Services</v>
          </cell>
          <cell r="B20914" t="str">
            <v>Cigna Corporation (NYSE:CI)</v>
          </cell>
          <cell r="C20914" t="str">
            <v>United States</v>
          </cell>
        </row>
        <row r="20915">
          <cell r="A20915" t="str">
            <v>Healthcare Support Services</v>
          </cell>
          <cell r="B20915" t="str">
            <v>McKesson Corporation (NYSE:MCK)</v>
          </cell>
          <cell r="C20915" t="str">
            <v>United States</v>
          </cell>
        </row>
        <row r="20916">
          <cell r="A20916" t="str">
            <v>Healthcare Support Services</v>
          </cell>
          <cell r="B20916" t="str">
            <v>Humana Inc. (NYSE:HUM)</v>
          </cell>
          <cell r="C20916" t="str">
            <v>United States</v>
          </cell>
        </row>
        <row r="20917">
          <cell r="A20917" t="str">
            <v>Healthcare Support Services</v>
          </cell>
          <cell r="B20917" t="str">
            <v>Cardinal Health, Inc. (NYSE:CAH)</v>
          </cell>
          <cell r="C20917" t="str">
            <v>United States</v>
          </cell>
        </row>
        <row r="20918">
          <cell r="A20918" t="str">
            <v>Healthcare Support Services</v>
          </cell>
          <cell r="B20918" t="str">
            <v>AmerisourceBergen Corporation (NYSE:ABC)</v>
          </cell>
          <cell r="C20918" t="str">
            <v>United States</v>
          </cell>
        </row>
        <row r="20919">
          <cell r="A20919" t="str">
            <v>Healthcare Support Services</v>
          </cell>
          <cell r="B20919" t="str">
            <v>Laboratory Corporation of America Holdings (NYSE:LH)</v>
          </cell>
          <cell r="C20919" t="str">
            <v>United States</v>
          </cell>
        </row>
        <row r="20920">
          <cell r="A20920" t="str">
            <v>Healthcare Support Services</v>
          </cell>
          <cell r="B20920" t="str">
            <v>Quest Diagnostics Incorporated (NYSE:DGX)</v>
          </cell>
          <cell r="C20920" t="str">
            <v>United States</v>
          </cell>
        </row>
        <row r="20921">
          <cell r="A20921" t="str">
            <v>Healthcare Support Services</v>
          </cell>
          <cell r="B20921" t="str">
            <v>DaVita Inc. (NYSE:DVA)</v>
          </cell>
          <cell r="C20921" t="str">
            <v>United States</v>
          </cell>
        </row>
        <row r="20922">
          <cell r="A20922" t="str">
            <v>Healthcare Support Services</v>
          </cell>
          <cell r="B20922" t="str">
            <v>Henry Schein, Inc. (NasdaqGS:HSIC)</v>
          </cell>
          <cell r="C20922" t="str">
            <v>United States</v>
          </cell>
        </row>
        <row r="20923">
          <cell r="A20923" t="str">
            <v>Healthcare Support Services</v>
          </cell>
          <cell r="B20923" t="str">
            <v>Centene Corporation (NYSE:CNC)</v>
          </cell>
          <cell r="C20923" t="str">
            <v>United States</v>
          </cell>
        </row>
        <row r="20924">
          <cell r="A20924" t="str">
            <v>Healthcare Support Services</v>
          </cell>
          <cell r="B20924" t="str">
            <v>Envision Healthcare Corporation (NYSE:EVHC)</v>
          </cell>
          <cell r="C20924" t="str">
            <v>United States</v>
          </cell>
        </row>
        <row r="20925">
          <cell r="A20925" t="str">
            <v>Healthcare Support Services</v>
          </cell>
          <cell r="B20925" t="str">
            <v>MEDNAX, Inc. (NYSE:MD)</v>
          </cell>
          <cell r="C20925" t="str">
            <v>United States</v>
          </cell>
        </row>
        <row r="20926">
          <cell r="A20926" t="str">
            <v>Healthcare Support Services</v>
          </cell>
          <cell r="B20926" t="str">
            <v>WellCare Health Plans, Inc. (NYSE:WCG)</v>
          </cell>
          <cell r="C20926" t="str">
            <v>United States</v>
          </cell>
        </row>
        <row r="20927">
          <cell r="A20927" t="str">
            <v>Healthcare Support Services</v>
          </cell>
          <cell r="B20927" t="str">
            <v>Patterson Companies, Inc. (NasdaqGS:PDCO)</v>
          </cell>
          <cell r="C20927" t="str">
            <v>United States</v>
          </cell>
        </row>
        <row r="20928">
          <cell r="A20928" t="str">
            <v>Healthcare Support Services</v>
          </cell>
          <cell r="B20928" t="str">
            <v>Team Health Holdings, Inc. (NYSE:TMH)</v>
          </cell>
          <cell r="C20928" t="str">
            <v>United States</v>
          </cell>
        </row>
        <row r="20929">
          <cell r="A20929" t="str">
            <v>Healthcare Support Services</v>
          </cell>
          <cell r="B20929" t="str">
            <v>Molina Healthcare, Inc. (NYSE:MOH)</v>
          </cell>
          <cell r="C20929" t="str">
            <v>United States</v>
          </cell>
        </row>
        <row r="20930">
          <cell r="A20930" t="str">
            <v>Healthcare Support Services</v>
          </cell>
          <cell r="B20930" t="str">
            <v>Chemed Corporation (NYSE:CHE)</v>
          </cell>
          <cell r="C20930" t="str">
            <v>United States</v>
          </cell>
        </row>
        <row r="20931">
          <cell r="A20931" t="str">
            <v>Healthcare Support Services</v>
          </cell>
          <cell r="B20931" t="str">
            <v>HealthEquity, Inc. (NasdaqGS:HQY)</v>
          </cell>
          <cell r="C20931" t="str">
            <v>United States</v>
          </cell>
        </row>
        <row r="20932">
          <cell r="A20932" t="str">
            <v>Healthcare Support Services</v>
          </cell>
          <cell r="B20932" t="str">
            <v>Owens &amp; Minor, Inc. (NYSE:OMI)</v>
          </cell>
          <cell r="C20932" t="str">
            <v>United States</v>
          </cell>
        </row>
        <row r="20933">
          <cell r="A20933" t="str">
            <v>Healthcare Support Services</v>
          </cell>
          <cell r="B20933" t="str">
            <v>AMN Healthcare Services, Inc. (NYSE:AMN)</v>
          </cell>
          <cell r="C20933" t="str">
            <v>United States</v>
          </cell>
        </row>
        <row r="20934">
          <cell r="A20934" t="str">
            <v>Healthcare Support Services</v>
          </cell>
          <cell r="B20934" t="str">
            <v>Magellan Health, Inc. (NasdaqGS:MGLN)</v>
          </cell>
          <cell r="C20934" t="str">
            <v>United States</v>
          </cell>
        </row>
        <row r="20935">
          <cell r="A20935" t="str">
            <v>Healthcare Support Services</v>
          </cell>
          <cell r="B20935" t="str">
            <v>Premier, Inc. (NasdaqGS:PINC)</v>
          </cell>
          <cell r="C20935" t="str">
            <v>United States</v>
          </cell>
        </row>
        <row r="20936">
          <cell r="A20936" t="str">
            <v>Healthcare Support Services</v>
          </cell>
          <cell r="B20936" t="str">
            <v>Amedisys, Inc. (NasdaqGS:AMED)</v>
          </cell>
          <cell r="C20936" t="str">
            <v>United States</v>
          </cell>
        </row>
        <row r="20937">
          <cell r="A20937" t="str">
            <v>Healthcare Support Services</v>
          </cell>
          <cell r="B20937" t="str">
            <v>Air Methods Corporation (NasdaqGS:AIRM)</v>
          </cell>
          <cell r="C20937" t="str">
            <v>United States</v>
          </cell>
        </row>
        <row r="20938">
          <cell r="A20938" t="str">
            <v>Healthcare Support Services</v>
          </cell>
          <cell r="B20938" t="str">
            <v>Healthways, Inc. (NasdaqGS:HWAY)</v>
          </cell>
          <cell r="C20938" t="str">
            <v>United States</v>
          </cell>
        </row>
        <row r="20939">
          <cell r="A20939" t="str">
            <v>Healthcare Support Services</v>
          </cell>
          <cell r="B20939" t="str">
            <v>Diplomat Pharmacy, Inc. (NYSE:DPLO)</v>
          </cell>
          <cell r="C20939" t="str">
            <v>United States</v>
          </cell>
        </row>
        <row r="20940">
          <cell r="A20940" t="str">
            <v>Healthcare Support Services</v>
          </cell>
          <cell r="B20940" t="str">
            <v>LHC Group, Inc. (NasdaqGS:LHCG)</v>
          </cell>
          <cell r="C20940" t="str">
            <v>United States</v>
          </cell>
        </row>
        <row r="20941">
          <cell r="A20941" t="str">
            <v>Healthcare Support Services</v>
          </cell>
          <cell r="B20941" t="str">
            <v>PharMerica Corporation (NYSE:PMC)</v>
          </cell>
          <cell r="C20941" t="str">
            <v>United States</v>
          </cell>
        </row>
        <row r="20942">
          <cell r="A20942" t="str">
            <v>Healthcare Support Services</v>
          </cell>
          <cell r="B20942" t="str">
            <v>Teladoc, Inc. (NYSE:TDOC)</v>
          </cell>
          <cell r="C20942" t="str">
            <v>United States</v>
          </cell>
        </row>
        <row r="20943">
          <cell r="A20943" t="str">
            <v>Healthcare Support Services</v>
          </cell>
          <cell r="B20943" t="str">
            <v>Civitas Solutions, Inc. (NYSE:CIVI)</v>
          </cell>
          <cell r="C20943" t="str">
            <v>United States</v>
          </cell>
        </row>
        <row r="20944">
          <cell r="A20944" t="str">
            <v>Healthcare Support Services</v>
          </cell>
          <cell r="B20944" t="str">
            <v>CorVel Corporation (NasdaqGS:CRVL)</v>
          </cell>
          <cell r="C20944" t="str">
            <v>United States</v>
          </cell>
        </row>
        <row r="20945">
          <cell r="A20945" t="str">
            <v>Healthcare Support Services</v>
          </cell>
          <cell r="B20945" t="str">
            <v>Aceto Corporation (NasdaqGS:ACET)</v>
          </cell>
          <cell r="C20945" t="str">
            <v>United States</v>
          </cell>
        </row>
        <row r="20946">
          <cell r="A20946" t="str">
            <v>Healthcare Support Services</v>
          </cell>
          <cell r="B20946" t="str">
            <v>American Renal Associates Holdings, Inc. (NYSE:ARA)</v>
          </cell>
          <cell r="C20946" t="str">
            <v>United States</v>
          </cell>
        </row>
        <row r="20947">
          <cell r="A20947" t="str">
            <v>Healthcare Support Services</v>
          </cell>
          <cell r="B20947" t="str">
            <v>Oncologix Tech, Inc. (OTCPK:OCLG)</v>
          </cell>
          <cell r="C20947" t="str">
            <v>United States</v>
          </cell>
        </row>
        <row r="20948">
          <cell r="A20948" t="str">
            <v>Healthcare Support Services</v>
          </cell>
          <cell r="B20948" t="str">
            <v>Green Energy Management Services Holdings, Inc. (OTCPK:GRMS)</v>
          </cell>
          <cell r="C20948" t="str">
            <v>United States</v>
          </cell>
        </row>
        <row r="20949">
          <cell r="A20949" t="str">
            <v>Healthcare Support Services</v>
          </cell>
          <cell r="B20949" t="str">
            <v>The Amacore Group, Inc. (OTCPK:ACGI)</v>
          </cell>
          <cell r="C20949" t="str">
            <v>United States</v>
          </cell>
        </row>
        <row r="20950">
          <cell r="A20950" t="str">
            <v>Healthcare Support Services</v>
          </cell>
          <cell r="B20950" t="str">
            <v>Millennium HealthCare Inc. (OTCPK:MHCC)</v>
          </cell>
          <cell r="C20950" t="str">
            <v>United States</v>
          </cell>
        </row>
        <row r="20951">
          <cell r="A20951" t="str">
            <v>Healthcare Support Services</v>
          </cell>
          <cell r="B20951" t="str">
            <v>Bud Genius, Inc. (OTCPK:RIGH)</v>
          </cell>
          <cell r="C20951" t="str">
            <v>United States</v>
          </cell>
        </row>
        <row r="20952">
          <cell r="A20952" t="str">
            <v>Healthcare Support Services</v>
          </cell>
          <cell r="B20952" t="str">
            <v>Dental Patient Care America Inc. (OTCPK:DPAT)</v>
          </cell>
          <cell r="C20952" t="str">
            <v>United States</v>
          </cell>
        </row>
        <row r="20953">
          <cell r="A20953" t="str">
            <v>Healthcare Support Services</v>
          </cell>
          <cell r="B20953" t="str">
            <v>Southern Home Medical, Inc. (OTCPK:SHOM)</v>
          </cell>
          <cell r="C20953" t="str">
            <v>United States</v>
          </cell>
        </row>
        <row r="20954">
          <cell r="A20954" t="str">
            <v>Healthcare Support Services</v>
          </cell>
          <cell r="B20954" t="str">
            <v>American Caresource Holdings, Inc. (OTCPK:GNOW)</v>
          </cell>
          <cell r="C20954" t="str">
            <v>United States</v>
          </cell>
        </row>
        <row r="20955">
          <cell r="A20955" t="str">
            <v>Healthcare Support Services</v>
          </cell>
          <cell r="B20955" t="str">
            <v>Licont, Corp. (OTCPK:LNTP)</v>
          </cell>
          <cell r="C20955" t="str">
            <v>United States</v>
          </cell>
        </row>
        <row r="20956">
          <cell r="A20956" t="str">
            <v>Healthcare Support Services</v>
          </cell>
          <cell r="B20956" t="str">
            <v>Union Dental Holdings Inc. (OTCPK:UDHI)</v>
          </cell>
          <cell r="C20956" t="str">
            <v>United States</v>
          </cell>
        </row>
        <row r="20957">
          <cell r="A20957" t="str">
            <v>Healthcare Support Services</v>
          </cell>
          <cell r="B20957" t="str">
            <v>Medical Connections Holdings, Inc. (OTCPK:MCTH)</v>
          </cell>
          <cell r="C20957" t="str">
            <v>United States</v>
          </cell>
        </row>
        <row r="20958">
          <cell r="A20958" t="str">
            <v>Healthcare Support Services</v>
          </cell>
          <cell r="B20958" t="str">
            <v>Zicix Corporation (OTCPK:ZICX)</v>
          </cell>
          <cell r="C20958" t="str">
            <v>United States</v>
          </cell>
        </row>
        <row r="20959">
          <cell r="A20959" t="str">
            <v>Healthcare Support Services</v>
          </cell>
          <cell r="B20959" t="str">
            <v>Inolife Technologies, Inc. (OTCPK:INOL)</v>
          </cell>
          <cell r="C20959" t="str">
            <v>United States</v>
          </cell>
        </row>
        <row r="20960">
          <cell r="A20960" t="str">
            <v>Healthcare Support Services</v>
          </cell>
          <cell r="B20960" t="str">
            <v>UMC, Inc. (OTCPK:UMCN)</v>
          </cell>
          <cell r="C20960" t="str">
            <v>United States</v>
          </cell>
        </row>
        <row r="20961">
          <cell r="A20961" t="str">
            <v>Healthcare Support Services</v>
          </cell>
          <cell r="B20961" t="str">
            <v>Medical Staffing Solutions Inc. (OTCPK:MSSI)</v>
          </cell>
          <cell r="C20961" t="str">
            <v>United States</v>
          </cell>
        </row>
        <row r="20962">
          <cell r="A20962" t="str">
            <v>Healthcare Support Services</v>
          </cell>
          <cell r="B20962" t="str">
            <v>New York Health Care Inc. (OTCPK:BBAL)</v>
          </cell>
          <cell r="C20962" t="str">
            <v>United States</v>
          </cell>
        </row>
        <row r="20963">
          <cell r="A20963" t="str">
            <v>Healthcare Support Services</v>
          </cell>
          <cell r="B20963" t="str">
            <v>Orion HealthCorp, Inc. (OTCPK:ORNH)</v>
          </cell>
          <cell r="C20963" t="str">
            <v>United States</v>
          </cell>
        </row>
        <row r="20964">
          <cell r="A20964" t="str">
            <v>Healthcare Support Services</v>
          </cell>
          <cell r="B20964" t="str">
            <v>Dutch Gold Resources, Inc. (OTCPK:DGRI)</v>
          </cell>
          <cell r="C20964" t="str">
            <v>United States</v>
          </cell>
        </row>
        <row r="20965">
          <cell r="A20965" t="str">
            <v>Healthcare Support Services</v>
          </cell>
          <cell r="B20965" t="str">
            <v>China Health Care Corporation (OTCPK:CNHL)</v>
          </cell>
          <cell r="C20965" t="str">
            <v>United States</v>
          </cell>
        </row>
        <row r="20966">
          <cell r="A20966" t="str">
            <v>Healthcare Support Services</v>
          </cell>
          <cell r="B20966" t="str">
            <v>Health Revenue Assurance Holdings, Inc. (OTCPK:HRAA)</v>
          </cell>
          <cell r="C20966" t="str">
            <v>United States</v>
          </cell>
        </row>
        <row r="20967">
          <cell r="A20967" t="str">
            <v>Healthcare Support Services</v>
          </cell>
          <cell r="B20967" t="str">
            <v>Rocky Mountain Ayre, Inc. (OTCPK:RMTN)</v>
          </cell>
          <cell r="C20967" t="str">
            <v>United States</v>
          </cell>
        </row>
        <row r="20968">
          <cell r="A20968" t="str">
            <v>Healthcare Support Services</v>
          </cell>
          <cell r="B20968" t="str">
            <v>Sharps Compliance Corp. (NasdaqCM:SMED)</v>
          </cell>
          <cell r="C20968" t="str">
            <v>United States</v>
          </cell>
        </row>
        <row r="20969">
          <cell r="A20969" t="str">
            <v>Healthcare Support Services</v>
          </cell>
          <cell r="B20969" t="str">
            <v>InfuSystem Holdings Inc. (AMEX:INFU)</v>
          </cell>
          <cell r="C20969" t="str">
            <v>United States</v>
          </cell>
        </row>
        <row r="20970">
          <cell r="A20970" t="str">
            <v>Healthcare Support Services</v>
          </cell>
          <cell r="B20970" t="str">
            <v>Medical Innovation Holdings, Inc. (OTCPK:MIHI)</v>
          </cell>
          <cell r="C20970" t="str">
            <v>United States</v>
          </cell>
        </row>
        <row r="20971">
          <cell r="A20971" t="str">
            <v>Healthcare Support Services</v>
          </cell>
          <cell r="B20971" t="str">
            <v>Catasys, Inc. (OTCPK:CATS)</v>
          </cell>
          <cell r="C20971" t="str">
            <v>United States</v>
          </cell>
        </row>
        <row r="20972">
          <cell r="A20972" t="str">
            <v>Healthcare Support Services</v>
          </cell>
          <cell r="B20972" t="str">
            <v>Patient Home Monitoring Corp. (TSXV:PHM)</v>
          </cell>
          <cell r="C20972" t="str">
            <v>United States</v>
          </cell>
        </row>
        <row r="20973">
          <cell r="A20973" t="str">
            <v>Healthcare Support Services</v>
          </cell>
          <cell r="B20973" t="str">
            <v>Apollo Medical Holdings, Inc. (OTCPK:AMEH)</v>
          </cell>
          <cell r="C20973" t="str">
            <v>United States</v>
          </cell>
        </row>
        <row r="20974">
          <cell r="A20974" t="str">
            <v>Healthcare Support Services</v>
          </cell>
          <cell r="B20974" t="str">
            <v>Medizone International, Inc. (OTCPK:MZEI)</v>
          </cell>
          <cell r="C20974" t="str">
            <v>United States</v>
          </cell>
        </row>
        <row r="20975">
          <cell r="A20975" t="str">
            <v>Healthcare Support Services</v>
          </cell>
          <cell r="B20975" t="str">
            <v>First Choice Healthcare Solutions, Inc. (OTCPK:FCHS)</v>
          </cell>
          <cell r="C20975" t="str">
            <v>United States</v>
          </cell>
        </row>
        <row r="20976">
          <cell r="A20976" t="str">
            <v>Healthcare Support Services</v>
          </cell>
          <cell r="B20976" t="str">
            <v>Proto Script Pharmaceutical Corp. (OTCPK:PSCR)</v>
          </cell>
          <cell r="C20976" t="str">
            <v>United States</v>
          </cell>
        </row>
        <row r="20977">
          <cell r="A20977" t="str">
            <v>Healthcare Support Services</v>
          </cell>
          <cell r="B20977" t="str">
            <v>Cryo-Cell International, Inc. (OTCPK:CCEL)</v>
          </cell>
          <cell r="C20977" t="str">
            <v>United States</v>
          </cell>
        </row>
        <row r="20978">
          <cell r="A20978" t="str">
            <v>Healthcare Support Services</v>
          </cell>
          <cell r="B20978" t="str">
            <v>Birner Dental Management Services, Inc. (OTCPK:BDMS)</v>
          </cell>
          <cell r="C20978" t="str">
            <v>United States</v>
          </cell>
        </row>
        <row r="20979">
          <cell r="A20979" t="str">
            <v>Healthcare Support Services</v>
          </cell>
          <cell r="B20979" t="str">
            <v>Authentidate Holding Corp. (OTCPK:ADAT)</v>
          </cell>
          <cell r="C20979" t="str">
            <v>United States</v>
          </cell>
        </row>
        <row r="20980">
          <cell r="A20980" t="str">
            <v>Healthcare Support Services</v>
          </cell>
          <cell r="B20980" t="str">
            <v>Auxilio, Inc. (OTCPK:AUXO)</v>
          </cell>
          <cell r="C20980" t="str">
            <v>United States</v>
          </cell>
        </row>
        <row r="20981">
          <cell r="A20981" t="str">
            <v>Healthcare Support Services</v>
          </cell>
          <cell r="B20981" t="str">
            <v>American Shared Hospital Services (AMEX:AMS)</v>
          </cell>
          <cell r="C20981" t="str">
            <v>United States</v>
          </cell>
        </row>
        <row r="20982">
          <cell r="A20982" t="str">
            <v>Healthcare Support Services</v>
          </cell>
          <cell r="B20982" t="str">
            <v>Marijuana Company of America, Inc. (OTCPK:MCOA)</v>
          </cell>
          <cell r="C20982" t="str">
            <v>United States</v>
          </cell>
        </row>
        <row r="20983">
          <cell r="A20983" t="str">
            <v>Healthcare Support Services</v>
          </cell>
          <cell r="B20983" t="str">
            <v>CannLabs, Inc. (OTCPK:CANL)</v>
          </cell>
          <cell r="C20983" t="str">
            <v>United States</v>
          </cell>
        </row>
        <row r="20984">
          <cell r="A20984" t="str">
            <v>Healthcare Support Services</v>
          </cell>
          <cell r="B20984" t="str">
            <v>Amexdrug Corp. (OTCPK:AXRX)</v>
          </cell>
          <cell r="C20984" t="str">
            <v>United States</v>
          </cell>
        </row>
        <row r="20985">
          <cell r="A20985" t="str">
            <v>Healthcare Support Services</v>
          </cell>
          <cell r="B20985" t="str">
            <v>Wellness Center USA, Inc. (OTCPK:WCUI)</v>
          </cell>
          <cell r="C20985" t="str">
            <v>United States</v>
          </cell>
        </row>
        <row r="20986">
          <cell r="A20986" t="str">
            <v>Healthcare Support Services</v>
          </cell>
          <cell r="B20986" t="str">
            <v>Champion Pain Care Corporation (OTCPK:CPAI)</v>
          </cell>
          <cell r="C20986" t="str">
            <v>United States</v>
          </cell>
        </row>
        <row r="20987">
          <cell r="A20987" t="str">
            <v>Healthcare Support Services</v>
          </cell>
          <cell r="B20987" t="str">
            <v>Spotlight Innovation Inc. (OTCPK:STLT)</v>
          </cell>
          <cell r="C20987" t="str">
            <v>United States</v>
          </cell>
        </row>
        <row r="20988">
          <cell r="A20988" t="str">
            <v>Healthcare Support Services</v>
          </cell>
          <cell r="B20988" t="str">
            <v>Pacific Health Care Organization, Inc. (OTCPK:PFHO)</v>
          </cell>
          <cell r="C20988" t="str">
            <v>United States</v>
          </cell>
        </row>
        <row r="20989">
          <cell r="A20989" t="str">
            <v>Healthcare Support Services</v>
          </cell>
          <cell r="B20989" t="str">
            <v>Foundation Healthcare, Inc. (OTCPK:FDNH)</v>
          </cell>
          <cell r="C20989" t="str">
            <v>United States</v>
          </cell>
        </row>
        <row r="20990">
          <cell r="A20990" t="str">
            <v>Healthcare Support Services</v>
          </cell>
          <cell r="B20990" t="str">
            <v>Interpace Diagnostics Group, Inc. (NasdaqCM:IDXG)</v>
          </cell>
          <cell r="C20990" t="str">
            <v>United States</v>
          </cell>
        </row>
        <row r="20991">
          <cell r="A20991" t="str">
            <v>Healthcare Support Services</v>
          </cell>
          <cell r="B20991" t="str">
            <v>Hooper Holmes, Inc. (AMEX:HH)</v>
          </cell>
          <cell r="C20991" t="str">
            <v>United States</v>
          </cell>
        </row>
        <row r="20992">
          <cell r="A20992" t="str">
            <v>Healthcare Support Services</v>
          </cell>
          <cell r="B20992" t="str">
            <v>HemaCare Corporation (OTCPK:HEMA)</v>
          </cell>
          <cell r="C20992" t="str">
            <v>United States</v>
          </cell>
        </row>
        <row r="20993">
          <cell r="A20993" t="str">
            <v>Healthcare Support Services</v>
          </cell>
          <cell r="B20993" t="str">
            <v>Agility Health, Inc. (TSXV:AHI)</v>
          </cell>
          <cell r="C20993" t="str">
            <v>United States</v>
          </cell>
        </row>
        <row r="20994">
          <cell r="A20994" t="str">
            <v>Healthcare Support Services</v>
          </cell>
          <cell r="B20994" t="str">
            <v>PD-Rx Pharmaceuticals, Inc. (OTCPK:PDRX)</v>
          </cell>
          <cell r="C20994" t="str">
            <v>United States</v>
          </cell>
        </row>
        <row r="20995">
          <cell r="A20995" t="str">
            <v>Healthcare Support Services</v>
          </cell>
          <cell r="B20995" t="str">
            <v>Calmare Therapeutics Incorporated (OTCPK:CTTC)</v>
          </cell>
          <cell r="C20995" t="str">
            <v>United States</v>
          </cell>
        </row>
        <row r="20996">
          <cell r="A20996" t="str">
            <v>Healthcare Support Services</v>
          </cell>
          <cell r="B20996" t="str">
            <v>The OLB Group, Inc. (OTCPK:OLBG)</v>
          </cell>
          <cell r="C20996" t="str">
            <v>United States</v>
          </cell>
        </row>
        <row r="20997">
          <cell r="A20997" t="str">
            <v>Healthcare Support Services</v>
          </cell>
          <cell r="B20997" t="str">
            <v>DigiPath, Inc. (OTCPK:DIGP)</v>
          </cell>
          <cell r="C20997" t="str">
            <v>United States</v>
          </cell>
        </row>
        <row r="20998">
          <cell r="A20998" t="str">
            <v>Healthcare Support Services</v>
          </cell>
          <cell r="B20998" t="str">
            <v>RedHawk Holdings Corp. (OTCPK:IDNG)</v>
          </cell>
          <cell r="C20998" t="str">
            <v>United States</v>
          </cell>
        </row>
        <row r="20999">
          <cell r="A20999" t="str">
            <v>Healthcare Support Services</v>
          </cell>
          <cell r="B20999" t="str">
            <v>Advanzeon Solutions, Inc. (OTCPK:CHCR)</v>
          </cell>
          <cell r="C20999" t="str">
            <v>United States</v>
          </cell>
        </row>
        <row r="21000">
          <cell r="A21000" t="str">
            <v>Healthcare Support Services</v>
          </cell>
          <cell r="B21000" t="str">
            <v>Spine Injury Solutions, Inc. (OTCPK:SPIN)</v>
          </cell>
          <cell r="C21000" t="str">
            <v>United States</v>
          </cell>
        </row>
        <row r="21001">
          <cell r="A21001" t="str">
            <v>Healthcare Support Services</v>
          </cell>
          <cell r="B21001" t="str">
            <v>Health Discovery Corporation (OTCPK:HDVY)</v>
          </cell>
          <cell r="C21001" t="str">
            <v>United States</v>
          </cell>
        </row>
        <row r="21002">
          <cell r="A21002" t="str">
            <v>Healthcare Support Services</v>
          </cell>
          <cell r="B21002" t="str">
            <v>Lifestyle Medical Network, Inc. (OTCPK:LMNK)</v>
          </cell>
          <cell r="C21002" t="str">
            <v>United States</v>
          </cell>
        </row>
        <row r="21003">
          <cell r="A21003" t="str">
            <v>Healthcare Support Services</v>
          </cell>
          <cell r="B21003" t="str">
            <v>Cord Blood America, Inc. (OTCPK:CBAI)</v>
          </cell>
          <cell r="C21003" t="str">
            <v>United States</v>
          </cell>
        </row>
        <row r="21004">
          <cell r="A21004" t="str">
            <v>Healthcare Support Services</v>
          </cell>
          <cell r="B21004" t="str">
            <v>Mid-Atlantic Home Health Network Inc. (OTCPK:MAHN)</v>
          </cell>
          <cell r="C21004" t="str">
            <v>United States</v>
          </cell>
        </row>
        <row r="21005">
          <cell r="A21005" t="str">
            <v>Healthcare Support Services</v>
          </cell>
          <cell r="B21005" t="str">
            <v>Fuse Medical, Inc. (OTCPK:FZMD)</v>
          </cell>
          <cell r="C21005" t="str">
            <v>United States</v>
          </cell>
        </row>
        <row r="21006">
          <cell r="A21006" t="str">
            <v>Healthcare Support Services</v>
          </cell>
          <cell r="B21006" t="str">
            <v>New York Global Innovations, Inc. (OTCPK:INKS.D)</v>
          </cell>
          <cell r="C21006" t="str">
            <v>United States</v>
          </cell>
        </row>
        <row r="21007">
          <cell r="A21007" t="str">
            <v>Healthcare Support Services</v>
          </cell>
          <cell r="B21007" t="str">
            <v>Future Healthcare of America (OTCPK:FUTU)</v>
          </cell>
          <cell r="C21007" t="str">
            <v>United States</v>
          </cell>
        </row>
        <row r="21008">
          <cell r="A21008" t="str">
            <v>Healthcare Support Services</v>
          </cell>
          <cell r="B21008" t="str">
            <v>Notis Global, Inc. (OTCPK:NGBL)</v>
          </cell>
          <cell r="C21008" t="str">
            <v>United States</v>
          </cell>
        </row>
        <row r="21009">
          <cell r="A21009" t="str">
            <v>Healthcare Support Services</v>
          </cell>
          <cell r="B21009" t="str">
            <v>Pharmagen, Inc. (OTCPK:PHRX)</v>
          </cell>
          <cell r="C21009" t="str">
            <v>United States</v>
          </cell>
        </row>
        <row r="21010">
          <cell r="A21010" t="str">
            <v>Healthcare Support Services</v>
          </cell>
          <cell r="B21010" t="str">
            <v>BioTelemetry, Inc. (NasdaqGS:BEAT)</v>
          </cell>
          <cell r="C21010" t="str">
            <v>United States</v>
          </cell>
        </row>
        <row r="21011">
          <cell r="A21011" t="str">
            <v>Healthcare Support Services</v>
          </cell>
          <cell r="B21011" t="str">
            <v>Medical Marijuana, Inc. (OTCPK:MJNA)</v>
          </cell>
          <cell r="C21011" t="str">
            <v>United States</v>
          </cell>
        </row>
        <row r="21012">
          <cell r="A21012" t="str">
            <v>Healthcare Support Services</v>
          </cell>
          <cell r="B21012" t="str">
            <v>Universal American Corp. (NYSE:UAM)</v>
          </cell>
          <cell r="C21012" t="str">
            <v>United States</v>
          </cell>
        </row>
        <row r="21013">
          <cell r="A21013" t="str">
            <v>Healthcare Support Services</v>
          </cell>
          <cell r="B21013" t="str">
            <v>National Research Corporation (NasdaqGS:NRCI.B)</v>
          </cell>
          <cell r="C21013" t="str">
            <v>United States</v>
          </cell>
        </row>
        <row r="21014">
          <cell r="A21014" t="str">
            <v>Healthcare Support Services</v>
          </cell>
          <cell r="B21014" t="str">
            <v>The Providence Service Corporation (NasdaqGS:PRSC)</v>
          </cell>
          <cell r="C21014" t="str">
            <v>United States</v>
          </cell>
        </row>
        <row r="21015">
          <cell r="A21015" t="str">
            <v>Healthcare Support Services</v>
          </cell>
          <cell r="B21015" t="str">
            <v>Cross Country Healthcare, Inc. (NasdaqGS:CCRN)</v>
          </cell>
          <cell r="C21015" t="str">
            <v>United States</v>
          </cell>
        </row>
        <row r="21016">
          <cell r="A21016" t="str">
            <v>Healthcare Support Services</v>
          </cell>
          <cell r="B21016" t="str">
            <v>Triple-S Management Corporation (NYSE:GTS)</v>
          </cell>
          <cell r="C21016" t="str">
            <v>United States</v>
          </cell>
        </row>
        <row r="21017">
          <cell r="A21017" t="str">
            <v>Healthcare Support Services</v>
          </cell>
          <cell r="B21017" t="str">
            <v>Landauer, Inc. (NYSE:LDR)</v>
          </cell>
          <cell r="C21017" t="str">
            <v>United States</v>
          </cell>
        </row>
        <row r="21018">
          <cell r="A21018" t="str">
            <v>Healthcare Support Services</v>
          </cell>
          <cell r="B21018" t="str">
            <v>Almost Family, Inc. (NasdaqGS:AFAM)</v>
          </cell>
          <cell r="C21018" t="str">
            <v>United States</v>
          </cell>
        </row>
        <row r="21019">
          <cell r="A21019" t="str">
            <v>Healthcare Support Services</v>
          </cell>
          <cell r="B21019" t="str">
            <v>Addus HomeCare Corporation (NasdaqGS:ADUS)</v>
          </cell>
          <cell r="C21019" t="str">
            <v>United States</v>
          </cell>
        </row>
        <row r="21020">
          <cell r="A21020" t="str">
            <v>Healthcare Support Services</v>
          </cell>
          <cell r="B21020" t="str">
            <v>RadNet, Inc. (NasdaqGM:RDNT)</v>
          </cell>
          <cell r="C21020" t="str">
            <v>United States</v>
          </cell>
        </row>
        <row r="21021">
          <cell r="A21021" t="str">
            <v>Healthcare Support Services</v>
          </cell>
          <cell r="B21021" t="str">
            <v>Constellation Healthcare Technologies, Inc. (AIM:CHT)</v>
          </cell>
          <cell r="C21021" t="str">
            <v>United States</v>
          </cell>
        </row>
        <row r="21022">
          <cell r="A21022" t="str">
            <v>Healthcare Support Services</v>
          </cell>
          <cell r="B21022" t="str">
            <v>Accretive Health, Inc. (OTCPK:ACHI)</v>
          </cell>
          <cell r="C21022" t="str">
            <v>United States</v>
          </cell>
        </row>
        <row r="21023">
          <cell r="A21023" t="str">
            <v>Healthcare Support Services</v>
          </cell>
          <cell r="B21023" t="str">
            <v>Fulgent Genetics, Inc. (NasdaqGM:FLGT)</v>
          </cell>
          <cell r="C21023" t="str">
            <v>United States</v>
          </cell>
        </row>
        <row r="21024">
          <cell r="A21024" t="str">
            <v>Healthcare Support Services</v>
          </cell>
          <cell r="B21024" t="str">
            <v>Nobilis Health Corp. (TSX:NHC)</v>
          </cell>
          <cell r="C21024" t="str">
            <v>United States</v>
          </cell>
        </row>
        <row r="21025">
          <cell r="A21025" t="str">
            <v>Healthcare Support Services</v>
          </cell>
          <cell r="B21025" t="str">
            <v>Kush Bottles, Inc. (OTCPK:KSHB)</v>
          </cell>
          <cell r="C21025" t="str">
            <v>United States</v>
          </cell>
        </row>
        <row r="21026">
          <cell r="A21026" t="str">
            <v>Healthcare Support Services</v>
          </cell>
          <cell r="B21026" t="str">
            <v>Psychemedics Corporation (NasdaqCM:PMD)</v>
          </cell>
          <cell r="C21026" t="str">
            <v>United States</v>
          </cell>
        </row>
        <row r="21027">
          <cell r="A21027" t="str">
            <v>Healthcare Support Services</v>
          </cell>
          <cell r="B21027" t="str">
            <v>Adeptus Health Inc. (NYSE:ADPT)</v>
          </cell>
          <cell r="C21027" t="str">
            <v>United States</v>
          </cell>
        </row>
        <row r="21028">
          <cell r="A21028" t="str">
            <v>Healthcare Support Services</v>
          </cell>
          <cell r="B21028" t="str">
            <v>BioScrip, Inc. (NasdaqGS:BIOS)</v>
          </cell>
          <cell r="C21028" t="str">
            <v>United States</v>
          </cell>
        </row>
        <row r="21029">
          <cell r="A21029" t="str">
            <v>Healthcare Support Services</v>
          </cell>
          <cell r="B21029" t="str">
            <v>Alliance Healthcare Services, Inc. (NasdaqGM:AIQ)</v>
          </cell>
          <cell r="C21029" t="str">
            <v>United States</v>
          </cell>
        </row>
        <row r="21030">
          <cell r="A21030" t="str">
            <v>Healthcare Support Services</v>
          </cell>
          <cell r="B21030" t="str">
            <v>Digirad Corporation (NasdaqGM:DRAD)</v>
          </cell>
          <cell r="C21030" t="str">
            <v>United States</v>
          </cell>
        </row>
        <row r="21031">
          <cell r="A21031" t="str">
            <v>Heathcare Information and Technology</v>
          </cell>
          <cell r="B21031" t="str">
            <v>Easy Technologies Inc. (OTCPK:EMYS.F)</v>
          </cell>
          <cell r="C21031" t="str">
            <v>Canada</v>
          </cell>
        </row>
        <row r="21032">
          <cell r="A21032" t="str">
            <v>Heathcare Information and Technology</v>
          </cell>
          <cell r="B21032" t="str">
            <v>Innovotech Inc. (TSXV:IOT)</v>
          </cell>
          <cell r="C21032" t="str">
            <v>Canada</v>
          </cell>
        </row>
        <row r="21033">
          <cell r="A21033" t="str">
            <v>Heathcare Information and Technology</v>
          </cell>
          <cell r="B21033" t="str">
            <v>Open Source Health Inc. (DB:0OS)</v>
          </cell>
          <cell r="C21033" t="str">
            <v>Canada</v>
          </cell>
        </row>
        <row r="21034">
          <cell r="A21034" t="str">
            <v>Heathcare Information and Technology</v>
          </cell>
          <cell r="B21034" t="str">
            <v>Volpara Health Technologies Limited (ASX:VHT)</v>
          </cell>
          <cell r="C21034" t="str">
            <v>New Zealand</v>
          </cell>
        </row>
        <row r="21035">
          <cell r="A21035" t="str">
            <v>Heathcare Information and Technology</v>
          </cell>
          <cell r="B21035" t="str">
            <v>Alcidion Group Limited (ASX:ALC)</v>
          </cell>
          <cell r="C21035" t="str">
            <v>Australia</v>
          </cell>
        </row>
        <row r="21036">
          <cell r="A21036" t="str">
            <v>Heathcare Information and Technology</v>
          </cell>
          <cell r="B21036" t="str">
            <v>DMD Digital Health Connections Group Inc. (TSXV:DMG.H)</v>
          </cell>
          <cell r="C21036" t="str">
            <v>Canada</v>
          </cell>
        </row>
        <row r="21037">
          <cell r="A21037" t="str">
            <v>Heathcare Information and Technology</v>
          </cell>
          <cell r="B21037" t="str">
            <v>Genetic Signatures Limited (ASX:GSS)</v>
          </cell>
          <cell r="C21037" t="str">
            <v>Australia</v>
          </cell>
        </row>
        <row r="21038">
          <cell r="A21038" t="str">
            <v>Heathcare Information and Technology</v>
          </cell>
          <cell r="B21038" t="str">
            <v>Anteo Diagnostics Limited (ASX:ADO)</v>
          </cell>
          <cell r="C21038" t="str">
            <v>Australia</v>
          </cell>
        </row>
        <row r="21039">
          <cell r="A21039" t="str">
            <v>Heathcare Information and Technology</v>
          </cell>
          <cell r="B21039" t="str">
            <v>Mach7 Technologies Limited (ASX:M7T)</v>
          </cell>
          <cell r="C21039" t="str">
            <v>Australia</v>
          </cell>
        </row>
        <row r="21040">
          <cell r="A21040" t="str">
            <v>Heathcare Information and Technology</v>
          </cell>
          <cell r="B21040" t="str">
            <v>Adherium Limited (ASX:ADR)</v>
          </cell>
          <cell r="C21040" t="str">
            <v>New Zealand</v>
          </cell>
        </row>
        <row r="21041">
          <cell r="A21041" t="str">
            <v>Heathcare Information and Technology</v>
          </cell>
          <cell r="B21041" t="str">
            <v>Oncosil Medical Limited (ASX:OSL)</v>
          </cell>
          <cell r="C21041" t="str">
            <v>Australia</v>
          </cell>
        </row>
        <row r="21042">
          <cell r="A21042" t="str">
            <v>Heathcare Information and Technology</v>
          </cell>
          <cell r="B21042" t="str">
            <v>MedAdvisor Limited (ASX:MDR)</v>
          </cell>
          <cell r="C21042" t="str">
            <v>Australia</v>
          </cell>
        </row>
        <row r="21043">
          <cell r="A21043" t="str">
            <v>Heathcare Information and Technology</v>
          </cell>
          <cell r="B21043" t="str">
            <v>Genetic Technologies Limited (ASX:GTG)</v>
          </cell>
          <cell r="C21043" t="str">
            <v>Australia</v>
          </cell>
        </row>
        <row r="21044">
          <cell r="A21044" t="str">
            <v>Heathcare Information and Technology</v>
          </cell>
          <cell r="B21044" t="str">
            <v>3D Signatures Inc. (TSXV:DXD)</v>
          </cell>
          <cell r="C21044" t="str">
            <v>Canada</v>
          </cell>
        </row>
        <row r="21045">
          <cell r="A21045" t="str">
            <v>Heathcare Information and Technology</v>
          </cell>
          <cell r="B21045" t="str">
            <v>ePAT Technologies Limited (ASX:EPT)</v>
          </cell>
          <cell r="C21045" t="str">
            <v>Australia</v>
          </cell>
        </row>
        <row r="21046">
          <cell r="A21046" t="str">
            <v>Heathcare Information and Technology</v>
          </cell>
          <cell r="B21046" t="str">
            <v>Global Health Limited (ASX:GLH)</v>
          </cell>
          <cell r="C21046" t="str">
            <v>Australia</v>
          </cell>
        </row>
        <row r="21047">
          <cell r="A21047" t="str">
            <v>Heathcare Information and Technology</v>
          </cell>
          <cell r="B21047" t="str">
            <v>H-Source Holdings Ltd. (TSXV:HSI)</v>
          </cell>
          <cell r="C21047" t="str">
            <v>Canada</v>
          </cell>
        </row>
        <row r="21048">
          <cell r="A21048" t="str">
            <v>Heathcare Information and Technology</v>
          </cell>
          <cell r="B21048" t="str">
            <v>Proteomics International Laboratories Limited (ASX:PIQ)</v>
          </cell>
          <cell r="C21048" t="str">
            <v>Australia</v>
          </cell>
        </row>
        <row r="21049">
          <cell r="A21049" t="str">
            <v>Heathcare Information and Technology</v>
          </cell>
          <cell r="B21049" t="str">
            <v>RepliCel Life Sciences Inc. (OTCPK:REPC.F)</v>
          </cell>
          <cell r="C21049" t="str">
            <v>Canada</v>
          </cell>
        </row>
        <row r="21050">
          <cell r="A21050" t="str">
            <v>Heathcare Information and Technology</v>
          </cell>
          <cell r="B21050" t="str">
            <v>1ST Group Limited (ASX:1ST)</v>
          </cell>
          <cell r="C21050" t="str">
            <v>Australia</v>
          </cell>
        </row>
        <row r="21051">
          <cell r="A21051" t="str">
            <v>Heathcare Information and Technology</v>
          </cell>
          <cell r="B21051" t="str">
            <v>Eyecarrot Innovations Corp. (TSXV:EYC)</v>
          </cell>
          <cell r="C21051" t="str">
            <v>Canada</v>
          </cell>
        </row>
        <row r="21052">
          <cell r="A21052" t="str">
            <v>Heathcare Information and Technology</v>
          </cell>
          <cell r="B21052" t="str">
            <v>Certive Solutions Inc. (OTCPK:CTVE.F)</v>
          </cell>
          <cell r="C21052" t="str">
            <v>Canada</v>
          </cell>
        </row>
        <row r="21053">
          <cell r="A21053" t="str">
            <v>Heathcare Information and Technology</v>
          </cell>
          <cell r="B21053" t="str">
            <v>Cardiocomm Solutions Inc. (TSXV:EKG)</v>
          </cell>
          <cell r="C21053" t="str">
            <v>Canada</v>
          </cell>
        </row>
        <row r="21054">
          <cell r="A21054" t="str">
            <v>Heathcare Information and Technology</v>
          </cell>
          <cell r="B21054" t="str">
            <v>Cryosite Limited (ASX:CTE)</v>
          </cell>
          <cell r="C21054" t="str">
            <v>Australia</v>
          </cell>
        </row>
        <row r="21055">
          <cell r="A21055" t="str">
            <v>Heathcare Information and Technology</v>
          </cell>
          <cell r="B21055" t="str">
            <v>Medtech Global Limited (ASX:MDG)</v>
          </cell>
          <cell r="C21055" t="str">
            <v>Australia</v>
          </cell>
        </row>
        <row r="21056">
          <cell r="A21056" t="str">
            <v>Heathcare Information and Technology</v>
          </cell>
          <cell r="B21056" t="str">
            <v>Vigil Health Solutions Inc. (TSXV:VGL)</v>
          </cell>
          <cell r="C21056" t="str">
            <v>Canada</v>
          </cell>
        </row>
        <row r="21057">
          <cell r="A21057" t="str">
            <v>Heathcare Information and Technology</v>
          </cell>
          <cell r="B21057" t="str">
            <v>Reliq Health Technologies Inc. (TSXV:RHT)</v>
          </cell>
          <cell r="C21057" t="str">
            <v>Canada</v>
          </cell>
        </row>
        <row r="21058">
          <cell r="A21058" t="str">
            <v>Heathcare Information and Technology</v>
          </cell>
          <cell r="B21058" t="str">
            <v>Jayex Healthcare Limited (ASX:JHL)</v>
          </cell>
          <cell r="C21058" t="str">
            <v>Australia</v>
          </cell>
        </row>
        <row r="21059">
          <cell r="A21059" t="str">
            <v>Heathcare Information and Technology</v>
          </cell>
          <cell r="B21059" t="str">
            <v>HealthSpace Data Systems Ltd. (CNSX:HS)</v>
          </cell>
          <cell r="C21059" t="str">
            <v>Canada</v>
          </cell>
        </row>
        <row r="21060">
          <cell r="A21060" t="str">
            <v>Heathcare Information and Technology</v>
          </cell>
          <cell r="B21060" t="str">
            <v>Pacgen Life Science Corporation (TSXV:PBS)</v>
          </cell>
          <cell r="C21060" t="str">
            <v>Canada</v>
          </cell>
        </row>
        <row r="21061">
          <cell r="A21061" t="str">
            <v>Heathcare Information and Technology</v>
          </cell>
          <cell r="B21061" t="str">
            <v>Memphasys Limited (ASX:MEM)</v>
          </cell>
          <cell r="C21061" t="str">
            <v>Australia</v>
          </cell>
        </row>
        <row r="21062">
          <cell r="A21062" t="str">
            <v>Heathcare Information and Technology</v>
          </cell>
          <cell r="B21062" t="str">
            <v>Zoommed Inc. (TSXV:ZMD)</v>
          </cell>
          <cell r="C21062" t="str">
            <v>Canada</v>
          </cell>
        </row>
        <row r="21063">
          <cell r="A21063" t="str">
            <v>Heathcare Information and Technology</v>
          </cell>
          <cell r="B21063" t="str">
            <v>Quikflo Health Inc. (TSXV:QF)</v>
          </cell>
          <cell r="C21063" t="str">
            <v>Canada</v>
          </cell>
        </row>
        <row r="21064">
          <cell r="A21064" t="str">
            <v>Heathcare Information and Technology</v>
          </cell>
          <cell r="B21064" t="str">
            <v>VitalHub Corp. (TSXV:VHI)</v>
          </cell>
          <cell r="C21064" t="str">
            <v>Canada</v>
          </cell>
        </row>
        <row r="21065">
          <cell r="A21065" t="str">
            <v>Heathcare Information and Technology</v>
          </cell>
          <cell r="B21065" t="str">
            <v>BPH Energy Limited (ASX:BPH)</v>
          </cell>
          <cell r="C21065" t="str">
            <v>Australia</v>
          </cell>
        </row>
        <row r="21066">
          <cell r="A21066" t="str">
            <v>Heathcare Information and Technology</v>
          </cell>
          <cell r="B21066" t="str">
            <v>Kallo Inc. (OTCPK:KALO)</v>
          </cell>
          <cell r="C21066" t="str">
            <v>Canada</v>
          </cell>
        </row>
        <row r="21067">
          <cell r="A21067" t="str">
            <v>Heathcare Information and Technology</v>
          </cell>
          <cell r="B21067" t="str">
            <v>Nexia Health Technologies Inc. (TSXV:NGH.H)</v>
          </cell>
          <cell r="C21067" t="str">
            <v>Canada</v>
          </cell>
        </row>
        <row r="21068">
          <cell r="A21068" t="str">
            <v>Heathcare Information and Technology</v>
          </cell>
          <cell r="B21068" t="str">
            <v>PRO Medicus Limited (ASX:PME)</v>
          </cell>
          <cell r="C21068" t="str">
            <v>Australia</v>
          </cell>
        </row>
        <row r="21069">
          <cell r="A21069" t="str">
            <v>Heathcare Information and Technology</v>
          </cell>
          <cell r="B21069" t="str">
            <v>Orion Health Group Limited (NZSE:OHE)</v>
          </cell>
          <cell r="C21069" t="str">
            <v>New Zealand</v>
          </cell>
        </row>
        <row r="21070">
          <cell r="A21070" t="str">
            <v>Heathcare Information and Technology</v>
          </cell>
          <cell r="B21070" t="str">
            <v>ResApp Health Limited (ASX:RAP)</v>
          </cell>
          <cell r="C21070" t="str">
            <v>Australia</v>
          </cell>
        </row>
        <row r="21071">
          <cell r="A21071" t="str">
            <v>Heathcare Information and Technology</v>
          </cell>
          <cell r="B21071" t="str">
            <v>TPI Enterprises Ltd (ASX:TPE)</v>
          </cell>
          <cell r="C21071" t="str">
            <v>Australia</v>
          </cell>
        </row>
        <row r="21072">
          <cell r="A21072" t="str">
            <v>Heathcare Information and Technology</v>
          </cell>
          <cell r="B21072" t="str">
            <v>CogState Limited (ASX:CGS)</v>
          </cell>
          <cell r="C21072" t="str">
            <v>Australia</v>
          </cell>
        </row>
        <row r="21073">
          <cell r="A21073" t="str">
            <v>Heathcare Information and Technology</v>
          </cell>
          <cell r="B21073" t="str">
            <v>Lonza Group Ltd (SWX:LONN)</v>
          </cell>
          <cell r="C21073" t="str">
            <v>Switzerland</v>
          </cell>
        </row>
        <row r="21074">
          <cell r="A21074" t="str">
            <v>Heathcare Information and Technology</v>
          </cell>
          <cell r="B21074" t="str">
            <v>Eurofins Scientific SE (ENXTPA:ERF)</v>
          </cell>
          <cell r="C21074" t="str">
            <v>Luxembourg</v>
          </cell>
        </row>
        <row r="21075">
          <cell r="A21075" t="str">
            <v>Heathcare Information and Technology</v>
          </cell>
          <cell r="B21075" t="str">
            <v>QIAGEN N.V. (NasdaqGS:QGEN)</v>
          </cell>
          <cell r="C21075" t="str">
            <v>Netherlands</v>
          </cell>
        </row>
        <row r="21076">
          <cell r="A21076" t="str">
            <v>Heathcare Information and Technology</v>
          </cell>
          <cell r="B21076" t="str">
            <v>ICON Public Limited Company (NasdaqGS:ICLR)</v>
          </cell>
          <cell r="C21076" t="str">
            <v>Ireland</v>
          </cell>
        </row>
        <row r="21077">
          <cell r="A21077" t="str">
            <v>Heathcare Information and Technology</v>
          </cell>
          <cell r="B21077" t="str">
            <v>Gerresheimer AG (DB:GXI)</v>
          </cell>
          <cell r="C21077" t="str">
            <v>Germany</v>
          </cell>
        </row>
        <row r="21078">
          <cell r="A21078" t="str">
            <v>Heathcare Information and Technology</v>
          </cell>
          <cell r="B21078" t="str">
            <v>CompuGroup Medical SE (DB:COP)</v>
          </cell>
          <cell r="C21078" t="str">
            <v>Germany</v>
          </cell>
        </row>
        <row r="21079">
          <cell r="A21079" t="str">
            <v>Heathcare Information and Technology</v>
          </cell>
          <cell r="B21079" t="str">
            <v>Tecan Group Ltd. (SWX:TECN)</v>
          </cell>
          <cell r="C21079" t="str">
            <v>Switzerland</v>
          </cell>
        </row>
        <row r="21080">
          <cell r="A21080" t="str">
            <v>Heathcare Information and Technology</v>
          </cell>
          <cell r="B21080" t="str">
            <v>Morphosys AG (XTRA:MOR)</v>
          </cell>
          <cell r="C21080" t="str">
            <v>Germany</v>
          </cell>
        </row>
        <row r="21081">
          <cell r="A21081" t="str">
            <v>Heathcare Information and Technology</v>
          </cell>
          <cell r="B21081" t="str">
            <v>Bachem Holding AG (SWX:BANB)</v>
          </cell>
          <cell r="C21081" t="str">
            <v>Switzerland</v>
          </cell>
        </row>
        <row r="21082">
          <cell r="A21082" t="str">
            <v>Heathcare Information and Technology</v>
          </cell>
          <cell r="B21082" t="str">
            <v>Evotec AG (XTRA:EVT)</v>
          </cell>
          <cell r="C21082" t="str">
            <v>Germany</v>
          </cell>
        </row>
        <row r="21083">
          <cell r="A21083" t="str">
            <v>Heathcare Information and Technology</v>
          </cell>
          <cell r="B21083" t="str">
            <v>Clinigen Group Plc (AIM:CLIN)</v>
          </cell>
          <cell r="C21083" t="str">
            <v>United Kingdom</v>
          </cell>
        </row>
        <row r="21084">
          <cell r="A21084" t="str">
            <v>Heathcare Information and Technology</v>
          </cell>
          <cell r="B21084" t="str">
            <v>Siegfried Holding AG (SWX:SFZN)</v>
          </cell>
          <cell r="C21084" t="str">
            <v>Switzerland</v>
          </cell>
        </row>
        <row r="21085">
          <cell r="A21085" t="str">
            <v>Heathcare Information and Technology</v>
          </cell>
          <cell r="B21085" t="str">
            <v>EMIS Group plc (AIM:EMIS)</v>
          </cell>
          <cell r="C21085" t="str">
            <v>United Kingdom</v>
          </cell>
        </row>
        <row r="21086">
          <cell r="A21086" t="str">
            <v>Heathcare Information and Technology</v>
          </cell>
          <cell r="B21086" t="str">
            <v>NNIT A/S (CPSE:NNIT)</v>
          </cell>
          <cell r="C21086" t="str">
            <v>Denmark</v>
          </cell>
        </row>
        <row r="21087">
          <cell r="A21087" t="str">
            <v>Heathcare Information and Technology</v>
          </cell>
          <cell r="B21087" t="str">
            <v>RaySearch Laboratories AB (publ) (OM:RAY B)</v>
          </cell>
          <cell r="C21087" t="str">
            <v>Sweden</v>
          </cell>
        </row>
        <row r="21088">
          <cell r="A21088" t="str">
            <v>Heathcare Information and Technology</v>
          </cell>
          <cell r="B21088" t="str">
            <v>Genfit SA (ENXTPA:GNFT)</v>
          </cell>
          <cell r="C21088" t="str">
            <v>France</v>
          </cell>
        </row>
        <row r="21089">
          <cell r="A21089" t="str">
            <v>Heathcare Information and Technology</v>
          </cell>
          <cell r="B21089" t="str">
            <v>Caduceus Software Systems Corp. (OTCPK:CSOC)</v>
          </cell>
          <cell r="C21089" t="str">
            <v>United Kingdom</v>
          </cell>
        </row>
        <row r="21090">
          <cell r="A21090" t="str">
            <v>Heathcare Information and Technology</v>
          </cell>
          <cell r="B21090" t="str">
            <v>Selvita S.A. (WSE:SLV)</v>
          </cell>
          <cell r="C21090" t="str">
            <v>Poland</v>
          </cell>
        </row>
        <row r="21091">
          <cell r="A21091" t="str">
            <v>Heathcare Information and Technology</v>
          </cell>
          <cell r="B21091" t="str">
            <v>CHEMOMETEC A/S (CPSE:CHEMM)</v>
          </cell>
          <cell r="C21091" t="str">
            <v>Denmark</v>
          </cell>
        </row>
        <row r="21092">
          <cell r="A21092" t="str">
            <v>Heathcare Information and Technology</v>
          </cell>
          <cell r="B21092" t="str">
            <v>Ergomed Plc (AIM:ERGO)</v>
          </cell>
          <cell r="C21092" t="str">
            <v>United Kingdom</v>
          </cell>
        </row>
        <row r="21093">
          <cell r="A21093" t="str">
            <v>Heathcare Information and Technology</v>
          </cell>
          <cell r="B21093" t="str">
            <v>MeVis Medical Solutions AG (DB:M3V)</v>
          </cell>
          <cell r="C21093" t="str">
            <v>Germany</v>
          </cell>
        </row>
        <row r="21094">
          <cell r="A21094" t="str">
            <v>Heathcare Information and Technology</v>
          </cell>
          <cell r="B21094" t="str">
            <v>Medical Prognosis Institute A/S (OM:MPI)</v>
          </cell>
          <cell r="C21094" t="str">
            <v>Denmark</v>
          </cell>
        </row>
        <row r="21095">
          <cell r="A21095" t="str">
            <v>Heathcare Information and Technology</v>
          </cell>
          <cell r="B21095" t="str">
            <v>Abzena plc (AIM:ABZA)</v>
          </cell>
          <cell r="C21095" t="str">
            <v>United Kingdom</v>
          </cell>
        </row>
        <row r="21096">
          <cell r="A21096" t="str">
            <v>Heathcare Information and Technology</v>
          </cell>
          <cell r="B21096" t="str">
            <v>Cellink AB (publ) (OM:CELLNK B)</v>
          </cell>
          <cell r="C21096" t="str">
            <v>Sweden</v>
          </cell>
        </row>
        <row r="21097">
          <cell r="A21097" t="str">
            <v>Heathcare Information and Technology</v>
          </cell>
          <cell r="B21097" t="str">
            <v>GPI S.p.A. (BIT:GPI)</v>
          </cell>
          <cell r="C21097" t="str">
            <v>Italy</v>
          </cell>
        </row>
        <row r="21098">
          <cell r="A21098" t="str">
            <v>Heathcare Information and Technology</v>
          </cell>
          <cell r="B21098" t="str">
            <v>Synthetic MR AB (publ) (XSAT:SYNT)</v>
          </cell>
          <cell r="C21098" t="str">
            <v>Sweden</v>
          </cell>
        </row>
        <row r="21099">
          <cell r="A21099" t="str">
            <v>Heathcare Information and Technology</v>
          </cell>
          <cell r="B21099" t="str">
            <v>MedCap AB (publ.) (OM:MCAP)</v>
          </cell>
          <cell r="C21099" t="str">
            <v>Sweden</v>
          </cell>
        </row>
        <row r="21100">
          <cell r="A21100" t="str">
            <v>Heathcare Information and Technology</v>
          </cell>
          <cell r="B21100" t="str">
            <v>ContextVision AB (OB:COV)</v>
          </cell>
          <cell r="C21100" t="str">
            <v>Sweden</v>
          </cell>
        </row>
        <row r="21101">
          <cell r="A21101" t="str">
            <v>Heathcare Information and Technology</v>
          </cell>
          <cell r="B21101" t="str">
            <v>C4X Discovery Holdings plc (AIM:C4XD)</v>
          </cell>
          <cell r="C21101" t="str">
            <v>United Kingdom</v>
          </cell>
        </row>
        <row r="21102">
          <cell r="A21102" t="str">
            <v>Heathcare Information and Technology</v>
          </cell>
          <cell r="B21102" t="str">
            <v>Instem plc (AIM:INS)</v>
          </cell>
          <cell r="C21102" t="str">
            <v>United Kingdom</v>
          </cell>
        </row>
        <row r="21103">
          <cell r="A21103" t="str">
            <v>Heathcare Information and Technology</v>
          </cell>
          <cell r="B21103" t="str">
            <v>Ifa Systems Ag (XTRA:IS8)</v>
          </cell>
          <cell r="C21103" t="str">
            <v>Germany</v>
          </cell>
        </row>
        <row r="21104">
          <cell r="A21104" t="str">
            <v>Heathcare Information and Technology</v>
          </cell>
          <cell r="B21104" t="str">
            <v>Frisq Holding AB (publ) (OM:FRISQ)</v>
          </cell>
          <cell r="C21104" t="str">
            <v>Sweden</v>
          </cell>
        </row>
        <row r="21105">
          <cell r="A21105" t="str">
            <v>Heathcare Information and Technology</v>
          </cell>
          <cell r="B21105" t="str">
            <v>Synektik Spólka Akcyjna (WSE:SNT)</v>
          </cell>
          <cell r="C21105" t="str">
            <v>Poland</v>
          </cell>
        </row>
        <row r="21106">
          <cell r="A21106" t="str">
            <v>Heathcare Information and Technology</v>
          </cell>
          <cell r="B21106" t="str">
            <v>Eurofins Cerep SA (ENXTPA:ALECR)</v>
          </cell>
          <cell r="C21106" t="str">
            <v>France</v>
          </cell>
        </row>
        <row r="21107">
          <cell r="A21107" t="str">
            <v>Heathcare Information and Technology</v>
          </cell>
          <cell r="B21107" t="str">
            <v>Arocell AB (publ) (OM:AROC)</v>
          </cell>
          <cell r="C21107" t="str">
            <v>Sweden</v>
          </cell>
        </row>
        <row r="21108">
          <cell r="A21108" t="str">
            <v>Heathcare Information and Technology</v>
          </cell>
          <cell r="B21108" t="str">
            <v>Proteome Sciences plc (AIM:PRM)</v>
          </cell>
          <cell r="C21108" t="str">
            <v>United Kingdom</v>
          </cell>
        </row>
        <row r="21109">
          <cell r="A21109" t="str">
            <v>Heathcare Information and Technology</v>
          </cell>
          <cell r="B21109" t="str">
            <v>Medasys SA (ENXTPA:MED)</v>
          </cell>
          <cell r="C21109" t="str">
            <v>France</v>
          </cell>
        </row>
        <row r="21110">
          <cell r="A21110" t="str">
            <v>Heathcare Information and Technology</v>
          </cell>
          <cell r="B21110" t="str">
            <v>Venn Life Sciences Holdings plc (AIM:VENN)</v>
          </cell>
          <cell r="C21110" t="str">
            <v>Ireland</v>
          </cell>
        </row>
        <row r="21111">
          <cell r="A21111" t="str">
            <v>Heathcare Information and Technology</v>
          </cell>
          <cell r="B21111" t="str">
            <v>Aino Health Ab (Publ) (OM:AINO)</v>
          </cell>
          <cell r="C21111" t="str">
            <v>Sweden</v>
          </cell>
        </row>
        <row r="21112">
          <cell r="A21112" t="str">
            <v>Heathcare Information and Technology</v>
          </cell>
          <cell r="B21112" t="str">
            <v>Genovis AB (publ) (OM:GENO)</v>
          </cell>
          <cell r="C21112" t="str">
            <v>Sweden</v>
          </cell>
        </row>
        <row r="21113">
          <cell r="A21113" t="str">
            <v>Heathcare Information and Technology</v>
          </cell>
          <cell r="B21113" t="str">
            <v>Cambridge Cognition Holdings Plc (AIM:COG)</v>
          </cell>
          <cell r="C21113" t="str">
            <v>United Kingdom</v>
          </cell>
        </row>
        <row r="21114">
          <cell r="A21114" t="str">
            <v>Heathcare Information and Technology</v>
          </cell>
          <cell r="B21114" t="str">
            <v>Genedrive plc (AIM:GDR)</v>
          </cell>
          <cell r="C21114" t="str">
            <v>United Kingdom</v>
          </cell>
        </row>
        <row r="21115">
          <cell r="A21115" t="str">
            <v>Heathcare Information and Technology</v>
          </cell>
          <cell r="B21115" t="str">
            <v>Scientific Brain Training SA (ENXTPA:MLSBT)</v>
          </cell>
          <cell r="C21115" t="str">
            <v>France</v>
          </cell>
        </row>
        <row r="21116">
          <cell r="A21116" t="str">
            <v>Heathcare Information and Technology</v>
          </cell>
          <cell r="B21116" t="str">
            <v>Visiodent Société Anonyme (ENXTPA:SDT)</v>
          </cell>
          <cell r="C21116" t="str">
            <v>France</v>
          </cell>
        </row>
        <row r="21117">
          <cell r="A21117" t="str">
            <v>Heathcare Information and Technology</v>
          </cell>
          <cell r="B21117" t="str">
            <v>MediRätt AB (publ) (OM:MEDR B)</v>
          </cell>
          <cell r="C21117" t="str">
            <v>Sweden</v>
          </cell>
        </row>
        <row r="21118">
          <cell r="A21118" t="str">
            <v>Heathcare Information and Technology</v>
          </cell>
          <cell r="B21118" t="str">
            <v>Inno-Gene S.A. (WSE:IGN)</v>
          </cell>
          <cell r="C21118" t="str">
            <v>Poland</v>
          </cell>
        </row>
        <row r="21119">
          <cell r="A21119" t="str">
            <v>Heathcare Information and Technology</v>
          </cell>
          <cell r="B21119" t="str">
            <v>Cline Scientific AB (publ) (XSAT:CLINE B)</v>
          </cell>
          <cell r="C21119" t="str">
            <v>Sweden</v>
          </cell>
        </row>
        <row r="21120">
          <cell r="A21120" t="str">
            <v>Heathcare Information and Technology</v>
          </cell>
          <cell r="B21120" t="str">
            <v>kneat.com, inc. (TSXV:KSI)</v>
          </cell>
          <cell r="C21120" t="str">
            <v>Ireland</v>
          </cell>
        </row>
        <row r="21121">
          <cell r="A21121" t="str">
            <v>Heathcare Information and Technology</v>
          </cell>
          <cell r="B21121" t="str">
            <v>PExA AB (publ) (XSAT:PEXA B)</v>
          </cell>
          <cell r="C21121" t="str">
            <v>Sweden</v>
          </cell>
        </row>
        <row r="21122">
          <cell r="A21122" t="str">
            <v>Heathcare Information and Technology</v>
          </cell>
          <cell r="B21122" t="str">
            <v>Kontigo Care Ab (OM:KONT)</v>
          </cell>
          <cell r="C21122" t="str">
            <v>Sweden</v>
          </cell>
        </row>
        <row r="21123">
          <cell r="A21123" t="str">
            <v>Heathcare Information and Technology</v>
          </cell>
          <cell r="B21123" t="str">
            <v>Ortivus AB (OM:ORTI B)</v>
          </cell>
          <cell r="C21123" t="str">
            <v>Sweden</v>
          </cell>
        </row>
        <row r="21124">
          <cell r="A21124" t="str">
            <v>Heathcare Information and Technology</v>
          </cell>
          <cell r="B21124" t="str">
            <v>AlphaHelix Molecular Diagnostics AB (publ) (XSAT:ALPH)</v>
          </cell>
          <cell r="C21124" t="str">
            <v>Sweden</v>
          </cell>
        </row>
        <row r="21125">
          <cell r="A21125" t="str">
            <v>Heathcare Information and Technology</v>
          </cell>
          <cell r="B21125" t="str">
            <v>Feedback plc (AIM:FDBK)</v>
          </cell>
          <cell r="C21125" t="str">
            <v>United Kingdom</v>
          </cell>
        </row>
        <row r="21126">
          <cell r="A21126" t="str">
            <v>Heathcare Information and Technology</v>
          </cell>
          <cell r="B21126" t="str">
            <v>medical columbus AG (DB:MCE)</v>
          </cell>
          <cell r="C21126" t="str">
            <v>Germany</v>
          </cell>
        </row>
        <row r="21127">
          <cell r="A21127" t="str">
            <v>Heathcare Information and Technology</v>
          </cell>
          <cell r="B21127" t="str">
            <v>Intrasense SAS (ENXTPA:ALINS)</v>
          </cell>
          <cell r="C21127" t="str">
            <v>France</v>
          </cell>
        </row>
        <row r="21128">
          <cell r="A21128" t="str">
            <v>Heathcare Information and Technology</v>
          </cell>
          <cell r="B21128" t="str">
            <v>Rethinking Care Sweden AB (OM:RTC)</v>
          </cell>
          <cell r="C21128" t="str">
            <v>Sweden</v>
          </cell>
        </row>
        <row r="21129">
          <cell r="A21129" t="str">
            <v>Heathcare Information and Technology</v>
          </cell>
          <cell r="B21129" t="str">
            <v>EuroEspes, S.A. (BME:EEP)</v>
          </cell>
          <cell r="C21129" t="str">
            <v>Spain</v>
          </cell>
        </row>
        <row r="21130">
          <cell r="A21130" t="str">
            <v>Heathcare Information and Technology</v>
          </cell>
          <cell r="B21130" t="str">
            <v>MedApp S.A. (WSE:MDA)</v>
          </cell>
          <cell r="C21130" t="str">
            <v>Poland</v>
          </cell>
        </row>
        <row r="21131">
          <cell r="A21131" t="str">
            <v>Heathcare Information and Technology</v>
          </cell>
          <cell r="B21131" t="str">
            <v>UMS United Medical Systems International AG (DB:UMS)</v>
          </cell>
          <cell r="C21131" t="str">
            <v>Germany</v>
          </cell>
        </row>
        <row r="21132">
          <cell r="A21132" t="str">
            <v>Heathcare Information and Technology</v>
          </cell>
          <cell r="B21132" t="str">
            <v>Biotech-IgG AB (publ) (XSAT:BIGG B)</v>
          </cell>
          <cell r="C21132" t="str">
            <v>Sweden</v>
          </cell>
        </row>
        <row r="21133">
          <cell r="A21133" t="str">
            <v>Heathcare Information and Technology</v>
          </cell>
          <cell r="B21133" t="str">
            <v>Physiomics plc (AIM:PYC)</v>
          </cell>
          <cell r="C21133" t="str">
            <v>United Kingdom</v>
          </cell>
        </row>
        <row r="21134">
          <cell r="A21134" t="str">
            <v>Heathcare Information and Technology</v>
          </cell>
          <cell r="B21134" t="str">
            <v>Agfa-Gevaert N.V. (ENXTBR:AGFB)</v>
          </cell>
          <cell r="C21134" t="str">
            <v>Belgium</v>
          </cell>
        </row>
        <row r="21135">
          <cell r="A21135" t="str">
            <v>Heathcare Information and Technology</v>
          </cell>
          <cell r="B21135" t="str">
            <v>Pharmagest Interactive Societe Anonyme (ENXTPA:PHA)</v>
          </cell>
          <cell r="C21135" t="str">
            <v>France</v>
          </cell>
        </row>
        <row r="21136">
          <cell r="A21136" t="str">
            <v>Heathcare Information and Technology</v>
          </cell>
          <cell r="B21136" t="str">
            <v>Malin Corporation plc (ISE:MLC)</v>
          </cell>
          <cell r="C21136" t="str">
            <v>Ireland</v>
          </cell>
        </row>
        <row r="21137">
          <cell r="A21137" t="str">
            <v>Heathcare Information and Technology</v>
          </cell>
          <cell r="B21137" t="str">
            <v>Craneware plc (AIM:CRW)</v>
          </cell>
          <cell r="C21137" t="str">
            <v>United Kingdom</v>
          </cell>
        </row>
        <row r="21138">
          <cell r="A21138" t="str">
            <v>Heathcare Information and Technology</v>
          </cell>
          <cell r="B21138" t="str">
            <v>Cegedim SA (ENXTPA:CGM)</v>
          </cell>
          <cell r="C21138" t="str">
            <v>France</v>
          </cell>
        </row>
        <row r="21139">
          <cell r="A21139" t="str">
            <v>Heathcare Information and Technology</v>
          </cell>
          <cell r="B21139" t="str">
            <v>AddLife AB (publ) (OM:ALIF B)</v>
          </cell>
          <cell r="C21139" t="str">
            <v>Sweden</v>
          </cell>
        </row>
        <row r="21140">
          <cell r="A21140" t="str">
            <v>Heathcare Information and Technology</v>
          </cell>
          <cell r="B21140" t="str">
            <v>Biotage AB (OM:BIOT)</v>
          </cell>
          <cell r="C21140" t="str">
            <v>Sweden</v>
          </cell>
        </row>
        <row r="21141">
          <cell r="A21141" t="str">
            <v>Heathcare Information and Technology</v>
          </cell>
          <cell r="B21141" t="str">
            <v>Nexus AG (XTRA:NXU)</v>
          </cell>
          <cell r="C21141" t="str">
            <v>Germany</v>
          </cell>
        </row>
        <row r="21142">
          <cell r="A21142" t="str">
            <v>Heathcare Information and Technology</v>
          </cell>
          <cell r="B21142" t="str">
            <v>Produits Chimiques Auxiliaires et de Synthese SA (ENXTPA:PCA)</v>
          </cell>
          <cell r="C21142" t="str">
            <v>France</v>
          </cell>
        </row>
        <row r="21143">
          <cell r="A21143" t="str">
            <v>Heathcare Information and Technology</v>
          </cell>
          <cell r="B21143" t="str">
            <v>Horizon Discovery Group plc (AIM:HZD)</v>
          </cell>
          <cell r="C21143" t="str">
            <v>United Kingdom</v>
          </cell>
        </row>
        <row r="21144">
          <cell r="A21144" t="str">
            <v>Heathcare Information and Technology</v>
          </cell>
          <cell r="B21144" t="str">
            <v>hVIVO plc (AIM:HVO)</v>
          </cell>
          <cell r="C21144" t="str">
            <v>United Kingdom</v>
          </cell>
        </row>
        <row r="21145">
          <cell r="A21145" t="str">
            <v>Heathcare Information and Technology</v>
          </cell>
          <cell r="B21145" t="str">
            <v>Oxford BioDynamics Limited (AIM:OBD)</v>
          </cell>
          <cell r="C21145" t="str">
            <v>United Kingdom</v>
          </cell>
        </row>
        <row r="21146">
          <cell r="A21146" t="str">
            <v>Heathcare Information and Technology</v>
          </cell>
          <cell r="B21146" t="str">
            <v>MEDIAN Technologies S.A. (ENXTPA:ALMDT)</v>
          </cell>
          <cell r="C21146" t="str">
            <v>France</v>
          </cell>
        </row>
        <row r="21147">
          <cell r="A21147" t="str">
            <v>Heathcare Information and Technology</v>
          </cell>
          <cell r="B21147" t="str">
            <v>Samsung Biologics Co., Ltd. (KOSE:A207940)</v>
          </cell>
          <cell r="C21147" t="str">
            <v>South Korea</v>
          </cell>
        </row>
        <row r="21148">
          <cell r="A21148" t="str">
            <v>Heathcare Information and Technology</v>
          </cell>
          <cell r="B21148" t="str">
            <v>Alibaba Health Information Technology Limited (SEHK:241)</v>
          </cell>
          <cell r="C21148" t="str">
            <v>Hong Kong</v>
          </cell>
        </row>
        <row r="21149">
          <cell r="A21149" t="str">
            <v>Heathcare Information and Technology</v>
          </cell>
          <cell r="B21149" t="str">
            <v>Divi's Laboratories Limited (NSEI:DIVISLAB)</v>
          </cell>
          <cell r="C21149" t="str">
            <v>India</v>
          </cell>
        </row>
        <row r="21150">
          <cell r="A21150" t="str">
            <v>Heathcare Information and Technology</v>
          </cell>
          <cell r="B21150" t="str">
            <v>Winning Health Technology Group Co., Ltd. (SZSE:300253)</v>
          </cell>
          <cell r="C21150" t="str">
            <v>China</v>
          </cell>
        </row>
        <row r="21151">
          <cell r="A21151" t="str">
            <v>Heathcare Information and Technology</v>
          </cell>
          <cell r="B21151" t="str">
            <v>Sichuan Maker Biotechnology Co., Ltd. (SZSE:300463)</v>
          </cell>
          <cell r="C21151" t="str">
            <v>China</v>
          </cell>
        </row>
        <row r="21152">
          <cell r="A21152" t="str">
            <v>Heathcare Information and Technology</v>
          </cell>
          <cell r="B21152" t="str">
            <v>Hangzhou Tigermed Consulting Co., Ltd. (SZSE:300347)</v>
          </cell>
          <cell r="C21152" t="str">
            <v>China</v>
          </cell>
        </row>
        <row r="21153">
          <cell r="A21153" t="str">
            <v>Heathcare Information and Technology</v>
          </cell>
          <cell r="B21153" t="str">
            <v>Syngene International Limited (BSE:539268)</v>
          </cell>
          <cell r="C21153" t="str">
            <v>India</v>
          </cell>
        </row>
        <row r="21154">
          <cell r="A21154" t="str">
            <v>Heathcare Information and Technology</v>
          </cell>
          <cell r="B21154" t="str">
            <v>Shanghai Runda Medical Technology Co., Ltd. (SHSE:603108)</v>
          </cell>
          <cell r="C21154" t="str">
            <v>China</v>
          </cell>
        </row>
        <row r="21155">
          <cell r="A21155" t="str">
            <v>Heathcare Information and Technology</v>
          </cell>
          <cell r="B21155" t="str">
            <v>B-Soft Co., Ltd. (SZSE:300451)</v>
          </cell>
          <cell r="C21155" t="str">
            <v>China</v>
          </cell>
        </row>
        <row r="21156">
          <cell r="A21156" t="str">
            <v>Heathcare Information and Technology</v>
          </cell>
          <cell r="B21156" t="str">
            <v>Genscript Biotech Corporation (SEHK:1548)</v>
          </cell>
          <cell r="C21156" t="str">
            <v>China</v>
          </cell>
        </row>
        <row r="21157">
          <cell r="A21157" t="str">
            <v>Heathcare Information and Technology</v>
          </cell>
          <cell r="B21157" t="str">
            <v>Heren Health Co., Ltd. (SZSE:300550)</v>
          </cell>
          <cell r="C21157" t="str">
            <v>China</v>
          </cell>
        </row>
        <row r="21158">
          <cell r="A21158" t="str">
            <v>Heathcare Information and Technology</v>
          </cell>
          <cell r="B21158" t="str">
            <v>ST Pharm Co. Ltd. (KOSDAQ:A237690)</v>
          </cell>
          <cell r="C21158" t="str">
            <v>South Korea</v>
          </cell>
        </row>
        <row r="21159">
          <cell r="A21159" t="str">
            <v>Heathcare Information and Technology</v>
          </cell>
          <cell r="B21159" t="str">
            <v>Emed.Com Technologies Limited (BSE:524588)</v>
          </cell>
          <cell r="C21159" t="str">
            <v>India</v>
          </cell>
        </row>
        <row r="21160">
          <cell r="A21160" t="str">
            <v>Heathcare Information and Technology</v>
          </cell>
          <cell r="B21160" t="str">
            <v>Frontier Informatics Limited (BSE:531225)</v>
          </cell>
          <cell r="C21160" t="str">
            <v>India</v>
          </cell>
        </row>
        <row r="21161">
          <cell r="A21161" t="str">
            <v>Heathcare Information and Technology</v>
          </cell>
          <cell r="B21161" t="str">
            <v>Ultra Equity Investments Ltd. (TASE:ULTR-M)</v>
          </cell>
          <cell r="C21161" t="str">
            <v>Israel</v>
          </cell>
        </row>
        <row r="21162">
          <cell r="A21162" t="str">
            <v>Heathcare Information and Technology</v>
          </cell>
          <cell r="B21162" t="str">
            <v>Institute of Biomedical Research Corp. (OTCPK:MRES)</v>
          </cell>
          <cell r="C21162" t="str">
            <v>Montenegro</v>
          </cell>
        </row>
        <row r="21163">
          <cell r="A21163" t="str">
            <v>Heathcare Information and Technology</v>
          </cell>
          <cell r="B21163" t="str">
            <v>Cell Kinetics Ltd. (OTCPK:CKNT.F)</v>
          </cell>
          <cell r="C21163" t="str">
            <v>Israel</v>
          </cell>
        </row>
        <row r="21164">
          <cell r="A21164" t="str">
            <v>Heathcare Information and Technology</v>
          </cell>
          <cell r="B21164" t="str">
            <v>Austar Lifesciences Limited (SEHK:6118)</v>
          </cell>
          <cell r="C21164" t="str">
            <v>China</v>
          </cell>
        </row>
        <row r="21165">
          <cell r="A21165" t="str">
            <v>Heathcare Information and Technology</v>
          </cell>
          <cell r="B21165" t="str">
            <v>Young in Frontier Co., Ltd. (KOSDAQ:A036180)</v>
          </cell>
          <cell r="C21165" t="str">
            <v>South Korea</v>
          </cell>
        </row>
        <row r="21166">
          <cell r="A21166" t="str">
            <v>Heathcare Information and Technology</v>
          </cell>
          <cell r="B21166" t="str">
            <v>BIT Computer Co., Ltd (KOSDAQ:A032850)</v>
          </cell>
          <cell r="C21166" t="str">
            <v>South Korea</v>
          </cell>
        </row>
        <row r="21167">
          <cell r="A21167" t="str">
            <v>Heathcare Information and Technology</v>
          </cell>
          <cell r="B21167" t="str">
            <v>Abnova (Taiwan) Corporation (TSEC:4133)</v>
          </cell>
          <cell r="C21167" t="str">
            <v>Taiwan</v>
          </cell>
        </row>
        <row r="21168">
          <cell r="A21168" t="str">
            <v>Heathcare Information and Technology</v>
          </cell>
          <cell r="B21168" t="str">
            <v>Biotoxtech Co., Ltd. (KOSDAQ:A086040)</v>
          </cell>
          <cell r="C21168" t="str">
            <v>South Korea</v>
          </cell>
        </row>
        <row r="21169">
          <cell r="A21169" t="str">
            <v>Heathcare Information and Technology</v>
          </cell>
          <cell r="B21169" t="str">
            <v>PharmswellBio Co., Ltd. (KOSDAQ:A043090)</v>
          </cell>
          <cell r="C21169" t="str">
            <v>South Korea</v>
          </cell>
        </row>
        <row r="21170">
          <cell r="A21170" t="str">
            <v>Heathcare Information and Technology</v>
          </cell>
          <cell r="B21170" t="str">
            <v>KPX Life Science Co., Ltd. (KOSDAQ:A114450)</v>
          </cell>
          <cell r="C21170" t="str">
            <v>South Korea</v>
          </cell>
        </row>
        <row r="21171">
          <cell r="A21171" t="str">
            <v>Heathcare Information and Technology</v>
          </cell>
          <cell r="B21171" t="str">
            <v>Logos Biosystems, Inc. (KOSDAQ:A238120)</v>
          </cell>
          <cell r="C21171" t="str">
            <v>South Korea</v>
          </cell>
        </row>
        <row r="21172">
          <cell r="A21172" t="str">
            <v>Heathcare Information and Technology</v>
          </cell>
          <cell r="B21172" t="str">
            <v>Vimta Labs Limited (BSE:524394)</v>
          </cell>
          <cell r="C21172" t="str">
            <v>India</v>
          </cell>
        </row>
        <row r="21173">
          <cell r="A21173" t="str">
            <v>Heathcare Information and Technology</v>
          </cell>
          <cell r="B21173" t="str">
            <v>Brooks Laboratories Limited (BSE:533543)</v>
          </cell>
          <cell r="C21173" t="str">
            <v>India</v>
          </cell>
        </row>
        <row r="21174">
          <cell r="A21174" t="str">
            <v>Heathcare Information and Technology</v>
          </cell>
          <cell r="B21174" t="str">
            <v>EBM Technologies, Inc. (GTSM:8409)</v>
          </cell>
          <cell r="C21174" t="str">
            <v>Taiwan</v>
          </cell>
        </row>
        <row r="21175">
          <cell r="A21175" t="str">
            <v>Heathcare Information and Technology</v>
          </cell>
          <cell r="B21175" t="str">
            <v>Bilcare Limited (BSE:526853)</v>
          </cell>
          <cell r="C21175" t="str">
            <v>India</v>
          </cell>
        </row>
        <row r="21176">
          <cell r="A21176" t="str">
            <v>Heathcare Information and Technology</v>
          </cell>
          <cell r="B21176" t="str">
            <v>Ghani Global Glass Limited (KASE:GGGL)</v>
          </cell>
          <cell r="C21176" t="str">
            <v>Pakistan</v>
          </cell>
        </row>
        <row r="21177">
          <cell r="A21177" t="str">
            <v>Heathcare Information and Technology</v>
          </cell>
          <cell r="B21177" t="str">
            <v>TPG Biologics, Inc. (GTSM:6521)</v>
          </cell>
          <cell r="C21177" t="str">
            <v>Taiwan</v>
          </cell>
        </row>
        <row r="21178">
          <cell r="A21178" t="str">
            <v>Heathcare Information and Technology</v>
          </cell>
          <cell r="B21178" t="str">
            <v>Malaysian Genomics Resource Centre Berhad (KLSE:MGRC)</v>
          </cell>
          <cell r="C21178" t="str">
            <v>Malaysia</v>
          </cell>
        </row>
        <row r="21179">
          <cell r="A21179" t="str">
            <v>Heathcare Information and Technology</v>
          </cell>
          <cell r="B21179" t="str">
            <v>Vivo Bio Tech Limited (BSE:511509)</v>
          </cell>
          <cell r="C21179" t="str">
            <v>India</v>
          </cell>
        </row>
        <row r="21180">
          <cell r="A21180" t="str">
            <v>Heathcare Information and Technology</v>
          </cell>
          <cell r="B21180" t="str">
            <v>BioLight Life Sciences Ltd. (TASE:BOLT)</v>
          </cell>
          <cell r="C21180" t="str">
            <v>Israel</v>
          </cell>
        </row>
        <row r="21181">
          <cell r="A21181" t="str">
            <v>Heathcare Information and Technology</v>
          </cell>
          <cell r="B21181" t="str">
            <v>Emerald Medical Applications Corp. (OTCPK:MRLA)</v>
          </cell>
          <cell r="C21181" t="str">
            <v>Israel</v>
          </cell>
        </row>
        <row r="21182">
          <cell r="A21182" t="str">
            <v>Heathcare Information and Technology</v>
          </cell>
          <cell r="B21182" t="str">
            <v>Celestial Biolabs Limited (BSE:532871)</v>
          </cell>
          <cell r="C21182" t="str">
            <v>India</v>
          </cell>
        </row>
        <row r="21183">
          <cell r="A21183" t="str">
            <v>Heathcare Information and Technology</v>
          </cell>
          <cell r="B21183" t="str">
            <v>E-Channelling PLC (COSE:ECL-N-0000)</v>
          </cell>
          <cell r="C21183" t="str">
            <v>Sri Lanka</v>
          </cell>
        </row>
        <row r="21184">
          <cell r="A21184" t="str">
            <v>Heathcare Information and Technology</v>
          </cell>
          <cell r="B21184" t="str">
            <v>Jeevan Scientific Technology Limited (BSE:538837)</v>
          </cell>
          <cell r="C21184" t="str">
            <v>India</v>
          </cell>
        </row>
        <row r="21185">
          <cell r="A21185" t="str">
            <v>Heathcare Information and Technology</v>
          </cell>
          <cell r="B21185" t="str">
            <v>HealthFore Technologies Limited (BSE:533525)</v>
          </cell>
          <cell r="C21185" t="str">
            <v>India</v>
          </cell>
        </row>
        <row r="21186">
          <cell r="A21186" t="str">
            <v>Heathcare Information and Technology</v>
          </cell>
          <cell r="B21186" t="str">
            <v>Medilink-Global UK Limited (AIM:MEDI)</v>
          </cell>
          <cell r="C21186" t="str">
            <v>Channel Islands</v>
          </cell>
        </row>
        <row r="21187">
          <cell r="A21187" t="str">
            <v>Heathcare Information and Technology</v>
          </cell>
          <cell r="B21187" t="str">
            <v>InnoVision Labs, Inc. (OTCBB:INVS)</v>
          </cell>
          <cell r="C21187" t="str">
            <v>Israel</v>
          </cell>
        </row>
        <row r="21188">
          <cell r="A21188" t="str">
            <v>Heathcare Information and Technology</v>
          </cell>
          <cell r="B21188" t="str">
            <v>Guangzhou Boji Medical &amp; Biotechnological Co., Ltd. (SZSE:300404)</v>
          </cell>
          <cell r="C21188" t="str">
            <v>China</v>
          </cell>
        </row>
        <row r="21189">
          <cell r="A21189" t="str">
            <v>Heathcare Information and Technology</v>
          </cell>
          <cell r="B21189" t="str">
            <v>Guangzhou Improve Medical Instruments Co., Ltd. (SZSE:300030)</v>
          </cell>
          <cell r="C21189" t="str">
            <v>China</v>
          </cell>
        </row>
        <row r="21190">
          <cell r="A21190" t="str">
            <v>Heathcare Information and Technology</v>
          </cell>
          <cell r="B21190" t="str">
            <v>Dishman Pharmaceuticals and Chemicals Limited (BSE:532526)</v>
          </cell>
          <cell r="C21190" t="str">
            <v>India</v>
          </cell>
        </row>
        <row r="21191">
          <cell r="A21191" t="str">
            <v>Heathcare Information and Technology</v>
          </cell>
          <cell r="B21191" t="str">
            <v>JHL Biotech, Inc. (GTSM:6540)</v>
          </cell>
          <cell r="C21191" t="str">
            <v>Taiwan</v>
          </cell>
        </row>
        <row r="21192">
          <cell r="A21192" t="str">
            <v>Heathcare Information and Technology</v>
          </cell>
          <cell r="B21192" t="str">
            <v>PT. Prodia Widyahusada (JKSE:PRDA)</v>
          </cell>
          <cell r="C21192" t="str">
            <v>Indonesia</v>
          </cell>
        </row>
        <row r="21193">
          <cell r="A21193" t="str">
            <v>Heathcare Information and Technology</v>
          </cell>
          <cell r="B21193" t="str">
            <v>LegoChem Biosciences, Inc. (KOSDAQ:A141080)</v>
          </cell>
          <cell r="C21193" t="str">
            <v>South Korea</v>
          </cell>
        </row>
        <row r="21194">
          <cell r="A21194" t="str">
            <v>Heathcare Information and Technology</v>
          </cell>
          <cell r="B21194" t="str">
            <v>Compugen Ltd. (NasdaqGM:CGEN)</v>
          </cell>
          <cell r="C21194" t="str">
            <v>Israel</v>
          </cell>
        </row>
        <row r="21195">
          <cell r="A21195" t="str">
            <v>Heathcare Information and Technology</v>
          </cell>
          <cell r="B21195" t="str">
            <v>Macrogen Inc. (KOSDAQ:A038290)</v>
          </cell>
          <cell r="C21195" t="str">
            <v>South Korea</v>
          </cell>
        </row>
        <row r="21196">
          <cell r="A21196" t="str">
            <v>Heathcare Information and Technology</v>
          </cell>
          <cell r="B21196" t="str">
            <v>ORIENT BIO Inc. (KOSE:A002630)</v>
          </cell>
          <cell r="C21196" t="str">
            <v>South Korea</v>
          </cell>
        </row>
        <row r="21197">
          <cell r="A21197" t="str">
            <v>Heathcare Information and Technology</v>
          </cell>
          <cell r="B21197" t="str">
            <v>Peptron, Inc. (KOSDAQ:A087010)</v>
          </cell>
          <cell r="C21197" t="str">
            <v>South Korea</v>
          </cell>
        </row>
        <row r="21198">
          <cell r="A21198" t="str">
            <v>Heathcare Information and Technology</v>
          </cell>
          <cell r="B21198" t="str">
            <v>Infinitt Healthcare Co., Ltd. (KOSDAQ:A071200)</v>
          </cell>
          <cell r="C21198" t="str">
            <v>South Korea</v>
          </cell>
        </row>
        <row r="21199">
          <cell r="A21199" t="str">
            <v>Heathcare Information and Technology</v>
          </cell>
          <cell r="B21199" t="str">
            <v>EirGenix Inc. (GTSM:6589)</v>
          </cell>
          <cell r="C21199" t="str">
            <v>Taiwan</v>
          </cell>
        </row>
        <row r="21200">
          <cell r="A21200" t="str">
            <v>Heathcare Information and Technology</v>
          </cell>
          <cell r="B21200" t="str">
            <v>UBCare Co., Ltd. (KOSDAQ:A032620)</v>
          </cell>
          <cell r="C21200" t="str">
            <v>South Korea</v>
          </cell>
        </row>
        <row r="21201">
          <cell r="A21201" t="str">
            <v>Heathcare Information and Technology</v>
          </cell>
          <cell r="B21201" t="str">
            <v>Onyx Healthcare Inc. (GTSM:6569)</v>
          </cell>
          <cell r="C21201" t="str">
            <v>Taiwan</v>
          </cell>
        </row>
        <row r="21202">
          <cell r="A21202" t="str">
            <v>Heathcare Information and Technology</v>
          </cell>
          <cell r="B21202" t="str">
            <v>NanoEnTek Inc. (KOSDAQ:A039860)</v>
          </cell>
          <cell r="C21202" t="str">
            <v>South Korea</v>
          </cell>
        </row>
        <row r="21203">
          <cell r="A21203" t="str">
            <v>Heathcare Information and Technology</v>
          </cell>
          <cell r="B21203" t="str">
            <v>M3, Inc. (TSE:2413)</v>
          </cell>
          <cell r="C21203" t="str">
            <v>Japan</v>
          </cell>
        </row>
        <row r="21204">
          <cell r="A21204" t="str">
            <v>Heathcare Information and Technology</v>
          </cell>
          <cell r="B21204" t="str">
            <v>Kanamic Network Co.,LTD (TSE:3939)</v>
          </cell>
          <cell r="C21204" t="str">
            <v>Japan</v>
          </cell>
        </row>
        <row r="21205">
          <cell r="A21205" t="str">
            <v>Heathcare Information and Technology</v>
          </cell>
          <cell r="B21205" t="str">
            <v>Human Metabolome Technologies, Inc. (TSE:6090)</v>
          </cell>
          <cell r="C21205" t="str">
            <v>Japan</v>
          </cell>
        </row>
        <row r="21206">
          <cell r="A21206" t="str">
            <v>Heathcare Information and Technology</v>
          </cell>
          <cell r="B21206" t="str">
            <v>Precision System Science Co., Ltd. (TSE:7707)</v>
          </cell>
          <cell r="C21206" t="str">
            <v>Japan</v>
          </cell>
        </row>
        <row r="21207">
          <cell r="A21207" t="str">
            <v>Heathcare Information and Technology</v>
          </cell>
          <cell r="B21207" t="str">
            <v>Tella, Inc. (JASDAQ:2191)</v>
          </cell>
          <cell r="C21207" t="str">
            <v>Japan</v>
          </cell>
        </row>
        <row r="21208">
          <cell r="A21208" t="str">
            <v>Heathcare Information and Technology</v>
          </cell>
          <cell r="B21208" t="str">
            <v>Soiken Holdings Inc. (TSE:2385)</v>
          </cell>
          <cell r="C21208" t="str">
            <v>Japan</v>
          </cell>
        </row>
        <row r="21209">
          <cell r="A21209" t="str">
            <v>Heathcare Information and Technology</v>
          </cell>
          <cell r="B21209" t="str">
            <v>Immuno-Biological Laboratories Co., Ltd. (JASDAQ:4570)</v>
          </cell>
          <cell r="C21209" t="str">
            <v>Japan</v>
          </cell>
        </row>
        <row r="21210">
          <cell r="A21210" t="str">
            <v>Heathcare Information and Technology</v>
          </cell>
          <cell r="B21210" t="str">
            <v>Data Horizon Corporation (TSE:3628)</v>
          </cell>
          <cell r="C21210" t="str">
            <v>Japan</v>
          </cell>
        </row>
        <row r="21211">
          <cell r="A21211" t="str">
            <v>Heathcare Information and Technology</v>
          </cell>
          <cell r="B21211" t="str">
            <v>PhoenixBio Co., Ltd. (TSE:6190)</v>
          </cell>
          <cell r="C21211" t="str">
            <v>Japan</v>
          </cell>
        </row>
        <row r="21212">
          <cell r="A21212" t="str">
            <v>Heathcare Information and Technology</v>
          </cell>
          <cell r="B21212" t="str">
            <v>CE Holdings Co., Ltd. (TSE:4320)</v>
          </cell>
          <cell r="C21212" t="str">
            <v>Japan</v>
          </cell>
        </row>
        <row r="21213">
          <cell r="A21213" t="str">
            <v>Heathcare Information and Technology</v>
          </cell>
          <cell r="B21213" t="str">
            <v>Softmax Co., Ltd (TSE:3671)</v>
          </cell>
          <cell r="C21213" t="str">
            <v>Japan</v>
          </cell>
        </row>
        <row r="21214">
          <cell r="A21214" t="str">
            <v>Heathcare Information and Technology</v>
          </cell>
          <cell r="B21214" t="str">
            <v>DNA Chip Research Inc. (TSE:2397)</v>
          </cell>
          <cell r="C21214" t="str">
            <v>Japan</v>
          </cell>
        </row>
        <row r="21215">
          <cell r="A21215" t="str">
            <v>Heathcare Information and Technology</v>
          </cell>
          <cell r="B21215" t="str">
            <v>Ina Research Inc. (JASDAQ:2176)</v>
          </cell>
          <cell r="C21215" t="str">
            <v>Japan</v>
          </cell>
        </row>
        <row r="21216">
          <cell r="A21216" t="str">
            <v>Heathcare Information and Technology</v>
          </cell>
          <cell r="B21216" t="str">
            <v>EPS Holdings, Inc. (TSE:4282)</v>
          </cell>
          <cell r="C21216" t="str">
            <v>Japan</v>
          </cell>
        </row>
        <row r="21217">
          <cell r="A21217" t="str">
            <v>Heathcare Information and Technology</v>
          </cell>
          <cell r="B21217" t="str">
            <v>Software Service, Inc. (JASDAQ:3733)</v>
          </cell>
          <cell r="C21217" t="str">
            <v>Japan</v>
          </cell>
        </row>
        <row r="21218">
          <cell r="A21218" t="str">
            <v>Heathcare Information and Technology</v>
          </cell>
          <cell r="B21218" t="str">
            <v>Linical Co., Ltd. (TSE:2183)</v>
          </cell>
          <cell r="C21218" t="str">
            <v>Japan</v>
          </cell>
        </row>
        <row r="21219">
          <cell r="A21219" t="str">
            <v>Heathcare Information and Technology</v>
          </cell>
          <cell r="B21219" t="str">
            <v>CMIC HOLDINGS Co., Ltd. (TSE:2309)</v>
          </cell>
          <cell r="C21219" t="str">
            <v>Japan</v>
          </cell>
        </row>
        <row r="21220">
          <cell r="A21220" t="str">
            <v>Heathcare Information and Technology</v>
          </cell>
          <cell r="B21220" t="str">
            <v>FINDEX Inc. (TSE:3649)</v>
          </cell>
          <cell r="C21220" t="str">
            <v>Japan</v>
          </cell>
        </row>
        <row r="21221">
          <cell r="A21221" t="str">
            <v>Heathcare Information and Technology</v>
          </cell>
          <cell r="B21221" t="str">
            <v>Shin Nippon Biomedical Laboratories, Ltd. (TSE:2395)</v>
          </cell>
          <cell r="C21221" t="str">
            <v>Japan</v>
          </cell>
        </row>
        <row r="21222">
          <cell r="A21222" t="str">
            <v>Heathcare Information and Technology</v>
          </cell>
          <cell r="B21222" t="str">
            <v>Medical Data Vision Co., Ltd. (TSE:3902)</v>
          </cell>
          <cell r="C21222" t="str">
            <v>Japan</v>
          </cell>
        </row>
        <row r="21223">
          <cell r="A21223" t="str">
            <v>Heathcare Information and Technology</v>
          </cell>
          <cell r="B21223" t="str">
            <v>ND Software co., Ltd. (TSE:3794)</v>
          </cell>
          <cell r="C21223" t="str">
            <v>Japan</v>
          </cell>
        </row>
        <row r="21224">
          <cell r="A21224" t="str">
            <v>Heathcare Information and Technology</v>
          </cell>
          <cell r="B21224" t="str">
            <v>Carna Biosciences, Inc. (JASDAQ:4572)</v>
          </cell>
          <cell r="C21224" t="str">
            <v>Japan</v>
          </cell>
        </row>
        <row r="21225">
          <cell r="A21225" t="str">
            <v>Heathcare Information and Technology</v>
          </cell>
          <cell r="B21225" t="str">
            <v>MEDINET Co., Ltd. (TSE:2370)</v>
          </cell>
          <cell r="C21225" t="str">
            <v>Japan</v>
          </cell>
        </row>
        <row r="21226">
          <cell r="A21226" t="str">
            <v>Heathcare Information and Technology</v>
          </cell>
          <cell r="B21226" t="str">
            <v>Medical &amp; Biological Laboratories Co., Ltd. (JASDAQ:4557)</v>
          </cell>
          <cell r="C21226" t="str">
            <v>Japan</v>
          </cell>
        </row>
        <row r="21227">
          <cell r="A21227" t="str">
            <v>Heathcare Information and Technology</v>
          </cell>
          <cell r="B21227" t="str">
            <v>Chiome Bioscience Inc. (TSE:4583)</v>
          </cell>
          <cell r="C21227" t="str">
            <v>Japan</v>
          </cell>
        </row>
        <row r="21228">
          <cell r="A21228" t="str">
            <v>Heathcare Information and Technology</v>
          </cell>
          <cell r="B21228" t="str">
            <v>Thermo Fisher Scientific Inc. (NYSE:TMO)</v>
          </cell>
          <cell r="C21228" t="str">
            <v>United States</v>
          </cell>
        </row>
        <row r="21229">
          <cell r="A21229" t="str">
            <v>Heathcare Information and Technology</v>
          </cell>
          <cell r="B21229" t="str">
            <v>Illumina, Inc. (NasdaqGS:ILMN)</v>
          </cell>
          <cell r="C21229" t="str">
            <v>United States</v>
          </cell>
        </row>
        <row r="21230">
          <cell r="A21230" t="str">
            <v>Heathcare Information and Technology</v>
          </cell>
          <cell r="B21230" t="str">
            <v>Quintiles IMS Holdings, Inc. (NYSE:Q)</v>
          </cell>
          <cell r="C21230" t="str">
            <v>United States</v>
          </cell>
        </row>
        <row r="21231">
          <cell r="A21231" t="str">
            <v>Heathcare Information and Technology</v>
          </cell>
          <cell r="B21231" t="str">
            <v>Cerner Corporation (NasdaqGS:CERN)</v>
          </cell>
          <cell r="C21231" t="str">
            <v>United States</v>
          </cell>
        </row>
        <row r="21232">
          <cell r="A21232" t="str">
            <v>Heathcare Information and Technology</v>
          </cell>
          <cell r="B21232" t="str">
            <v>Agilent Technologies, Inc. (NYSE:A)</v>
          </cell>
          <cell r="C21232" t="str">
            <v>United States</v>
          </cell>
        </row>
        <row r="21233">
          <cell r="A21233" t="str">
            <v>Heathcare Information and Technology</v>
          </cell>
          <cell r="B21233" t="str">
            <v>Mettler-Toledo International Inc. (NYSE:MTD)</v>
          </cell>
          <cell r="C21233" t="str">
            <v>United States</v>
          </cell>
        </row>
        <row r="21234">
          <cell r="A21234" t="str">
            <v>Heathcare Information and Technology</v>
          </cell>
          <cell r="B21234" t="str">
            <v>Waters Corporation (NYSE:WAT)</v>
          </cell>
          <cell r="C21234" t="str">
            <v>United States</v>
          </cell>
        </row>
        <row r="21235">
          <cell r="A21235" t="str">
            <v>Heathcare Information and Technology</v>
          </cell>
          <cell r="B21235" t="str">
            <v>PerkinElmer, Inc. (NYSE:PKI)</v>
          </cell>
          <cell r="C21235" t="str">
            <v>United States</v>
          </cell>
        </row>
        <row r="21236">
          <cell r="A21236" t="str">
            <v>Heathcare Information and Technology</v>
          </cell>
          <cell r="B21236" t="str">
            <v>Veeva Systems Inc. (NYSE:VEEV)</v>
          </cell>
          <cell r="C21236" t="str">
            <v>United States</v>
          </cell>
        </row>
        <row r="21237">
          <cell r="A21237" t="str">
            <v>Heathcare Information and Technology</v>
          </cell>
          <cell r="B21237" t="str">
            <v>Bio-Rad Laboratories, Inc. (NYSE:BIO)</v>
          </cell>
          <cell r="C21237" t="str">
            <v>United States</v>
          </cell>
        </row>
        <row r="21238">
          <cell r="A21238" t="str">
            <v>Heathcare Information and Technology</v>
          </cell>
          <cell r="B21238" t="str">
            <v>Patheon N.V. (NYSE:PTHN)</v>
          </cell>
          <cell r="C21238" t="str">
            <v>United States</v>
          </cell>
        </row>
        <row r="21239">
          <cell r="A21239" t="str">
            <v>Heathcare Information and Technology</v>
          </cell>
          <cell r="B21239" t="str">
            <v>athenahealth, Inc. (NasdaqGS:ATHN)</v>
          </cell>
          <cell r="C21239" t="str">
            <v>United States</v>
          </cell>
        </row>
        <row r="21240">
          <cell r="A21240" t="str">
            <v>Heathcare Information and Technology</v>
          </cell>
          <cell r="B21240" t="str">
            <v>Bio-Techne Corporation (NasdaqGS:TECH)</v>
          </cell>
          <cell r="C21240" t="str">
            <v>United States</v>
          </cell>
        </row>
        <row r="21241">
          <cell r="A21241" t="str">
            <v>Heathcare Information and Technology</v>
          </cell>
          <cell r="B21241" t="str">
            <v>Charles River Laboratories International, Inc. (NYSE:CRL)</v>
          </cell>
          <cell r="C21241" t="str">
            <v>United States</v>
          </cell>
        </row>
        <row r="21242">
          <cell r="A21242" t="str">
            <v>Heathcare Information and Technology</v>
          </cell>
          <cell r="B21242" t="str">
            <v>PAREXEL International Corporation (NasdaqGS:PRXL)</v>
          </cell>
          <cell r="C21242" t="str">
            <v>United States</v>
          </cell>
        </row>
        <row r="21243">
          <cell r="A21243" t="str">
            <v>Heathcare Information and Technology</v>
          </cell>
          <cell r="B21243" t="str">
            <v>Bruker Corporation (NasdaqGS:BRKR)</v>
          </cell>
          <cell r="C21243" t="str">
            <v>United States</v>
          </cell>
        </row>
        <row r="21244">
          <cell r="A21244" t="str">
            <v>Heathcare Information and Technology</v>
          </cell>
          <cell r="B21244" t="str">
            <v>PRA Health Sciences, Inc. (NasdaqGS:PRAH)</v>
          </cell>
          <cell r="C21244" t="str">
            <v>United States</v>
          </cell>
        </row>
        <row r="21245">
          <cell r="A21245" t="str">
            <v>Heathcare Information and Technology</v>
          </cell>
          <cell r="B21245" t="str">
            <v>VWR Corporation (NasdaqGS:VWR)</v>
          </cell>
          <cell r="C21245" t="str">
            <v>United States</v>
          </cell>
        </row>
        <row r="21246">
          <cell r="A21246" t="str">
            <v>Heathcare Information and Technology</v>
          </cell>
          <cell r="B21246" t="str">
            <v>Cotiviti Holdings, Inc. (NYSE:COTV)</v>
          </cell>
          <cell r="C21246" t="str">
            <v>United States</v>
          </cell>
        </row>
        <row r="21247">
          <cell r="A21247" t="str">
            <v>Heathcare Information and Technology</v>
          </cell>
          <cell r="B21247" t="str">
            <v>Medidata Solutions, Inc. (NasdaqGS:MDSO)</v>
          </cell>
          <cell r="C21247" t="str">
            <v>United States</v>
          </cell>
        </row>
        <row r="21248">
          <cell r="A21248" t="str">
            <v>Heathcare Information and Technology</v>
          </cell>
          <cell r="B21248" t="str">
            <v>INC Research Holdings, Inc. (NasdaqGS:INCR)</v>
          </cell>
          <cell r="C21248" t="str">
            <v>United States</v>
          </cell>
        </row>
        <row r="21249">
          <cell r="A21249" t="str">
            <v>Heathcare Information and Technology</v>
          </cell>
          <cell r="B21249" t="str">
            <v>Allscripts Healthcare Solutions, Inc. (NasdaqGS:MDRX)</v>
          </cell>
          <cell r="C21249" t="str">
            <v>United States</v>
          </cell>
        </row>
        <row r="21250">
          <cell r="A21250" t="str">
            <v>Heathcare Information and Technology</v>
          </cell>
          <cell r="B21250" t="str">
            <v>Cambrex Corporation (NYSE:CBM)</v>
          </cell>
          <cell r="C21250" t="str">
            <v>United States</v>
          </cell>
        </row>
        <row r="21251">
          <cell r="A21251" t="str">
            <v>Heathcare Information and Technology</v>
          </cell>
          <cell r="B21251" t="str">
            <v>HMS Holdings Corp. (NasdaqGS:HMSY)</v>
          </cell>
          <cell r="C21251" t="str">
            <v>United States</v>
          </cell>
        </row>
        <row r="21252">
          <cell r="A21252" t="str">
            <v>Heathcare Information and Technology</v>
          </cell>
          <cell r="B21252" t="str">
            <v>Inovalon Holdings, Inc. (NasdaqGS:INOV)</v>
          </cell>
          <cell r="C21252" t="str">
            <v>United States</v>
          </cell>
        </row>
        <row r="21253">
          <cell r="A21253" t="str">
            <v>Heathcare Information and Technology</v>
          </cell>
          <cell r="B21253" t="str">
            <v>Medpace Holdings, Inc. (NasdaqGS:MEDP)</v>
          </cell>
          <cell r="C21253" t="str">
            <v>United States</v>
          </cell>
        </row>
        <row r="21254">
          <cell r="A21254" t="str">
            <v>Heathcare Information and Technology</v>
          </cell>
          <cell r="B21254" t="str">
            <v>Omnicell, Inc. (NasdaqGS:OMCL)</v>
          </cell>
          <cell r="C21254" t="str">
            <v>United States</v>
          </cell>
        </row>
        <row r="21255">
          <cell r="A21255" t="str">
            <v>Heathcare Information and Technology</v>
          </cell>
          <cell r="B21255" t="str">
            <v>NantHealth, Inc. (NasdaqGS:NH)</v>
          </cell>
          <cell r="C21255" t="str">
            <v>United States</v>
          </cell>
        </row>
        <row r="21256">
          <cell r="A21256" t="str">
            <v>Heathcare Information and Technology</v>
          </cell>
          <cell r="B21256" t="str">
            <v>Accelerate Diagnostics, Inc. (NasdaqCM:AXDX)</v>
          </cell>
          <cell r="C21256" t="str">
            <v>United States</v>
          </cell>
        </row>
        <row r="21257">
          <cell r="A21257" t="str">
            <v>Heathcare Information and Technology</v>
          </cell>
          <cell r="B21257" t="str">
            <v>Evolent Health, Inc. (NYSE:EVH)</v>
          </cell>
          <cell r="C21257" t="str">
            <v>United States</v>
          </cell>
        </row>
        <row r="21258">
          <cell r="A21258" t="str">
            <v>Heathcare Information and Technology</v>
          </cell>
          <cell r="B21258" t="str">
            <v>Luminex Corporation (NasdaqGS:LMNX)</v>
          </cell>
          <cell r="C21258" t="str">
            <v>United States</v>
          </cell>
        </row>
        <row r="21259">
          <cell r="A21259" t="str">
            <v>Heathcare Information and Technology</v>
          </cell>
          <cell r="B21259" t="str">
            <v>Quality Systems, Inc. (NasdaqGS:QSII)</v>
          </cell>
          <cell r="C21259" t="str">
            <v>United States</v>
          </cell>
        </row>
        <row r="21260">
          <cell r="A21260" t="str">
            <v>Heathcare Information and Technology</v>
          </cell>
          <cell r="B21260" t="str">
            <v>HealthStream, Inc. (NasdaqGS:HSTM)</v>
          </cell>
          <cell r="C21260" t="str">
            <v>United States</v>
          </cell>
        </row>
        <row r="21261">
          <cell r="A21261" t="str">
            <v>Heathcare Information and Technology</v>
          </cell>
          <cell r="B21261" t="str">
            <v>Albany Molecular Research, Inc. (NasdaqGS:AMRI)</v>
          </cell>
          <cell r="C21261" t="str">
            <v>United States</v>
          </cell>
        </row>
        <row r="21262">
          <cell r="A21262" t="str">
            <v>Heathcare Information and Technology</v>
          </cell>
          <cell r="B21262" t="str">
            <v>Neogenomics, Inc. (NasdaqCM:NEO)</v>
          </cell>
          <cell r="C21262" t="str">
            <v>United States</v>
          </cell>
        </row>
        <row r="21263">
          <cell r="A21263" t="str">
            <v>Heathcare Information and Technology</v>
          </cell>
          <cell r="B21263" t="str">
            <v>UA Multimedia, Inc. (OTCPK:UAMM)</v>
          </cell>
          <cell r="C21263" t="str">
            <v>United States</v>
          </cell>
        </row>
        <row r="21264">
          <cell r="A21264" t="str">
            <v>Heathcare Information and Technology</v>
          </cell>
          <cell r="B21264" t="str">
            <v>iMedicor, Inc. (OTCPK:VMCI)</v>
          </cell>
          <cell r="C21264" t="str">
            <v>United States</v>
          </cell>
        </row>
        <row r="21265">
          <cell r="A21265" t="str">
            <v>Heathcare Information and Technology</v>
          </cell>
          <cell r="B21265" t="str">
            <v>BG Medicine, Inc. (OTCPK:BGMD)</v>
          </cell>
          <cell r="C21265" t="str">
            <v>United States</v>
          </cell>
        </row>
        <row r="21266">
          <cell r="A21266" t="str">
            <v>Heathcare Information and Technology</v>
          </cell>
          <cell r="B21266" t="str">
            <v>TetriDyn Solutions, Inc. (OTCPK:TDYS)</v>
          </cell>
          <cell r="C21266" t="str">
            <v>United States</v>
          </cell>
        </row>
        <row r="21267">
          <cell r="A21267" t="str">
            <v>Heathcare Information and Technology</v>
          </cell>
          <cell r="B21267" t="str">
            <v>VisualMED Clinical Solutions Corp. (OTCPK:VMCS)</v>
          </cell>
          <cell r="C21267" t="str">
            <v>United States</v>
          </cell>
        </row>
        <row r="21268">
          <cell r="A21268" t="str">
            <v>Heathcare Information and Technology</v>
          </cell>
          <cell r="B21268" t="str">
            <v>Alternative Energy Partners, Inc. (OTCPK:AEGY)</v>
          </cell>
          <cell r="C21268" t="str">
            <v>United States</v>
          </cell>
        </row>
        <row r="21269">
          <cell r="A21269" t="str">
            <v>Heathcare Information and Technology</v>
          </cell>
          <cell r="B21269" t="str">
            <v>FutureWorld Corp. (OTCPK:FWDG)</v>
          </cell>
          <cell r="C21269" t="str">
            <v>United States</v>
          </cell>
        </row>
        <row r="21270">
          <cell r="A21270" t="str">
            <v>Heathcare Information and Technology</v>
          </cell>
          <cell r="B21270" t="str">
            <v>DMH International, Inc. (OTCBB:DMHI)</v>
          </cell>
          <cell r="C21270" t="str">
            <v>United States</v>
          </cell>
        </row>
        <row r="21271">
          <cell r="A21271" t="str">
            <v>Heathcare Information and Technology</v>
          </cell>
          <cell r="B21271" t="str">
            <v>EMS Find, Inc. (OTCPK:EMSF)</v>
          </cell>
          <cell r="C21271" t="str">
            <v>United States</v>
          </cell>
        </row>
        <row r="21272">
          <cell r="A21272" t="str">
            <v>Heathcare Information and Technology</v>
          </cell>
          <cell r="B21272" t="str">
            <v>GAMERICA Holdings and Acquisitions Corp. (OTCPK:VOIS)</v>
          </cell>
          <cell r="C21272" t="str">
            <v>United States</v>
          </cell>
        </row>
        <row r="21273">
          <cell r="A21273" t="str">
            <v>Heathcare Information and Technology</v>
          </cell>
          <cell r="B21273" t="str">
            <v>Quick-Med Technologies Inc. (OTCPK:QMDT)</v>
          </cell>
          <cell r="C21273" t="str">
            <v>United States</v>
          </cell>
        </row>
        <row r="21274">
          <cell r="A21274" t="str">
            <v>Heathcare Information and Technology</v>
          </cell>
          <cell r="B21274" t="str">
            <v>Accelera Innovations, Inc (OTCPK:ACNV)</v>
          </cell>
          <cell r="C21274" t="str">
            <v>United States</v>
          </cell>
        </row>
        <row r="21275">
          <cell r="A21275" t="str">
            <v>Heathcare Information and Technology</v>
          </cell>
          <cell r="B21275" t="str">
            <v>Integrative Health Technologies, Inc. (OTCPK:IHTI)</v>
          </cell>
          <cell r="C21275" t="str">
            <v>United States</v>
          </cell>
        </row>
        <row r="21276">
          <cell r="A21276" t="str">
            <v>Heathcare Information and Technology</v>
          </cell>
          <cell r="B21276" t="str">
            <v>Cortronix Biomedical Advancement Technologies Inc. (OTCPK:CBAT)</v>
          </cell>
          <cell r="C21276" t="str">
            <v>United States</v>
          </cell>
        </row>
        <row r="21277">
          <cell r="A21277" t="str">
            <v>Heathcare Information and Technology</v>
          </cell>
          <cell r="B21277" t="str">
            <v>American Diversified Holdings Corporation (OTCPK:ADHC)</v>
          </cell>
          <cell r="C21277" t="str">
            <v>United States</v>
          </cell>
        </row>
        <row r="21278">
          <cell r="A21278" t="str">
            <v>Heathcare Information and Technology</v>
          </cell>
          <cell r="B21278" t="str">
            <v>AmbiCom Holdings, Inc. (OTCPK:ABHI)</v>
          </cell>
          <cell r="C21278" t="str">
            <v>United States</v>
          </cell>
        </row>
        <row r="21279">
          <cell r="A21279" t="str">
            <v>Heathcare Information and Technology</v>
          </cell>
          <cell r="B21279" t="str">
            <v>PrimeCare Systems Inc. (OTCPK:PCYS)</v>
          </cell>
          <cell r="C21279" t="str">
            <v>United States</v>
          </cell>
        </row>
        <row r="21280">
          <cell r="A21280" t="str">
            <v>Heathcare Information and Technology</v>
          </cell>
          <cell r="B21280" t="str">
            <v>Response Genetics, Inc (OTCPK:RGDX.Q)</v>
          </cell>
          <cell r="C21280" t="str">
            <v>United States</v>
          </cell>
        </row>
        <row r="21281">
          <cell r="A21281" t="str">
            <v>Heathcare Information and Technology</v>
          </cell>
          <cell r="B21281" t="str">
            <v>Laxai Pharma, Ltd. (OTCPK:LAXA.F)</v>
          </cell>
          <cell r="C21281" t="str">
            <v>United States</v>
          </cell>
        </row>
        <row r="21282">
          <cell r="A21282" t="str">
            <v>Heathcare Information and Technology</v>
          </cell>
          <cell r="B21282" t="str">
            <v>Connectyx Technologies Holdings Group, Inc. (OTCPK:CTYX)</v>
          </cell>
          <cell r="C21282" t="str">
            <v>United States</v>
          </cell>
        </row>
        <row r="21283">
          <cell r="A21283" t="str">
            <v>Heathcare Information and Technology</v>
          </cell>
          <cell r="B21283" t="str">
            <v>digiMedical Solutions, Inc. (OTCPK:DGMS)</v>
          </cell>
          <cell r="C21283" t="str">
            <v>United States</v>
          </cell>
        </row>
        <row r="21284">
          <cell r="A21284" t="str">
            <v>Heathcare Information and Technology</v>
          </cell>
          <cell r="B21284" t="str">
            <v>Nano Mobile Healthcare, Inc. (OTCPK:VNTH)</v>
          </cell>
          <cell r="C21284" t="str">
            <v>United States</v>
          </cell>
        </row>
        <row r="21285">
          <cell r="A21285" t="str">
            <v>Heathcare Information and Technology</v>
          </cell>
          <cell r="B21285" t="str">
            <v>PaperFree Medical Solutions Inc. (OTCPK:PFMS)</v>
          </cell>
          <cell r="C21285" t="str">
            <v>United States</v>
          </cell>
        </row>
        <row r="21286">
          <cell r="A21286" t="str">
            <v>Heathcare Information and Technology</v>
          </cell>
          <cell r="B21286" t="str">
            <v>Innovative Holdings Alliance, Inc. (OTCPK:IHAI)</v>
          </cell>
          <cell r="C21286" t="str">
            <v>United States</v>
          </cell>
        </row>
        <row r="21287">
          <cell r="A21287" t="str">
            <v>Heathcare Information and Technology</v>
          </cell>
          <cell r="B21287" t="str">
            <v>NewCardio, Inc. (OTCPK:NWCI)</v>
          </cell>
          <cell r="C21287" t="str">
            <v>United States</v>
          </cell>
        </row>
        <row r="21288">
          <cell r="A21288" t="str">
            <v>Heathcare Information and Technology</v>
          </cell>
          <cell r="B21288" t="str">
            <v>Eco Science Solutions, Inc. (OTCPK:ESSI)</v>
          </cell>
          <cell r="C21288" t="str">
            <v>United States</v>
          </cell>
        </row>
        <row r="21289">
          <cell r="A21289" t="str">
            <v>Heathcare Information and Technology</v>
          </cell>
          <cell r="B21289" t="str">
            <v>pSivida Corp. (NasdaqGM:PSDV)</v>
          </cell>
          <cell r="C21289" t="str">
            <v>United States</v>
          </cell>
        </row>
        <row r="21290">
          <cell r="A21290" t="str">
            <v>Heathcare Information and Technology</v>
          </cell>
          <cell r="B21290" t="str">
            <v>iCAD, Inc. (NasdaqCM:ICAD)</v>
          </cell>
          <cell r="C21290" t="str">
            <v>United States</v>
          </cell>
        </row>
        <row r="21291">
          <cell r="A21291" t="str">
            <v>Heathcare Information and Technology</v>
          </cell>
          <cell r="B21291" t="str">
            <v>Exactus, Inc. (OTCPK:EXDI)</v>
          </cell>
          <cell r="C21291" t="str">
            <v>United States</v>
          </cell>
        </row>
        <row r="21292">
          <cell r="A21292" t="str">
            <v>Heathcare Information and Technology</v>
          </cell>
          <cell r="B21292" t="str">
            <v>International Isotopes, Inc. (OTCBB:INIS)</v>
          </cell>
          <cell r="C21292" t="str">
            <v>United States</v>
          </cell>
        </row>
        <row r="21293">
          <cell r="A21293" t="str">
            <v>Heathcare Information and Technology</v>
          </cell>
          <cell r="B21293" t="str">
            <v>TeleHealthCare, Inc. (OTCPK:TLLT)</v>
          </cell>
          <cell r="C21293" t="str">
            <v>United States</v>
          </cell>
        </row>
        <row r="21294">
          <cell r="A21294" t="str">
            <v>Heathcare Information and Technology</v>
          </cell>
          <cell r="B21294" t="str">
            <v>Connecture, Inc. (NasdaqGM:CNXR)</v>
          </cell>
          <cell r="C21294" t="str">
            <v>United States</v>
          </cell>
        </row>
        <row r="21295">
          <cell r="A21295" t="str">
            <v>Heathcare Information and Technology</v>
          </cell>
          <cell r="B21295" t="str">
            <v>OmniComm Systems, Inc. (OTCPK:OMCM)</v>
          </cell>
          <cell r="C21295" t="str">
            <v>United States</v>
          </cell>
        </row>
        <row r="21296">
          <cell r="A21296" t="str">
            <v>Heathcare Information and Technology</v>
          </cell>
          <cell r="B21296" t="str">
            <v>GrowBlox Sciences, Inc. (OTCPK:GBLX)</v>
          </cell>
          <cell r="C21296" t="str">
            <v>United States</v>
          </cell>
        </row>
        <row r="21297">
          <cell r="A21297" t="str">
            <v>Heathcare Information and Technology</v>
          </cell>
          <cell r="B21297" t="str">
            <v>BIOQUAL, Inc. (OTCPK:BIOQ)</v>
          </cell>
          <cell r="C21297" t="str">
            <v>United States</v>
          </cell>
        </row>
        <row r="21298">
          <cell r="A21298" t="str">
            <v>Heathcare Information and Technology</v>
          </cell>
          <cell r="B21298" t="str">
            <v>Champions Oncology, Inc. (NasdaqCM:CSBR)</v>
          </cell>
          <cell r="C21298" t="str">
            <v>United States</v>
          </cell>
        </row>
        <row r="21299">
          <cell r="A21299" t="str">
            <v>Heathcare Information and Technology</v>
          </cell>
          <cell r="B21299" t="str">
            <v>Streamline Health Solutions, Inc. (NasdaqCM:STRM)</v>
          </cell>
          <cell r="C21299" t="str">
            <v>United States</v>
          </cell>
        </row>
        <row r="21300">
          <cell r="A21300" t="str">
            <v>Heathcare Information and Technology</v>
          </cell>
          <cell r="B21300" t="str">
            <v>OptimizeRx Corporation (OTCPK:OPRX)</v>
          </cell>
          <cell r="C21300" t="str">
            <v>United States</v>
          </cell>
        </row>
        <row r="21301">
          <cell r="A21301" t="str">
            <v>Heathcare Information and Technology</v>
          </cell>
          <cell r="B21301" t="str">
            <v>Pharma-Bio Serv, Inc. (OTCPK:PBSV)</v>
          </cell>
          <cell r="C21301" t="str">
            <v>United States</v>
          </cell>
        </row>
        <row r="21302">
          <cell r="A21302" t="str">
            <v>Heathcare Information and Technology</v>
          </cell>
          <cell r="B21302" t="str">
            <v>MYnd Analytics, Inc. (OTCPK:MYAN)</v>
          </cell>
          <cell r="C21302" t="str">
            <v>United States</v>
          </cell>
        </row>
        <row r="21303">
          <cell r="A21303" t="str">
            <v>Heathcare Information and Technology</v>
          </cell>
          <cell r="B21303" t="str">
            <v>Special Diversified Opportunities Inc. (OTCPK:SDOI)</v>
          </cell>
          <cell r="C21303" t="str">
            <v>United States</v>
          </cell>
        </row>
        <row r="21304">
          <cell r="A21304" t="str">
            <v>Heathcare Information and Technology</v>
          </cell>
          <cell r="B21304" t="str">
            <v>WaferGen Bio-systems, Inc. (NasdaqCM:WGBS)</v>
          </cell>
          <cell r="C21304" t="str">
            <v>United States</v>
          </cell>
        </row>
        <row r="21305">
          <cell r="A21305" t="str">
            <v>Heathcare Information and Technology</v>
          </cell>
          <cell r="B21305" t="str">
            <v>PuriCore Plc (AIM:RLM)</v>
          </cell>
          <cell r="C21305" t="str">
            <v>United States</v>
          </cell>
        </row>
        <row r="21306">
          <cell r="A21306" t="str">
            <v>Heathcare Information and Technology</v>
          </cell>
          <cell r="B21306" t="str">
            <v>HTG Molecular Diagnostics, Inc. (NasdaqGM:HTGM)</v>
          </cell>
          <cell r="C21306" t="str">
            <v>United States</v>
          </cell>
        </row>
        <row r="21307">
          <cell r="A21307" t="str">
            <v>Heathcare Information and Technology</v>
          </cell>
          <cell r="B21307" t="str">
            <v>EncounterCare Solutions, Inc. (OTCPK:ECSL)</v>
          </cell>
          <cell r="C21307" t="str">
            <v>United States</v>
          </cell>
        </row>
        <row r="21308">
          <cell r="A21308" t="str">
            <v>Heathcare Information and Technology</v>
          </cell>
          <cell r="B21308" t="str">
            <v>Medical Cannabis Payment Solutions (OTCPK:REFG)</v>
          </cell>
          <cell r="C21308" t="str">
            <v>United States</v>
          </cell>
        </row>
        <row r="21309">
          <cell r="A21309" t="str">
            <v>Heathcare Information and Technology</v>
          </cell>
          <cell r="B21309" t="str">
            <v>DATATRAK International, Inc. (OTCPK:DTRK)</v>
          </cell>
          <cell r="C21309" t="str">
            <v>United States</v>
          </cell>
        </row>
        <row r="21310">
          <cell r="A21310" t="str">
            <v>Heathcare Information and Technology</v>
          </cell>
          <cell r="B21310" t="str">
            <v>Arrhythmia Research Technology, Inc. (AMEX:HRT)</v>
          </cell>
          <cell r="C21310" t="str">
            <v>United States</v>
          </cell>
        </row>
        <row r="21311">
          <cell r="A21311" t="str">
            <v>Heathcare Information and Technology</v>
          </cell>
          <cell r="B21311" t="str">
            <v>Tauriga Sciences, Inc. (OTCPK:TAUG)</v>
          </cell>
          <cell r="C21311" t="str">
            <v>United States</v>
          </cell>
        </row>
        <row r="21312">
          <cell r="A21312" t="str">
            <v>Heathcare Information and Technology</v>
          </cell>
          <cell r="B21312" t="str">
            <v>Patient Portal Technologies, Inc. (OTCPK:PPRG)</v>
          </cell>
          <cell r="C21312" t="str">
            <v>United States</v>
          </cell>
        </row>
        <row r="21313">
          <cell r="A21313" t="str">
            <v>Heathcare Information and Technology</v>
          </cell>
          <cell r="B21313" t="str">
            <v>eWellness Healthcare Corporation (OTCPK:EWLL)</v>
          </cell>
          <cell r="C21313" t="str">
            <v>United States</v>
          </cell>
        </row>
        <row r="21314">
          <cell r="A21314" t="str">
            <v>Heathcare Information and Technology</v>
          </cell>
          <cell r="B21314" t="str">
            <v>Medical Transcription Billing, Corp. (NasdaqCM:MTBC)</v>
          </cell>
          <cell r="C21314" t="str">
            <v>United States</v>
          </cell>
        </row>
        <row r="21315">
          <cell r="A21315" t="str">
            <v>Heathcare Information and Technology</v>
          </cell>
          <cell r="B21315" t="str">
            <v>CareView Communications, Inc. (OTCPK:CRVW)</v>
          </cell>
          <cell r="C21315" t="str">
            <v>United States</v>
          </cell>
        </row>
        <row r="21316">
          <cell r="A21316" t="str">
            <v>Heathcare Information and Technology</v>
          </cell>
          <cell r="B21316" t="str">
            <v>MetaStat, Inc. (OTCPK:MTST)</v>
          </cell>
          <cell r="C21316" t="str">
            <v>United States</v>
          </cell>
        </row>
        <row r="21317">
          <cell r="A21317" t="str">
            <v>Heathcare Information and Technology</v>
          </cell>
          <cell r="B21317" t="str">
            <v>Transgenomic, Inc. (NasdaqCM:TBIO)</v>
          </cell>
          <cell r="C21317" t="str">
            <v>United States</v>
          </cell>
        </row>
        <row r="21318">
          <cell r="A21318" t="str">
            <v>Heathcare Information and Technology</v>
          </cell>
          <cell r="B21318" t="str">
            <v>CombiMatrix Corporation (NasdaqCM:CBMX)</v>
          </cell>
          <cell r="C21318" t="str">
            <v>United States</v>
          </cell>
        </row>
        <row r="21319">
          <cell r="A21319" t="str">
            <v>Heathcare Information and Technology</v>
          </cell>
          <cell r="B21319" t="str">
            <v>Bioanalytical Systems, Inc. (NasdaqCM:BASI)</v>
          </cell>
          <cell r="C21319" t="str">
            <v>United States</v>
          </cell>
        </row>
        <row r="21320">
          <cell r="A21320" t="str">
            <v>Heathcare Information and Technology</v>
          </cell>
          <cell r="B21320" t="str">
            <v>Pressure BioSciences, Inc. (OTCPK:PBIO)</v>
          </cell>
          <cell r="C21320" t="str">
            <v>United States</v>
          </cell>
        </row>
        <row r="21321">
          <cell r="A21321" t="str">
            <v>Heathcare Information and Technology</v>
          </cell>
          <cell r="B21321" t="str">
            <v>Rennova Health, Inc. (NasdaqCM:RNVA)</v>
          </cell>
          <cell r="C21321" t="str">
            <v>United States</v>
          </cell>
        </row>
        <row r="21322">
          <cell r="A21322" t="str">
            <v>Heathcare Information and Technology</v>
          </cell>
          <cell r="B21322" t="str">
            <v>ImmunoClin Corporation (OTCPK:IMCL)</v>
          </cell>
          <cell r="C21322" t="str">
            <v>United States</v>
          </cell>
        </row>
        <row r="21323">
          <cell r="A21323" t="str">
            <v>Heathcare Information and Technology</v>
          </cell>
          <cell r="B21323" t="str">
            <v>Reflect Scientific, Inc. (OTCPK:RSCF)</v>
          </cell>
          <cell r="C21323" t="str">
            <v>United States</v>
          </cell>
        </row>
        <row r="21324">
          <cell r="A21324" t="str">
            <v>Heathcare Information and Technology</v>
          </cell>
          <cell r="B21324" t="str">
            <v>Arrayit Corporation (OTCPK:ARYC)</v>
          </cell>
          <cell r="C21324" t="str">
            <v>United States</v>
          </cell>
        </row>
        <row r="21325">
          <cell r="A21325" t="str">
            <v>Heathcare Information and Technology</v>
          </cell>
          <cell r="B21325" t="str">
            <v>Decision Diagnostics Corp. (OTCPK:DECN)</v>
          </cell>
          <cell r="C21325" t="str">
            <v>United States</v>
          </cell>
        </row>
        <row r="21326">
          <cell r="A21326" t="str">
            <v>Heathcare Information and Technology</v>
          </cell>
          <cell r="B21326" t="str">
            <v>Aspyra Inc. (OTCPK:APYI)</v>
          </cell>
          <cell r="C21326" t="str">
            <v>United States</v>
          </cell>
        </row>
        <row r="21327">
          <cell r="A21327" t="str">
            <v>Heathcare Information and Technology</v>
          </cell>
          <cell r="B21327" t="str">
            <v>Net Medical Xpress Solutions, Inc. (OTCPK:NMXS)</v>
          </cell>
          <cell r="C21327" t="str">
            <v>United States</v>
          </cell>
        </row>
        <row r="21328">
          <cell r="A21328" t="str">
            <v>Heathcare Information and Technology</v>
          </cell>
          <cell r="B21328" t="str">
            <v>Intrinsic4D Inc. (TSXV:IFD)</v>
          </cell>
          <cell r="C21328" t="str">
            <v>United States</v>
          </cell>
        </row>
        <row r="21329">
          <cell r="A21329" t="str">
            <v>Heathcare Information and Technology</v>
          </cell>
          <cell r="B21329" t="str">
            <v>Robertson Global Health Solutions Corporation (OTCPK:RHSC)</v>
          </cell>
          <cell r="C21329" t="str">
            <v>United States</v>
          </cell>
        </row>
        <row r="21330">
          <cell r="A21330" t="str">
            <v>Heathcare Information and Technology</v>
          </cell>
          <cell r="B21330" t="str">
            <v>Compumed Inc. (OTCPK:CMPD)</v>
          </cell>
          <cell r="C21330" t="str">
            <v>United States</v>
          </cell>
        </row>
        <row r="21331">
          <cell r="A21331" t="str">
            <v>Heathcare Information and Technology</v>
          </cell>
          <cell r="B21331" t="str">
            <v>Quture International, Inc. (OTCPK:QUTR)</v>
          </cell>
          <cell r="C21331" t="str">
            <v>United States</v>
          </cell>
        </row>
        <row r="21332">
          <cell r="A21332" t="str">
            <v>Heathcare Information and Technology</v>
          </cell>
          <cell r="B21332" t="str">
            <v>Medical Imaging Corp. (OTCPK:MEDD)</v>
          </cell>
          <cell r="C21332" t="str">
            <v>United States</v>
          </cell>
        </row>
        <row r="21333">
          <cell r="A21333" t="str">
            <v>Heathcare Information and Technology</v>
          </cell>
          <cell r="B21333" t="str">
            <v>Capital Group Holdings, Inc. (OTCPK:CGHC)</v>
          </cell>
          <cell r="C21333" t="str">
            <v>United States</v>
          </cell>
        </row>
        <row r="21334">
          <cell r="A21334" t="str">
            <v>Heathcare Information and Technology</v>
          </cell>
          <cell r="B21334" t="str">
            <v>Rainbow Coral Corp. (OTCPK:RBCC)</v>
          </cell>
          <cell r="C21334" t="str">
            <v>United States</v>
          </cell>
        </row>
        <row r="21335">
          <cell r="A21335" t="str">
            <v>Heathcare Information and Technology</v>
          </cell>
          <cell r="B21335" t="str">
            <v>Image Technology Laboratories Inc.</v>
          </cell>
          <cell r="C21335" t="str">
            <v>United States</v>
          </cell>
        </row>
        <row r="21336">
          <cell r="A21336" t="str">
            <v>Heathcare Information and Technology</v>
          </cell>
          <cell r="B21336" t="str">
            <v>MMRGlobal, Inc. (OTCPK:MMRF)</v>
          </cell>
          <cell r="C21336" t="str">
            <v>United States</v>
          </cell>
        </row>
        <row r="21337">
          <cell r="A21337" t="str">
            <v>Heathcare Information and Technology</v>
          </cell>
          <cell r="B21337" t="str">
            <v>Medefile International, Inc. (OTCPK:MDFI)</v>
          </cell>
          <cell r="C21337" t="str">
            <v>United States</v>
          </cell>
        </row>
        <row r="21338">
          <cell r="A21338" t="str">
            <v>Heathcare Information and Technology</v>
          </cell>
          <cell r="B21338" t="str">
            <v>Patient Access Solutions, Inc. (OTCPK:PASO)</v>
          </cell>
          <cell r="C21338" t="str">
            <v>United States</v>
          </cell>
        </row>
        <row r="21339">
          <cell r="A21339" t="str">
            <v>Heathcare Information and Technology</v>
          </cell>
          <cell r="B21339" t="str">
            <v>Bio-Matrix Scientific Group, Inc. (OTCPK:BMSN)</v>
          </cell>
          <cell r="C21339" t="str">
            <v>United States</v>
          </cell>
        </row>
        <row r="21340">
          <cell r="A21340" t="str">
            <v>Heathcare Information and Technology</v>
          </cell>
          <cell r="B21340" t="str">
            <v>Castlight Health, Inc. (NYSE:CSLT)</v>
          </cell>
          <cell r="C21340" t="str">
            <v>United States</v>
          </cell>
        </row>
        <row r="21341">
          <cell r="A21341" t="str">
            <v>Heathcare Information and Technology</v>
          </cell>
          <cell r="B21341" t="str">
            <v>Vocera Communications, Inc. (NYSE:VCRA)</v>
          </cell>
          <cell r="C21341" t="str">
            <v>United States</v>
          </cell>
        </row>
        <row r="21342">
          <cell r="A21342" t="str">
            <v>Heathcare Information and Technology</v>
          </cell>
          <cell r="B21342" t="str">
            <v>NanoString Technologies, Inc. (NasdaqGM:NSTG)</v>
          </cell>
          <cell r="C21342" t="str">
            <v>United States</v>
          </cell>
        </row>
        <row r="21343">
          <cell r="A21343" t="str">
            <v>Heathcare Information and Technology</v>
          </cell>
          <cell r="B21343" t="str">
            <v>Pacific Biosciences of California, Inc. (NasdaqGS:PACB)</v>
          </cell>
          <cell r="C21343" t="str">
            <v>United States</v>
          </cell>
        </row>
        <row r="21344">
          <cell r="A21344" t="str">
            <v>Heathcare Information and Technology</v>
          </cell>
          <cell r="B21344" t="str">
            <v>PureTech Health plc (LSE:PRTC)</v>
          </cell>
          <cell r="C21344" t="str">
            <v>United States</v>
          </cell>
        </row>
        <row r="21345">
          <cell r="A21345" t="str">
            <v>Heathcare Information and Technology</v>
          </cell>
          <cell r="B21345" t="str">
            <v>Enzo Biochem, Inc. (NYSE:ENZ)</v>
          </cell>
          <cell r="C21345" t="str">
            <v>United States</v>
          </cell>
        </row>
        <row r="21346">
          <cell r="A21346" t="str">
            <v>Heathcare Information and Technology</v>
          </cell>
          <cell r="B21346" t="str">
            <v>Computer Programs and Systems, Inc. (NasdaqGS:CPSI)</v>
          </cell>
          <cell r="C21346" t="str">
            <v>United States</v>
          </cell>
        </row>
        <row r="21347">
          <cell r="A21347" t="str">
            <v>Heathcare Information and Technology</v>
          </cell>
          <cell r="B21347" t="str">
            <v>Tabula Rasa Healthcare, Inc. (NasdaqGM:TRHC)</v>
          </cell>
          <cell r="C21347" t="str">
            <v>United States</v>
          </cell>
        </row>
        <row r="21348">
          <cell r="A21348" t="str">
            <v>Heathcare Information and Technology</v>
          </cell>
          <cell r="B21348" t="str">
            <v>Crown Bioscience International (GTSM:6554)</v>
          </cell>
          <cell r="C21348" t="str">
            <v>United States</v>
          </cell>
        </row>
        <row r="21349">
          <cell r="A21349" t="str">
            <v>Heathcare Information and Technology</v>
          </cell>
          <cell r="B21349" t="str">
            <v>Fluidigm Corporation (NasdaqGS:FLDM)</v>
          </cell>
          <cell r="C21349" t="str">
            <v>United States</v>
          </cell>
        </row>
        <row r="21350">
          <cell r="A21350" t="str">
            <v>Heathcare Information and Technology</v>
          </cell>
          <cell r="B21350" t="str">
            <v>Simulations Plus, Inc. (NasdaqCM:SLP)</v>
          </cell>
          <cell r="C21350" t="str">
            <v>United States</v>
          </cell>
        </row>
        <row r="21351">
          <cell r="A21351" t="str">
            <v>Heathcare Information and Technology</v>
          </cell>
          <cell r="B21351" t="str">
            <v>ChromaDex Corporation (NasdaqCM:CDXC)</v>
          </cell>
          <cell r="C21351" t="str">
            <v>United States</v>
          </cell>
        </row>
        <row r="21352">
          <cell r="A21352" t="str">
            <v>Heathcare Information and Technology</v>
          </cell>
          <cell r="B21352" t="str">
            <v>Harvard Bioscience, Inc. (NasdaqGM:HBIO)</v>
          </cell>
          <cell r="C21352" t="str">
            <v>United States</v>
          </cell>
        </row>
        <row r="21353">
          <cell r="A21353" t="str">
            <v>Homebuilding</v>
          </cell>
          <cell r="B21353" t="str">
            <v>NSI Strategic Investments Ltd. (TSXV:NLL)</v>
          </cell>
          <cell r="C21353" t="str">
            <v>Canada</v>
          </cell>
        </row>
        <row r="21354">
          <cell r="A21354" t="str">
            <v>Homebuilding</v>
          </cell>
          <cell r="B21354" t="str">
            <v>Fleetwood Corporation Limited (ASX:FWD)</v>
          </cell>
          <cell r="C21354" t="str">
            <v>Australia</v>
          </cell>
        </row>
        <row r="21355">
          <cell r="A21355" t="str">
            <v>Homebuilding</v>
          </cell>
          <cell r="B21355" t="str">
            <v>Tamawood Limited (ASX:TWD)</v>
          </cell>
          <cell r="C21355" t="str">
            <v>Australia</v>
          </cell>
        </row>
        <row r="21356">
          <cell r="A21356" t="str">
            <v>Homebuilding</v>
          </cell>
          <cell r="B21356" t="str">
            <v>Simonds Group Limited (ASX:SIO)</v>
          </cell>
          <cell r="C21356" t="str">
            <v>Australia</v>
          </cell>
        </row>
        <row r="21357">
          <cell r="A21357" t="str">
            <v>Homebuilding</v>
          </cell>
          <cell r="B21357" t="str">
            <v>Persimmon plc (LSE:PSN)</v>
          </cell>
          <cell r="C21357" t="str">
            <v>United Kingdom</v>
          </cell>
        </row>
        <row r="21358">
          <cell r="A21358" t="str">
            <v>Homebuilding</v>
          </cell>
          <cell r="B21358" t="str">
            <v>Taylor Wimpey plc (LSE:TW.)</v>
          </cell>
          <cell r="C21358" t="str">
            <v>United Kingdom</v>
          </cell>
        </row>
        <row r="21359">
          <cell r="A21359" t="str">
            <v>Homebuilding</v>
          </cell>
          <cell r="B21359" t="str">
            <v>Barratt Developments plc (LSE:BDEV)</v>
          </cell>
          <cell r="C21359" t="str">
            <v>United Kingdom</v>
          </cell>
        </row>
        <row r="21360">
          <cell r="A21360" t="str">
            <v>Homebuilding</v>
          </cell>
          <cell r="B21360" t="str">
            <v>The Berkeley Group Holdings plc (LSE:BKG)</v>
          </cell>
          <cell r="C21360" t="str">
            <v>United Kingdom</v>
          </cell>
        </row>
        <row r="21361">
          <cell r="A21361" t="str">
            <v>Homebuilding</v>
          </cell>
          <cell r="B21361" t="str">
            <v>Bellway p.l.c. (LSE:BWY)</v>
          </cell>
          <cell r="C21361" t="str">
            <v>United Kingdom</v>
          </cell>
        </row>
        <row r="21362">
          <cell r="A21362" t="str">
            <v>Homebuilding</v>
          </cell>
          <cell r="B21362" t="str">
            <v>JM AB (publ) (OM:JM)</v>
          </cell>
          <cell r="C21362" t="str">
            <v>Sweden</v>
          </cell>
        </row>
        <row r="21363">
          <cell r="A21363" t="str">
            <v>Homebuilding</v>
          </cell>
          <cell r="B21363" t="str">
            <v>Redrow plc (LSE:RDW)</v>
          </cell>
          <cell r="C21363" t="str">
            <v>United Kingdom</v>
          </cell>
        </row>
        <row r="21364">
          <cell r="A21364" t="str">
            <v>Homebuilding</v>
          </cell>
          <cell r="B21364" t="str">
            <v>Bonava AB (publ) (OM:BONAV B)</v>
          </cell>
          <cell r="C21364" t="str">
            <v>Sweden</v>
          </cell>
        </row>
        <row r="21365">
          <cell r="A21365" t="str">
            <v>Homebuilding</v>
          </cell>
          <cell r="B21365" t="str">
            <v>Crest Nicholson Holdings plc (LSE:CRST)</v>
          </cell>
          <cell r="C21365" t="str">
            <v>United Kingdom</v>
          </cell>
        </row>
        <row r="21366">
          <cell r="A21366" t="str">
            <v>Homebuilding</v>
          </cell>
          <cell r="B21366" t="str">
            <v>Countryside Properties PLC (LSE:CSP)</v>
          </cell>
          <cell r="C21366" t="str">
            <v>United Kingdom</v>
          </cell>
        </row>
        <row r="21367">
          <cell r="A21367" t="str">
            <v>Homebuilding</v>
          </cell>
          <cell r="B21367" t="str">
            <v>Bovis Homes Group PLC (LSE:BVS)</v>
          </cell>
          <cell r="C21367" t="str">
            <v>United Kingdom</v>
          </cell>
        </row>
        <row r="21368">
          <cell r="A21368" t="str">
            <v>Homebuilding</v>
          </cell>
          <cell r="B21368" t="str">
            <v>McCarthy &amp; Stone plc (LSE:MCS)</v>
          </cell>
          <cell r="C21368" t="str">
            <v>United Kingdom</v>
          </cell>
        </row>
        <row r="21369">
          <cell r="A21369" t="str">
            <v>Homebuilding</v>
          </cell>
          <cell r="B21369" t="str">
            <v>Cairn Homes plc (LSE:CRN)</v>
          </cell>
          <cell r="C21369" t="str">
            <v>Ireland</v>
          </cell>
        </row>
        <row r="21370">
          <cell r="A21370" t="str">
            <v>Homebuilding</v>
          </cell>
          <cell r="B21370" t="str">
            <v>Kaufman &amp; Broad SA (ENXTPA:KOF)</v>
          </cell>
          <cell r="C21370" t="str">
            <v>France</v>
          </cell>
        </row>
        <row r="21371">
          <cell r="A21371" t="str">
            <v>Homebuilding</v>
          </cell>
          <cell r="B21371" t="str">
            <v>Kimberly Enterprises N.V. (AIM:KBE)</v>
          </cell>
          <cell r="C21371" t="str">
            <v>Netherlands</v>
          </cell>
        </row>
        <row r="21372">
          <cell r="A21372" t="str">
            <v>Homebuilding</v>
          </cell>
          <cell r="B21372" t="str">
            <v>Kampa AG (DB:KPH)</v>
          </cell>
          <cell r="C21372" t="str">
            <v>Germany</v>
          </cell>
        </row>
        <row r="21373">
          <cell r="A21373" t="str">
            <v>Homebuilding</v>
          </cell>
          <cell r="B21373" t="str">
            <v>Tobin Properties AB (publ) (OM:TOBIN)</v>
          </cell>
          <cell r="C21373" t="str">
            <v>Sweden</v>
          </cell>
        </row>
        <row r="21374">
          <cell r="A21374" t="str">
            <v>Homebuilding</v>
          </cell>
          <cell r="B21374" t="str">
            <v>Archicom S.A. (WSE:ARH)</v>
          </cell>
          <cell r="C21374" t="str">
            <v>Poland</v>
          </cell>
        </row>
        <row r="21375">
          <cell r="A21375" t="str">
            <v>Homebuilding</v>
          </cell>
          <cell r="B21375" t="str">
            <v>AST Groupe (ENXTPA:ASP)</v>
          </cell>
          <cell r="C21375" t="str">
            <v>France</v>
          </cell>
        </row>
        <row r="21376">
          <cell r="A21376" t="str">
            <v>Homebuilding</v>
          </cell>
          <cell r="B21376" t="str">
            <v>Northacre PLC (AIM:NTA)</v>
          </cell>
          <cell r="C21376" t="str">
            <v>United Kingdom</v>
          </cell>
        </row>
        <row r="21377">
          <cell r="A21377" t="str">
            <v>Homebuilding</v>
          </cell>
          <cell r="B21377" t="str">
            <v>Northacre PLC (AIM:NTA)</v>
          </cell>
          <cell r="C21377" t="str">
            <v>United Kingdom</v>
          </cell>
        </row>
        <row r="21378">
          <cell r="A21378" t="str">
            <v>Homebuilding</v>
          </cell>
          <cell r="B21378" t="str">
            <v>Un Toit Pour Toi SA (ENXTPA:MLUTP)</v>
          </cell>
          <cell r="C21378" t="str">
            <v>France</v>
          </cell>
        </row>
        <row r="21379">
          <cell r="A21379" t="str">
            <v>Homebuilding</v>
          </cell>
          <cell r="B21379" t="str">
            <v>Götenehus Group AB (OM:GHUS B)</v>
          </cell>
          <cell r="C21379" t="str">
            <v>Sweden</v>
          </cell>
        </row>
        <row r="21380">
          <cell r="A21380" t="str">
            <v>Homebuilding</v>
          </cell>
          <cell r="B21380" t="str">
            <v>Abitare In S.p.A. (BIT:ABT)</v>
          </cell>
          <cell r="C21380" t="str">
            <v>Italy</v>
          </cell>
        </row>
        <row r="21381">
          <cell r="A21381" t="str">
            <v>Homebuilding</v>
          </cell>
          <cell r="B21381" t="str">
            <v>JHM Development S.A. (WSE:JHM)</v>
          </cell>
          <cell r="C21381" t="str">
            <v>Poland</v>
          </cell>
        </row>
        <row r="21382">
          <cell r="A21382" t="str">
            <v>Homebuilding</v>
          </cell>
          <cell r="B21382" t="str">
            <v>Northern Bear PLC (AIM:NTBR)</v>
          </cell>
          <cell r="C21382" t="str">
            <v>United Kingdom</v>
          </cell>
        </row>
        <row r="21383">
          <cell r="A21383" t="str">
            <v>Homebuilding</v>
          </cell>
          <cell r="B21383" t="str">
            <v>Zenergy AB (XSAT:ZENZIP)</v>
          </cell>
          <cell r="C21383" t="str">
            <v>Sweden</v>
          </cell>
        </row>
        <row r="21384">
          <cell r="A21384" t="str">
            <v>Homebuilding</v>
          </cell>
          <cell r="B21384" t="str">
            <v>Honkarakenne Oyj (HLSE:HONBS)</v>
          </cell>
          <cell r="C21384" t="str">
            <v>Finland</v>
          </cell>
        </row>
        <row r="21385">
          <cell r="A21385" t="str">
            <v>Homebuilding</v>
          </cell>
          <cell r="B21385" t="str">
            <v>Wikana Spolka Akcyjna (WSE:WIK)</v>
          </cell>
          <cell r="C21385" t="str">
            <v>Poland</v>
          </cell>
        </row>
        <row r="21386">
          <cell r="A21386" t="str">
            <v>Homebuilding</v>
          </cell>
          <cell r="B21386" t="str">
            <v>Elkop Spólka Akcyjna (WSE:EKP)</v>
          </cell>
          <cell r="C21386" t="str">
            <v>Poland</v>
          </cell>
        </row>
        <row r="21387">
          <cell r="A21387" t="str">
            <v>Homebuilding</v>
          </cell>
          <cell r="B21387" t="str">
            <v>Trafalgar New Homes Plc (AIM:TRAF)</v>
          </cell>
          <cell r="C21387" t="str">
            <v>United Kingdom</v>
          </cell>
        </row>
        <row r="21388">
          <cell r="A21388" t="str">
            <v>Homebuilding</v>
          </cell>
          <cell r="B21388" t="str">
            <v>Lokaty Budowlane S.A. (WSE:LBD)</v>
          </cell>
          <cell r="C21388" t="str">
            <v>Poland</v>
          </cell>
        </row>
        <row r="21389">
          <cell r="A21389" t="str">
            <v>Homebuilding</v>
          </cell>
          <cell r="B21389" t="str">
            <v>Interbud Lublin Spolka Akcyjna (WSE:ITB)</v>
          </cell>
          <cell r="C21389" t="str">
            <v>Poland</v>
          </cell>
        </row>
        <row r="21390">
          <cell r="A21390" t="str">
            <v>Homebuilding</v>
          </cell>
          <cell r="B21390" t="str">
            <v>MJ Gleeson PLC (LSE:GLE)</v>
          </cell>
          <cell r="C21390" t="str">
            <v>United Kingdom</v>
          </cell>
        </row>
        <row r="21391">
          <cell r="A21391" t="str">
            <v>Homebuilding</v>
          </cell>
          <cell r="B21391" t="str">
            <v>Dom Development S.A. (WSE:DOM)</v>
          </cell>
          <cell r="C21391" t="str">
            <v>Poland</v>
          </cell>
        </row>
        <row r="21392">
          <cell r="A21392" t="str">
            <v>Homebuilding</v>
          </cell>
          <cell r="B21392" t="str">
            <v>Maisons France Confort S.A. (ENXTPA:MFC)</v>
          </cell>
          <cell r="C21392" t="str">
            <v>France</v>
          </cell>
        </row>
        <row r="21393">
          <cell r="A21393" t="str">
            <v>Homebuilding</v>
          </cell>
          <cell r="B21393" t="str">
            <v>Besqab AB (publ) (OM:BESQ)</v>
          </cell>
          <cell r="C21393" t="str">
            <v>Sweden</v>
          </cell>
        </row>
        <row r="21394">
          <cell r="A21394" t="str">
            <v>Homebuilding</v>
          </cell>
          <cell r="B21394" t="str">
            <v>Henry Boot PLC (LSE:BHY)</v>
          </cell>
          <cell r="C21394" t="str">
            <v>United Kingdom</v>
          </cell>
        </row>
        <row r="21395">
          <cell r="A21395" t="str">
            <v>Homebuilding</v>
          </cell>
          <cell r="B21395" t="str">
            <v>Abbey plc (ISE:DOY)</v>
          </cell>
          <cell r="C21395" t="str">
            <v>Ireland</v>
          </cell>
        </row>
        <row r="21396">
          <cell r="A21396" t="str">
            <v>Homebuilding</v>
          </cell>
          <cell r="B21396" t="str">
            <v>Telford Homes plc (AIM:TEF)</v>
          </cell>
          <cell r="C21396" t="str">
            <v>United Kingdom</v>
          </cell>
        </row>
        <row r="21397">
          <cell r="A21397" t="str">
            <v>Homebuilding</v>
          </cell>
          <cell r="B21397" t="str">
            <v>Telford Homes plc (AIM:TEF)</v>
          </cell>
          <cell r="C21397" t="str">
            <v>United Kingdom</v>
          </cell>
        </row>
        <row r="21398">
          <cell r="A21398" t="str">
            <v>Homebuilding</v>
          </cell>
          <cell r="B21398" t="str">
            <v>Atal S.A. (WSE:1AT)</v>
          </cell>
          <cell r="C21398" t="str">
            <v>Poland</v>
          </cell>
        </row>
        <row r="21399">
          <cell r="A21399" t="str">
            <v>Homebuilding</v>
          </cell>
          <cell r="B21399" t="str">
            <v>Oscar Properties Holding AB (publ) (OM:OP)</v>
          </cell>
          <cell r="C21399" t="str">
            <v>Sweden</v>
          </cell>
        </row>
        <row r="21400">
          <cell r="A21400" t="str">
            <v>Homebuilding</v>
          </cell>
          <cell r="B21400" t="str">
            <v>Helma Eigenheimbau AG (XTRA:H5E)</v>
          </cell>
          <cell r="C21400" t="str">
            <v>Germany</v>
          </cell>
        </row>
        <row r="21401">
          <cell r="A21401" t="str">
            <v>Homebuilding</v>
          </cell>
          <cell r="B21401" t="str">
            <v>Robyg Spolka Akcyjna (WSE:ROB)</v>
          </cell>
          <cell r="C21401" t="str">
            <v>Poland</v>
          </cell>
        </row>
        <row r="21402">
          <cell r="A21402" t="str">
            <v>Homebuilding</v>
          </cell>
          <cell r="B21402" t="str">
            <v>Ronson Europe N.V. (WSE:RON)</v>
          </cell>
          <cell r="C21402" t="str">
            <v>Poland</v>
          </cell>
        </row>
        <row r="21403">
          <cell r="A21403" t="str">
            <v>Homebuilding</v>
          </cell>
          <cell r="B21403" t="str">
            <v>PJSC PIK Group (MISX:PIKK)</v>
          </cell>
          <cell r="C21403" t="str">
            <v>Russia</v>
          </cell>
        </row>
        <row r="21404">
          <cell r="A21404" t="str">
            <v>Homebuilding</v>
          </cell>
          <cell r="B21404" t="str">
            <v>Shenzhen New Nanshan Holding (Group) Co., Ltd. (SZSE:002314)</v>
          </cell>
          <cell r="C21404" t="str">
            <v>China</v>
          </cell>
        </row>
        <row r="21405">
          <cell r="A21405" t="str">
            <v>Homebuilding</v>
          </cell>
          <cell r="B21405" t="str">
            <v>MRV Engenharia e Participações S.A. (BOVESPA:MRVE3)</v>
          </cell>
          <cell r="C21405" t="str">
            <v>Brazil</v>
          </cell>
        </row>
        <row r="21406">
          <cell r="A21406" t="str">
            <v>Homebuilding</v>
          </cell>
          <cell r="B21406" t="str">
            <v>Sundart Holdings Limited (SEHK:1568)</v>
          </cell>
          <cell r="C21406" t="str">
            <v>Hong Kong</v>
          </cell>
        </row>
        <row r="21407">
          <cell r="A21407" t="str">
            <v>Homebuilding</v>
          </cell>
          <cell r="B21407" t="str">
            <v>Cyrela Brazil Realty S.A. Empreendimentos e Participações (BOVESPA:CYRE3)</v>
          </cell>
          <cell r="C21407" t="str">
            <v>Brazil</v>
          </cell>
        </row>
        <row r="21408">
          <cell r="A21408" t="str">
            <v>Homebuilding</v>
          </cell>
          <cell r="B21408" t="str">
            <v>Lawton Development Co.,Ltd. (SHSE:600209)</v>
          </cell>
          <cell r="C21408" t="str">
            <v>China</v>
          </cell>
        </row>
        <row r="21409">
          <cell r="A21409" t="str">
            <v>Homebuilding</v>
          </cell>
          <cell r="B21409" t="str">
            <v>EZTEC Empreendimentos e Participações S.A. (BOVESPA:EZTC3)</v>
          </cell>
          <cell r="C21409" t="str">
            <v>Brazil</v>
          </cell>
        </row>
        <row r="21410">
          <cell r="A21410" t="str">
            <v>Homebuilding</v>
          </cell>
          <cell r="B21410" t="str">
            <v>Shanghai Chengdi Construction Corporation Ltd. (SHSE:603887)</v>
          </cell>
          <cell r="C21410" t="str">
            <v>China</v>
          </cell>
        </row>
        <row r="21411">
          <cell r="A21411" t="str">
            <v>Homebuilding</v>
          </cell>
          <cell r="B21411" t="str">
            <v>Gujarat Toolroom Limited (BSE:513337)</v>
          </cell>
          <cell r="C21411" t="str">
            <v>India</v>
          </cell>
        </row>
        <row r="21412">
          <cell r="A21412" t="str">
            <v>Homebuilding</v>
          </cell>
          <cell r="B21412" t="str">
            <v>Graditelj a.d. (BELEX:GRKIK)</v>
          </cell>
          <cell r="C21412" t="str">
            <v>Serbia</v>
          </cell>
        </row>
        <row r="21413">
          <cell r="A21413" t="str">
            <v>Homebuilding</v>
          </cell>
          <cell r="B21413" t="str">
            <v>Rodobens Negócios Imobiliários S.A. (BOVESPA:RDNI3)</v>
          </cell>
          <cell r="C21413" t="str">
            <v>Brazil</v>
          </cell>
        </row>
        <row r="21414">
          <cell r="A21414" t="str">
            <v>Homebuilding</v>
          </cell>
          <cell r="B21414" t="str">
            <v>TGLT S.A. (BASE:TGLT)</v>
          </cell>
          <cell r="C21414" t="str">
            <v>Argentina</v>
          </cell>
        </row>
        <row r="21415">
          <cell r="A21415" t="str">
            <v>Homebuilding</v>
          </cell>
          <cell r="B21415" t="str">
            <v>Trisul S.A. (BOVESPA:TRIS3)</v>
          </cell>
          <cell r="C21415" t="str">
            <v>Brazil</v>
          </cell>
        </row>
        <row r="21416">
          <cell r="A21416" t="str">
            <v>Homebuilding</v>
          </cell>
          <cell r="B21416" t="str">
            <v>B.Yair Building Corporation 1988 Ltd. (TASE:BYAR)</v>
          </cell>
          <cell r="C21416" t="str">
            <v>Israel</v>
          </cell>
        </row>
        <row r="21417">
          <cell r="A21417" t="str">
            <v>Homebuilding</v>
          </cell>
          <cell r="B21417" t="str">
            <v>Netanel Group Ltd. (TASE:NTGR)</v>
          </cell>
          <cell r="C21417" t="str">
            <v>Israel</v>
          </cell>
        </row>
        <row r="21418">
          <cell r="A21418" t="str">
            <v>Homebuilding</v>
          </cell>
          <cell r="B21418" t="str">
            <v>Sare Holding, S.A.B. de C.V. (BMV:SARE B)</v>
          </cell>
          <cell r="C21418" t="str">
            <v>Mexico</v>
          </cell>
        </row>
        <row r="21419">
          <cell r="A21419" t="str">
            <v>Homebuilding</v>
          </cell>
          <cell r="B21419" t="str">
            <v>Desarrolladora Homex, S.A.B. de C.V. (BMV:HOMEX *)</v>
          </cell>
          <cell r="C21419" t="str">
            <v>Mexico</v>
          </cell>
        </row>
        <row r="21420">
          <cell r="A21420" t="str">
            <v>Homebuilding</v>
          </cell>
          <cell r="B21420" t="str">
            <v>CR2 Empreendimentos Imobiliários S.A. (BOVESPA:CRDE3)</v>
          </cell>
          <cell r="C21420" t="str">
            <v>Brazil</v>
          </cell>
        </row>
        <row r="21421">
          <cell r="A21421" t="str">
            <v>Homebuilding</v>
          </cell>
          <cell r="B21421" t="str">
            <v>PDG Realty S.A. Empreendimentos e Participações (BOVESPA:PDGR3)</v>
          </cell>
          <cell r="C21421" t="str">
            <v>Brazil</v>
          </cell>
        </row>
        <row r="21422">
          <cell r="A21422" t="str">
            <v>Homebuilding</v>
          </cell>
          <cell r="B21422" t="str">
            <v>Rossi Residencial S.A. (BOVESPA:RSID3)</v>
          </cell>
          <cell r="C21422" t="str">
            <v>Brazil</v>
          </cell>
        </row>
        <row r="21423">
          <cell r="A21423" t="str">
            <v>Homebuilding</v>
          </cell>
          <cell r="B21423" t="str">
            <v>Kelsey Developments PLC (COSE:KDL-N-0000)</v>
          </cell>
          <cell r="C21423" t="str">
            <v>Sri Lanka</v>
          </cell>
        </row>
        <row r="21424">
          <cell r="A21424" t="str">
            <v>Homebuilding</v>
          </cell>
          <cell r="B21424" t="str">
            <v>Viver Incorporadora e Construtora S.A. (BOVESPA:VIVR3)</v>
          </cell>
          <cell r="C21424" t="str">
            <v>Brazil</v>
          </cell>
        </row>
        <row r="21425">
          <cell r="A21425" t="str">
            <v>Homebuilding</v>
          </cell>
          <cell r="B21425" t="str">
            <v>Megawide Construction Corporation (PSE:MWIDE)</v>
          </cell>
          <cell r="C21425" t="str">
            <v>Philippines</v>
          </cell>
        </row>
        <row r="21426">
          <cell r="A21426" t="str">
            <v>Homebuilding</v>
          </cell>
          <cell r="B21426" t="str">
            <v>Beijing Hengtong Innovation Luxwood Technology Co., Ltd. (SZSE:300374)</v>
          </cell>
          <cell r="C21426" t="str">
            <v>China</v>
          </cell>
        </row>
        <row r="21427">
          <cell r="A21427" t="str">
            <v>Homebuilding</v>
          </cell>
          <cell r="B21427" t="str">
            <v>Consorcio ARA, S. A. B. de C. V. (BMV:ARA *)</v>
          </cell>
          <cell r="C21427" t="str">
            <v>Mexico</v>
          </cell>
        </row>
        <row r="21428">
          <cell r="A21428" t="str">
            <v>Homebuilding</v>
          </cell>
          <cell r="B21428" t="str">
            <v>Socovesa S.A. (SNSE:SOCOVESA)</v>
          </cell>
          <cell r="C21428" t="str">
            <v>Chile</v>
          </cell>
        </row>
        <row r="21429">
          <cell r="A21429" t="str">
            <v>Homebuilding</v>
          </cell>
          <cell r="B21429" t="str">
            <v>Even Construtora e Incorporadora S.A. (BOVESPA:EVEN3)</v>
          </cell>
          <cell r="C21429" t="str">
            <v>Brazil</v>
          </cell>
        </row>
        <row r="21430">
          <cell r="A21430" t="str">
            <v>Homebuilding</v>
          </cell>
          <cell r="B21430" t="str">
            <v>Vinte Viviendas Integrales, S.A.P.I. de C.V. (BMV:VINTE *)</v>
          </cell>
          <cell r="C21430" t="str">
            <v>Mexico</v>
          </cell>
        </row>
        <row r="21431">
          <cell r="A21431" t="str">
            <v>Homebuilding</v>
          </cell>
          <cell r="B21431" t="str">
            <v>Servicios Corporativos Javer, S.A.B. de C.V. (BMV:JAVER *)</v>
          </cell>
          <cell r="C21431" t="str">
            <v>Mexico</v>
          </cell>
        </row>
        <row r="21432">
          <cell r="A21432" t="str">
            <v>Homebuilding</v>
          </cell>
          <cell r="B21432" t="str">
            <v>Corpovael, S.A. de C.V. (BMV:CADU A)</v>
          </cell>
          <cell r="C21432" t="str">
            <v>Mexico</v>
          </cell>
        </row>
        <row r="21433">
          <cell r="A21433" t="str">
            <v>Homebuilding</v>
          </cell>
          <cell r="B21433" t="str">
            <v>M.J. International Co., Ltd. (TSEC:8466)</v>
          </cell>
          <cell r="C21433" t="str">
            <v>Taiwan</v>
          </cell>
        </row>
        <row r="21434">
          <cell r="A21434" t="str">
            <v>Homebuilding</v>
          </cell>
          <cell r="B21434" t="str">
            <v>Gafisa S.A. (BOVESPA:GFSA3)</v>
          </cell>
          <cell r="C21434" t="str">
            <v>Brazil</v>
          </cell>
        </row>
        <row r="21435">
          <cell r="A21435" t="str">
            <v>Homebuilding</v>
          </cell>
          <cell r="B21435" t="str">
            <v>Direcional Engenharia S.A. (BOVESPA:DIRR3)</v>
          </cell>
          <cell r="C21435" t="str">
            <v>Brazil</v>
          </cell>
        </row>
        <row r="21436">
          <cell r="A21436" t="str">
            <v>Homebuilding</v>
          </cell>
          <cell r="B21436" t="str">
            <v>Azorim Investment Development &amp; Construction Co. Ltd. (TASE:AZRM)</v>
          </cell>
          <cell r="C21436" t="str">
            <v>Israel</v>
          </cell>
        </row>
        <row r="21437">
          <cell r="A21437" t="str">
            <v>Homebuilding</v>
          </cell>
          <cell r="B21437" t="str">
            <v>Tecnisa S.A. (BOVESPA:TCSA3)</v>
          </cell>
          <cell r="C21437" t="str">
            <v>Brazil</v>
          </cell>
        </row>
        <row r="21438">
          <cell r="A21438" t="str">
            <v>Homebuilding</v>
          </cell>
          <cell r="B21438" t="str">
            <v>Corporacion Geo SAB de CV (BMV:GEO B)</v>
          </cell>
          <cell r="C21438" t="str">
            <v>Mexico</v>
          </cell>
        </row>
        <row r="21439">
          <cell r="A21439" t="str">
            <v>Homebuilding</v>
          </cell>
          <cell r="B21439" t="str">
            <v>Sekisui House, Ltd. (TSE:1928)</v>
          </cell>
          <cell r="C21439" t="str">
            <v>Japan</v>
          </cell>
        </row>
        <row r="21440">
          <cell r="A21440" t="str">
            <v>Homebuilding</v>
          </cell>
          <cell r="B21440" t="str">
            <v>Sekisui Chemical Co., Ltd. (TSE:4204)</v>
          </cell>
          <cell r="C21440" t="str">
            <v>Japan</v>
          </cell>
        </row>
        <row r="21441">
          <cell r="A21441" t="str">
            <v>Homebuilding</v>
          </cell>
          <cell r="B21441" t="str">
            <v>Iida Group Holdings Co., Ltd. (TSE:3291)</v>
          </cell>
          <cell r="C21441" t="str">
            <v>Japan</v>
          </cell>
        </row>
        <row r="21442">
          <cell r="A21442" t="str">
            <v>Homebuilding</v>
          </cell>
          <cell r="B21442" t="str">
            <v>HASEKO Corporation (TSE:1808)</v>
          </cell>
          <cell r="C21442" t="str">
            <v>Japan</v>
          </cell>
        </row>
        <row r="21443">
          <cell r="A21443" t="str">
            <v>Homebuilding</v>
          </cell>
          <cell r="B21443" t="str">
            <v>Sumitomo Forestry Co., Ltd. (TSE:1911)</v>
          </cell>
          <cell r="C21443" t="str">
            <v>Japan</v>
          </cell>
        </row>
        <row r="21444">
          <cell r="A21444" t="str">
            <v>Homebuilding</v>
          </cell>
          <cell r="B21444" t="str">
            <v>PanaHome Corporation (TSE:1924)</v>
          </cell>
          <cell r="C21444" t="str">
            <v>Japan</v>
          </cell>
        </row>
        <row r="21445">
          <cell r="A21445" t="str">
            <v>Homebuilding</v>
          </cell>
          <cell r="B21445" t="str">
            <v>Token Corporation (TSE:1766)</v>
          </cell>
          <cell r="C21445" t="str">
            <v>Japan</v>
          </cell>
        </row>
        <row r="21446">
          <cell r="A21446" t="str">
            <v>Homebuilding</v>
          </cell>
          <cell r="B21446" t="str">
            <v>Starts Corporation Inc. (TSE:8850)</v>
          </cell>
          <cell r="C21446" t="str">
            <v>Japan</v>
          </cell>
        </row>
        <row r="21447">
          <cell r="A21447" t="str">
            <v>Homebuilding</v>
          </cell>
          <cell r="B21447" t="str">
            <v>Pressance Corporation (TSE:3254)</v>
          </cell>
          <cell r="C21447" t="str">
            <v>Japan</v>
          </cell>
        </row>
        <row r="21448">
          <cell r="A21448" t="str">
            <v>Homebuilding</v>
          </cell>
          <cell r="B21448" t="str">
            <v>House Do Co.,Ltd. (TSE:3457)</v>
          </cell>
          <cell r="C21448" t="str">
            <v>Japan</v>
          </cell>
        </row>
        <row r="21449">
          <cell r="A21449" t="str">
            <v>Homebuilding</v>
          </cell>
          <cell r="B21449" t="str">
            <v>Riberesute Corporation (JASDAQ:8887)</v>
          </cell>
          <cell r="C21449" t="str">
            <v>Japan</v>
          </cell>
        </row>
        <row r="21450">
          <cell r="A21450" t="str">
            <v>Homebuilding</v>
          </cell>
          <cell r="B21450" t="str">
            <v>Freesia Macross Corporation (TSE:6343)</v>
          </cell>
          <cell r="C21450" t="str">
            <v>Japan</v>
          </cell>
        </row>
        <row r="21451">
          <cell r="A21451" t="str">
            <v>Homebuilding</v>
          </cell>
          <cell r="B21451" t="str">
            <v>Ainavo Holdings Co., Ltd. (JASDAQ:7539)</v>
          </cell>
          <cell r="C21451" t="str">
            <v>Japan</v>
          </cell>
        </row>
        <row r="21452">
          <cell r="A21452" t="str">
            <v>Homebuilding</v>
          </cell>
          <cell r="B21452" t="str">
            <v>Sanyo Homes Corporation (TSE:1420)</v>
          </cell>
          <cell r="C21452" t="str">
            <v>Japan</v>
          </cell>
        </row>
        <row r="21453">
          <cell r="A21453" t="str">
            <v>Homebuilding</v>
          </cell>
          <cell r="B21453" t="str">
            <v>Kose R.E. Co., Ltd. (TSE:3246)</v>
          </cell>
          <cell r="C21453" t="str">
            <v>Japan</v>
          </cell>
        </row>
        <row r="21454">
          <cell r="A21454" t="str">
            <v>Homebuilding</v>
          </cell>
          <cell r="B21454" t="str">
            <v>Azuma House Co., Ltd. (JASDAQ:3293)</v>
          </cell>
          <cell r="C21454" t="str">
            <v>Japan</v>
          </cell>
        </row>
        <row r="21455">
          <cell r="A21455" t="str">
            <v>Homebuilding</v>
          </cell>
          <cell r="B21455" t="str">
            <v>The Global Ltd. (TSE:3271)</v>
          </cell>
          <cell r="C21455" t="str">
            <v>Japan</v>
          </cell>
        </row>
        <row r="21456">
          <cell r="A21456" t="str">
            <v>Homebuilding</v>
          </cell>
          <cell r="B21456" t="str">
            <v>Tsuchiya Holdings Co., Ltd. (TSE:1840)</v>
          </cell>
          <cell r="C21456" t="str">
            <v>Japan</v>
          </cell>
        </row>
        <row r="21457">
          <cell r="A21457" t="str">
            <v>Homebuilding</v>
          </cell>
          <cell r="B21457" t="str">
            <v>R. C. Core Co., Ltd. (JASDAQ:7837)</v>
          </cell>
          <cell r="C21457" t="str">
            <v>Japan</v>
          </cell>
        </row>
        <row r="21458">
          <cell r="A21458" t="str">
            <v>Homebuilding</v>
          </cell>
          <cell r="B21458" t="str">
            <v>Fit, Inc. (TSE:1436)</v>
          </cell>
          <cell r="C21458" t="str">
            <v>Japan</v>
          </cell>
        </row>
        <row r="21459">
          <cell r="A21459" t="str">
            <v>Homebuilding</v>
          </cell>
          <cell r="B21459" t="str">
            <v>e'grand Co.,Ltd (TSE:3294)</v>
          </cell>
          <cell r="C21459" t="str">
            <v>Japan</v>
          </cell>
        </row>
        <row r="21460">
          <cell r="A21460" t="str">
            <v>Homebuilding</v>
          </cell>
          <cell r="B21460" t="str">
            <v>CREA HOLDINGS,Inc. (TSE:1757)</v>
          </cell>
          <cell r="C21460" t="str">
            <v>Japan</v>
          </cell>
        </row>
        <row r="21461">
          <cell r="A21461" t="str">
            <v>Homebuilding</v>
          </cell>
          <cell r="B21461" t="str">
            <v>Shin-Nihon Tatemono Co., Ltd. (JASDAQ:8893)</v>
          </cell>
          <cell r="C21461" t="str">
            <v>Japan</v>
          </cell>
        </row>
        <row r="21462">
          <cell r="A21462" t="str">
            <v>Homebuilding</v>
          </cell>
          <cell r="B21462" t="str">
            <v>Misawa Homes Chugoku Co., Ltd. (JASDAQ:1728)</v>
          </cell>
          <cell r="C21462" t="str">
            <v>Japan</v>
          </cell>
        </row>
        <row r="21463">
          <cell r="A21463" t="str">
            <v>Homebuilding</v>
          </cell>
          <cell r="B21463" t="str">
            <v>Forlife Co., Ltd. (TSE:3477)</v>
          </cell>
          <cell r="C21463" t="str">
            <v>Japan</v>
          </cell>
        </row>
        <row r="21464">
          <cell r="A21464" t="str">
            <v>Homebuilding</v>
          </cell>
          <cell r="B21464" t="str">
            <v>Agratio urban design Inc. (TSE:3467)</v>
          </cell>
          <cell r="C21464" t="str">
            <v>Japan</v>
          </cell>
        </row>
        <row r="21465">
          <cell r="A21465" t="str">
            <v>Homebuilding</v>
          </cell>
          <cell r="B21465" t="str">
            <v>Wood Friends Co.,Ltd. (JASDAQ:8886)</v>
          </cell>
          <cell r="C21465" t="str">
            <v>Japan</v>
          </cell>
        </row>
        <row r="21466">
          <cell r="A21466" t="str">
            <v>Homebuilding</v>
          </cell>
          <cell r="B21466" t="str">
            <v>Mbs Inc (TSE:1401)</v>
          </cell>
          <cell r="C21466" t="str">
            <v>Japan</v>
          </cell>
        </row>
        <row r="21467">
          <cell r="A21467" t="str">
            <v>Homebuilding</v>
          </cell>
          <cell r="B21467" t="str">
            <v>L'attrait Co., Ltd. (JASDAQ:8885)</v>
          </cell>
          <cell r="C21467" t="str">
            <v>Japan</v>
          </cell>
        </row>
        <row r="21468">
          <cell r="A21468" t="str">
            <v>Homebuilding</v>
          </cell>
          <cell r="B21468" t="str">
            <v>Harakosan Co., Ltd. (TSE:8894)</v>
          </cell>
          <cell r="C21468" t="str">
            <v>Japan</v>
          </cell>
        </row>
        <row r="21469">
          <cell r="A21469" t="str">
            <v>Homebuilding</v>
          </cell>
          <cell r="B21469" t="str">
            <v>Nittoh Corporation (NSE:1738)</v>
          </cell>
          <cell r="C21469" t="str">
            <v>Japan</v>
          </cell>
        </row>
        <row r="21470">
          <cell r="A21470" t="str">
            <v>Homebuilding</v>
          </cell>
          <cell r="B21470" t="str">
            <v>HouseFreedom Co.,Ltd. (FKSE:8996)</v>
          </cell>
          <cell r="C21470" t="str">
            <v>Japan</v>
          </cell>
        </row>
        <row r="21471">
          <cell r="A21471" t="str">
            <v>Homebuilding</v>
          </cell>
          <cell r="B21471" t="str">
            <v>Makoto Construction Co,Ltd (TSE:8995)</v>
          </cell>
          <cell r="C21471" t="str">
            <v>Japan</v>
          </cell>
        </row>
        <row r="21472">
          <cell r="A21472" t="str">
            <v>Homebuilding</v>
          </cell>
          <cell r="B21472" t="str">
            <v>GRANDES, Inc. (TSE:3261)</v>
          </cell>
          <cell r="C21472" t="str">
            <v>Japan</v>
          </cell>
        </row>
        <row r="21473">
          <cell r="A21473" t="str">
            <v>Homebuilding</v>
          </cell>
          <cell r="B21473" t="str">
            <v>J-Holdings Corp. (JASDAQ:2721)</v>
          </cell>
          <cell r="C21473" t="str">
            <v>Japan</v>
          </cell>
        </row>
        <row r="21474">
          <cell r="A21474" t="str">
            <v>Homebuilding</v>
          </cell>
          <cell r="B21474" t="str">
            <v>NAGAWA Co., Ltd. (TSE:9663)</v>
          </cell>
          <cell r="C21474" t="str">
            <v>Japan</v>
          </cell>
        </row>
        <row r="21475">
          <cell r="A21475" t="str">
            <v>Homebuilding</v>
          </cell>
          <cell r="B21475" t="str">
            <v>Misawa Homes Co., Ltd. (TSE:1722)</v>
          </cell>
          <cell r="C21475" t="str">
            <v>Japan</v>
          </cell>
        </row>
        <row r="21476">
          <cell r="A21476" t="str">
            <v>Homebuilding</v>
          </cell>
          <cell r="B21476" t="str">
            <v>Nissei Build Kogyo Co., Ltd. (TSE:1916)</v>
          </cell>
          <cell r="C21476" t="str">
            <v>Japan</v>
          </cell>
        </row>
        <row r="21477">
          <cell r="A21477" t="str">
            <v>Homebuilding</v>
          </cell>
          <cell r="B21477" t="str">
            <v>Sanei Architecture Planning Co.,Ltd. (TSE:3228)</v>
          </cell>
          <cell r="C21477" t="str">
            <v>Japan</v>
          </cell>
        </row>
        <row r="21478">
          <cell r="A21478" t="str">
            <v>Homebuilding</v>
          </cell>
          <cell r="B21478" t="str">
            <v>Mitsui Home Co., Ltd. (TSE:1868)</v>
          </cell>
          <cell r="C21478" t="str">
            <v>Japan</v>
          </cell>
        </row>
        <row r="21479">
          <cell r="A21479" t="str">
            <v>Homebuilding</v>
          </cell>
          <cell r="B21479" t="str">
            <v>Es-con Japan Ltd (TSE:8892)</v>
          </cell>
          <cell r="C21479" t="str">
            <v>Japan</v>
          </cell>
        </row>
        <row r="21480">
          <cell r="A21480" t="str">
            <v>Homebuilding</v>
          </cell>
          <cell r="B21480" t="str">
            <v>Fuji Corporation Limited (TSE:8860)</v>
          </cell>
          <cell r="C21480" t="str">
            <v>Japan</v>
          </cell>
        </row>
        <row r="21481">
          <cell r="A21481" t="str">
            <v>Homebuilding</v>
          </cell>
          <cell r="B21481" t="str">
            <v>First Juken Co., Ltd. (TSE:8917)</v>
          </cell>
          <cell r="C21481" t="str">
            <v>Japan</v>
          </cell>
        </row>
        <row r="21482">
          <cell r="A21482" t="str">
            <v>Homebuilding</v>
          </cell>
          <cell r="B21482" t="str">
            <v>FJ Next Co., Ltd. (TSE:8935)</v>
          </cell>
          <cell r="C21482" t="str">
            <v>Japan</v>
          </cell>
        </row>
        <row r="21483">
          <cell r="A21483" t="str">
            <v>Homebuilding</v>
          </cell>
          <cell r="B21483" t="str">
            <v>KI-Star Real Estate Co.,Ltd. (TSE:3465)</v>
          </cell>
          <cell r="C21483" t="str">
            <v>Japan</v>
          </cell>
        </row>
        <row r="21484">
          <cell r="A21484" t="str">
            <v>Homebuilding</v>
          </cell>
          <cell r="B21484" t="str">
            <v>Nihon House Holdings Co., Ltd. (TSE:1873)</v>
          </cell>
          <cell r="C21484" t="str">
            <v>Japan</v>
          </cell>
        </row>
        <row r="21485">
          <cell r="A21485" t="str">
            <v>Homebuilding</v>
          </cell>
          <cell r="B21485" t="str">
            <v>Hinokiya Holdings Co., Ltd. (NSE:1413)</v>
          </cell>
          <cell r="C21485" t="str">
            <v>Japan</v>
          </cell>
        </row>
        <row r="21486">
          <cell r="A21486" t="str">
            <v>Homebuilding</v>
          </cell>
          <cell r="B21486" t="str">
            <v>Nihon Eslead Corporation (TSE:8877)</v>
          </cell>
          <cell r="C21486" t="str">
            <v>Japan</v>
          </cell>
        </row>
        <row r="21487">
          <cell r="A21487" t="str">
            <v>Homebuilding</v>
          </cell>
          <cell r="B21487" t="str">
            <v>Meiwa Estate Company Limited (TSE:8869)</v>
          </cell>
          <cell r="C21487" t="str">
            <v>Japan</v>
          </cell>
        </row>
        <row r="21488">
          <cell r="A21488" t="str">
            <v>Homebuilding</v>
          </cell>
          <cell r="B21488" t="str">
            <v>Hoosiers Holdings (TSE:3284)</v>
          </cell>
          <cell r="C21488" t="str">
            <v>Japan</v>
          </cell>
        </row>
        <row r="21489">
          <cell r="A21489" t="str">
            <v>Homebuilding</v>
          </cell>
          <cell r="B21489" t="str">
            <v>Yamada SXL Home Co., Ltd. (TSE:1919)</v>
          </cell>
          <cell r="C21489" t="str">
            <v>Japan</v>
          </cell>
        </row>
        <row r="21490">
          <cell r="A21490" t="str">
            <v>Homebuilding</v>
          </cell>
          <cell r="B21490" t="str">
            <v>Sanyo Housing Nagoya Co., Ltd. (TSE:8904)</v>
          </cell>
          <cell r="C21490" t="str">
            <v>Japan</v>
          </cell>
        </row>
        <row r="21491">
          <cell r="A21491" t="str">
            <v>Homebuilding</v>
          </cell>
          <cell r="B21491" t="str">
            <v>Tama Home Co., Ltd. (TSE:1419)</v>
          </cell>
          <cell r="C21491" t="str">
            <v>Japan</v>
          </cell>
        </row>
        <row r="21492">
          <cell r="A21492" t="str">
            <v>Homebuilding</v>
          </cell>
          <cell r="B21492" t="str">
            <v>First-corporation Inc. (TSE:1430)</v>
          </cell>
          <cell r="C21492" t="str">
            <v>Japan</v>
          </cell>
        </row>
        <row r="21493">
          <cell r="A21493" t="str">
            <v>Homebuilding</v>
          </cell>
          <cell r="B21493" t="str">
            <v>D.R. Horton, Inc. (NYSE:DHI)</v>
          </cell>
          <cell r="C21493" t="str">
            <v>United States</v>
          </cell>
        </row>
        <row r="21494">
          <cell r="A21494" t="str">
            <v>Homebuilding</v>
          </cell>
          <cell r="B21494" t="str">
            <v>Lennar Corporation (NYSE:LEN)</v>
          </cell>
          <cell r="C21494" t="str">
            <v>United States</v>
          </cell>
        </row>
        <row r="21495">
          <cell r="A21495" t="str">
            <v>Homebuilding</v>
          </cell>
          <cell r="B21495" t="str">
            <v>NVR, Inc. (NYSE:NVR)</v>
          </cell>
          <cell r="C21495" t="str">
            <v>United States</v>
          </cell>
        </row>
        <row r="21496">
          <cell r="A21496" t="str">
            <v>Homebuilding</v>
          </cell>
          <cell r="B21496" t="str">
            <v>PulteGroup, Inc. (NYSE:PHM)</v>
          </cell>
          <cell r="C21496" t="str">
            <v>United States</v>
          </cell>
        </row>
        <row r="21497">
          <cell r="A21497" t="str">
            <v>Homebuilding</v>
          </cell>
          <cell r="B21497" t="str">
            <v>Toll Brothers Inc. (NYSE:TOL)</v>
          </cell>
          <cell r="C21497" t="str">
            <v>United States</v>
          </cell>
        </row>
        <row r="21498">
          <cell r="A21498" t="str">
            <v>Homebuilding</v>
          </cell>
          <cell r="B21498" t="str">
            <v>Toll Brothers Inc. (NYSE:TOL)</v>
          </cell>
          <cell r="C21498" t="str">
            <v>United States</v>
          </cell>
        </row>
        <row r="21499">
          <cell r="A21499" t="str">
            <v>Homebuilding</v>
          </cell>
          <cell r="B21499" t="str">
            <v>CalAtlantic Group, Inc. (NYSE:CAA)</v>
          </cell>
          <cell r="C21499" t="str">
            <v>United States</v>
          </cell>
        </row>
        <row r="21500">
          <cell r="A21500" t="str">
            <v>Homebuilding</v>
          </cell>
          <cell r="B21500" t="str">
            <v>TRI Pointe Group, Inc. (NYSE:TPH)</v>
          </cell>
          <cell r="C21500" t="str">
            <v>United States</v>
          </cell>
        </row>
        <row r="21501">
          <cell r="A21501" t="str">
            <v>Homebuilding</v>
          </cell>
          <cell r="B21501" t="str">
            <v>Meritage Homes Corporation (NYSE:MTH)</v>
          </cell>
          <cell r="C21501" t="str">
            <v>United States</v>
          </cell>
        </row>
        <row r="21502">
          <cell r="A21502" t="str">
            <v>Homebuilding</v>
          </cell>
          <cell r="B21502" t="str">
            <v>TopBuild Corp. (NYSE:BLD)</v>
          </cell>
          <cell r="C21502" t="str">
            <v>United States</v>
          </cell>
        </row>
        <row r="21503">
          <cell r="A21503" t="str">
            <v>Homebuilding</v>
          </cell>
          <cell r="B21503" t="str">
            <v>KB Home (NYSE:KBH)</v>
          </cell>
          <cell r="C21503" t="str">
            <v>United States</v>
          </cell>
        </row>
        <row r="21504">
          <cell r="A21504" t="str">
            <v>Homebuilding</v>
          </cell>
          <cell r="B21504" t="str">
            <v>M.D.C. Holdings, Inc. (NYSE:MDC)</v>
          </cell>
          <cell r="C21504" t="str">
            <v>United States</v>
          </cell>
        </row>
        <row r="21505">
          <cell r="A21505" t="str">
            <v>Homebuilding</v>
          </cell>
          <cell r="B21505" t="str">
            <v>Installed Building Products, Inc. (NYSE:IBP)</v>
          </cell>
          <cell r="C21505" t="str">
            <v>United States</v>
          </cell>
        </row>
        <row r="21506">
          <cell r="A21506" t="str">
            <v>Homebuilding</v>
          </cell>
          <cell r="B21506" t="str">
            <v>Cavco Industries, Inc. (NasdaqGS:CVCO)</v>
          </cell>
          <cell r="C21506" t="str">
            <v>United States</v>
          </cell>
        </row>
        <row r="21507">
          <cell r="A21507" t="str">
            <v>Homebuilding</v>
          </cell>
          <cell r="B21507" t="str">
            <v>Hampton's Luxury Homes, Inc. (OTCPK:HLXH)</v>
          </cell>
          <cell r="C21507" t="str">
            <v>United States</v>
          </cell>
        </row>
        <row r="21508">
          <cell r="A21508" t="str">
            <v>Homebuilding</v>
          </cell>
          <cell r="B21508" t="str">
            <v>SouthCorp Capital, Inc. (OTCPK:STHC)</v>
          </cell>
          <cell r="C21508" t="str">
            <v>United States</v>
          </cell>
        </row>
        <row r="21509">
          <cell r="A21509" t="str">
            <v>Homebuilding</v>
          </cell>
          <cell r="B21509" t="str">
            <v>UCP, Inc. (NYSE:UCP)</v>
          </cell>
          <cell r="C21509" t="str">
            <v>United States</v>
          </cell>
        </row>
        <row r="21510">
          <cell r="A21510" t="str">
            <v>Homebuilding</v>
          </cell>
          <cell r="B21510" t="str">
            <v>Nobility Homes, Inc. (OTCPK:NOBH)</v>
          </cell>
          <cell r="C21510" t="str">
            <v>United States</v>
          </cell>
        </row>
        <row r="21511">
          <cell r="A21511" t="str">
            <v>Homebuilding</v>
          </cell>
          <cell r="B21511" t="str">
            <v>Cadus Corporation (OTCBB:KDUS)</v>
          </cell>
          <cell r="C21511" t="str">
            <v>United States</v>
          </cell>
        </row>
        <row r="21512">
          <cell r="A21512" t="str">
            <v>Homebuilding</v>
          </cell>
          <cell r="B21512" t="str">
            <v>Deer Valley Corporation (OTCPK:DVLY)</v>
          </cell>
          <cell r="C21512" t="str">
            <v>United States</v>
          </cell>
        </row>
        <row r="21513">
          <cell r="A21513" t="str">
            <v>Homebuilding</v>
          </cell>
          <cell r="B21513" t="str">
            <v>Comstock Holding Companies, Inc. (NasdaqCM:CHCI)</v>
          </cell>
          <cell r="C21513" t="str">
            <v>United States</v>
          </cell>
        </row>
        <row r="21514">
          <cell r="A21514" t="str">
            <v>Homebuilding</v>
          </cell>
          <cell r="B21514" t="str">
            <v>SSGI, Inc. (OTCPK:SSGI)</v>
          </cell>
          <cell r="C21514" t="str">
            <v>United States</v>
          </cell>
        </row>
        <row r="21515">
          <cell r="A21515" t="str">
            <v>Homebuilding</v>
          </cell>
          <cell r="B21515" t="str">
            <v>M/I Homes, Inc. (NYSE:MHO)</v>
          </cell>
          <cell r="C21515" t="str">
            <v>United States</v>
          </cell>
        </row>
        <row r="21516">
          <cell r="A21516" t="str">
            <v>Homebuilding</v>
          </cell>
          <cell r="B21516" t="str">
            <v>WCI Communities, Inc. (NYSE:WCIC)</v>
          </cell>
          <cell r="C21516" t="str">
            <v>United States</v>
          </cell>
        </row>
        <row r="21517">
          <cell r="A21517" t="str">
            <v>Homebuilding</v>
          </cell>
          <cell r="B21517" t="str">
            <v>LGI Homes, Inc. (NasdaqGS:LGIH)</v>
          </cell>
          <cell r="C21517" t="str">
            <v>United States</v>
          </cell>
        </row>
        <row r="21518">
          <cell r="A21518" t="str">
            <v>Homebuilding</v>
          </cell>
          <cell r="B21518" t="str">
            <v>William Lyon Homes (NYSE:WLH)</v>
          </cell>
          <cell r="C21518" t="str">
            <v>United States</v>
          </cell>
        </row>
        <row r="21519">
          <cell r="A21519" t="str">
            <v>Homebuilding</v>
          </cell>
          <cell r="B21519" t="str">
            <v>Taylor Morrison Home Corporation (NYSE:TMHC)</v>
          </cell>
          <cell r="C21519" t="str">
            <v>United States</v>
          </cell>
        </row>
        <row r="21520">
          <cell r="A21520" t="str">
            <v>Homebuilding</v>
          </cell>
          <cell r="B21520" t="str">
            <v>Green Brick Partners, Inc. (NasdaqCM:GRBK)</v>
          </cell>
          <cell r="C21520" t="str">
            <v>United States</v>
          </cell>
        </row>
        <row r="21521">
          <cell r="A21521" t="str">
            <v>Homebuilding</v>
          </cell>
          <cell r="B21521" t="str">
            <v>Century Communities, Inc. (NYSE:CCS)</v>
          </cell>
          <cell r="C21521" t="str">
            <v>United States</v>
          </cell>
        </row>
        <row r="21522">
          <cell r="A21522" t="str">
            <v>Homebuilding</v>
          </cell>
          <cell r="B21522" t="str">
            <v>Beazer Homes USA, Inc. (NYSE:BZH)</v>
          </cell>
          <cell r="C21522" t="str">
            <v>United States</v>
          </cell>
        </row>
        <row r="21523">
          <cell r="A21523" t="str">
            <v>Homebuilding</v>
          </cell>
          <cell r="B21523" t="str">
            <v>Hovnanian Enterprises, Inc. (NYSE:HOV)</v>
          </cell>
          <cell r="C21523" t="str">
            <v>United States</v>
          </cell>
        </row>
        <row r="21524">
          <cell r="A21524" t="str">
            <v>Homebuilding</v>
          </cell>
          <cell r="B21524" t="str">
            <v>The New Home Company Inc. (NYSE:NWHM)</v>
          </cell>
          <cell r="C21524" t="str">
            <v>United States</v>
          </cell>
        </row>
        <row r="21525">
          <cell r="A21525" t="str">
            <v>Homebuilding</v>
          </cell>
          <cell r="B21525" t="str">
            <v>Skyline Corporation (AMEX:SKY)</v>
          </cell>
          <cell r="C21525" t="str">
            <v>United States</v>
          </cell>
        </row>
        <row r="21526">
          <cell r="A21526" t="str">
            <v>Hospitals/Healthcare Facilities</v>
          </cell>
          <cell r="B21526" t="str">
            <v>Ramsay Health Care Limited (ASX:RHC)</v>
          </cell>
          <cell r="C21526" t="str">
            <v>Australia</v>
          </cell>
        </row>
        <row r="21527">
          <cell r="A21527" t="str">
            <v>Hospitals/Healthcare Facilities</v>
          </cell>
          <cell r="B21527" t="str">
            <v>Healthscope Limited (ASX:HSO)</v>
          </cell>
          <cell r="C21527" t="str">
            <v>Australia</v>
          </cell>
        </row>
        <row r="21528">
          <cell r="A21528" t="str">
            <v>Hospitals/Healthcare Facilities</v>
          </cell>
          <cell r="B21528" t="str">
            <v>Ryman Healthcare Limited (NZSE:RYM)</v>
          </cell>
          <cell r="C21528" t="str">
            <v>New Zealand</v>
          </cell>
        </row>
        <row r="21529">
          <cell r="A21529" t="str">
            <v>Hospitals/Healthcare Facilities</v>
          </cell>
          <cell r="B21529" t="str">
            <v>Chartwell Retirement Residences (TSX:CSH.UN)</v>
          </cell>
          <cell r="C21529" t="str">
            <v>Canada</v>
          </cell>
        </row>
        <row r="21530">
          <cell r="A21530" t="str">
            <v>Hospitals/Healthcare Facilities</v>
          </cell>
          <cell r="B21530" t="str">
            <v>Regis Healthcare Limited (ASX:REG)</v>
          </cell>
          <cell r="C21530" t="str">
            <v>Australia</v>
          </cell>
        </row>
        <row r="21531">
          <cell r="A21531" t="str">
            <v>Hospitals/Healthcare Facilities</v>
          </cell>
          <cell r="B21531" t="str">
            <v>Metlifecare Limited (NZSE:MET)</v>
          </cell>
          <cell r="C21531" t="str">
            <v>New Zealand</v>
          </cell>
        </row>
        <row r="21532">
          <cell r="A21532" t="str">
            <v>Hospitals/Healthcare Facilities</v>
          </cell>
          <cell r="B21532" t="str">
            <v>Summerset Group Holdings Limited (NZSE:SUM)</v>
          </cell>
          <cell r="C21532" t="str">
            <v>New Zealand</v>
          </cell>
        </row>
        <row r="21533">
          <cell r="A21533" t="str">
            <v>Hospitals/Healthcare Facilities</v>
          </cell>
          <cell r="B21533" t="str">
            <v>TLC Vision Corporation (OTCPK:TLCV.F)</v>
          </cell>
          <cell r="C21533" t="str">
            <v>Canada</v>
          </cell>
        </row>
        <row r="21534">
          <cell r="A21534" t="str">
            <v>Hospitals/Healthcare Facilities</v>
          </cell>
          <cell r="B21534" t="str">
            <v>Pulse Health Limited (ASX:PHG)</v>
          </cell>
          <cell r="C21534" t="str">
            <v>Australia</v>
          </cell>
        </row>
        <row r="21535">
          <cell r="A21535" t="str">
            <v>Hospitals/Healthcare Facilities</v>
          </cell>
          <cell r="B21535" t="str">
            <v>Canabo Medical Inc. (TSXV:CMM)</v>
          </cell>
          <cell r="C21535" t="str">
            <v>Canada</v>
          </cell>
        </row>
        <row r="21536">
          <cell r="A21536" t="str">
            <v>Hospitals/Healthcare Facilities</v>
          </cell>
          <cell r="B21536" t="str">
            <v>Quantum International Income Corp. (TSXV:QIC)</v>
          </cell>
          <cell r="C21536" t="str">
            <v>Canada</v>
          </cell>
        </row>
        <row r="21537">
          <cell r="A21537" t="str">
            <v>Hospitals/Healthcare Facilities</v>
          </cell>
          <cell r="B21537" t="str">
            <v>Element Lifestyle Retirement Inc. (TSXV:ELM)</v>
          </cell>
          <cell r="C21537" t="str">
            <v>Canada</v>
          </cell>
        </row>
        <row r="21538">
          <cell r="A21538" t="str">
            <v>Hospitals/Healthcare Facilities</v>
          </cell>
          <cell r="B21538" t="str">
            <v>Greenestone Healthcare Corporation (OTCPK:GRST)</v>
          </cell>
          <cell r="C21538" t="str">
            <v>Canada</v>
          </cell>
        </row>
        <row r="21539">
          <cell r="A21539" t="str">
            <v>Hospitals/Healthcare Facilities</v>
          </cell>
          <cell r="B21539" t="str">
            <v>Extendicare Inc. (TSX:EXE)</v>
          </cell>
          <cell r="C21539" t="str">
            <v>Canada</v>
          </cell>
        </row>
        <row r="21540">
          <cell r="A21540" t="str">
            <v>Hospitals/Healthcare Facilities</v>
          </cell>
          <cell r="B21540" t="str">
            <v>Sienna Senior Living Inc. (TSX:SIA)</v>
          </cell>
          <cell r="C21540" t="str">
            <v>Canada</v>
          </cell>
        </row>
        <row r="21541">
          <cell r="A21541" t="str">
            <v>Hospitals/Healthcare Facilities</v>
          </cell>
          <cell r="B21541" t="str">
            <v>Japara Healthcare Limited (ASX:JHC)</v>
          </cell>
          <cell r="C21541" t="str">
            <v>Australia</v>
          </cell>
        </row>
        <row r="21542">
          <cell r="A21542" t="str">
            <v>Hospitals/Healthcare Facilities</v>
          </cell>
          <cell r="B21542" t="str">
            <v>Medical Facilities Corporation (TSX:DR)</v>
          </cell>
          <cell r="C21542" t="str">
            <v>Canada</v>
          </cell>
        </row>
        <row r="21543">
          <cell r="A21543" t="str">
            <v>Hospitals/Healthcare Facilities</v>
          </cell>
          <cell r="B21543" t="str">
            <v>Estia Health Limited (ASX:EHE)</v>
          </cell>
          <cell r="C21543" t="str">
            <v>Australia</v>
          </cell>
        </row>
        <row r="21544">
          <cell r="A21544" t="str">
            <v>Hospitals/Healthcare Facilities</v>
          </cell>
          <cell r="B21544" t="str">
            <v>Virtus Health Limited (ASX:VRT)</v>
          </cell>
          <cell r="C21544" t="str">
            <v>Australia</v>
          </cell>
        </row>
        <row r="21545">
          <cell r="A21545" t="str">
            <v>Hospitals/Healthcare Facilities</v>
          </cell>
          <cell r="B21545" t="str">
            <v>Arvida Group Limited (NZSE:ARV)</v>
          </cell>
          <cell r="C21545" t="str">
            <v>New Zealand</v>
          </cell>
        </row>
        <row r="21546">
          <cell r="A21546" t="str">
            <v>Hospitals/Healthcare Facilities</v>
          </cell>
          <cell r="B21546" t="str">
            <v>Pacific Smiles Group Limited (ASX:PSQ)</v>
          </cell>
          <cell r="C21546" t="str">
            <v>Australia</v>
          </cell>
        </row>
        <row r="21547">
          <cell r="A21547" t="str">
            <v>Hospitals/Healthcare Facilities</v>
          </cell>
          <cell r="B21547" t="str">
            <v>1300SMILES Limited (ASX:ONT)</v>
          </cell>
          <cell r="C21547" t="str">
            <v>Australia</v>
          </cell>
        </row>
        <row r="21548">
          <cell r="A21548" t="str">
            <v>Hospitals/Healthcare Facilities</v>
          </cell>
          <cell r="B21548" t="str">
            <v>Mediclinic International plc (LSE:MDC)</v>
          </cell>
          <cell r="C21548" t="str">
            <v>United Kingdom</v>
          </cell>
        </row>
        <row r="21549">
          <cell r="A21549" t="str">
            <v>Hospitals/Healthcare Facilities</v>
          </cell>
          <cell r="B21549" t="str">
            <v>ORPEA Société Anonyme (ENXTPA:ORP)</v>
          </cell>
          <cell r="C21549" t="str">
            <v>France</v>
          </cell>
        </row>
        <row r="21550">
          <cell r="A21550" t="str">
            <v>Hospitals/Healthcare Facilities</v>
          </cell>
          <cell r="B21550" t="str">
            <v>NMC Health Plc (LSE:NMC)</v>
          </cell>
          <cell r="C21550" t="str">
            <v>United Kingdom</v>
          </cell>
        </row>
        <row r="21551">
          <cell r="A21551" t="str">
            <v>Hospitals/Healthcare Facilities</v>
          </cell>
          <cell r="B21551" t="str">
            <v>Korian (ENXTPA:KORI)</v>
          </cell>
          <cell r="C21551" t="str">
            <v>France</v>
          </cell>
        </row>
        <row r="21552">
          <cell r="A21552" t="str">
            <v>Hospitals/Healthcare Facilities</v>
          </cell>
          <cell r="B21552" t="str">
            <v>Rhön-Klinikum Aktiengesellschaft (DB:RHK)</v>
          </cell>
          <cell r="C21552" t="str">
            <v>Germany</v>
          </cell>
        </row>
        <row r="21553">
          <cell r="A21553" t="str">
            <v>Hospitals/Healthcare Facilities</v>
          </cell>
          <cell r="B21553" t="str">
            <v>Spire Healthcare Group Plc (LSE:SPI)</v>
          </cell>
          <cell r="C21553" t="str">
            <v>United Kingdom</v>
          </cell>
        </row>
        <row r="21554">
          <cell r="A21554" t="str">
            <v>Hospitals/Healthcare Facilities</v>
          </cell>
          <cell r="B21554" t="str">
            <v>Attendo AB (publ) (OM:ATT)</v>
          </cell>
          <cell r="C21554" t="str">
            <v>Sweden</v>
          </cell>
        </row>
        <row r="21555">
          <cell r="A21555" t="str">
            <v>Hospitals/Healthcare Facilities</v>
          </cell>
          <cell r="B21555" t="str">
            <v>Ramsay Générale de Santé SA (ENXTPA:GDS)</v>
          </cell>
          <cell r="C21555" t="str">
            <v>France</v>
          </cell>
        </row>
        <row r="21556">
          <cell r="A21556" t="str">
            <v>Hospitals/Healthcare Facilities</v>
          </cell>
          <cell r="B21556" t="str">
            <v>Aevis Victoria SA (SWX:AEVS)</v>
          </cell>
          <cell r="C21556" t="str">
            <v>Switzerland</v>
          </cell>
        </row>
        <row r="21557">
          <cell r="A21557" t="str">
            <v>Hospitals/Healthcare Facilities</v>
          </cell>
          <cell r="B21557" t="str">
            <v>CVS Group plc (AIM:CVSG)</v>
          </cell>
          <cell r="C21557" t="str">
            <v>United Kingdom</v>
          </cell>
        </row>
        <row r="21558">
          <cell r="A21558" t="str">
            <v>Hospitals/Healthcare Facilities</v>
          </cell>
          <cell r="B21558" t="str">
            <v>Capio AB (publ) (OM:CAPIO)</v>
          </cell>
          <cell r="C21558" t="str">
            <v>Sweden</v>
          </cell>
        </row>
        <row r="21559">
          <cell r="A21559" t="str">
            <v>Hospitals/Healthcare Facilities</v>
          </cell>
          <cell r="B21559" t="str">
            <v>Euromedica S.A. (ATSE:EUROM)</v>
          </cell>
          <cell r="C21559" t="str">
            <v>Greece</v>
          </cell>
        </row>
        <row r="21560">
          <cell r="A21560" t="str">
            <v>Hospitals/Healthcare Facilities</v>
          </cell>
          <cell r="B21560" t="str">
            <v>Axon Holdings S.A. (ATSE:AXON)</v>
          </cell>
          <cell r="C21560" t="str">
            <v>Greece</v>
          </cell>
        </row>
        <row r="21561">
          <cell r="A21561" t="str">
            <v>Hospitals/Healthcare Facilities</v>
          </cell>
          <cell r="B21561" t="str">
            <v>Athens Medical Center S.A. (ATSE:IATR)</v>
          </cell>
          <cell r="C21561" t="str">
            <v>Greece</v>
          </cell>
        </row>
        <row r="21562">
          <cell r="A21562" t="str">
            <v>Hospitals/Healthcare Facilities</v>
          </cell>
          <cell r="B21562" t="str">
            <v>Enel-Med S.A. (WSE:ENE)</v>
          </cell>
          <cell r="C21562" t="str">
            <v>Poland</v>
          </cell>
        </row>
        <row r="21563">
          <cell r="A21563" t="str">
            <v>Hospitals/Healthcare Facilities</v>
          </cell>
          <cell r="B21563" t="str">
            <v>Diagnostic &amp; Therapeutic Center of Athens Hygeia S.A. (ATSE:HYGEIA)</v>
          </cell>
          <cell r="C21563" t="str">
            <v>Greece</v>
          </cell>
        </row>
        <row r="21564">
          <cell r="A21564" t="str">
            <v>Hospitals/Healthcare Facilities</v>
          </cell>
          <cell r="B21564" t="str">
            <v>Circle Holdings plc (AIM:CIRC)</v>
          </cell>
          <cell r="C21564" t="str">
            <v>United Kingdom</v>
          </cell>
        </row>
        <row r="21565">
          <cell r="A21565" t="str">
            <v>Hospitals/Healthcare Facilities</v>
          </cell>
          <cell r="B21565" t="str">
            <v>EMC Instytut Medyczny S.A. (WSE:EMC)</v>
          </cell>
          <cell r="C21565" t="str">
            <v>Poland</v>
          </cell>
        </row>
        <row r="21566">
          <cell r="A21566" t="str">
            <v>Hospitals/Healthcare Facilities</v>
          </cell>
          <cell r="B21566" t="str">
            <v>Maternus-Kliniken AG (DB:MAK)</v>
          </cell>
          <cell r="C21566" t="str">
            <v>Germany</v>
          </cell>
        </row>
        <row r="21567">
          <cell r="A21567" t="str">
            <v>Hospitals/Healthcare Facilities</v>
          </cell>
          <cell r="B21567" t="str">
            <v>Lokman Hekim Engürüsag Saglik, Turizm, Egitim Hizmetleri ve Insaat Taahhüt A.S. (IBSE:LKMNH)</v>
          </cell>
          <cell r="C21567" t="str">
            <v>Turkey</v>
          </cell>
        </row>
        <row r="21568">
          <cell r="A21568" t="str">
            <v>Hospitals/Healthcare Facilities</v>
          </cell>
          <cell r="B21568" t="str">
            <v>IASO S.A. (ATSE:IASO)</v>
          </cell>
          <cell r="C21568" t="str">
            <v>Greece</v>
          </cell>
        </row>
        <row r="21569">
          <cell r="A21569" t="str">
            <v>Hospitals/Healthcare Facilities</v>
          </cell>
          <cell r="B21569" t="str">
            <v>Premier Veterinary Group plc (LSE:PVG)</v>
          </cell>
          <cell r="C21569" t="str">
            <v>United Kingdom</v>
          </cell>
        </row>
        <row r="21570">
          <cell r="A21570" t="str">
            <v>Hospitals/Healthcare Facilities</v>
          </cell>
          <cell r="B21570" t="str">
            <v>Eifelhoehen-Klinik AG (DB:EIF)</v>
          </cell>
          <cell r="C21570" t="str">
            <v>Germany</v>
          </cell>
        </row>
        <row r="21571">
          <cell r="A21571" t="str">
            <v>Hospitals/Healthcare Facilities</v>
          </cell>
          <cell r="B21571" t="str">
            <v>Gesundheitswelt Chiemgau AG (BAYB:JTH)</v>
          </cell>
          <cell r="C21571" t="str">
            <v>Germany</v>
          </cell>
        </row>
        <row r="21572">
          <cell r="A21572" t="str">
            <v>Hospitals/Healthcare Facilities</v>
          </cell>
          <cell r="B21572" t="str">
            <v>Medicus Homecare Inc. (OTCPK:MDCR)</v>
          </cell>
          <cell r="C21572" t="str">
            <v>Germany</v>
          </cell>
        </row>
        <row r="21573">
          <cell r="A21573" t="str">
            <v>Hospitals/Healthcare Facilities</v>
          </cell>
          <cell r="B21573" t="str">
            <v>Dom Lekarski S.A. (WSE:DLK)</v>
          </cell>
          <cell r="C21573" t="str">
            <v>Poland</v>
          </cell>
        </row>
        <row r="21574">
          <cell r="A21574" t="str">
            <v>Hospitals/Healthcare Facilities</v>
          </cell>
          <cell r="B21574" t="str">
            <v>Swissmed Centrum Zdrowia Spólka Akcyjna (WSE:SWD)</v>
          </cell>
          <cell r="C21574" t="str">
            <v>Poland</v>
          </cell>
        </row>
        <row r="21575">
          <cell r="A21575" t="str">
            <v>Hospitals/Healthcare Facilities</v>
          </cell>
          <cell r="B21575" t="str">
            <v>Humana AB (OM:HUM)</v>
          </cell>
          <cell r="C21575" t="str">
            <v>Sweden</v>
          </cell>
        </row>
        <row r="21576">
          <cell r="A21576" t="str">
            <v>Hospitals/Healthcare Facilities</v>
          </cell>
          <cell r="B21576" t="str">
            <v>Le Noble-Age (ENXTPA:LNA)</v>
          </cell>
          <cell r="C21576" t="str">
            <v>France</v>
          </cell>
        </row>
        <row r="21577">
          <cell r="A21577" t="str">
            <v>Hospitals/Healthcare Facilities</v>
          </cell>
          <cell r="B21577" t="str">
            <v>Mediclin AG (XTRA:MED)</v>
          </cell>
          <cell r="C21577" t="str">
            <v>Germany</v>
          </cell>
        </row>
        <row r="21578">
          <cell r="A21578" t="str">
            <v>Hospitals/Healthcare Facilities</v>
          </cell>
          <cell r="B21578" t="str">
            <v>Cambian Group plc (LSE:CMBN)</v>
          </cell>
          <cell r="C21578" t="str">
            <v>United Kingdom</v>
          </cell>
        </row>
        <row r="21579">
          <cell r="A21579" t="str">
            <v>Hospitals/Healthcare Facilities</v>
          </cell>
          <cell r="B21579" t="str">
            <v>Luz Saúde, S.A. (ENXTLS:LUZ)</v>
          </cell>
          <cell r="C21579" t="str">
            <v>Portugal</v>
          </cell>
        </row>
        <row r="21580">
          <cell r="A21580" t="str">
            <v>Hospitals/Healthcare Facilities</v>
          </cell>
          <cell r="B21580" t="str">
            <v>Clínica Baviera, S.A. (BME:CBAV)</v>
          </cell>
          <cell r="C21580" t="str">
            <v>Spain</v>
          </cell>
        </row>
        <row r="21581">
          <cell r="A21581" t="str">
            <v>Hospitals/Healthcare Facilities</v>
          </cell>
          <cell r="B21581" t="str">
            <v>M1 Beauty AG (DB:M12)</v>
          </cell>
          <cell r="C21581" t="str">
            <v>Germany</v>
          </cell>
        </row>
        <row r="21582">
          <cell r="A21582" t="str">
            <v>Hospitals/Healthcare Facilities</v>
          </cell>
          <cell r="B21582" t="str">
            <v>IHH Healthcare Berhad (KLSE:IHH)</v>
          </cell>
          <cell r="C21582" t="str">
            <v>Malaysia</v>
          </cell>
        </row>
        <row r="21583">
          <cell r="A21583" t="str">
            <v>Hospitals/Healthcare Facilities</v>
          </cell>
          <cell r="B21583" t="str">
            <v>Bangkok Dusit Medical Services Public Company Limited (SET:BDMS)</v>
          </cell>
          <cell r="C21583" t="str">
            <v>Thailand</v>
          </cell>
        </row>
        <row r="21584">
          <cell r="A21584" t="str">
            <v>Hospitals/Healthcare Facilities</v>
          </cell>
          <cell r="B21584" t="str">
            <v>Aier Eye Hospital Group Co., Ltd. (SZSE:300015)</v>
          </cell>
          <cell r="C21584" t="str">
            <v>China</v>
          </cell>
        </row>
        <row r="21585">
          <cell r="A21585" t="str">
            <v>Hospitals/Healthcare Facilities</v>
          </cell>
          <cell r="B21585" t="str">
            <v>Bumrungrad Hospital Public Company Limited (SET:BH)</v>
          </cell>
          <cell r="C21585" t="str">
            <v>Thailand</v>
          </cell>
        </row>
        <row r="21586">
          <cell r="A21586" t="str">
            <v>Hospitals/Healthcare Facilities</v>
          </cell>
          <cell r="B21586" t="str">
            <v>Netcare Limited (JSE:NTC)</v>
          </cell>
          <cell r="C21586" t="str">
            <v>South Africa</v>
          </cell>
        </row>
        <row r="21587">
          <cell r="A21587" t="str">
            <v>Hospitals/Healthcare Facilities</v>
          </cell>
          <cell r="B21587" t="str">
            <v>PT Mitra Keluarga Karyasehat TBK (JKSE:MIKA)</v>
          </cell>
          <cell r="C21587" t="str">
            <v>Indonesia</v>
          </cell>
        </row>
        <row r="21588">
          <cell r="A21588" t="str">
            <v>Hospitals/Healthcare Facilities</v>
          </cell>
          <cell r="B21588" t="str">
            <v>Life Healthcare Group Holdings Limited (JSE:LHC)</v>
          </cell>
          <cell r="C21588" t="str">
            <v>South Africa</v>
          </cell>
        </row>
        <row r="21589">
          <cell r="A21589" t="str">
            <v>Hospitals/Healthcare Facilities</v>
          </cell>
          <cell r="B21589" t="str">
            <v>Apollo Hospitals Enterprise Limited (NSEI:APOLLOHOSP)</v>
          </cell>
          <cell r="C21589" t="str">
            <v>India</v>
          </cell>
        </row>
        <row r="21590">
          <cell r="A21590" t="str">
            <v>Hospitals/Healthcare Facilities</v>
          </cell>
          <cell r="B21590" t="str">
            <v>Mouwasat Medical Services Company (SASE:4002)</v>
          </cell>
          <cell r="C21590" t="str">
            <v>Saudi Arabia</v>
          </cell>
        </row>
        <row r="21591">
          <cell r="A21591" t="str">
            <v>Hospitals/Healthcare Facilities</v>
          </cell>
          <cell r="B21591" t="str">
            <v>Middle East Healthcare Company (SASE:4009)</v>
          </cell>
          <cell r="C21591" t="str">
            <v>Saudi Arabia</v>
          </cell>
        </row>
        <row r="21592">
          <cell r="A21592" t="str">
            <v>Hospitals/Healthcare Facilities</v>
          </cell>
          <cell r="B21592" t="str">
            <v>Raffles Medical Group Ltd (SGX:BSL)</v>
          </cell>
          <cell r="C21592" t="str">
            <v>Singapore</v>
          </cell>
        </row>
        <row r="21593">
          <cell r="A21593" t="str">
            <v>Hospitals/Healthcare Facilities</v>
          </cell>
          <cell r="B21593" t="str">
            <v>China Resources Phoenix Healthcare Holdings Company Limited (SEHK:1515)</v>
          </cell>
          <cell r="C21593" t="str">
            <v>China</v>
          </cell>
        </row>
        <row r="21594">
          <cell r="A21594" t="str">
            <v>Hospitals/Healthcare Facilities</v>
          </cell>
          <cell r="B21594" t="str">
            <v>Banmédica S.A. (SNSE:BANMEDICA)</v>
          </cell>
          <cell r="C21594" t="str">
            <v>Chile</v>
          </cell>
        </row>
        <row r="21595">
          <cell r="A21595" t="str">
            <v>Hospitals/Healthcare Facilities</v>
          </cell>
          <cell r="B21595" t="str">
            <v>Dallah Healthcare Holding Co. (SASE:4004)</v>
          </cell>
          <cell r="C21595" t="str">
            <v>Saudi Arabia</v>
          </cell>
        </row>
        <row r="21596">
          <cell r="A21596" t="str">
            <v>Hospitals/Healthcare Facilities</v>
          </cell>
          <cell r="B21596" t="str">
            <v>Al Hammadi Development and Investment Company (SASE:4007)</v>
          </cell>
          <cell r="C21596" t="str">
            <v>Saudi Arabia</v>
          </cell>
        </row>
        <row r="21597">
          <cell r="A21597" t="str">
            <v>Hospitals/Healthcare Facilities</v>
          </cell>
          <cell r="B21597" t="str">
            <v>Fortis Healthcare Limited (BSE:532843)</v>
          </cell>
          <cell r="C21597" t="str">
            <v>India</v>
          </cell>
        </row>
        <row r="21598">
          <cell r="A21598" t="str">
            <v>Hospitals/Healthcare Facilities</v>
          </cell>
          <cell r="B21598" t="str">
            <v>Ramkhamhaeng Hospital Public Company Limited (SET:RAM)</v>
          </cell>
          <cell r="C21598" t="str">
            <v>Thailand</v>
          </cell>
        </row>
        <row r="21599">
          <cell r="A21599" t="str">
            <v>Hospitals/Healthcare Facilities</v>
          </cell>
          <cell r="B21599" t="str">
            <v>Vibhavadi Medical Center Public Company Limited (SET:VIBHA)</v>
          </cell>
          <cell r="C21599" t="str">
            <v>Thailand</v>
          </cell>
        </row>
        <row r="21600">
          <cell r="A21600" t="str">
            <v>Hospitals/Healthcare Facilities</v>
          </cell>
          <cell r="B21600" t="str">
            <v>PT Siloam International Hospitals Tbk (JKSE:SILO)</v>
          </cell>
          <cell r="C21600" t="str">
            <v>Indonesia</v>
          </cell>
        </row>
        <row r="21601">
          <cell r="A21601" t="str">
            <v>Hospitals/Healthcare Facilities</v>
          </cell>
          <cell r="B21601" t="str">
            <v>Narayana Hrudayalaya Limited (NSEI:NH)</v>
          </cell>
          <cell r="C21601" t="str">
            <v>India</v>
          </cell>
        </row>
        <row r="21602">
          <cell r="A21602" t="str">
            <v>Hospitals/Healthcare Facilities</v>
          </cell>
          <cell r="B21602" t="str">
            <v>Bangkok Chain Hospital Public Company Limited (SET:BCH)</v>
          </cell>
          <cell r="C21602" t="str">
            <v>Thailand</v>
          </cell>
        </row>
        <row r="21603">
          <cell r="A21603" t="str">
            <v>Hospitals/Healthcare Facilities</v>
          </cell>
          <cell r="B21603" t="str">
            <v>Samitivej Public Company Limited (SET:SVH)</v>
          </cell>
          <cell r="C21603" t="str">
            <v>Thailand</v>
          </cell>
        </row>
        <row r="21604">
          <cell r="A21604" t="str">
            <v>Hospitals/Healthcare Facilities</v>
          </cell>
          <cell r="B21604" t="str">
            <v>KPJ Healthcare Berhad (KLSE:KPJ)</v>
          </cell>
          <cell r="C21604" t="str">
            <v>Malaysia</v>
          </cell>
        </row>
        <row r="21605">
          <cell r="A21605" t="str">
            <v>Hospitals/Healthcare Facilities</v>
          </cell>
          <cell r="B21605" t="str">
            <v>Chularat Hospital Public Company Limited (SET:CHG)</v>
          </cell>
          <cell r="C21605" t="str">
            <v>Thailand</v>
          </cell>
        </row>
        <row r="21606">
          <cell r="A21606" t="str">
            <v>Hospitals/Healthcare Facilities</v>
          </cell>
          <cell r="B21606" t="str">
            <v>Veterinarska stanica Sabac a.d. (BELEX:VSSA)</v>
          </cell>
          <cell r="C21606" t="str">
            <v>Serbia</v>
          </cell>
        </row>
        <row r="21607">
          <cell r="A21607" t="str">
            <v>Hospitals/Healthcare Facilities</v>
          </cell>
          <cell r="B21607" t="str">
            <v>Al-Mowasat Healthcare Company K.S.C.P. (KWSE:MHC)</v>
          </cell>
          <cell r="C21607" t="str">
            <v>Kuwait</v>
          </cell>
        </row>
        <row r="21608">
          <cell r="A21608" t="str">
            <v>Hospitals/Healthcare Facilities</v>
          </cell>
          <cell r="B21608" t="str">
            <v>Traditional Therapy Clinics Limited (ASX:TTC)</v>
          </cell>
          <cell r="C21608" t="str">
            <v>China</v>
          </cell>
        </row>
        <row r="21609">
          <cell r="A21609" t="str">
            <v>Hospitals/Healthcare Facilities</v>
          </cell>
          <cell r="B21609" t="str">
            <v>Indraprastha Medical Corporation Limited (NSEI:INDRAMEDCO)</v>
          </cell>
          <cell r="C21609" t="str">
            <v>India</v>
          </cell>
        </row>
        <row r="21610">
          <cell r="A21610" t="str">
            <v>Hospitals/Healthcare Facilities</v>
          </cell>
          <cell r="B21610" t="str">
            <v>International Healthway Corporation Limited (Catalist:5WA)</v>
          </cell>
          <cell r="C21610" t="str">
            <v>Singapore</v>
          </cell>
        </row>
        <row r="21611">
          <cell r="A21611" t="str">
            <v>Hospitals/Healthcare Facilities</v>
          </cell>
          <cell r="B21611" t="str">
            <v>Golden House Ltd. (TASE:GOHO)</v>
          </cell>
          <cell r="C21611" t="str">
            <v>Israel</v>
          </cell>
        </row>
        <row r="21612">
          <cell r="A21612" t="str">
            <v>Hospitals/Healthcare Facilities</v>
          </cell>
          <cell r="B21612" t="str">
            <v>Thonburi Medical Centre Public Company Limited (SET:KDH)</v>
          </cell>
          <cell r="C21612" t="str">
            <v>Thailand</v>
          </cell>
        </row>
        <row r="21613">
          <cell r="A21613" t="str">
            <v>Hospitals/Healthcare Facilities</v>
          </cell>
          <cell r="B21613" t="str">
            <v>Al-Bilad Medical Services Co. (ASE:ABMS)</v>
          </cell>
          <cell r="C21613" t="str">
            <v>Jordan</v>
          </cell>
        </row>
        <row r="21614">
          <cell r="A21614" t="str">
            <v>Hospitals/Healthcare Facilities</v>
          </cell>
          <cell r="B21614" t="str">
            <v>Nawaloka Hospitals PLC (COSE:NHL-N-0000)</v>
          </cell>
          <cell r="C21614" t="str">
            <v>Sri Lanka</v>
          </cell>
        </row>
        <row r="21615">
          <cell r="A21615" t="str">
            <v>Hospitals/Healthcare Facilities</v>
          </cell>
          <cell r="B21615" t="str">
            <v>The Medical and Surgical Centre Limited (MUSE:MASC)</v>
          </cell>
          <cell r="C21615" t="str">
            <v>Mauritius</v>
          </cell>
        </row>
        <row r="21616">
          <cell r="A21616" t="str">
            <v>Hospitals/Healthcare Facilities</v>
          </cell>
          <cell r="B21616" t="str">
            <v>Asiri Surgical Hospital PLC (COSE:AMSL-N-0000)</v>
          </cell>
          <cell r="C21616" t="str">
            <v>Sri Lanka</v>
          </cell>
        </row>
        <row r="21617">
          <cell r="A21617" t="str">
            <v>Hospitals/Healthcare Facilities</v>
          </cell>
          <cell r="B21617" t="str">
            <v>Ibn Alhaytham Hospital Company (ASE:IBNH)</v>
          </cell>
          <cell r="C21617" t="str">
            <v>Jordan</v>
          </cell>
        </row>
        <row r="21618">
          <cell r="A21618" t="str">
            <v>Hospitals/Healthcare Facilities</v>
          </cell>
          <cell r="B21618" t="str">
            <v>Nozha International Hospital (CASE:NINH)</v>
          </cell>
          <cell r="C21618" t="str">
            <v>Egypt</v>
          </cell>
        </row>
        <row r="21619">
          <cell r="A21619" t="str">
            <v>Hospitals/Healthcare Facilities</v>
          </cell>
          <cell r="B21619" t="str">
            <v>Advanced Health Limited (JSE:AVL)</v>
          </cell>
          <cell r="C21619" t="str">
            <v>South Africa</v>
          </cell>
        </row>
        <row r="21620">
          <cell r="A21620" t="str">
            <v>Hospitals/Healthcare Facilities</v>
          </cell>
          <cell r="B21620" t="str">
            <v>KMC Speciality Hospitals (India) Limited (BSE:524520)</v>
          </cell>
          <cell r="C21620" t="str">
            <v>India</v>
          </cell>
        </row>
        <row r="21621">
          <cell r="A21621" t="str">
            <v>Hospitals/Healthcare Facilities</v>
          </cell>
          <cell r="B21621" t="str">
            <v>Fortis Malar Hospitals Limited (BSE:523696)</v>
          </cell>
          <cell r="C21621" t="str">
            <v>India</v>
          </cell>
        </row>
        <row r="21622">
          <cell r="A21622" t="str">
            <v>Hospitals/Healthcare Facilities</v>
          </cell>
          <cell r="B21622" t="str">
            <v>Ceylon Hospitals PLC (COSE:CHL-X-0000)</v>
          </cell>
          <cell r="C21622" t="str">
            <v>Sri Lanka</v>
          </cell>
        </row>
        <row r="21623">
          <cell r="A21623" t="str">
            <v>Hospitals/Healthcare Facilities</v>
          </cell>
          <cell r="B21623" t="str">
            <v>Wattana Karnpaet Public Company Limited (SET:NEW)</v>
          </cell>
          <cell r="C21623" t="str">
            <v>Thailand</v>
          </cell>
        </row>
        <row r="21624">
          <cell r="A21624" t="str">
            <v>Hospitals/Healthcare Facilities</v>
          </cell>
          <cell r="B21624" t="str">
            <v>Samorita Hospital Limited (DSE:SAMORITA)</v>
          </cell>
          <cell r="C21624" t="str">
            <v>Bangladesh</v>
          </cell>
        </row>
        <row r="21625">
          <cell r="A21625" t="str">
            <v>Hospitals/Healthcare Facilities</v>
          </cell>
          <cell r="B21625" t="str">
            <v>Lotus Eye Hospital and Institute Limited (BSE:532998)</v>
          </cell>
          <cell r="C21625" t="str">
            <v>India</v>
          </cell>
        </row>
        <row r="21626">
          <cell r="A21626" t="str">
            <v>Hospitals/Healthcare Facilities</v>
          </cell>
          <cell r="B21626" t="str">
            <v>Tejnaksh Healthcare Limited (BSE:539428)</v>
          </cell>
          <cell r="C21626" t="str">
            <v>India</v>
          </cell>
        </row>
        <row r="21627">
          <cell r="A21627" t="str">
            <v>Hospitals/Healthcare Facilities</v>
          </cell>
          <cell r="B21627" t="str">
            <v>Focus Point Holdings Berhad (KLSE:FOCUSP)</v>
          </cell>
          <cell r="C21627" t="str">
            <v>Malaysia</v>
          </cell>
        </row>
        <row r="21628">
          <cell r="A21628" t="str">
            <v>Hospitals/Healthcare Facilities</v>
          </cell>
          <cell r="B21628" t="str">
            <v>EkoCorp Plc (NGSE:EKOCORP)</v>
          </cell>
          <cell r="C21628" t="str">
            <v>Nigeria</v>
          </cell>
        </row>
        <row r="21629">
          <cell r="A21629" t="str">
            <v>Hospitals/Healthcare Facilities</v>
          </cell>
          <cell r="B21629" t="str">
            <v>Singhe Hospitals Plc (COSE:SINH-N-0000)</v>
          </cell>
          <cell r="C21629" t="str">
            <v>Sri Lanka</v>
          </cell>
        </row>
        <row r="21630">
          <cell r="A21630" t="str">
            <v>Hospitals/Healthcare Facilities</v>
          </cell>
          <cell r="B21630" t="str">
            <v>International Company for Medical Investments P.L.C (ASE:ICMI)</v>
          </cell>
          <cell r="C21630" t="str">
            <v>Jordan</v>
          </cell>
        </row>
        <row r="21631">
          <cell r="A21631" t="str">
            <v>Hospitals/Healthcare Facilities</v>
          </cell>
          <cell r="B21631" t="str">
            <v>N. G. Industries Limited (BSE:530897)</v>
          </cell>
          <cell r="C21631" t="str">
            <v>India</v>
          </cell>
        </row>
        <row r="21632">
          <cell r="A21632" t="str">
            <v>Hospitals/Healthcare Facilities</v>
          </cell>
          <cell r="B21632" t="str">
            <v>Looks Health Services Limited (BSE:534422)</v>
          </cell>
          <cell r="C21632" t="str">
            <v>India</v>
          </cell>
        </row>
        <row r="21633">
          <cell r="A21633" t="str">
            <v>Hospitals/Healthcare Facilities</v>
          </cell>
          <cell r="B21633" t="str">
            <v>Dhanvantri Jeevan Rekha Limited (BSE:531043)</v>
          </cell>
          <cell r="C21633" t="str">
            <v>India</v>
          </cell>
        </row>
        <row r="21634">
          <cell r="A21634" t="str">
            <v>Hospitals/Healthcare Facilities</v>
          </cell>
          <cell r="B21634" t="str">
            <v>Soni Medicare Limited (BSE:539378)</v>
          </cell>
          <cell r="C21634" t="str">
            <v>India</v>
          </cell>
        </row>
        <row r="21635">
          <cell r="A21635" t="str">
            <v>Hospitals/Healthcare Facilities</v>
          </cell>
          <cell r="B21635" t="str">
            <v>Chennai Meenakshi Multispeciality Hospital Ltd. (BSE:523489)</v>
          </cell>
          <cell r="C21635" t="str">
            <v>India</v>
          </cell>
        </row>
        <row r="21636">
          <cell r="A21636" t="str">
            <v>Hospitals/Healthcare Facilities</v>
          </cell>
          <cell r="B21636" t="str">
            <v>Gulf Medical Projects Company (P.S.C.) (ADX:GMPC)</v>
          </cell>
          <cell r="C21636" t="str">
            <v>United Arab Emirates</v>
          </cell>
        </row>
        <row r="21637">
          <cell r="A21637" t="str">
            <v>Hospitals/Healthcare Facilities</v>
          </cell>
          <cell r="B21637" t="str">
            <v>Georgia Healthcare Group PLC (LSE:GHG)</v>
          </cell>
          <cell r="C21637" t="str">
            <v>Georgia</v>
          </cell>
        </row>
        <row r="21638">
          <cell r="A21638" t="str">
            <v>Hospitals/Healthcare Facilities</v>
          </cell>
          <cell r="B21638" t="str">
            <v>Max India Limited (BSE:539981)</v>
          </cell>
          <cell r="C21638" t="str">
            <v>India</v>
          </cell>
        </row>
        <row r="21639">
          <cell r="A21639" t="str">
            <v>Hospitals/Healthcare Facilities</v>
          </cell>
          <cell r="B21639" t="str">
            <v>Chiang Mai Ram Medical Business Public Company Limited (SET:CMR)</v>
          </cell>
          <cell r="C21639" t="str">
            <v>Thailand</v>
          </cell>
        </row>
        <row r="21640">
          <cell r="A21640" t="str">
            <v>Hospitals/Healthcare Facilities</v>
          </cell>
          <cell r="B21640" t="str">
            <v>CHA Biotech Co., Ltd. (KOSDAQ:A085660)</v>
          </cell>
          <cell r="C21640" t="str">
            <v>South Korea</v>
          </cell>
        </row>
        <row r="21641">
          <cell r="A21641" t="str">
            <v>Hospitals/Healthcare Facilities</v>
          </cell>
          <cell r="B21641" t="str">
            <v>RHT Health Trust (SGX:RF1U)</v>
          </cell>
          <cell r="C21641" t="str">
            <v>Singapore</v>
          </cell>
        </row>
        <row r="21642">
          <cell r="A21642" t="str">
            <v>Hospitals/Healthcare Facilities</v>
          </cell>
          <cell r="B21642" t="str">
            <v>Harmonicare Medical Holdings Limited (SEHK:1509)</v>
          </cell>
          <cell r="C21642" t="str">
            <v>China</v>
          </cell>
        </row>
        <row r="21643">
          <cell r="A21643" t="str">
            <v>Hospitals/Healthcare Facilities</v>
          </cell>
          <cell r="B21643" t="str">
            <v>Guangdong Kanghua Healthcare Co., Ltd. (SEHK:3689)</v>
          </cell>
          <cell r="C21643" t="str">
            <v>China</v>
          </cell>
        </row>
        <row r="21644">
          <cell r="A21644" t="str">
            <v>Hospitals/Healthcare Facilities</v>
          </cell>
          <cell r="B21644" t="str">
            <v>Medicare Group Q.S.C. (DSM:MCGS)</v>
          </cell>
          <cell r="C21644" t="str">
            <v>Qatar</v>
          </cell>
        </row>
        <row r="21645">
          <cell r="A21645" t="str">
            <v>Hospitals/Healthcare Facilities</v>
          </cell>
          <cell r="B21645" t="str">
            <v>Clínica Las Condes S.A. (SNSE:LAS CONDES)</v>
          </cell>
          <cell r="C21645" t="str">
            <v>Chile</v>
          </cell>
        </row>
        <row r="21646">
          <cell r="A21646" t="str">
            <v>Hospitals/Healthcare Facilities</v>
          </cell>
          <cell r="B21646" t="str">
            <v>Instituto de Diagnóstico S.A. (SNSE:INDISA)</v>
          </cell>
          <cell r="C21646" t="str">
            <v>Chile</v>
          </cell>
        </row>
        <row r="21647">
          <cell r="A21647" t="str">
            <v>Hospitals/Healthcare Facilities</v>
          </cell>
          <cell r="B21647" t="str">
            <v>Rici Healthcare Holdings Limited (SEHK:1526)</v>
          </cell>
          <cell r="C21647" t="str">
            <v>China</v>
          </cell>
        </row>
        <row r="21648">
          <cell r="A21648" t="str">
            <v>Hospitals/Healthcare Facilities</v>
          </cell>
          <cell r="B21648" t="str">
            <v>Wenzhou Kangning Hospital Co., Ltd. (SEHK:2120)</v>
          </cell>
          <cell r="C21648" t="str">
            <v>China</v>
          </cell>
        </row>
        <row r="21649">
          <cell r="A21649" t="str">
            <v>Hospitals/Healthcare Facilities</v>
          </cell>
          <cell r="B21649" t="str">
            <v>HealthCare Global Enterprises Limited (BSE:539787)</v>
          </cell>
          <cell r="C21649" t="str">
            <v>India</v>
          </cell>
        </row>
        <row r="21650">
          <cell r="A21650" t="str">
            <v>Hospitals/Healthcare Facilities</v>
          </cell>
          <cell r="B21650" t="str">
            <v>Health Management International Ltd (SGX:588)</v>
          </cell>
          <cell r="C21650" t="str">
            <v>Singapore</v>
          </cell>
        </row>
        <row r="21651">
          <cell r="A21651" t="str">
            <v>Hospitals/Healthcare Facilities</v>
          </cell>
          <cell r="B21651" t="str">
            <v>Médica Sur, S.A.B. de C.V. (BMV:MEDICA B)</v>
          </cell>
          <cell r="C21651" t="str">
            <v>Mexico</v>
          </cell>
        </row>
        <row r="21652">
          <cell r="A21652" t="str">
            <v>Hospitals/Healthcare Facilities</v>
          </cell>
          <cell r="B21652" t="str">
            <v>PT Sarana Meditama Metropolitan Tbk (JKSE:SAME)</v>
          </cell>
          <cell r="C21652" t="str">
            <v>Indonesia</v>
          </cell>
        </row>
        <row r="21653">
          <cell r="A21653" t="str">
            <v>Hospitals/Healthcare Facilities</v>
          </cell>
          <cell r="B21653" t="str">
            <v>Nonthavej Hospital Public Company Limited (SET:NTV)</v>
          </cell>
          <cell r="C21653" t="str">
            <v>Thailand</v>
          </cell>
        </row>
        <row r="21654">
          <cell r="A21654" t="str">
            <v>Hospitals/Healthcare Facilities</v>
          </cell>
          <cell r="B21654" t="str">
            <v>Sikarin Public Company Limited (SET:SKR)</v>
          </cell>
          <cell r="C21654" t="str">
            <v>Thailand</v>
          </cell>
        </row>
        <row r="21655">
          <cell r="A21655" t="str">
            <v>Hospitals/Healthcare Facilities</v>
          </cell>
          <cell r="B21655" t="str">
            <v>Rajthanee Hospital Public Company Limited (SET:RJH)</v>
          </cell>
          <cell r="C21655" t="str">
            <v>Thailand</v>
          </cell>
        </row>
        <row r="21656">
          <cell r="A21656" t="str">
            <v>Hospitals/Healthcare Facilities</v>
          </cell>
          <cell r="B21656" t="str">
            <v>Mediterranean Towers Ltd. (TASE:MDTR)</v>
          </cell>
          <cell r="C21656" t="str">
            <v>Israel</v>
          </cell>
        </row>
        <row r="21657">
          <cell r="A21657" t="str">
            <v>Hospitals/Healthcare Facilities</v>
          </cell>
          <cell r="B21657" t="str">
            <v>Ladprao General Hospital Public Company Limited (SET:LPH)</v>
          </cell>
          <cell r="C21657" t="str">
            <v>Thailand</v>
          </cell>
        </row>
        <row r="21658">
          <cell r="A21658" t="str">
            <v>Hospitals/Healthcare Facilities</v>
          </cell>
          <cell r="B21658" t="str">
            <v>Asiri Hospital Holdings PLC (COSE:ASIR-N-0000)</v>
          </cell>
          <cell r="C21658" t="str">
            <v>Sri Lanka</v>
          </cell>
        </row>
        <row r="21659">
          <cell r="A21659" t="str">
            <v>Hospitals/Healthcare Facilities</v>
          </cell>
          <cell r="B21659" t="str">
            <v>PT Sejahteraraya Anugrahjaya Tbk (JKSE:SRAJ)</v>
          </cell>
          <cell r="C21659" t="str">
            <v>Indonesia</v>
          </cell>
        </row>
        <row r="21660">
          <cell r="A21660" t="str">
            <v>Hospitals/Healthcare Facilities</v>
          </cell>
          <cell r="B21660" t="str">
            <v>Thai Nakarin Hospital Public Company Limited (SET:TNH)</v>
          </cell>
          <cell r="C21660" t="str">
            <v>Thailand</v>
          </cell>
        </row>
        <row r="21661">
          <cell r="A21661" t="str">
            <v>Hospitals/Healthcare Facilities</v>
          </cell>
          <cell r="B21661" t="str">
            <v>Singapore O&amp;G Ltd. (Catalist:41X)</v>
          </cell>
          <cell r="C21661" t="str">
            <v>Singapore</v>
          </cell>
        </row>
        <row r="21662">
          <cell r="A21662" t="str">
            <v>Hospitals/Healthcare Facilities</v>
          </cell>
          <cell r="B21662" t="str">
            <v>Cleopatra Hospital Company S.A.E. (CASE:CLHO)</v>
          </cell>
          <cell r="C21662" t="str">
            <v>Egypt</v>
          </cell>
        </row>
        <row r="21663">
          <cell r="A21663" t="str">
            <v>Hospitals/Healthcare Facilities</v>
          </cell>
          <cell r="B21663" t="str">
            <v>Srivichaivejvivat Public Company Limited (SET:VIH-R)</v>
          </cell>
          <cell r="C21663" t="str">
            <v>Thailand</v>
          </cell>
        </row>
        <row r="21664">
          <cell r="A21664" t="str">
            <v>Hospitals/Healthcare Facilities</v>
          </cell>
          <cell r="B21664" t="str">
            <v>Shifa International Hospitals Limited (KASE:SHFA)</v>
          </cell>
          <cell r="C21664" t="str">
            <v>Pakistan</v>
          </cell>
        </row>
        <row r="21665">
          <cell r="A21665" t="str">
            <v>Hospitals/Healthcare Facilities</v>
          </cell>
          <cell r="B21665" t="str">
            <v>Kovai Medical Center and Hospital Limited (BSE:523323)</v>
          </cell>
          <cell r="C21665" t="str">
            <v>India</v>
          </cell>
        </row>
        <row r="21666">
          <cell r="A21666" t="str">
            <v>Hospitals/Healthcare Facilities</v>
          </cell>
          <cell r="B21666" t="str">
            <v>Aikchol Hospital Public Company Limited (SET:AHC)</v>
          </cell>
          <cell r="C21666" t="str">
            <v>Thailand</v>
          </cell>
        </row>
        <row r="21667">
          <cell r="A21667" t="str">
            <v>Hospitals/Healthcare Facilities</v>
          </cell>
          <cell r="B21667" t="str">
            <v>PTL Enterprises Limited (BSE:509220)</v>
          </cell>
          <cell r="C21667" t="str">
            <v>India</v>
          </cell>
        </row>
        <row r="21668">
          <cell r="A21668" t="str">
            <v>Hospitals/Healthcare Facilities</v>
          </cell>
          <cell r="B21668" t="str">
            <v>UMP Healthcare Holdings Limited (SEHK:722)</v>
          </cell>
          <cell r="C21668" t="str">
            <v>Hong Kong</v>
          </cell>
        </row>
        <row r="21669">
          <cell r="A21669" t="str">
            <v>Hospitals/Healthcare Facilities</v>
          </cell>
          <cell r="B21669" t="str">
            <v>Ekachai Medical Care Public Company Limited (SET:EKH)</v>
          </cell>
          <cell r="C21669" t="str">
            <v>Thailand</v>
          </cell>
        </row>
        <row r="21670">
          <cell r="A21670" t="str">
            <v>Hospitals/Healthcare Facilities</v>
          </cell>
          <cell r="B21670" t="str">
            <v>ISEC Healthcare Ltd. (Catalist:40T)</v>
          </cell>
          <cell r="C21670" t="str">
            <v>Singapore</v>
          </cell>
        </row>
        <row r="21671">
          <cell r="A21671" t="str">
            <v>Hospitals/Healthcare Facilities</v>
          </cell>
          <cell r="B21671" t="str">
            <v>The Lanka Hospitals Corporation PLC (COSE:LHCL-N-0000)</v>
          </cell>
          <cell r="C21671" t="str">
            <v>Sri Lanka</v>
          </cell>
        </row>
        <row r="21672">
          <cell r="A21672" t="str">
            <v>Hospitals/Healthcare Facilities</v>
          </cell>
          <cell r="B21672" t="str">
            <v>Advantage Risk Management Co., Ltd. (JASDAQ:8769)</v>
          </cell>
          <cell r="C21672" t="str">
            <v>Japan</v>
          </cell>
        </row>
        <row r="21673">
          <cell r="A21673" t="str">
            <v>Hospitals/Healthcare Facilities</v>
          </cell>
          <cell r="B21673" t="str">
            <v>Japan Animal Referral Medical Center Co., Ltd. (TSE:6039)</v>
          </cell>
          <cell r="C21673" t="str">
            <v>Japan</v>
          </cell>
        </row>
        <row r="21674">
          <cell r="A21674" t="str">
            <v>Hospitals/Healthcare Facilities</v>
          </cell>
          <cell r="B21674" t="str">
            <v>Yamane Medical Co., Ltd. (JASDAQ:2144)</v>
          </cell>
          <cell r="C21674" t="str">
            <v>Japan</v>
          </cell>
        </row>
        <row r="21675">
          <cell r="A21675" t="str">
            <v>Hospitals/Healthcare Facilities</v>
          </cell>
          <cell r="B21675" t="str">
            <v>Hikari Heights-Varus Co., Ltd. (SPSE:2137)</v>
          </cell>
          <cell r="C21675" t="str">
            <v>Japan</v>
          </cell>
        </row>
        <row r="21676">
          <cell r="A21676" t="str">
            <v>Hospitals/Healthcare Facilities</v>
          </cell>
          <cell r="B21676" t="str">
            <v>Care Service Co., Ltd. (JASDAQ:2425)</v>
          </cell>
          <cell r="C21676" t="str">
            <v>Japan</v>
          </cell>
        </row>
        <row r="21677">
          <cell r="A21677" t="str">
            <v>Hospitals/Healthcare Facilities</v>
          </cell>
          <cell r="B21677" t="str">
            <v>Sompo Care Message, Inc. (JASDAQ:2400)</v>
          </cell>
          <cell r="C21677" t="str">
            <v>Japan</v>
          </cell>
        </row>
        <row r="21678">
          <cell r="A21678" t="str">
            <v>Hospitals/Healthcare Facilities</v>
          </cell>
          <cell r="B21678" t="str">
            <v>Tsukui Corporation (TSE:2398)</v>
          </cell>
          <cell r="C21678" t="str">
            <v>Japan</v>
          </cell>
        </row>
        <row r="21679">
          <cell r="A21679" t="str">
            <v>Hospitals/Healthcare Facilities</v>
          </cell>
          <cell r="B21679" t="str">
            <v>Saint-Care Holding Corporation (TSE:2374)</v>
          </cell>
          <cell r="C21679" t="str">
            <v>Japan</v>
          </cell>
        </row>
        <row r="21680">
          <cell r="A21680" t="str">
            <v>Hospitals/Healthcare Facilities</v>
          </cell>
          <cell r="B21680" t="str">
            <v>HCA Holdings, Inc. (NYSE:HCA)</v>
          </cell>
          <cell r="C21680" t="str">
            <v>United States</v>
          </cell>
        </row>
        <row r="21681">
          <cell r="A21681" t="str">
            <v>Hospitals/Healthcare Facilities</v>
          </cell>
          <cell r="B21681" t="str">
            <v>Universal Health Services, Inc. (NYSE:UHS)</v>
          </cell>
          <cell r="C21681" t="str">
            <v>United States</v>
          </cell>
        </row>
        <row r="21682">
          <cell r="A21682" t="str">
            <v>Hospitals/Healthcare Facilities</v>
          </cell>
          <cell r="B21682" t="str">
            <v>VCA Inc. (NasdaqGS:WOOF)</v>
          </cell>
          <cell r="C21682" t="str">
            <v>United States</v>
          </cell>
        </row>
        <row r="21683">
          <cell r="A21683" t="str">
            <v>Hospitals/Healthcare Facilities</v>
          </cell>
          <cell r="B21683" t="str">
            <v>HealthSouth Corporation (NYSE:HLS)</v>
          </cell>
          <cell r="C21683" t="str">
            <v>United States</v>
          </cell>
        </row>
        <row r="21684">
          <cell r="A21684" t="str">
            <v>Hospitals/Healthcare Facilities</v>
          </cell>
          <cell r="B21684" t="str">
            <v>Acadia Healthcare Company, Inc. (NasdaqGS:ACHC)</v>
          </cell>
          <cell r="C21684" t="str">
            <v>United States</v>
          </cell>
        </row>
        <row r="21685">
          <cell r="A21685" t="str">
            <v>Hospitals/Healthcare Facilities</v>
          </cell>
          <cell r="B21685" t="str">
            <v>Brookdale Senior Living Inc. (NYSE:BKD)</v>
          </cell>
          <cell r="C21685" t="str">
            <v>United States</v>
          </cell>
        </row>
        <row r="21686">
          <cell r="A21686" t="str">
            <v>Hospitals/Healthcare Facilities</v>
          </cell>
          <cell r="B21686" t="str">
            <v>LifePoint Health, Inc. (NasdaqGS:LPNT)</v>
          </cell>
          <cell r="C21686" t="str">
            <v>United States</v>
          </cell>
        </row>
        <row r="21687">
          <cell r="A21687" t="str">
            <v>Hospitals/Healthcare Facilities</v>
          </cell>
          <cell r="B21687" t="str">
            <v>Surgical Care Affiliates, Inc. (NasdaqGS:SCAI)</v>
          </cell>
          <cell r="C21687" t="str">
            <v>United States</v>
          </cell>
        </row>
        <row r="21688">
          <cell r="A21688" t="str">
            <v>Hospitals/Healthcare Facilities</v>
          </cell>
          <cell r="B21688" t="str">
            <v>Select Medical Holdings Corporation (NYSE:SEM)</v>
          </cell>
          <cell r="C21688" t="str">
            <v>United States</v>
          </cell>
        </row>
        <row r="21689">
          <cell r="A21689" t="str">
            <v>Hospitals/Healthcare Facilities</v>
          </cell>
          <cell r="B21689" t="str">
            <v>Tenet Healthcare Corp. (NYSE:THC)</v>
          </cell>
          <cell r="C21689" t="str">
            <v>United States</v>
          </cell>
        </row>
        <row r="21690">
          <cell r="A21690" t="str">
            <v>Hospitals/Healthcare Facilities</v>
          </cell>
          <cell r="B21690" t="str">
            <v>National HealthCare Corporation (AMEX:NHC)</v>
          </cell>
          <cell r="C21690" t="str">
            <v>United States</v>
          </cell>
        </row>
        <row r="21691">
          <cell r="A21691" t="str">
            <v>Hospitals/Healthcare Facilities</v>
          </cell>
          <cell r="B21691" t="str">
            <v>The Ensign Group, Inc. (NasdaqGS:ENSG)</v>
          </cell>
          <cell r="C21691" t="str">
            <v>United States</v>
          </cell>
        </row>
        <row r="21692">
          <cell r="A21692" t="str">
            <v>Hospitals/Healthcare Facilities</v>
          </cell>
          <cell r="B21692" t="str">
            <v>U.S. Physical Therapy, Inc. (NYSE:USPH)</v>
          </cell>
          <cell r="C21692" t="str">
            <v>United States</v>
          </cell>
        </row>
        <row r="21693">
          <cell r="A21693" t="str">
            <v>Hospitals/Healthcare Facilities</v>
          </cell>
          <cell r="B21693" t="str">
            <v>Surgery Partners, Inc. (NasdaqGS:SGRY)</v>
          </cell>
          <cell r="C21693" t="str">
            <v>United States</v>
          </cell>
        </row>
        <row r="21694">
          <cell r="A21694" t="str">
            <v>Hospitals/Healthcare Facilities</v>
          </cell>
          <cell r="B21694" t="str">
            <v>Kindred Healthcare, Inc. (NYSE:KND)</v>
          </cell>
          <cell r="C21694" t="str">
            <v>United States</v>
          </cell>
        </row>
        <row r="21695">
          <cell r="A21695" t="str">
            <v>Hospitals/Healthcare Facilities</v>
          </cell>
          <cell r="B21695" t="str">
            <v>TOCCA Life Holdings, Inc. (OTCPK:TLIF)</v>
          </cell>
          <cell r="C21695" t="str">
            <v>United States</v>
          </cell>
        </row>
        <row r="21696">
          <cell r="A21696" t="str">
            <v>Hospitals/Healthcare Facilities</v>
          </cell>
          <cell r="B21696" t="str">
            <v>BioTech Medics, Inc. (OTCPK:BMCS)</v>
          </cell>
          <cell r="C21696" t="str">
            <v>United States</v>
          </cell>
        </row>
        <row r="21697">
          <cell r="A21697" t="str">
            <v>Hospitals/Healthcare Facilities</v>
          </cell>
          <cell r="B21697" t="str">
            <v>SETO Holdings, Inc. (OTCPK:SETO)</v>
          </cell>
          <cell r="C21697" t="str">
            <v>United States</v>
          </cell>
        </row>
        <row r="21698">
          <cell r="A21698" t="str">
            <v>Hospitals/Healthcare Facilities</v>
          </cell>
          <cell r="B21698" t="str">
            <v>Bellatora Inc. (OTCPK:ECGR)</v>
          </cell>
          <cell r="C21698" t="str">
            <v>United States</v>
          </cell>
        </row>
        <row r="21699">
          <cell r="A21699" t="str">
            <v>Hospitals/Healthcare Facilities</v>
          </cell>
          <cell r="B21699" t="str">
            <v>Incumaker, Inc. (OTCPK:QMKR)</v>
          </cell>
          <cell r="C21699" t="str">
            <v>United States</v>
          </cell>
        </row>
        <row r="21700">
          <cell r="A21700" t="str">
            <v>Hospitals/Healthcare Facilities</v>
          </cell>
          <cell r="B21700" t="str">
            <v>Optimum Care Corporation (OTCPK:OPMC)</v>
          </cell>
          <cell r="C21700" t="str">
            <v>United States</v>
          </cell>
        </row>
        <row r="21701">
          <cell r="A21701" t="str">
            <v>Hospitals/Healthcare Facilities</v>
          </cell>
          <cell r="B21701" t="str">
            <v>Diversicare Healthcare Services, Inc. (NasdaqCM:DVCR)</v>
          </cell>
          <cell r="C21701" t="str">
            <v>United States</v>
          </cell>
        </row>
        <row r="21702">
          <cell r="A21702" t="str">
            <v>Hospitals/Healthcare Facilities</v>
          </cell>
          <cell r="B21702" t="str">
            <v>The Joint Corp. (NasdaqCM:JYNT)</v>
          </cell>
          <cell r="C21702" t="str">
            <v>United States</v>
          </cell>
        </row>
        <row r="21703">
          <cell r="A21703" t="str">
            <v>Hospitals/Healthcare Facilities</v>
          </cell>
          <cell r="B21703" t="str">
            <v>AdCare Health Systems, Inc. (AMEX:ADK)</v>
          </cell>
          <cell r="C21703" t="str">
            <v>United States</v>
          </cell>
        </row>
        <row r="21704">
          <cell r="A21704" t="str">
            <v>Hospitals/Healthcare Facilities</v>
          </cell>
          <cell r="B21704" t="str">
            <v>Convalo Health International, Corp. (TSXV:CXV)</v>
          </cell>
          <cell r="C21704" t="str">
            <v>United States</v>
          </cell>
        </row>
        <row r="21705">
          <cell r="A21705" t="str">
            <v>Hospitals/Healthcare Facilities</v>
          </cell>
          <cell r="B21705" t="str">
            <v>SunLink Health Systems, Inc. (AMEX:SSY)</v>
          </cell>
          <cell r="C21705" t="str">
            <v>United States</v>
          </cell>
        </row>
        <row r="21706">
          <cell r="A21706" t="str">
            <v>Hospitals/Healthcare Facilities</v>
          </cell>
          <cell r="B21706" t="str">
            <v>HemCare Health Services Inc. (OTCPK:HCRE)</v>
          </cell>
          <cell r="C21706" t="str">
            <v>United States</v>
          </cell>
        </row>
        <row r="21707">
          <cell r="A21707" t="str">
            <v>Hospitals/Healthcare Facilities</v>
          </cell>
          <cell r="B21707" t="str">
            <v>BioCorRx Inc. (OTCPK:BICX)</v>
          </cell>
          <cell r="C21707" t="str">
            <v>United States</v>
          </cell>
        </row>
        <row r="21708">
          <cell r="A21708" t="str">
            <v>Hospitals/Healthcare Facilities</v>
          </cell>
          <cell r="B21708" t="str">
            <v>Envoy Group Corp. (OTCPK:ENVV)</v>
          </cell>
          <cell r="C21708" t="str">
            <v>United States</v>
          </cell>
        </row>
        <row r="21709">
          <cell r="A21709" t="str">
            <v>Hospitals/Healthcare Facilities</v>
          </cell>
          <cell r="B21709" t="str">
            <v>U.S. Neurosurgical Holdings, Inc. (OTCPK:USNU)</v>
          </cell>
          <cell r="C21709" t="str">
            <v>United States</v>
          </cell>
        </row>
        <row r="21710">
          <cell r="A21710" t="str">
            <v>Hospitals/Healthcare Facilities</v>
          </cell>
          <cell r="B21710" t="str">
            <v>Dynacq Healthcare, Inc. (OTCPK:DYII)</v>
          </cell>
          <cell r="C21710" t="str">
            <v>United States</v>
          </cell>
        </row>
        <row r="21711">
          <cell r="A21711" t="str">
            <v>Hospitals/Healthcare Facilities</v>
          </cell>
          <cell r="B21711" t="str">
            <v>Community Health Systems, Inc. (NYSE:CYH)</v>
          </cell>
          <cell r="C21711" t="str">
            <v>United States</v>
          </cell>
        </row>
        <row r="21712">
          <cell r="A21712" t="str">
            <v>Hospitals/Healthcare Facilities</v>
          </cell>
          <cell r="B21712" t="str">
            <v>Capital Senior Living Corporation (NYSE:CSU)</v>
          </cell>
          <cell r="C21712" t="str">
            <v>United States</v>
          </cell>
        </row>
        <row r="21713">
          <cell r="A21713" t="str">
            <v>Hospitals/Healthcare Facilities</v>
          </cell>
          <cell r="B21713" t="str">
            <v>Hanger, Inc. (OTCPK:HNGR)</v>
          </cell>
          <cell r="C21713" t="str">
            <v>United States</v>
          </cell>
        </row>
        <row r="21714">
          <cell r="A21714" t="str">
            <v>Hospitals/Healthcare Facilities</v>
          </cell>
          <cell r="B21714" t="str">
            <v>Genesis Healthcare, Inc. (NYSE:GEN)</v>
          </cell>
          <cell r="C21714" t="str">
            <v>United States</v>
          </cell>
        </row>
        <row r="21715">
          <cell r="A21715" t="str">
            <v>Hospitals/Healthcare Facilities</v>
          </cell>
          <cell r="B21715" t="str">
            <v>Quorum Health Corporation (NYSE:QHC)</v>
          </cell>
          <cell r="C21715" t="str">
            <v>United States</v>
          </cell>
        </row>
        <row r="21716">
          <cell r="A21716" t="str">
            <v>Hospitals/Healthcare Facilities</v>
          </cell>
          <cell r="B21716" t="str">
            <v>AAC Holdings, Inc. (NYSE:AAC)</v>
          </cell>
          <cell r="C21716" t="str">
            <v>United States</v>
          </cell>
        </row>
        <row r="21717">
          <cell r="A21717" t="str">
            <v>Hospitals/Healthcare Facilities</v>
          </cell>
          <cell r="B21717" t="str">
            <v>Five Star Quality Care, Inc. (NasdaqCM:FVE)</v>
          </cell>
          <cell r="C21717" t="str">
            <v>United States</v>
          </cell>
        </row>
        <row r="21718">
          <cell r="A21718" t="str">
            <v>Hotel/Gaming</v>
          </cell>
          <cell r="B21718" t="str">
            <v>Aristocrat Leisure Limited (ASX:ALL)</v>
          </cell>
          <cell r="C21718" t="str">
            <v>Australia</v>
          </cell>
        </row>
        <row r="21719">
          <cell r="A21719" t="str">
            <v>Hotel/Gaming</v>
          </cell>
          <cell r="B21719" t="str">
            <v>Crown Resorts Limited (ASX:CWN)</v>
          </cell>
          <cell r="C21719" t="str">
            <v>Australia</v>
          </cell>
        </row>
        <row r="21720">
          <cell r="A21720" t="str">
            <v>Hotel/Gaming</v>
          </cell>
          <cell r="B21720" t="str">
            <v>Tatts Group Limited (ASX:TTS)</v>
          </cell>
          <cell r="C21720" t="str">
            <v>Australia</v>
          </cell>
        </row>
        <row r="21721">
          <cell r="A21721" t="str">
            <v>Hotel/Gaming</v>
          </cell>
          <cell r="B21721" t="str">
            <v>The Star Entertainment Group Limited (ASX:SGR)</v>
          </cell>
          <cell r="C21721" t="str">
            <v>Australia</v>
          </cell>
        </row>
        <row r="21722">
          <cell r="A21722" t="str">
            <v>Hotel/Gaming</v>
          </cell>
          <cell r="B21722" t="str">
            <v>Tabcorp Holdings Limited (ASX:TAH)</v>
          </cell>
          <cell r="C21722" t="str">
            <v>Australia</v>
          </cell>
        </row>
        <row r="21723">
          <cell r="A21723" t="str">
            <v>Hotel/Gaming</v>
          </cell>
          <cell r="B21723" t="str">
            <v>Flight Centre Travel Group Limited (ASX:FLT)</v>
          </cell>
          <cell r="C21723" t="str">
            <v>Australia</v>
          </cell>
        </row>
        <row r="21724">
          <cell r="A21724" t="str">
            <v>Hotel/Gaming</v>
          </cell>
          <cell r="B21724" t="str">
            <v>Amaya Inc. (TSX:AYA)</v>
          </cell>
          <cell r="C21724" t="str">
            <v>Canada</v>
          </cell>
        </row>
        <row r="21725">
          <cell r="A21725" t="str">
            <v>Hotel/Gaming</v>
          </cell>
          <cell r="B21725" t="str">
            <v>SKYCITY Entertainment Group Limited (NZSE:SKC)</v>
          </cell>
          <cell r="C21725" t="str">
            <v>New Zealand</v>
          </cell>
        </row>
        <row r="21726">
          <cell r="A21726" t="str">
            <v>Hotel/Gaming</v>
          </cell>
          <cell r="B21726" t="str">
            <v>Corporate Travel Management Limited (ASX:CTD)</v>
          </cell>
          <cell r="C21726" t="str">
            <v>Australia</v>
          </cell>
        </row>
        <row r="21727">
          <cell r="A21727" t="str">
            <v>Hotel/Gaming</v>
          </cell>
          <cell r="B21727" t="str">
            <v>Great Canadian Gaming Corporation (TSX:GC)</v>
          </cell>
          <cell r="C21727" t="str">
            <v>Canada</v>
          </cell>
        </row>
        <row r="21728">
          <cell r="A21728" t="str">
            <v>Hotel/Gaming</v>
          </cell>
          <cell r="B21728" t="str">
            <v>Mantra Group Limited (ASX:MTR)</v>
          </cell>
          <cell r="C21728" t="str">
            <v>Australia</v>
          </cell>
        </row>
        <row r="21729">
          <cell r="A21729" t="str">
            <v>Hotel/Gaming</v>
          </cell>
          <cell r="B21729" t="str">
            <v>Globalink, Ltd. (OTCPK:GOBK)</v>
          </cell>
          <cell r="C21729" t="str">
            <v>Canada</v>
          </cell>
        </row>
        <row r="21730">
          <cell r="A21730" t="str">
            <v>Hotel/Gaming</v>
          </cell>
          <cell r="B21730" t="str">
            <v>Baymount Incorporated (TSXV:BYM.H)</v>
          </cell>
          <cell r="C21730" t="str">
            <v>Canada</v>
          </cell>
        </row>
        <row r="21731">
          <cell r="A21731" t="str">
            <v>Hotel/Gaming</v>
          </cell>
          <cell r="B21731" t="str">
            <v>Holloway Lodging Corporation (TSX:HLC)</v>
          </cell>
          <cell r="C21731" t="str">
            <v>Canada</v>
          </cell>
        </row>
        <row r="21732">
          <cell r="A21732" t="str">
            <v>Hotel/Gaming</v>
          </cell>
          <cell r="B21732" t="str">
            <v>Jumbo Interactive Limited (ASX:JIN)</v>
          </cell>
          <cell r="C21732" t="str">
            <v>Australia</v>
          </cell>
        </row>
        <row r="21733">
          <cell r="A21733" t="str">
            <v>Hotel/Gaming</v>
          </cell>
          <cell r="B21733" t="str">
            <v>Temple Hotels Inc. (TSX:TPH)</v>
          </cell>
          <cell r="C21733" t="str">
            <v>Canada</v>
          </cell>
        </row>
        <row r="21734">
          <cell r="A21734" t="str">
            <v>Hotel/Gaming</v>
          </cell>
          <cell r="B21734" t="str">
            <v>Innova Gaming Group Inc. (TSX:IGG)</v>
          </cell>
          <cell r="C21734" t="str">
            <v>Canada</v>
          </cell>
        </row>
        <row r="21735">
          <cell r="A21735" t="str">
            <v>Hotel/Gaming</v>
          </cell>
          <cell r="B21735" t="str">
            <v>Eumundi Group Limited (ASX:EBG)</v>
          </cell>
          <cell r="C21735" t="str">
            <v>Australia</v>
          </cell>
        </row>
        <row r="21736">
          <cell r="A21736" t="str">
            <v>Hotel/Gaming</v>
          </cell>
          <cell r="B21736" t="str">
            <v>TopBetta Holdings Limited (ASX:TBH)</v>
          </cell>
          <cell r="C21736" t="str">
            <v>Australia</v>
          </cell>
        </row>
        <row r="21737">
          <cell r="A21737" t="str">
            <v>Hotel/Gaming</v>
          </cell>
          <cell r="B21737" t="str">
            <v>DEQ Systems Corp. (TSXV:DEQ)</v>
          </cell>
          <cell r="C21737" t="str">
            <v>Canada</v>
          </cell>
        </row>
        <row r="21738">
          <cell r="A21738" t="str">
            <v>Hotel/Gaming</v>
          </cell>
          <cell r="B21738" t="str">
            <v>VGambling, Inc. (OTCPK:GMBL)</v>
          </cell>
          <cell r="C21738" t="str">
            <v>Canada</v>
          </cell>
        </row>
        <row r="21739">
          <cell r="A21739" t="str">
            <v>Hotel/Gaming</v>
          </cell>
          <cell r="B21739" t="str">
            <v>Poydras Gaming Finance Corp. (TSXV:PYD)</v>
          </cell>
          <cell r="C21739" t="str">
            <v>Canada</v>
          </cell>
        </row>
        <row r="21740">
          <cell r="A21740" t="str">
            <v>Hotel/Gaming</v>
          </cell>
          <cell r="B21740" t="str">
            <v>Newgioco Group, Inc. (OTCPK:EMGL)</v>
          </cell>
          <cell r="C21740" t="str">
            <v>Canada</v>
          </cell>
        </row>
        <row r="21741">
          <cell r="A21741" t="str">
            <v>Hotel/Gaming</v>
          </cell>
          <cell r="B21741" t="str">
            <v>Gaming Nation Inc. (TSXV:FAN)</v>
          </cell>
          <cell r="C21741" t="str">
            <v>Canada</v>
          </cell>
        </row>
        <row r="21742">
          <cell r="A21742" t="str">
            <v>Hotel/Gaming</v>
          </cell>
          <cell r="B21742" t="str">
            <v>Transmetro Corporation Limited (ASX:TCO)</v>
          </cell>
          <cell r="C21742" t="str">
            <v>Australia</v>
          </cell>
        </row>
        <row r="21743">
          <cell r="A21743" t="str">
            <v>Hotel/Gaming</v>
          </cell>
          <cell r="B21743" t="str">
            <v>iBuyNew Group Limited (ASX:IBN)</v>
          </cell>
          <cell r="C21743" t="str">
            <v>Australia</v>
          </cell>
        </row>
        <row r="21744">
          <cell r="A21744" t="str">
            <v>Hotel/Gaming</v>
          </cell>
          <cell r="B21744" t="str">
            <v>Aquis Entertainment Limited (ASX:AQS)</v>
          </cell>
          <cell r="C21744" t="str">
            <v>Australia</v>
          </cell>
        </row>
        <row r="21745">
          <cell r="A21745" t="str">
            <v>Hotel/Gaming</v>
          </cell>
          <cell r="B21745" t="str">
            <v>Trustees Australia Limited (ASX:TAU)</v>
          </cell>
          <cell r="C21745" t="str">
            <v>Australia</v>
          </cell>
        </row>
        <row r="21746">
          <cell r="A21746" t="str">
            <v>Hotel/Gaming</v>
          </cell>
          <cell r="B21746" t="str">
            <v>Contagious Gaming Inc. (TSXV:CNS)</v>
          </cell>
          <cell r="C21746" t="str">
            <v>Canada</v>
          </cell>
        </row>
        <row r="21747">
          <cell r="A21747" t="str">
            <v>Hotel/Gaming</v>
          </cell>
          <cell r="B21747" t="str">
            <v>eQube Gaming Limited (TSXV:EQG)</v>
          </cell>
          <cell r="C21747" t="str">
            <v>Canada</v>
          </cell>
        </row>
        <row r="21748">
          <cell r="A21748" t="str">
            <v>Hotel/Gaming</v>
          </cell>
          <cell r="B21748" t="str">
            <v>The Intertain Group Limited (TSX:IT)</v>
          </cell>
          <cell r="C21748" t="str">
            <v>Canada</v>
          </cell>
        </row>
        <row r="21749">
          <cell r="A21749" t="str">
            <v>Hotel/Gaming</v>
          </cell>
          <cell r="B21749" t="str">
            <v>Ainsworth Game Technology Limited (ASX:AGI)</v>
          </cell>
          <cell r="C21749" t="str">
            <v>Australia</v>
          </cell>
        </row>
        <row r="21750">
          <cell r="A21750" t="str">
            <v>Hotel/Gaming</v>
          </cell>
          <cell r="B21750" t="str">
            <v>SeaLink Travel Group Limited (ASX:SLK)</v>
          </cell>
          <cell r="C21750" t="str">
            <v>Australia</v>
          </cell>
        </row>
        <row r="21751">
          <cell r="A21751" t="str">
            <v>Hotel/Gaming</v>
          </cell>
          <cell r="B21751" t="str">
            <v>Helloworld Limited (ASX:HLO)</v>
          </cell>
          <cell r="C21751" t="str">
            <v>Australia</v>
          </cell>
        </row>
        <row r="21752">
          <cell r="A21752" t="str">
            <v>Hotel/Gaming</v>
          </cell>
          <cell r="B21752" t="str">
            <v>Millennium &amp; Copthorne Hotels New Zealand Limited (NZSE:MCK)</v>
          </cell>
          <cell r="C21752" t="str">
            <v>New Zealand</v>
          </cell>
        </row>
        <row r="21753">
          <cell r="A21753" t="str">
            <v>Hotel/Gaming</v>
          </cell>
          <cell r="B21753" t="str">
            <v>Donaco International Limited (ASX:DNA)</v>
          </cell>
          <cell r="C21753" t="str">
            <v>Australia</v>
          </cell>
        </row>
        <row r="21754">
          <cell r="A21754" t="str">
            <v>Hotel/Gaming</v>
          </cell>
          <cell r="B21754" t="str">
            <v>Gamehost Inc. (TSX:GH)</v>
          </cell>
          <cell r="C21754" t="str">
            <v>Canada</v>
          </cell>
        </row>
        <row r="21755">
          <cell r="A21755" t="str">
            <v>Hotel/Gaming</v>
          </cell>
          <cell r="B21755" t="str">
            <v>Reef Casino Trust (ASX:RCT)</v>
          </cell>
          <cell r="C21755" t="str">
            <v>Australia</v>
          </cell>
        </row>
        <row r="21756">
          <cell r="A21756" t="str">
            <v>Hotel/Gaming</v>
          </cell>
          <cell r="B21756" t="str">
            <v>Pollard Banknote Limited (TSX:PBL)</v>
          </cell>
          <cell r="C21756" t="str">
            <v>Canada</v>
          </cell>
        </row>
        <row r="21757">
          <cell r="A21757" t="str">
            <v>Hotel/Gaming</v>
          </cell>
          <cell r="B21757" t="str">
            <v>Transat A.T. Inc. (TSX:TRZ)</v>
          </cell>
          <cell r="C21757" t="str">
            <v>Canada</v>
          </cell>
        </row>
        <row r="21758">
          <cell r="A21758" t="str">
            <v>Hotel/Gaming</v>
          </cell>
          <cell r="B21758" t="str">
            <v>Carnival plc (LSE:CCL)</v>
          </cell>
          <cell r="C21758" t="str">
            <v>United Kingdom</v>
          </cell>
        </row>
        <row r="21759">
          <cell r="A21759" t="str">
            <v>Hotel/Gaming</v>
          </cell>
          <cell r="B21759" t="str">
            <v>Accor S.A. (ENXTPA:AC)</v>
          </cell>
          <cell r="C21759" t="str">
            <v>France</v>
          </cell>
        </row>
        <row r="21760">
          <cell r="A21760" t="str">
            <v>Hotel/Gaming</v>
          </cell>
          <cell r="B21760" t="str">
            <v>Paddy Power Betfair plc (ISE:PPB)</v>
          </cell>
          <cell r="C21760" t="str">
            <v>Ireland</v>
          </cell>
        </row>
        <row r="21761">
          <cell r="A21761" t="str">
            <v>Hotel/Gaming</v>
          </cell>
          <cell r="B21761" t="str">
            <v>InterContinental Hotels Group PLC (LSE:IHG)</v>
          </cell>
          <cell r="C21761" t="str">
            <v>United Kingdom</v>
          </cell>
        </row>
        <row r="21762">
          <cell r="A21762" t="str">
            <v>Hotel/Gaming</v>
          </cell>
          <cell r="B21762" t="str">
            <v>TUI AG (XTRA:TUI1)</v>
          </cell>
          <cell r="C21762" t="str">
            <v>Germany</v>
          </cell>
        </row>
        <row r="21763">
          <cell r="A21763" t="str">
            <v>Hotel/Gaming</v>
          </cell>
          <cell r="B21763" t="str">
            <v>International Game Technology PLC (NYSE:IGT)</v>
          </cell>
          <cell r="C21763" t="str">
            <v>United Kingdom</v>
          </cell>
        </row>
        <row r="21764">
          <cell r="A21764" t="str">
            <v>Hotel/Gaming</v>
          </cell>
          <cell r="B21764" t="str">
            <v>William Hill plc (LSE:WMH)</v>
          </cell>
          <cell r="C21764" t="str">
            <v>United Kingdom</v>
          </cell>
        </row>
        <row r="21765">
          <cell r="A21765" t="str">
            <v>Hotel/Gaming</v>
          </cell>
          <cell r="B21765" t="str">
            <v>Greek Organisation of Football Prognostics S.A. (ATSE:OPAP)</v>
          </cell>
          <cell r="C21765" t="str">
            <v>Greece</v>
          </cell>
        </row>
        <row r="21766">
          <cell r="A21766" t="str">
            <v>Hotel/Gaming</v>
          </cell>
          <cell r="B21766" t="str">
            <v>Ladbrokes Coral Group plc (LSE:LCL)</v>
          </cell>
          <cell r="C21766" t="str">
            <v>United Kingdom</v>
          </cell>
        </row>
        <row r="21767">
          <cell r="A21767" t="str">
            <v>Hotel/Gaming</v>
          </cell>
          <cell r="B21767" t="str">
            <v>Meliá Hotels International, S.A. (BME:MEL)</v>
          </cell>
          <cell r="C21767" t="str">
            <v>Spain</v>
          </cell>
        </row>
        <row r="21768">
          <cell r="A21768" t="str">
            <v>Hotel/Gaming</v>
          </cell>
          <cell r="B21768" t="str">
            <v>Pandox AB (publ) (OM:PNDX B)</v>
          </cell>
          <cell r="C21768" t="str">
            <v>Sweden</v>
          </cell>
        </row>
        <row r="21769">
          <cell r="A21769" t="str">
            <v>Hotel/Gaming</v>
          </cell>
          <cell r="B21769" t="str">
            <v>GVC Holdings PLC (LSE:GVC)</v>
          </cell>
          <cell r="C21769" t="str">
            <v>United Kingdom</v>
          </cell>
        </row>
        <row r="21770">
          <cell r="A21770" t="str">
            <v>Hotel/Gaming</v>
          </cell>
          <cell r="B21770" t="str">
            <v>Codere, S.A. (BME:CDR)</v>
          </cell>
          <cell r="C21770" t="str">
            <v>Spain</v>
          </cell>
        </row>
        <row r="21771">
          <cell r="A21771" t="str">
            <v>Hotel/Gaming</v>
          </cell>
          <cell r="B21771" t="str">
            <v>Millennium &amp; Copthorne Hotels plc (LSE:MLC)</v>
          </cell>
          <cell r="C21771" t="str">
            <v>United Kingdom</v>
          </cell>
        </row>
        <row r="21772">
          <cell r="A21772" t="str">
            <v>Hotel/Gaming</v>
          </cell>
          <cell r="B21772" t="str">
            <v>Thomas Cook Group plc (LSE:TCG)</v>
          </cell>
          <cell r="C21772" t="str">
            <v>United Kingdom</v>
          </cell>
        </row>
        <row r="21773">
          <cell r="A21773" t="str">
            <v>Hotel/Gaming</v>
          </cell>
          <cell r="B21773" t="str">
            <v>NH Hotel Group, S.A. (BME:NHH)</v>
          </cell>
          <cell r="C21773" t="str">
            <v>Spain</v>
          </cell>
        </row>
        <row r="21774">
          <cell r="A21774" t="str">
            <v>Hotel/Gaming</v>
          </cell>
          <cell r="B21774" t="str">
            <v>Betsson AB (OM:BETS B)</v>
          </cell>
          <cell r="C21774" t="str">
            <v>Sweden</v>
          </cell>
        </row>
        <row r="21775">
          <cell r="A21775" t="str">
            <v>Hotel/Gaming</v>
          </cell>
          <cell r="B21775" t="str">
            <v>Evolution Gaming Group AB (publ) (OM:EVO)</v>
          </cell>
          <cell r="C21775" t="str">
            <v>Sweden</v>
          </cell>
        </row>
        <row r="21776">
          <cell r="A21776" t="str">
            <v>Hotel/Gaming</v>
          </cell>
          <cell r="B21776" t="str">
            <v>888 Holdings plc (LSE:888)</v>
          </cell>
          <cell r="C21776" t="str">
            <v>Gibraltar</v>
          </cell>
        </row>
        <row r="21777">
          <cell r="A21777" t="str">
            <v>Hotel/Gaming</v>
          </cell>
          <cell r="B21777" t="str">
            <v>The Rank Group Plc (LSE:RNK)</v>
          </cell>
          <cell r="C21777" t="str">
            <v>United Kingdom</v>
          </cell>
        </row>
        <row r="21778">
          <cell r="A21778" t="str">
            <v>Hotel/Gaming</v>
          </cell>
          <cell r="B21778" t="str">
            <v>Scandic Hotels Group AB (OM:SHOT)</v>
          </cell>
          <cell r="C21778" t="str">
            <v>Sweden</v>
          </cell>
        </row>
        <row r="21779">
          <cell r="A21779" t="str">
            <v>Hotel/Gaming</v>
          </cell>
          <cell r="B21779" t="str">
            <v>Dalata Hotel Group plc (ISE:DHG)</v>
          </cell>
          <cell r="C21779" t="str">
            <v>Ireland</v>
          </cell>
        </row>
        <row r="21780">
          <cell r="A21780" t="str">
            <v>Hotel/Gaming</v>
          </cell>
          <cell r="B21780" t="str">
            <v>Orbis Spólka Akcyjna (WSE:ORB)</v>
          </cell>
          <cell r="C21780" t="str">
            <v>Poland</v>
          </cell>
        </row>
        <row r="21781">
          <cell r="A21781" t="str">
            <v>Hotel/Gaming</v>
          </cell>
          <cell r="B21781" t="str">
            <v>Société Anonyme des Bains de Mer et du Cercle des Étrangers à Monaco (ENXTPA:BAIN)</v>
          </cell>
          <cell r="C21781" t="str">
            <v>Monaco</v>
          </cell>
        </row>
        <row r="21782">
          <cell r="A21782" t="str">
            <v>Hotel/Gaming</v>
          </cell>
          <cell r="B21782" t="str">
            <v>Rezidor Hotel Group AB (publ) (OM:REZT)</v>
          </cell>
          <cell r="C21782" t="str">
            <v>Belgium</v>
          </cell>
        </row>
        <row r="21783">
          <cell r="A21783" t="str">
            <v>Hotel/Gaming</v>
          </cell>
          <cell r="B21783" t="str">
            <v>Top Kinisis Travel Public Ltd. (CSE:TOP)</v>
          </cell>
          <cell r="C21783" t="str">
            <v>Cyprus</v>
          </cell>
        </row>
        <row r="21784">
          <cell r="A21784" t="str">
            <v>Hotel/Gaming</v>
          </cell>
          <cell r="B21784" t="str">
            <v>Boomerang S.A. (WSE:BMR)</v>
          </cell>
          <cell r="C21784" t="str">
            <v>Poland</v>
          </cell>
        </row>
        <row r="21785">
          <cell r="A21785" t="str">
            <v>Hotel/Gaming</v>
          </cell>
          <cell r="B21785" t="str">
            <v>Betbull Holding SE (WBAG:BET)</v>
          </cell>
          <cell r="C21785" t="str">
            <v>Austria</v>
          </cell>
        </row>
        <row r="21786">
          <cell r="A21786" t="str">
            <v>Hotel/Gaming</v>
          </cell>
          <cell r="B21786" t="str">
            <v>Rainbow Tours Spolka Akcyjna (WSE:RBW)</v>
          </cell>
          <cell r="C21786" t="str">
            <v>Poland</v>
          </cell>
        </row>
        <row r="21787">
          <cell r="A21787" t="str">
            <v>Hotel/Gaming</v>
          </cell>
          <cell r="B21787" t="str">
            <v>easyHotel plc (AIM:EZH)</v>
          </cell>
          <cell r="C21787" t="str">
            <v>United Kingdom</v>
          </cell>
        </row>
        <row r="21788">
          <cell r="A21788" t="str">
            <v>Hotel/Gaming</v>
          </cell>
          <cell r="B21788" t="str">
            <v>The Cyprus Cement Public Company Ltd (CSE:CCC)</v>
          </cell>
          <cell r="C21788" t="str">
            <v>Cyprus</v>
          </cell>
        </row>
        <row r="21789">
          <cell r="A21789" t="str">
            <v>Hotel/Gaming</v>
          </cell>
          <cell r="B21789" t="str">
            <v>iGrandiViaggi S.p.A. (BIT:IGV)</v>
          </cell>
          <cell r="C21789" t="str">
            <v>Italy</v>
          </cell>
        </row>
        <row r="21790">
          <cell r="A21790" t="str">
            <v>Hotel/Gaming</v>
          </cell>
          <cell r="B21790" t="str">
            <v>Warimpex Finanz-und Beteiligungs Aktiengesellschaft (WBAG:WXF)</v>
          </cell>
          <cell r="C21790" t="str">
            <v>Austria</v>
          </cell>
        </row>
        <row r="21791">
          <cell r="A21791" t="str">
            <v>Hotel/Gaming</v>
          </cell>
          <cell r="B21791" t="str">
            <v>Geke S.A. (ATSE:PRESD)</v>
          </cell>
          <cell r="C21791" t="str">
            <v>Greece</v>
          </cell>
        </row>
        <row r="21792">
          <cell r="A21792" t="str">
            <v>Hotel/Gaming</v>
          </cell>
          <cell r="B21792" t="str">
            <v>Best of the Best Plc (AIM:BOTB)</v>
          </cell>
          <cell r="C21792" t="str">
            <v>United Kingdom</v>
          </cell>
        </row>
        <row r="21793">
          <cell r="A21793" t="str">
            <v>Hotel/Gaming</v>
          </cell>
          <cell r="B21793" t="str">
            <v>pferdewetten.de AG (DB:EMH1)</v>
          </cell>
          <cell r="C21793" t="str">
            <v>Germany</v>
          </cell>
        </row>
        <row r="21794">
          <cell r="A21794" t="str">
            <v>Hotel/Gaming</v>
          </cell>
          <cell r="B21794" t="str">
            <v>Avrasya Petrol ve Turistik Tesisler Yatirimlar Anonim Sirketi (IBSE:AVTUR)</v>
          </cell>
          <cell r="C21794" t="str">
            <v>Turkey</v>
          </cell>
        </row>
        <row r="21795">
          <cell r="A21795" t="str">
            <v>Hotel/Gaming</v>
          </cell>
          <cell r="B21795" t="str">
            <v>GAN plc (AIM:GAN)</v>
          </cell>
          <cell r="C21795" t="str">
            <v>United Kingdom</v>
          </cell>
        </row>
        <row r="21796">
          <cell r="A21796" t="str">
            <v>Hotel/Gaming</v>
          </cell>
          <cell r="B21796" t="str">
            <v>Nordic Leisure AB (Publ) (OM:NLAB)</v>
          </cell>
          <cell r="C21796" t="str">
            <v>Sweden</v>
          </cell>
        </row>
        <row r="21797">
          <cell r="A21797" t="str">
            <v>Hotel/Gaming</v>
          </cell>
          <cell r="B21797" t="str">
            <v>Marmaris Altinyunus Turistik Tesisler Anonim Sirketi (IBSE:MAALT)</v>
          </cell>
          <cell r="C21797" t="str">
            <v>Turkey</v>
          </cell>
        </row>
        <row r="21798">
          <cell r="A21798" t="str">
            <v>Hotel/Gaming</v>
          </cell>
          <cell r="B21798" t="str">
            <v>Net Gaming Europe AB (publ) (XSAT:NETG)</v>
          </cell>
          <cell r="C21798" t="str">
            <v>Sweden</v>
          </cell>
        </row>
        <row r="21799">
          <cell r="A21799" t="str">
            <v>Hotel/Gaming</v>
          </cell>
          <cell r="B21799" t="str">
            <v>NetPlay TV plc (AIM:NPT)</v>
          </cell>
          <cell r="C21799" t="str">
            <v>United Kingdom</v>
          </cell>
        </row>
        <row r="21800">
          <cell r="A21800" t="str">
            <v>Hotel/Gaming</v>
          </cell>
          <cell r="B21800" t="str">
            <v>Stademos Hotels Plc (CSE:SHL)</v>
          </cell>
          <cell r="C21800" t="str">
            <v>Cyprus</v>
          </cell>
        </row>
        <row r="21801">
          <cell r="A21801" t="str">
            <v>Hotel/Gaming</v>
          </cell>
          <cell r="B21801" t="str">
            <v>Angler Gaming plc (XSAT:ANGL)</v>
          </cell>
          <cell r="C21801" t="str">
            <v>Malta</v>
          </cell>
        </row>
        <row r="21802">
          <cell r="A21802" t="str">
            <v>Hotel/Gaming</v>
          </cell>
          <cell r="B21802" t="str">
            <v>A. Tsokkos Hotels Public LTD. (CSE:TSH)</v>
          </cell>
          <cell r="C21802" t="str">
            <v>Cyprus</v>
          </cell>
        </row>
        <row r="21803">
          <cell r="A21803" t="str">
            <v>Hotel/Gaming</v>
          </cell>
          <cell r="B21803" t="str">
            <v>Tek-Art Insaat Ticaret Turizm Sanayi ve Yatirimlar AS (IBSE:TEKTU)</v>
          </cell>
          <cell r="C21803" t="str">
            <v>Turkey</v>
          </cell>
        </row>
        <row r="21804">
          <cell r="A21804" t="str">
            <v>Hotel/Gaming</v>
          </cell>
          <cell r="B21804" t="str">
            <v>Highlight Event and Entertainment AG (SWX:HLEE)</v>
          </cell>
          <cell r="C21804" t="str">
            <v>Switzerland</v>
          </cell>
        </row>
        <row r="21805">
          <cell r="A21805" t="str">
            <v>Hotel/Gaming</v>
          </cell>
          <cell r="B21805" t="str">
            <v>Peel Hotels Plc (AIM:PHO)</v>
          </cell>
          <cell r="C21805" t="str">
            <v>United Kingdom</v>
          </cell>
        </row>
        <row r="21806">
          <cell r="A21806" t="str">
            <v>Hotel/Gaming</v>
          </cell>
          <cell r="B21806" t="str">
            <v>Safestay Plc (AIM:SSTY)</v>
          </cell>
          <cell r="C21806" t="str">
            <v>United Kingdom</v>
          </cell>
        </row>
        <row r="21807">
          <cell r="A21807" t="str">
            <v>Hotel/Gaming</v>
          </cell>
          <cell r="B21807" t="str">
            <v>Altin Yunus Çesme Turistik Tesisler A.S. (IBSE:AYCES)</v>
          </cell>
          <cell r="C21807" t="str">
            <v>Turkey</v>
          </cell>
        </row>
        <row r="21808">
          <cell r="A21808" t="str">
            <v>Hotel/Gaming</v>
          </cell>
          <cell r="B21808" t="str">
            <v>KÖLN - DÜSSELDORFER Deutsche Rheinschiffahrt Aktiengesellschaft (XTRA:KDR)</v>
          </cell>
          <cell r="C21808" t="str">
            <v>Germany</v>
          </cell>
        </row>
        <row r="21809">
          <cell r="A21809" t="str">
            <v>Hotel/Gaming</v>
          </cell>
          <cell r="B21809" t="str">
            <v>Unlimited Travel Group UTG AB (publ) (OM:UTG)</v>
          </cell>
          <cell r="C21809" t="str">
            <v>Sweden</v>
          </cell>
        </row>
        <row r="21810">
          <cell r="A21810" t="str">
            <v>Hotel/Gaming</v>
          </cell>
          <cell r="B21810" t="str">
            <v>Flap Kongre Toplanti Hizmetleri Otomotiv ve Turizm A.S. (IBSE:FLAP)</v>
          </cell>
          <cell r="C21810" t="str">
            <v>Turkey</v>
          </cell>
        </row>
        <row r="21811">
          <cell r="A21811" t="str">
            <v>Hotel/Gaming</v>
          </cell>
          <cell r="B21811" t="str">
            <v>Constantinou Bros Hotels Public Company Limited (CSE:CBH)</v>
          </cell>
          <cell r="C21811" t="str">
            <v>Cyprus</v>
          </cell>
        </row>
        <row r="21812">
          <cell r="A21812" t="str">
            <v>Hotel/Gaming</v>
          </cell>
          <cell r="B21812" t="str">
            <v>Utopya Turizm Insaat Isletmecilik Ticaret A.S. (IBSE:UTPYA)</v>
          </cell>
          <cell r="C21812" t="str">
            <v>Turkey</v>
          </cell>
        </row>
        <row r="21813">
          <cell r="A21813" t="str">
            <v>Hotel/Gaming</v>
          </cell>
          <cell r="B21813" t="str">
            <v>INTERFERIE Spólka Akcyjna (WSE:INF)</v>
          </cell>
          <cell r="C21813" t="str">
            <v>Poland</v>
          </cell>
        </row>
        <row r="21814">
          <cell r="A21814" t="str">
            <v>Hotel/Gaming</v>
          </cell>
          <cell r="B21814" t="str">
            <v>Minoan Group PLC (AIM:MIN)</v>
          </cell>
          <cell r="C21814" t="str">
            <v>United Kingdom</v>
          </cell>
        </row>
        <row r="21815">
          <cell r="A21815" t="str">
            <v>Hotel/Gaming</v>
          </cell>
          <cell r="B21815" t="str">
            <v>Estoril Sol, SGPS, SA (ENXTLS:ESO)</v>
          </cell>
          <cell r="C21815" t="str">
            <v>Portugal</v>
          </cell>
        </row>
        <row r="21816">
          <cell r="A21816" t="str">
            <v>Hotel/Gaming</v>
          </cell>
          <cell r="B21816" t="str">
            <v>Les Hotels De Paris SA (ENXTPA:HDP)</v>
          </cell>
          <cell r="C21816" t="str">
            <v>France</v>
          </cell>
        </row>
        <row r="21817">
          <cell r="A21817" t="str">
            <v>Hotel/Gaming</v>
          </cell>
          <cell r="B21817" t="str">
            <v>C.H. Bailey plc (AIM:BLEY)</v>
          </cell>
          <cell r="C21817" t="str">
            <v>United Kingdom</v>
          </cell>
        </row>
        <row r="21818">
          <cell r="A21818" t="str">
            <v>Hotel/Gaming</v>
          </cell>
          <cell r="B21818" t="str">
            <v>Petrokent Turizm A.S. (IBSE:PKENT)</v>
          </cell>
          <cell r="C21818" t="str">
            <v>Turkey</v>
          </cell>
        </row>
        <row r="21819">
          <cell r="A21819" t="str">
            <v>Hotel/Gaming</v>
          </cell>
          <cell r="B21819" t="str">
            <v>Société Française de Casinos Société Anonyme (ENXTPA:SFCA)</v>
          </cell>
          <cell r="C21819" t="str">
            <v>France</v>
          </cell>
        </row>
        <row r="21820">
          <cell r="A21820" t="str">
            <v>Hotel/Gaming</v>
          </cell>
          <cell r="B21820" t="str">
            <v>Amathus Public Ltd. (CSE:ANC)</v>
          </cell>
          <cell r="C21820" t="str">
            <v>Cyprus</v>
          </cell>
        </row>
        <row r="21821">
          <cell r="A21821" t="str">
            <v>Hotel/Gaming</v>
          </cell>
          <cell r="B21821" t="str">
            <v>Lordos Hotels (Holdings) Public Limited (CSE:LHH)</v>
          </cell>
          <cell r="C21821" t="str">
            <v>Cyprus</v>
          </cell>
        </row>
        <row r="21822">
          <cell r="A21822" t="str">
            <v>Hotel/Gaming</v>
          </cell>
          <cell r="B21822" t="str">
            <v>mybet Holding SE (XTRA:XMY)</v>
          </cell>
          <cell r="C21822" t="str">
            <v>Germany</v>
          </cell>
        </row>
        <row r="21823">
          <cell r="A21823" t="str">
            <v>Hotel/Gaming</v>
          </cell>
          <cell r="B21823" t="str">
            <v>Centric Holdings SA (ATSE:CENTR)</v>
          </cell>
          <cell r="C21823" t="str">
            <v>Greece</v>
          </cell>
        </row>
        <row r="21824">
          <cell r="A21824" t="str">
            <v>Hotel/Gaming</v>
          </cell>
          <cell r="B21824" t="str">
            <v>Salamis Tours (Holdings) Public Limited (CSE:SAL)</v>
          </cell>
          <cell r="C21824" t="str">
            <v>Cyprus</v>
          </cell>
        </row>
        <row r="21825">
          <cell r="A21825" t="str">
            <v>Hotel/Gaming</v>
          </cell>
          <cell r="B21825" t="str">
            <v>Marti Otel Isletmeleri A.S. (IBSE:MARTI)</v>
          </cell>
          <cell r="C21825" t="str">
            <v>Turkey</v>
          </cell>
        </row>
        <row r="21826">
          <cell r="A21826" t="str">
            <v>Hotel/Gaming</v>
          </cell>
          <cell r="B21826" t="str">
            <v>Société Hôtelière et Immobilière de Nice S.A. (ENXTPA:MLHIN)</v>
          </cell>
          <cell r="C21826" t="str">
            <v>France</v>
          </cell>
        </row>
        <row r="21827">
          <cell r="A21827" t="str">
            <v>Hotel/Gaming</v>
          </cell>
          <cell r="B21827" t="str">
            <v>Metemtur Otelcilik ve Turizm Isletmeleri A.S. (IBSE:METUR)</v>
          </cell>
          <cell r="C21827" t="str">
            <v>Turkey</v>
          </cell>
        </row>
        <row r="21828">
          <cell r="A21828" t="str">
            <v>Hotel/Gaming</v>
          </cell>
          <cell r="B21828" t="str">
            <v>Macro Games Spólka Akcyjna (WSE:MGS)</v>
          </cell>
          <cell r="C21828" t="str">
            <v>Poland</v>
          </cell>
        </row>
        <row r="21829">
          <cell r="A21829" t="str">
            <v>Hotel/Gaming</v>
          </cell>
          <cell r="B21829" t="str">
            <v>Leptos Calypso Hotels Public Ltd. (CSE:LCH)</v>
          </cell>
          <cell r="C21829" t="str">
            <v>Cyprus</v>
          </cell>
        </row>
        <row r="21830">
          <cell r="A21830" t="str">
            <v>Hotel/Gaming</v>
          </cell>
          <cell r="B21830" t="str">
            <v>CCC Tourist Enterprises Public Company Ltd (CSE:CCCT)</v>
          </cell>
          <cell r="C21830" t="str">
            <v>Cyprus</v>
          </cell>
        </row>
        <row r="21831">
          <cell r="A21831" t="str">
            <v>Hotel/Gaming</v>
          </cell>
          <cell r="B21831" t="str">
            <v>Webis Holdings Plc (AIM:WEB)</v>
          </cell>
          <cell r="C21831" t="str">
            <v>United Kingdom</v>
          </cell>
        </row>
        <row r="21832">
          <cell r="A21832" t="str">
            <v>Hotel/Gaming</v>
          </cell>
          <cell r="B21832" t="str">
            <v>ahaWorld AB (publ) (XSAT:AHA)</v>
          </cell>
          <cell r="C21832" t="str">
            <v>Sweden</v>
          </cell>
        </row>
        <row r="21833">
          <cell r="A21833" t="str">
            <v>Hotel/Gaming</v>
          </cell>
          <cell r="B21833" t="str">
            <v>PlayHippo AB (publ) (XSAT:PLAY)</v>
          </cell>
          <cell r="C21833" t="str">
            <v>Sweden</v>
          </cell>
        </row>
        <row r="21834">
          <cell r="A21834" t="str">
            <v>Hotel/Gaming</v>
          </cell>
          <cell r="B21834" t="str">
            <v>Black Sea Property AS (OB:BSP-ME)</v>
          </cell>
          <cell r="C21834" t="str">
            <v>Norway</v>
          </cell>
        </row>
        <row r="21835">
          <cell r="A21835" t="str">
            <v>Hotel/Gaming</v>
          </cell>
          <cell r="B21835" t="str">
            <v>Boxhill Technologies plc (AIM:BOX)</v>
          </cell>
          <cell r="C21835" t="str">
            <v>United Kingdom</v>
          </cell>
        </row>
        <row r="21836">
          <cell r="A21836" t="str">
            <v>Hotel/Gaming</v>
          </cell>
          <cell r="B21836" t="str">
            <v>Claridge Public Ltd. (CSE:CLA)</v>
          </cell>
          <cell r="C21836" t="str">
            <v>Cyprus</v>
          </cell>
        </row>
        <row r="21837">
          <cell r="A21837" t="str">
            <v>Hotel/Gaming</v>
          </cell>
          <cell r="B21837" t="str">
            <v>Agros Development "Proodos" Public Company Limited (CSE:AGRO)</v>
          </cell>
          <cell r="C21837" t="str">
            <v>Cyprus</v>
          </cell>
        </row>
        <row r="21838">
          <cell r="A21838" t="str">
            <v>Hotel/Gaming</v>
          </cell>
          <cell r="B21838" t="str">
            <v>Playsafe Holding AS (OTCNO:PLAY)</v>
          </cell>
          <cell r="C21838" t="str">
            <v>Norway</v>
          </cell>
        </row>
        <row r="21839">
          <cell r="A21839" t="str">
            <v>Hotel/Gaming</v>
          </cell>
          <cell r="B21839" t="str">
            <v>Ulaslar Turizm Yatirimlari ve Dayanikli Tüketim Mallari Ticaret Pazarlama A.S. (IBSE:ULAS)</v>
          </cell>
          <cell r="C21839" t="str">
            <v>Turkey</v>
          </cell>
        </row>
        <row r="21840">
          <cell r="A21840" t="str">
            <v>Hotel/Gaming</v>
          </cell>
          <cell r="B21840" t="str">
            <v>Specialist Investment Properties plc (AIM:SIPP)</v>
          </cell>
          <cell r="C21840" t="str">
            <v>Isle of Man</v>
          </cell>
        </row>
        <row r="21841">
          <cell r="A21841" t="str">
            <v>Hotel/Gaming</v>
          </cell>
          <cell r="B21841" t="str">
            <v>Merit Turizm Yatirim ve Isletme Anonim Sirketi (IBSE:MERIT)</v>
          </cell>
          <cell r="C21841" t="str">
            <v>Turkey</v>
          </cell>
        </row>
        <row r="21842">
          <cell r="A21842" t="str">
            <v>Hotel/Gaming</v>
          </cell>
          <cell r="B21842" t="str">
            <v>PCG Entertainment Plc (AIM:PCGE)</v>
          </cell>
          <cell r="C21842" t="str">
            <v>Gibraltar</v>
          </cell>
        </row>
        <row r="21843">
          <cell r="A21843" t="str">
            <v>Hotel/Gaming</v>
          </cell>
          <cell r="B21843" t="str">
            <v>Snoozebox Holdings plc (AIM:ZZZ)</v>
          </cell>
          <cell r="C21843" t="str">
            <v>United Kingdom</v>
          </cell>
        </row>
        <row r="21844">
          <cell r="A21844" t="str">
            <v>Hotel/Gaming</v>
          </cell>
          <cell r="B21844" t="str">
            <v>Aktiengesellschaft Bad Neuenahr (DUSE:ABN)</v>
          </cell>
          <cell r="C21844" t="str">
            <v>Germany</v>
          </cell>
        </row>
        <row r="21845">
          <cell r="A21845" t="str">
            <v>Hotel/Gaming</v>
          </cell>
          <cell r="B21845" t="str">
            <v>Trophy Holding Nyrt. (WSE:TPR)</v>
          </cell>
          <cell r="C21845" t="str">
            <v>Hungary</v>
          </cell>
        </row>
        <row r="21846">
          <cell r="A21846" t="str">
            <v>Hotel/Gaming</v>
          </cell>
          <cell r="B21846" t="str">
            <v>Bet-At-Home.com AG (XTRA:ACX)</v>
          </cell>
          <cell r="C21846" t="str">
            <v>Germany</v>
          </cell>
        </row>
        <row r="21847">
          <cell r="A21847" t="str">
            <v>Hotel/Gaming</v>
          </cell>
          <cell r="B21847" t="str">
            <v>Cherry AB (publ). (XSAT:CHER B)</v>
          </cell>
          <cell r="C21847" t="str">
            <v>Sweden</v>
          </cell>
        </row>
        <row r="21848">
          <cell r="A21848" t="str">
            <v>Hotel/Gaming</v>
          </cell>
          <cell r="B21848" t="str">
            <v>Astir Palace Vouliagmeni S.A. (ATSE:ASTIR)</v>
          </cell>
          <cell r="C21848" t="str">
            <v>Greece</v>
          </cell>
        </row>
        <row r="21849">
          <cell r="A21849" t="str">
            <v>Hotel/Gaming</v>
          </cell>
          <cell r="B21849" t="str">
            <v>Kambi Group plc (OM:KAMBI)</v>
          </cell>
          <cell r="C21849" t="str">
            <v>Malta</v>
          </cell>
        </row>
        <row r="21850">
          <cell r="A21850" t="str">
            <v>Hotel/Gaming</v>
          </cell>
          <cell r="B21850" t="str">
            <v>International Hotel Investments p.l.c. (MTSE:IHI)</v>
          </cell>
          <cell r="C21850" t="str">
            <v>Malta</v>
          </cell>
        </row>
        <row r="21851">
          <cell r="A21851" t="str">
            <v>Hotel/Gaming</v>
          </cell>
          <cell r="B21851" t="str">
            <v>Groupe Partouche SA (ENXTPA:PARP)</v>
          </cell>
          <cell r="C21851" t="str">
            <v>France</v>
          </cell>
        </row>
        <row r="21852">
          <cell r="A21852" t="str">
            <v>Hotel/Gaming</v>
          </cell>
          <cell r="B21852" t="str">
            <v>LeoVegas AB (publ) (OM:LEO)</v>
          </cell>
          <cell r="C21852" t="str">
            <v>Sweden</v>
          </cell>
        </row>
        <row r="21853">
          <cell r="A21853" t="str">
            <v>Hotel/Gaming</v>
          </cell>
          <cell r="B21853" t="str">
            <v>Pierre &amp; Vacances SA (ENXTPA:VAC)</v>
          </cell>
          <cell r="C21853" t="str">
            <v>France</v>
          </cell>
        </row>
        <row r="21854">
          <cell r="A21854" t="str">
            <v>Hotel/Gaming</v>
          </cell>
          <cell r="B21854" t="str">
            <v>Lampsa Hellenic Hotels S.A. (ATSE:LAMPS)</v>
          </cell>
          <cell r="C21854" t="str">
            <v>Greece</v>
          </cell>
        </row>
        <row r="21855">
          <cell r="A21855" t="str">
            <v>Hotel/Gaming</v>
          </cell>
          <cell r="B21855" t="str">
            <v>PPHE Hotel Group Limited (LSE:PPH)</v>
          </cell>
          <cell r="C21855" t="str">
            <v>Netherlands</v>
          </cell>
        </row>
        <row r="21856">
          <cell r="A21856" t="str">
            <v>Hotel/Gaming</v>
          </cell>
          <cell r="B21856" t="str">
            <v>BNN Technology plc (AIM:BNN)</v>
          </cell>
          <cell r="C21856" t="str">
            <v>United Kingdom</v>
          </cell>
        </row>
        <row r="21857">
          <cell r="A21857" t="str">
            <v>Hotel/Gaming</v>
          </cell>
          <cell r="B21857" t="str">
            <v>ZEAL Network SE (XTRA:TIM)</v>
          </cell>
          <cell r="C21857" t="str">
            <v>United Kingdom</v>
          </cell>
        </row>
        <row r="21858">
          <cell r="A21858" t="str">
            <v>Hotel/Gaming</v>
          </cell>
          <cell r="B21858" t="str">
            <v>Net Holding A.S (IBSE:NTHOL)</v>
          </cell>
          <cell r="C21858" t="str">
            <v>Turkey</v>
          </cell>
        </row>
        <row r="21859">
          <cell r="A21859" t="str">
            <v>Hotel/Gaming</v>
          </cell>
          <cell r="B21859" t="str">
            <v>Quixant Plc (AIM:QXT)</v>
          </cell>
          <cell r="C21859" t="str">
            <v>United Kingdom</v>
          </cell>
        </row>
        <row r="21860">
          <cell r="A21860" t="str">
            <v>Hotel/Gaming</v>
          </cell>
          <cell r="B21860" t="str">
            <v>Voyageurs du Monde Société Anonyme (ENXTPA:ALVDM)</v>
          </cell>
          <cell r="C21860" t="str">
            <v>France</v>
          </cell>
        </row>
        <row r="21861">
          <cell r="A21861" t="str">
            <v>Hotel/Gaming</v>
          </cell>
          <cell r="B21861" t="str">
            <v>Snai S.p.A. (BIT:SNA)</v>
          </cell>
          <cell r="C21861" t="str">
            <v>Italy</v>
          </cell>
        </row>
        <row r="21862">
          <cell r="A21862" t="str">
            <v>Hotel/Gaming</v>
          </cell>
          <cell r="B21862" t="str">
            <v>Viking Line ABP (HLSE:VIK1V)</v>
          </cell>
          <cell r="C21862" t="str">
            <v>Finland</v>
          </cell>
        </row>
        <row r="21863">
          <cell r="A21863" t="str">
            <v>Hotel/Gaming</v>
          </cell>
          <cell r="B21863" t="str">
            <v>Sportech PLC (LSE:SPO)</v>
          </cell>
          <cell r="C21863" t="str">
            <v>United Kingdom</v>
          </cell>
        </row>
        <row r="21864">
          <cell r="A21864" t="str">
            <v>Hotel/Gaming</v>
          </cell>
          <cell r="B21864" t="str">
            <v>Hotel Majestic Cannes (ENXTPA:MLHMC)</v>
          </cell>
          <cell r="C21864" t="str">
            <v>France</v>
          </cell>
        </row>
        <row r="21865">
          <cell r="A21865" t="str">
            <v>Hotel/Gaming</v>
          </cell>
          <cell r="B21865" t="str">
            <v>Société Fermière du Casino Municipal de Cannes (ENXTPA:FCMC)</v>
          </cell>
          <cell r="C21865" t="str">
            <v>France</v>
          </cell>
        </row>
        <row r="21866">
          <cell r="A21866" t="str">
            <v>Hotel/Gaming</v>
          </cell>
          <cell r="B21866" t="str">
            <v>Orascom Development Holding AG (SWX:ODHN)</v>
          </cell>
          <cell r="C21866" t="str">
            <v>Switzerland</v>
          </cell>
        </row>
        <row r="21867">
          <cell r="A21867" t="str">
            <v>Hotel/Gaming</v>
          </cell>
          <cell r="B21867" t="str">
            <v>Stride Gaming plc (AIM:STR)</v>
          </cell>
          <cell r="C21867" t="str">
            <v>United Kingdom</v>
          </cell>
        </row>
        <row r="21868">
          <cell r="A21868" t="str">
            <v>Hotel/Gaming</v>
          </cell>
          <cell r="B21868" t="str">
            <v>Lotto24 AG (DB:LO24)</v>
          </cell>
          <cell r="C21868" t="str">
            <v>Germany</v>
          </cell>
        </row>
        <row r="21869">
          <cell r="A21869" t="str">
            <v>Hotel/Gaming</v>
          </cell>
          <cell r="B21869" t="str">
            <v>Fortuna Entertainment Group N.V. (WSE:FEG)</v>
          </cell>
          <cell r="C21869" t="str">
            <v>Netherlands</v>
          </cell>
        </row>
        <row r="21870">
          <cell r="A21870" t="str">
            <v>Hotel/Gaming</v>
          </cell>
          <cell r="B21870" t="str">
            <v>Intralot S.A. (ATSE:INLOT)</v>
          </cell>
          <cell r="C21870" t="str">
            <v>Greece</v>
          </cell>
        </row>
        <row r="21871">
          <cell r="A21871" t="str">
            <v>Hotel/Gaming</v>
          </cell>
          <cell r="B21871" t="str">
            <v>IFA Hotel &amp; Touristik AG (DB:IFA)</v>
          </cell>
          <cell r="C21871" t="str">
            <v>Germany</v>
          </cell>
        </row>
        <row r="21872">
          <cell r="A21872" t="str">
            <v>Hotel/Gaming</v>
          </cell>
          <cell r="B21872" t="str">
            <v>32Red Plc (AIM:TTR)</v>
          </cell>
          <cell r="C21872" t="str">
            <v>Gibraltar</v>
          </cell>
        </row>
        <row r="21873">
          <cell r="A21873" t="str">
            <v>Hotel/Gaming</v>
          </cell>
          <cell r="B21873" t="str">
            <v>Ionian Hotel Enterprises S.A. (ATSE:IOKA)</v>
          </cell>
          <cell r="C21873" t="str">
            <v>Greece</v>
          </cell>
        </row>
        <row r="21874">
          <cell r="A21874" t="str">
            <v>Hotel/Gaming</v>
          </cell>
          <cell r="B21874" t="str">
            <v>Mr Green &amp; Co AB (publ) (OM:MRG)</v>
          </cell>
          <cell r="C21874" t="str">
            <v>Sweden</v>
          </cell>
        </row>
        <row r="21875">
          <cell r="A21875" t="str">
            <v>Hotel/Gaming</v>
          </cell>
          <cell r="B21875" t="str">
            <v>Les Hôtels Baverez S.A. (ENXTPA:ALLHB)</v>
          </cell>
          <cell r="C21875" t="str">
            <v>France</v>
          </cell>
        </row>
        <row r="21876">
          <cell r="A21876" t="str">
            <v>Hotel/Gaming</v>
          </cell>
          <cell r="B21876" t="str">
            <v>Sands China Ltd. (SEHK:1928)</v>
          </cell>
          <cell r="C21876" t="str">
            <v>Macau</v>
          </cell>
        </row>
        <row r="21877">
          <cell r="A21877" t="str">
            <v>Hotel/Gaming</v>
          </cell>
          <cell r="B21877" t="str">
            <v>Galaxy Entertainment Group Limited (SEHK:27)</v>
          </cell>
          <cell r="C21877" t="str">
            <v>Hong Kong</v>
          </cell>
        </row>
        <row r="21878">
          <cell r="A21878" t="str">
            <v>Hotel/Gaming</v>
          </cell>
          <cell r="B21878" t="str">
            <v>Chongqing New Century Cruise Co., Ltd. (SZSE:002558)</v>
          </cell>
          <cell r="C21878" t="str">
            <v>China</v>
          </cell>
        </row>
        <row r="21879">
          <cell r="A21879" t="str">
            <v>Hotel/Gaming</v>
          </cell>
          <cell r="B21879" t="str">
            <v>Wynn Macau Ltd. (SEHK:1128)</v>
          </cell>
          <cell r="C21879" t="str">
            <v>Macau</v>
          </cell>
        </row>
        <row r="21880">
          <cell r="A21880" t="str">
            <v>Hotel/Gaming</v>
          </cell>
          <cell r="B21880" t="str">
            <v>MGM China Holdings Limited (SEHK:2282)</v>
          </cell>
          <cell r="C21880" t="str">
            <v>Macau</v>
          </cell>
        </row>
        <row r="21881">
          <cell r="A21881" t="str">
            <v>Hotel/Gaming</v>
          </cell>
          <cell r="B21881" t="str">
            <v>Genting Singapore PLC (SGX:G13)</v>
          </cell>
          <cell r="C21881" t="str">
            <v>Singapore</v>
          </cell>
        </row>
        <row r="21882">
          <cell r="A21882" t="str">
            <v>Hotel/Gaming</v>
          </cell>
          <cell r="B21882" t="str">
            <v>Genting Berhad (KLSE:GENTING)</v>
          </cell>
          <cell r="C21882" t="str">
            <v>Malaysia</v>
          </cell>
        </row>
        <row r="21883">
          <cell r="A21883" t="str">
            <v>Hotel/Gaming</v>
          </cell>
          <cell r="B21883" t="str">
            <v>China International Travel Service Corporation Limited (SHSE:601888)</v>
          </cell>
          <cell r="C21883" t="str">
            <v>China</v>
          </cell>
        </row>
        <row r="21884">
          <cell r="A21884" t="str">
            <v>Hotel/Gaming</v>
          </cell>
          <cell r="B21884" t="str">
            <v>Kangwon Land, Inc. (KOSE:A035250)</v>
          </cell>
          <cell r="C21884" t="str">
            <v>South Korea</v>
          </cell>
        </row>
        <row r="21885">
          <cell r="A21885" t="str">
            <v>Hotel/Gaming</v>
          </cell>
          <cell r="B21885" t="str">
            <v>Genting Malaysia Berhad (KLSE:GENM)</v>
          </cell>
          <cell r="C21885" t="str">
            <v>Malaysia</v>
          </cell>
        </row>
        <row r="21886">
          <cell r="A21886" t="str">
            <v>Hotel/Gaming</v>
          </cell>
          <cell r="B21886" t="str">
            <v>SJM Holdings Limited (SEHK:880)</v>
          </cell>
          <cell r="C21886" t="str">
            <v>Hong Kong</v>
          </cell>
        </row>
        <row r="21887">
          <cell r="A21887" t="str">
            <v>Hotel/Gaming</v>
          </cell>
          <cell r="B21887" t="str">
            <v>Minor International Public Company Limited (SET:MINT)</v>
          </cell>
          <cell r="C21887" t="str">
            <v>Thailand</v>
          </cell>
        </row>
        <row r="21888">
          <cell r="A21888" t="str">
            <v>Hotel/Gaming</v>
          </cell>
          <cell r="B21888" t="str">
            <v>Shangri-La Asia Limited (SEHK:69)</v>
          </cell>
          <cell r="C21888" t="str">
            <v>Hong Kong</v>
          </cell>
        </row>
        <row r="21889">
          <cell r="A21889" t="str">
            <v>Hotel/Gaming</v>
          </cell>
          <cell r="B21889" t="str">
            <v>Shanghai Jin Jiang International Hotels Development Co., Ltd. (SHSE:900934)</v>
          </cell>
          <cell r="C21889" t="str">
            <v>China</v>
          </cell>
        </row>
        <row r="21890">
          <cell r="A21890" t="str">
            <v>Hotel/Gaming</v>
          </cell>
          <cell r="B21890" t="str">
            <v>Genting Hong Kong Limited (SEHK:678)</v>
          </cell>
          <cell r="C21890" t="str">
            <v>Hong Kong</v>
          </cell>
        </row>
        <row r="21891">
          <cell r="A21891" t="str">
            <v>Hotel/Gaming</v>
          </cell>
          <cell r="B21891" t="str">
            <v>China Cyts Tours Holding Co., Ltd. (SHSE:600138)</v>
          </cell>
          <cell r="C21891" t="str">
            <v>China</v>
          </cell>
        </row>
        <row r="21892">
          <cell r="A21892" t="str">
            <v>Hotel/Gaming</v>
          </cell>
          <cell r="B21892" t="str">
            <v>Melco International Development Limited (SEHK:200)</v>
          </cell>
          <cell r="C21892" t="str">
            <v>Hong Kong</v>
          </cell>
        </row>
        <row r="21893">
          <cell r="A21893" t="str">
            <v>Hotel/Gaming</v>
          </cell>
          <cell r="B21893" t="str">
            <v>Al Tayyar Travel Group Holding Company (SASE:1810)</v>
          </cell>
          <cell r="C21893" t="str">
            <v>Saudi Arabia</v>
          </cell>
        </row>
        <row r="21894">
          <cell r="A21894" t="str">
            <v>Hotel/Gaming</v>
          </cell>
          <cell r="B21894" t="str">
            <v>Beijing Jingxi Culture and Tourism Co., Ltd. (SZSE:000802)</v>
          </cell>
          <cell r="C21894" t="str">
            <v>China</v>
          </cell>
        </row>
        <row r="21895">
          <cell r="A21895" t="str">
            <v>Hotel/Gaming</v>
          </cell>
          <cell r="B21895" t="str">
            <v>Imperial Pacific International Holdings Limited (SEHK:1076)</v>
          </cell>
          <cell r="C21895" t="str">
            <v>Hong Kong</v>
          </cell>
        </row>
        <row r="21896">
          <cell r="A21896" t="str">
            <v>Hotel/Gaming</v>
          </cell>
          <cell r="B21896" t="str">
            <v>Tsogo Sun Holdings Limited (JSE:TSH)</v>
          </cell>
          <cell r="C21896" t="str">
            <v>South Africa</v>
          </cell>
        </row>
        <row r="21897">
          <cell r="A21897" t="str">
            <v>Hotel/Gaming</v>
          </cell>
          <cell r="B21897" t="str">
            <v>UTour Group Co., Ltd. (SZSE:002707)</v>
          </cell>
          <cell r="C21897" t="str">
            <v>China</v>
          </cell>
        </row>
        <row r="21898">
          <cell r="A21898" t="str">
            <v>Hotel/Gaming</v>
          </cell>
          <cell r="B21898" t="str">
            <v>Hna-Caissa Travel Group Co., Ltd. (SZSE:000796)</v>
          </cell>
          <cell r="C21898" t="str">
            <v>China</v>
          </cell>
        </row>
        <row r="21899">
          <cell r="A21899" t="str">
            <v>Hotel/Gaming</v>
          </cell>
          <cell r="B21899" t="str">
            <v>The Hongkong and Shanghai Hotels, Limited (SEHK:45)</v>
          </cell>
          <cell r="C21899" t="str">
            <v>Hong Kong</v>
          </cell>
        </row>
        <row r="21900">
          <cell r="A21900" t="str">
            <v>Hotel/Gaming</v>
          </cell>
          <cell r="B21900" t="str">
            <v>Mandarin Oriental International Limited (SGX:M04)</v>
          </cell>
          <cell r="C21900" t="str">
            <v>Hong Kong</v>
          </cell>
        </row>
        <row r="21901">
          <cell r="A21901" t="str">
            <v>Hotel/Gaming</v>
          </cell>
          <cell r="B21901" t="str">
            <v>BTG Hotels (Group) Co., Ltd. (SHSE:600258)</v>
          </cell>
          <cell r="C21901" t="str">
            <v>China</v>
          </cell>
        </row>
        <row r="21902">
          <cell r="A21902" t="str">
            <v>Hotel/Gaming</v>
          </cell>
          <cell r="B21902" t="str">
            <v>Huangshan Tourism Development Co., Ltd. (SHSE:900942)</v>
          </cell>
          <cell r="C21902" t="str">
            <v>China</v>
          </cell>
        </row>
        <row r="21903">
          <cell r="A21903" t="str">
            <v>Hotel/Gaming</v>
          </cell>
          <cell r="B21903" t="str">
            <v>Central Plaza Hotel Public Company Limited (SET:CENTEL)</v>
          </cell>
          <cell r="C21903" t="str">
            <v>Thailand</v>
          </cell>
        </row>
        <row r="21904">
          <cell r="A21904" t="str">
            <v>Hotel/Gaming</v>
          </cell>
          <cell r="B21904" t="str">
            <v>China Travel International Investment Hong Kong Limited (SEHK:308)</v>
          </cell>
          <cell r="C21904" t="str">
            <v>Hong Kong</v>
          </cell>
        </row>
        <row r="21905">
          <cell r="A21905" t="str">
            <v>Hotel/Gaming</v>
          </cell>
          <cell r="B21905" t="str">
            <v>Shanghai Jin Jiang International Hotels (Group) Company Limited (SEHK:2006)</v>
          </cell>
          <cell r="C21905" t="str">
            <v>China</v>
          </cell>
        </row>
        <row r="21906">
          <cell r="A21906" t="str">
            <v>Hotel/Gaming</v>
          </cell>
          <cell r="B21906" t="str">
            <v>The Indian Hotels Company Limited (BSE:500850)</v>
          </cell>
          <cell r="C21906" t="str">
            <v>India</v>
          </cell>
        </row>
        <row r="21907">
          <cell r="A21907" t="str">
            <v>Hotel/Gaming</v>
          </cell>
          <cell r="B21907" t="str">
            <v>Beibu Gulf Tourism Corporation Limited (SHSE:603869)</v>
          </cell>
          <cell r="C21907" t="str">
            <v>China</v>
          </cell>
        </row>
        <row r="21908">
          <cell r="A21908" t="str">
            <v>Hotel/Gaming</v>
          </cell>
          <cell r="B21908" t="str">
            <v>NagaCorp Ltd. (SEHK:3918)</v>
          </cell>
          <cell r="C21908" t="str">
            <v>Cambodia</v>
          </cell>
        </row>
        <row r="21909">
          <cell r="A21909" t="str">
            <v>Hotel/Gaming</v>
          </cell>
          <cell r="B21909" t="str">
            <v>Hotel Properties Limited (SGX:H15)</v>
          </cell>
          <cell r="C21909" t="str">
            <v>Singapore</v>
          </cell>
        </row>
        <row r="21910">
          <cell r="A21910" t="str">
            <v>Hotel/Gaming</v>
          </cell>
          <cell r="B21910" t="str">
            <v>Bloomberry Resorts Corporation (PSE:BLOOM)</v>
          </cell>
          <cell r="C21910" t="str">
            <v>Philippines</v>
          </cell>
        </row>
        <row r="21911">
          <cell r="A21911" t="str">
            <v>Hotel/Gaming</v>
          </cell>
          <cell r="B21911" t="str">
            <v>Belmond Ltd. (NYSE:BEL)</v>
          </cell>
          <cell r="C21911" t="str">
            <v>Bermuda</v>
          </cell>
        </row>
        <row r="21912">
          <cell r="A21912" t="str">
            <v>Hotel/Gaming</v>
          </cell>
          <cell r="B21912" t="str">
            <v>Shenzhen Tempus Global Business Service Holding Ltd. (SZSE:300178)</v>
          </cell>
          <cell r="C21912" t="str">
            <v>China</v>
          </cell>
        </row>
        <row r="21913">
          <cell r="A21913" t="str">
            <v>Hotel/Gaming</v>
          </cell>
          <cell r="B21913" t="str">
            <v>Macau Legend Development Limited (SEHK:1680)</v>
          </cell>
          <cell r="C21913" t="str">
            <v>Macau</v>
          </cell>
        </row>
        <row r="21914">
          <cell r="A21914" t="str">
            <v>Hotel/Gaming</v>
          </cell>
          <cell r="B21914" t="str">
            <v>Yunnan Tourism Co., Ltd. (SZSE:002059)</v>
          </cell>
          <cell r="C21914" t="str">
            <v>China</v>
          </cell>
        </row>
        <row r="21915">
          <cell r="A21915" t="str">
            <v>Hotel/Gaming</v>
          </cell>
          <cell r="B21915" t="str">
            <v>Miramar Hotel and Investment Company, Limited (SEHK:71)</v>
          </cell>
          <cell r="C21915" t="str">
            <v>Hong Kong</v>
          </cell>
        </row>
        <row r="21916">
          <cell r="A21916" t="str">
            <v>Hotel/Gaming</v>
          </cell>
          <cell r="B21916" t="str">
            <v>Grupo Posadas, S.A.B. de C.V. (BMV:POSADAS A)</v>
          </cell>
          <cell r="C21916" t="str">
            <v>Mexico</v>
          </cell>
        </row>
        <row r="21917">
          <cell r="A21917" t="str">
            <v>Hotel/Gaming</v>
          </cell>
          <cell r="B21917" t="str">
            <v>OUE Limited (SGX:LJ3)</v>
          </cell>
          <cell r="C21917" t="str">
            <v>Singapore</v>
          </cell>
        </row>
        <row r="21918">
          <cell r="A21918" t="str">
            <v>Hotel/Gaming</v>
          </cell>
          <cell r="B21918" t="str">
            <v>Huatian Hotel Group Co.,Ltd. (SZSE:000428)</v>
          </cell>
          <cell r="C21918" t="str">
            <v>China</v>
          </cell>
        </row>
        <row r="21919">
          <cell r="A21919" t="str">
            <v>Hotel/Gaming</v>
          </cell>
          <cell r="B21919" t="str">
            <v>Grand Korea Leisure Co., Ltd. (KOSE:A114090)</v>
          </cell>
          <cell r="C21919" t="str">
            <v>South Korea</v>
          </cell>
        </row>
        <row r="21920">
          <cell r="A21920" t="str">
            <v>Hotel/Gaming</v>
          </cell>
          <cell r="B21920" t="str">
            <v>Travellers International Hotel Group, Inc. (PSE:RWM)</v>
          </cell>
          <cell r="C21920" t="str">
            <v>Philippines</v>
          </cell>
        </row>
        <row r="21921">
          <cell r="A21921" t="str">
            <v>Hotel/Gaming</v>
          </cell>
          <cell r="B21921" t="str">
            <v>Jinmao (China) Hotel Investments and Management Limited (SEHK:6139)</v>
          </cell>
          <cell r="C21921" t="str">
            <v>Hong Kong</v>
          </cell>
        </row>
        <row r="21922">
          <cell r="A21922" t="str">
            <v>Hotel/Gaming</v>
          </cell>
          <cell r="B21922" t="str">
            <v>Thomas Cook (India) Limited (BSE:500413)</v>
          </cell>
          <cell r="C21922" t="str">
            <v>India</v>
          </cell>
        </row>
        <row r="21923">
          <cell r="A21923" t="str">
            <v>Hotel/Gaming</v>
          </cell>
          <cell r="B21923" t="str">
            <v>CVC Brasil Operadora e Agência de Viagens S.A. (BOVESPA:CVCB3)</v>
          </cell>
          <cell r="C21923" t="str">
            <v>Brazil</v>
          </cell>
        </row>
        <row r="21924">
          <cell r="A21924" t="str">
            <v>Hotel/Gaming</v>
          </cell>
          <cell r="B21924" t="str">
            <v>China Baoli Technologies Holdings Limited (SEHK:164)</v>
          </cell>
          <cell r="C21924" t="str">
            <v>Hong Kong</v>
          </cell>
        </row>
        <row r="21925">
          <cell r="A21925" t="str">
            <v>Hotel/Gaming</v>
          </cell>
          <cell r="B21925" t="str">
            <v>Emei Shan Tourism Co.,Ltd (SZSE:000888)</v>
          </cell>
          <cell r="C21925" t="str">
            <v>China</v>
          </cell>
        </row>
        <row r="21926">
          <cell r="A21926" t="str">
            <v>Hotel/Gaming</v>
          </cell>
          <cell r="B21926" t="str">
            <v>Berjaya Sports Toto Berhad (KLSE:BJTOTO)</v>
          </cell>
          <cell r="C21926" t="str">
            <v>Malaysia</v>
          </cell>
        </row>
        <row r="21927">
          <cell r="A21927" t="str">
            <v>Hotel/Gaming</v>
          </cell>
          <cell r="B21927" t="str">
            <v>LiJiang YuLong Tourism Co., LTD. (SZSE:002033)</v>
          </cell>
          <cell r="C21927" t="str">
            <v>China</v>
          </cell>
        </row>
        <row r="21928">
          <cell r="A21928" t="str">
            <v>Hotel/Gaming</v>
          </cell>
          <cell r="B21928" t="str">
            <v>Abu Dhabi National Hotels Company PJSC (ADX:ADNH)</v>
          </cell>
          <cell r="C21928" t="str">
            <v>United Arab Emirates</v>
          </cell>
        </row>
        <row r="21929">
          <cell r="A21929" t="str">
            <v>Hotel/Gaming</v>
          </cell>
          <cell r="B21929" t="str">
            <v>Shenzhen Quanxinhao Co., Ltd. (SZSE:000007)</v>
          </cell>
          <cell r="C21929" t="str">
            <v>China</v>
          </cell>
        </row>
        <row r="21930">
          <cell r="A21930" t="str">
            <v>Hotel/Gaming</v>
          </cell>
          <cell r="B21930" t="str">
            <v>EIH Limited (BSE:500840)</v>
          </cell>
          <cell r="C21930" t="str">
            <v>India</v>
          </cell>
        </row>
        <row r="21931">
          <cell r="A21931" t="str">
            <v>Hotel/Gaming</v>
          </cell>
          <cell r="B21931" t="str">
            <v>Paradise Co., Ltd. (KOSDAQ:A034230)</v>
          </cell>
          <cell r="C21931" t="str">
            <v>South Korea</v>
          </cell>
        </row>
        <row r="21932">
          <cell r="A21932" t="str">
            <v>Hotel/Gaming</v>
          </cell>
          <cell r="B21932" t="str">
            <v>Changbai Mountain Tourism Co., Ltd. (SHSE:603099)</v>
          </cell>
          <cell r="C21932" t="str">
            <v>China</v>
          </cell>
        </row>
        <row r="21933">
          <cell r="A21933" t="str">
            <v>Hotel/Gaming</v>
          </cell>
          <cell r="B21933" t="str">
            <v>Premium Leisure Corp. (PSE:PLC)</v>
          </cell>
          <cell r="C21933" t="str">
            <v>Philippines</v>
          </cell>
        </row>
        <row r="21934">
          <cell r="A21934" t="str">
            <v>Hotel/Gaming</v>
          </cell>
          <cell r="B21934" t="str">
            <v>Berjaya Land Berhad (KLSE:BJLAND)</v>
          </cell>
          <cell r="C21934" t="str">
            <v>Malaysia</v>
          </cell>
        </row>
        <row r="21935">
          <cell r="A21935" t="str">
            <v>Hotel/Gaming</v>
          </cell>
          <cell r="B21935" t="str">
            <v>China United Travel Co.,Ltd (SHSE:600358)</v>
          </cell>
          <cell r="C21935" t="str">
            <v>China</v>
          </cell>
        </row>
        <row r="21936">
          <cell r="A21936" t="str">
            <v>Hotel/Gaming</v>
          </cell>
          <cell r="B21936" t="str">
            <v>Magnum Berhad (KLSE:MAGNUM)</v>
          </cell>
          <cell r="C21936" t="str">
            <v>Malaysia</v>
          </cell>
        </row>
        <row r="21937">
          <cell r="A21937" t="str">
            <v>Hotel/Gaming</v>
          </cell>
          <cell r="B21937" t="str">
            <v>Hainan Dadonghai Tourism Centre (Holdings) Co., Ltd. (SZSE:000613)</v>
          </cell>
          <cell r="C21937" t="str">
            <v>China</v>
          </cell>
        </row>
        <row r="21938">
          <cell r="A21938" t="str">
            <v>Hotel/Gaming</v>
          </cell>
          <cell r="B21938" t="str">
            <v>GL Limited (SGX:B16)</v>
          </cell>
          <cell r="C21938" t="str">
            <v>Singapore</v>
          </cell>
        </row>
        <row r="21939">
          <cell r="A21939" t="str">
            <v>Hotel/Gaming</v>
          </cell>
          <cell r="B21939" t="str">
            <v>Formosa International Hotels Corporation (TSEC:2707)</v>
          </cell>
          <cell r="C21939" t="str">
            <v>Taiwan</v>
          </cell>
        </row>
        <row r="21940">
          <cell r="A21940" t="str">
            <v>Hotel/Gaming</v>
          </cell>
          <cell r="B21940" t="str">
            <v>Mahasagar Travels Limited (BSE:526795)</v>
          </cell>
          <cell r="C21940" t="str">
            <v>India</v>
          </cell>
        </row>
        <row r="21941">
          <cell r="A21941" t="str">
            <v>Hotel/Gaming</v>
          </cell>
          <cell r="B21941" t="str">
            <v>Grza turist a.d. (BELEX:GRZA)</v>
          </cell>
          <cell r="C21941" t="str">
            <v>Serbia</v>
          </cell>
        </row>
        <row r="21942">
          <cell r="A21942" t="str">
            <v>Hotel/Gaming</v>
          </cell>
          <cell r="B21942" t="str">
            <v>Central a.d. (BELEX:CTVB)</v>
          </cell>
          <cell r="C21942" t="str">
            <v>Serbia</v>
          </cell>
        </row>
        <row r="21943">
          <cell r="A21943" t="str">
            <v>Hotel/Gaming</v>
          </cell>
          <cell r="B21943" t="str">
            <v>Indrayani Biotech Limited (BSE:526445)</v>
          </cell>
          <cell r="C21943" t="str">
            <v>India</v>
          </cell>
        </row>
        <row r="21944">
          <cell r="A21944" t="str">
            <v>Hotel/Gaming</v>
          </cell>
          <cell r="B21944" t="str">
            <v>Total Hospitality Limited (BSE:523878)</v>
          </cell>
          <cell r="C21944" t="str">
            <v>India</v>
          </cell>
        </row>
        <row r="21945">
          <cell r="A21945" t="str">
            <v>Hotel/Gaming</v>
          </cell>
          <cell r="B21945" t="str">
            <v>CN Dragon Corporation (OTCPK:DRGN)</v>
          </cell>
          <cell r="C21945" t="str">
            <v>Hong Kong</v>
          </cell>
        </row>
        <row r="21946">
          <cell r="A21946" t="str">
            <v>Hotel/Gaming</v>
          </cell>
          <cell r="B21946" t="str">
            <v>CMK Gaming International, Inc. (OTCPK:CMKI)</v>
          </cell>
          <cell r="C21946" t="str">
            <v>Taiwan</v>
          </cell>
        </row>
        <row r="21947">
          <cell r="A21947" t="str">
            <v>Hotel/Gaming</v>
          </cell>
          <cell r="B21947" t="str">
            <v>Leisure &amp; Resorts World Corporation (PSE:LR)</v>
          </cell>
          <cell r="C21947" t="str">
            <v>Philippines</v>
          </cell>
        </row>
        <row r="21948">
          <cell r="A21948" t="str">
            <v>Hotel/Gaming</v>
          </cell>
          <cell r="B21948" t="str">
            <v>Action Hotels PLC (AIM:AHCG)</v>
          </cell>
          <cell r="C21948" t="str">
            <v>United Arab Emirates</v>
          </cell>
        </row>
        <row r="21949">
          <cell r="A21949" t="str">
            <v>Hotel/Gaming</v>
          </cell>
          <cell r="B21949" t="str">
            <v>Gamma-Civic Ltd (MUSE:GCL)</v>
          </cell>
          <cell r="C21949" t="str">
            <v>Mauritius</v>
          </cell>
        </row>
        <row r="21950">
          <cell r="A21950" t="str">
            <v>Hotel/Gaming</v>
          </cell>
          <cell r="B21950" t="str">
            <v>Zara Investment (Holding) Company PLC (ASE:ZARA)</v>
          </cell>
          <cell r="C21950" t="str">
            <v>Jordan</v>
          </cell>
        </row>
        <row r="21951">
          <cell r="A21951" t="str">
            <v>Hotel/Gaming</v>
          </cell>
          <cell r="B21951" t="str">
            <v>Tourism Enterprise Company (SASE:4170)</v>
          </cell>
          <cell r="C21951" t="str">
            <v>Saudi Arabia</v>
          </cell>
        </row>
        <row r="21952">
          <cell r="A21952" t="str">
            <v>Hotel/Gaming</v>
          </cell>
          <cell r="B21952" t="str">
            <v>Elegant Hotels Group Plc (AIM:EHG)</v>
          </cell>
          <cell r="C21952" t="str">
            <v>Barbados</v>
          </cell>
        </row>
        <row r="21953">
          <cell r="A21953" t="str">
            <v>Hotel/Gaming</v>
          </cell>
          <cell r="B21953" t="str">
            <v>Farglory Hotel Co., Ltd. (TSEC:2712)</v>
          </cell>
          <cell r="C21953" t="str">
            <v>Taiwan</v>
          </cell>
        </row>
        <row r="21954">
          <cell r="A21954" t="str">
            <v>Hotel/Gaming</v>
          </cell>
          <cell r="B21954" t="str">
            <v>PT Jakarta International Hotels &amp; Development Tbk (JKSE:JIHD)</v>
          </cell>
          <cell r="C21954" t="str">
            <v>Indonesia</v>
          </cell>
        </row>
        <row r="21955">
          <cell r="A21955" t="str">
            <v>Hotel/Gaming</v>
          </cell>
          <cell r="B21955" t="str">
            <v>RGB International Bhd. (KLSE:RGB)</v>
          </cell>
          <cell r="C21955" t="str">
            <v>Malaysia</v>
          </cell>
        </row>
        <row r="21956">
          <cell r="A21956" t="str">
            <v>Hotel/Gaming</v>
          </cell>
          <cell r="B21956" t="str">
            <v>Royal Orchid Hotel (Thailand) Public Company Limited (SET:ROH)</v>
          </cell>
          <cell r="C21956" t="str">
            <v>Thailand</v>
          </cell>
        </row>
        <row r="21957">
          <cell r="A21957" t="str">
            <v>Hotel/Gaming</v>
          </cell>
          <cell r="B21957" t="str">
            <v>Gudou Holdings Limited (SEHK:8308)</v>
          </cell>
          <cell r="C21957" t="str">
            <v>China</v>
          </cell>
        </row>
        <row r="21958">
          <cell r="A21958" t="str">
            <v>Hotel/Gaming</v>
          </cell>
          <cell r="B21958" t="str">
            <v>Orascom for Hotels and Development S.A.E. (CASE:ORHD)</v>
          </cell>
          <cell r="C21958" t="str">
            <v>Egypt</v>
          </cell>
        </row>
        <row r="21959">
          <cell r="A21959" t="str">
            <v>Hotel/Gaming</v>
          </cell>
          <cell r="B21959" t="str">
            <v>PT Hotel Sahid Jaya International TBK (JKSE:SHID)</v>
          </cell>
          <cell r="C21959" t="str">
            <v>Indonesia</v>
          </cell>
        </row>
        <row r="21960">
          <cell r="A21960" t="str">
            <v>Hotel/Gaming</v>
          </cell>
          <cell r="B21960" t="str">
            <v>Landmarks Berhad (KLSE:LANDMRK)</v>
          </cell>
          <cell r="C21960" t="str">
            <v>Malaysia</v>
          </cell>
        </row>
        <row r="21961">
          <cell r="A21961" t="str">
            <v>Hotel/Gaming</v>
          </cell>
          <cell r="B21961" t="str">
            <v>PT Red Planet Indonesia Tbk (JKSE:PSKT)</v>
          </cell>
          <cell r="C21961" t="str">
            <v>Indonesia</v>
          </cell>
        </row>
        <row r="21962">
          <cell r="A21962" t="str">
            <v>Hotel/Gaming</v>
          </cell>
          <cell r="B21962" t="str">
            <v>Valparaíso Sporting Club S.A. (SNSE:SPORTING)</v>
          </cell>
          <cell r="C21962" t="str">
            <v>Chile</v>
          </cell>
        </row>
        <row r="21963">
          <cell r="A21963" t="str">
            <v>Hotel/Gaming</v>
          </cell>
          <cell r="B21963" t="str">
            <v>Imperial d.d. (ZGSE:HIMR-R-A)</v>
          </cell>
          <cell r="C21963" t="str">
            <v>Croatia</v>
          </cell>
        </row>
        <row r="21964">
          <cell r="A21964" t="str">
            <v>Hotel/Gaming</v>
          </cell>
          <cell r="B21964" t="str">
            <v>Global Mastermind Holdings Limited (SEHK:8063)</v>
          </cell>
          <cell r="C21964" t="str">
            <v>Hong Kong</v>
          </cell>
        </row>
        <row r="21965">
          <cell r="A21965" t="str">
            <v>Hotel/Gaming</v>
          </cell>
          <cell r="B21965" t="str">
            <v>Parpro Corporation (TSEC:4916)</v>
          </cell>
          <cell r="C21965" t="str">
            <v>Taiwan</v>
          </cell>
        </row>
        <row r="21966">
          <cell r="A21966" t="str">
            <v>Hotel/Gaming</v>
          </cell>
          <cell r="B21966" t="str">
            <v>Solaris d.d. (ZGSE:SLRS-R-A)</v>
          </cell>
          <cell r="C21966" t="str">
            <v>Croatia</v>
          </cell>
        </row>
        <row r="21967">
          <cell r="A21967" t="str">
            <v>Hotel/Gaming</v>
          </cell>
          <cell r="B21967" t="str">
            <v>Fujian Holdings Limited (SEHK:181)</v>
          </cell>
          <cell r="C21967" t="str">
            <v>Hong Kong</v>
          </cell>
        </row>
        <row r="21968">
          <cell r="A21968" t="str">
            <v>Hotel/Gaming</v>
          </cell>
          <cell r="B21968" t="str">
            <v>Grande Asset Hotels and Property Public Company Limited (SET:GRAND)</v>
          </cell>
          <cell r="C21968" t="str">
            <v>Thailand</v>
          </cell>
        </row>
        <row r="21969">
          <cell r="A21969" t="str">
            <v>Hotel/Gaming</v>
          </cell>
          <cell r="B21969" t="str">
            <v>Chobe Holdings Limited (BSM:CHOBE)</v>
          </cell>
          <cell r="C21969" t="str">
            <v>Botswana</v>
          </cell>
        </row>
        <row r="21970">
          <cell r="A21970" t="str">
            <v>Hotel/Gaming</v>
          </cell>
          <cell r="B21970" t="str">
            <v>Phoenix Tours International, Inc. (TSEC:5706)</v>
          </cell>
          <cell r="C21970" t="str">
            <v>Taiwan</v>
          </cell>
        </row>
        <row r="21971">
          <cell r="A21971" t="str">
            <v>Hotel/Gaming</v>
          </cell>
          <cell r="B21971" t="str">
            <v>Ocean Hospitality &amp; Service Joint Stock Company (HASTC:OCH)</v>
          </cell>
          <cell r="C21971" t="str">
            <v>Vietnam</v>
          </cell>
        </row>
        <row r="21972">
          <cell r="A21972" t="str">
            <v>Hotel/Gaming</v>
          </cell>
          <cell r="B21972" t="str">
            <v>Asia Hotel Public Company Limited (SET:ASIA)</v>
          </cell>
          <cell r="C21972" t="str">
            <v>Thailand</v>
          </cell>
        </row>
        <row r="21973">
          <cell r="A21973" t="str">
            <v>Hotel/Gaming</v>
          </cell>
          <cell r="B21973" t="str">
            <v>Reliance Pacific Berhad (KLSE:RPB)</v>
          </cell>
          <cell r="C21973" t="str">
            <v>Malaysia</v>
          </cell>
        </row>
        <row r="21974">
          <cell r="A21974" t="str">
            <v>Hotel/Gaming</v>
          </cell>
          <cell r="B21974" t="str">
            <v>Egyptian Resorts Company SAE (CASE:EGTS)</v>
          </cell>
          <cell r="C21974" t="str">
            <v>Egypt</v>
          </cell>
        </row>
        <row r="21975">
          <cell r="A21975" t="str">
            <v>Hotel/Gaming</v>
          </cell>
          <cell r="B21975" t="str">
            <v>Arab International Hotels Company PLC (ASE:AIHO)</v>
          </cell>
          <cell r="C21975" t="str">
            <v>Jordan</v>
          </cell>
        </row>
        <row r="21976">
          <cell r="A21976" t="str">
            <v>Hotel/Gaming</v>
          </cell>
          <cell r="B21976" t="str">
            <v>Astro Corp. (GTSM:3064)</v>
          </cell>
          <cell r="C21976" t="str">
            <v>Taiwan</v>
          </cell>
        </row>
        <row r="21977">
          <cell r="A21977" t="str">
            <v>Hotel/Gaming</v>
          </cell>
          <cell r="B21977" t="str">
            <v>Legend Strategy International Holdings Group Company Limited (SEHK:1355)</v>
          </cell>
          <cell r="C21977" t="str">
            <v>Hong Kong</v>
          </cell>
        </row>
        <row r="21978">
          <cell r="A21978" t="str">
            <v>Hotel/Gaming</v>
          </cell>
          <cell r="B21978" t="str">
            <v>Oriental Hotels Limited (BSE:500314)</v>
          </cell>
          <cell r="C21978" t="str">
            <v>India</v>
          </cell>
        </row>
        <row r="21979">
          <cell r="A21979" t="str">
            <v>Hotel/Gaming</v>
          </cell>
          <cell r="B21979" t="str">
            <v>PT Panorama Sentrawisata Tbk (JKSE:PANR)</v>
          </cell>
          <cell r="C21979" t="str">
            <v>Indonesia</v>
          </cell>
        </row>
        <row r="21980">
          <cell r="A21980" t="str">
            <v>Hotel/Gaming</v>
          </cell>
          <cell r="B21980" t="str">
            <v>Lottotech Ltd (MUSE:LOTO)</v>
          </cell>
          <cell r="C21980" t="str">
            <v>Mauritius</v>
          </cell>
        </row>
        <row r="21981">
          <cell r="A21981" t="str">
            <v>Hotel/Gaming</v>
          </cell>
          <cell r="B21981" t="str">
            <v>FTB Turizam D.D. (ZGSE:LRHC-R-A)</v>
          </cell>
          <cell r="C21981" t="str">
            <v>Croatia</v>
          </cell>
        </row>
        <row r="21982">
          <cell r="A21982" t="str">
            <v>Hotel/Gaming</v>
          </cell>
          <cell r="B21982" t="str">
            <v>Al-Dawliah for Hotels &amp; Malls (P.L.C.) (ASE:MALL)</v>
          </cell>
          <cell r="C21982" t="str">
            <v>Jordan</v>
          </cell>
        </row>
        <row r="21983">
          <cell r="A21983" t="str">
            <v>Hotel/Gaming</v>
          </cell>
          <cell r="B21983" t="str">
            <v>China Star Entertainment Limited (SEHK:326)</v>
          </cell>
          <cell r="C21983" t="str">
            <v>Hong Kong</v>
          </cell>
        </row>
        <row r="21984">
          <cell r="A21984" t="str">
            <v>Hotel/Gaming</v>
          </cell>
          <cell r="B21984" t="str">
            <v>PT Pudjiadi and Sons Tbk (JKSE:PNSE)</v>
          </cell>
          <cell r="C21984" t="str">
            <v>Indonesia</v>
          </cell>
        </row>
        <row r="21985">
          <cell r="A21985" t="str">
            <v>Hotel/Gaming</v>
          </cell>
          <cell r="B21985" t="str">
            <v>The Landis Taipei Hotel Co., Ltd (GTSM:5703)</v>
          </cell>
          <cell r="C21985" t="str">
            <v>Taiwan</v>
          </cell>
        </row>
        <row r="21986">
          <cell r="A21986" t="str">
            <v>Hotel/Gaming</v>
          </cell>
          <cell r="B21986" t="str">
            <v>Nan Ren Hu Leisure Amusement Co., Ltd. (GTSM:5905)</v>
          </cell>
          <cell r="C21986" t="str">
            <v>Taiwan</v>
          </cell>
        </row>
        <row r="21987">
          <cell r="A21987" t="str">
            <v>Hotel/Gaming</v>
          </cell>
          <cell r="B21987" t="str">
            <v>Jordan Hotels &amp; Tourism Company Limited (ASE:JOHT)</v>
          </cell>
          <cell r="C21987" t="str">
            <v>Jordan</v>
          </cell>
        </row>
        <row r="21988">
          <cell r="A21988" t="str">
            <v>Hotel/Gaming</v>
          </cell>
          <cell r="B21988" t="str">
            <v>Travel Expert (Asia) Enterprises Limited (SEHK:1235)</v>
          </cell>
          <cell r="C21988" t="str">
            <v>Hong Kong</v>
          </cell>
        </row>
        <row r="21989">
          <cell r="A21989" t="str">
            <v>Hotel/Gaming</v>
          </cell>
          <cell r="B21989" t="str">
            <v>The Peninsula Chittagong Limited (DSE:PENINSULA)</v>
          </cell>
          <cell r="C21989" t="str">
            <v>Bangladesh</v>
          </cell>
        </row>
        <row r="21990">
          <cell r="A21990" t="str">
            <v>Hotel/Gaming</v>
          </cell>
          <cell r="B21990" t="str">
            <v>Hotel Holiday Garden (TSEC:2702)</v>
          </cell>
          <cell r="C21990" t="str">
            <v>Taiwan</v>
          </cell>
        </row>
        <row r="21991">
          <cell r="A21991" t="str">
            <v>Hotel/Gaming</v>
          </cell>
          <cell r="B21991" t="str">
            <v>Attitude Property Ltd. (MUSE:APL)</v>
          </cell>
          <cell r="C21991" t="str">
            <v>Mauritius</v>
          </cell>
        </row>
        <row r="21992">
          <cell r="A21992" t="str">
            <v>Hotel/Gaming</v>
          </cell>
          <cell r="B21992" t="str">
            <v>San Teh Ltd (SGX:S46)</v>
          </cell>
          <cell r="C21992" t="str">
            <v>Singapore</v>
          </cell>
        </row>
        <row r="21993">
          <cell r="A21993" t="str">
            <v>Hotel/Gaming</v>
          </cell>
          <cell r="B21993" t="str">
            <v>Kuwait Resorts Company K.P.S.C. (KWSE:MUNTAZAHAT)</v>
          </cell>
          <cell r="C21993" t="str">
            <v>Kuwait</v>
          </cell>
        </row>
        <row r="21994">
          <cell r="A21994" t="str">
            <v>Hotel/Gaming</v>
          </cell>
          <cell r="B21994" t="str">
            <v>Hotelest Limited (MUSE:HTLS)</v>
          </cell>
          <cell r="C21994" t="str">
            <v>Mauritius</v>
          </cell>
        </row>
        <row r="21995">
          <cell r="A21995" t="str">
            <v>Hotel/Gaming</v>
          </cell>
          <cell r="B21995" t="str">
            <v>Manhattan Hotel Group Co., Ltd. (GTSM:2738)</v>
          </cell>
          <cell r="C21995" t="str">
            <v>Taiwan</v>
          </cell>
        </row>
        <row r="21996">
          <cell r="A21996" t="str">
            <v>Hotel/Gaming</v>
          </cell>
          <cell r="B21996" t="str">
            <v>Hoteli Makarska DD (ZGSE:HMAM-R-A)</v>
          </cell>
          <cell r="C21996" t="str">
            <v>Croatia</v>
          </cell>
        </row>
        <row r="21997">
          <cell r="A21997" t="str">
            <v>Hotel/Gaming</v>
          </cell>
          <cell r="B21997" t="str">
            <v>Tiga Gaming Inc (GTSM:6536)</v>
          </cell>
          <cell r="C21997" t="str">
            <v>Taiwan</v>
          </cell>
        </row>
        <row r="21998">
          <cell r="A21998" t="str">
            <v>Hotel/Gaming</v>
          </cell>
          <cell r="B21998" t="str">
            <v>IBASE GAMING Inc (GTSM:6441)</v>
          </cell>
          <cell r="C21998" t="str">
            <v>Taiwan</v>
          </cell>
        </row>
        <row r="21999">
          <cell r="A21999" t="str">
            <v>Hotel/Gaming</v>
          </cell>
          <cell r="B21999" t="str">
            <v>Amax International Holdings Limited (SEHK:959)</v>
          </cell>
          <cell r="C21999" t="str">
            <v>Hong Kong</v>
          </cell>
        </row>
        <row r="22000">
          <cell r="A22000" t="str">
            <v>Hotel/Gaming</v>
          </cell>
          <cell r="B22000" t="str">
            <v>Rosedale Hotel Holdings Limited (SEHK:1189)</v>
          </cell>
          <cell r="C22000" t="str">
            <v>Hong Kong</v>
          </cell>
        </row>
        <row r="22001">
          <cell r="A22001" t="str">
            <v>Hotel/Gaming</v>
          </cell>
          <cell r="B22001" t="str">
            <v>Capital Estate Limited (SEHK:193)</v>
          </cell>
          <cell r="C22001" t="str">
            <v>Hong Kong</v>
          </cell>
        </row>
        <row r="22002">
          <cell r="A22002" t="str">
            <v>Hotel/Gaming</v>
          </cell>
          <cell r="B22002" t="str">
            <v>Green World Hotels Co., Ltd. (GTSM:8077)</v>
          </cell>
          <cell r="C22002" t="str">
            <v>Taiwan</v>
          </cell>
        </row>
        <row r="22003">
          <cell r="A22003" t="str">
            <v>Hotel/Gaming</v>
          </cell>
          <cell r="B22003" t="str">
            <v>Mexan Limited (SEHK:22)</v>
          </cell>
          <cell r="C22003" t="str">
            <v>Hong Kong</v>
          </cell>
        </row>
        <row r="22004">
          <cell r="A22004" t="str">
            <v>Hotel/Gaming</v>
          </cell>
          <cell r="B22004" t="str">
            <v>PT Hotel Mandarine Regency Tbk (JKSE:HOME)</v>
          </cell>
          <cell r="C22004" t="str">
            <v>Indonesia</v>
          </cell>
        </row>
        <row r="22005">
          <cell r="A22005" t="str">
            <v>Hotel/Gaming</v>
          </cell>
          <cell r="B22005" t="str">
            <v>Manila Jockey Club, Inc. (PSE:MJC)</v>
          </cell>
          <cell r="C22005" t="str">
            <v>Philippines</v>
          </cell>
        </row>
        <row r="22006">
          <cell r="A22006" t="str">
            <v>Hotel/Gaming</v>
          </cell>
          <cell r="B22006" t="str">
            <v>Royal International Corporation (HOSE:RIC)</v>
          </cell>
          <cell r="C22006" t="str">
            <v>Vietnam</v>
          </cell>
        </row>
        <row r="22007">
          <cell r="A22007" t="str">
            <v>Hotel/Gaming</v>
          </cell>
          <cell r="B22007" t="str">
            <v>Kai Chieh International Investment Ltd. (GTSM:2721)</v>
          </cell>
          <cell r="C22007" t="str">
            <v>Taiwan</v>
          </cell>
        </row>
        <row r="22008">
          <cell r="A22008" t="str">
            <v>Hotel/Gaming</v>
          </cell>
          <cell r="B22008" t="str">
            <v>Sayaji Hotels Limited (BSE:523710)</v>
          </cell>
          <cell r="C22008" t="str">
            <v>India</v>
          </cell>
        </row>
        <row r="22009">
          <cell r="A22009" t="str">
            <v>Hotel/Gaming</v>
          </cell>
          <cell r="B22009" t="str">
            <v>TPS Eastern Africa Limited (NASE:TPSE.O)</v>
          </cell>
          <cell r="C22009" t="str">
            <v>Kenya</v>
          </cell>
        </row>
        <row r="22010">
          <cell r="A22010" t="str">
            <v>Hotel/Gaming</v>
          </cell>
          <cell r="B22010" t="str">
            <v>Asian Hotels (West) Limited (BSE:533221)</v>
          </cell>
          <cell r="C22010" t="str">
            <v>India</v>
          </cell>
        </row>
        <row r="22011">
          <cell r="A22011" t="str">
            <v>Hotel/Gaming</v>
          </cell>
          <cell r="B22011" t="str">
            <v>Galadari Hotels (Lanka) Plc (COSE:GHLL-N-0000)</v>
          </cell>
          <cell r="C22011" t="str">
            <v>Sri Lanka</v>
          </cell>
        </row>
        <row r="22012">
          <cell r="A22012" t="str">
            <v>Hotel/Gaming</v>
          </cell>
          <cell r="B22012" t="str">
            <v>China Netcom Technology Holdings Limited (SEHK:8071)</v>
          </cell>
          <cell r="C22012" t="str">
            <v>Hong Kong</v>
          </cell>
        </row>
        <row r="22013">
          <cell r="A22013" t="str">
            <v>Hotel/Gaming</v>
          </cell>
          <cell r="B22013" t="str">
            <v>Advani Hotels &amp; Resorts (India) Limited (BSE:523269)</v>
          </cell>
          <cell r="C22013" t="str">
            <v>India</v>
          </cell>
        </row>
        <row r="22014">
          <cell r="A22014" t="str">
            <v>Hotel/Gaming</v>
          </cell>
          <cell r="B22014" t="str">
            <v>Hoya Resort Hotel Group (GTSM:2736)</v>
          </cell>
          <cell r="C22014" t="str">
            <v>Taiwan</v>
          </cell>
        </row>
        <row r="22015">
          <cell r="A22015" t="str">
            <v>Hotel/Gaming</v>
          </cell>
          <cell r="B22015" t="str">
            <v>Far East Hotels and Entertainment Limited (SEHK:37)</v>
          </cell>
          <cell r="C22015" t="str">
            <v>Hong Kong</v>
          </cell>
        </row>
        <row r="22016">
          <cell r="A22016" t="str">
            <v>Hotel/Gaming</v>
          </cell>
          <cell r="B22016" t="str">
            <v>GigaMedia Limited (NasdaqCM:GIGM)</v>
          </cell>
          <cell r="C22016" t="str">
            <v>Taiwan</v>
          </cell>
        </row>
        <row r="22017">
          <cell r="A22017" t="str">
            <v>Hotel/Gaming</v>
          </cell>
          <cell r="B22017" t="str">
            <v>TGB Banquets And Hotels Limited (BSE:532845)</v>
          </cell>
          <cell r="C22017" t="str">
            <v>India</v>
          </cell>
        </row>
        <row r="22018">
          <cell r="A22018" t="str">
            <v>Hotel/Gaming</v>
          </cell>
          <cell r="B22018" t="str">
            <v>Union Hoteli d.d. (LJSE:GHUG)</v>
          </cell>
          <cell r="C22018" t="str">
            <v>Slovenia</v>
          </cell>
        </row>
        <row r="22019">
          <cell r="A22019" t="str">
            <v>Hotel/Gaming</v>
          </cell>
          <cell r="B22019" t="str">
            <v>Asian Hotels (East) Limited (BSE:533227)</v>
          </cell>
          <cell r="C22019" t="str">
            <v>India</v>
          </cell>
        </row>
        <row r="22020">
          <cell r="A22020" t="str">
            <v>Hotel/Gaming</v>
          </cell>
          <cell r="B22020" t="str">
            <v>Tay Ninh Cable Car Tour Joint Stock Company (HOSE:TCT)</v>
          </cell>
          <cell r="C22020" t="str">
            <v>Vietnam</v>
          </cell>
        </row>
        <row r="22021">
          <cell r="A22021" t="str">
            <v>Hotel/Gaming</v>
          </cell>
          <cell r="B22021" t="str">
            <v>Hotel Royal Chihpen (GTSM:5704)</v>
          </cell>
          <cell r="C22021" t="str">
            <v>Taiwan</v>
          </cell>
        </row>
        <row r="22022">
          <cell r="A22022" t="str">
            <v>Hotel/Gaming</v>
          </cell>
          <cell r="B22022" t="str">
            <v>Hoteli Brela d.d. (ZGSE:HBRL-R-A)</v>
          </cell>
          <cell r="C22022" t="str">
            <v>Croatia</v>
          </cell>
        </row>
        <row r="22023">
          <cell r="A22023" t="str">
            <v>Hotel/Gaming</v>
          </cell>
          <cell r="B22023" t="str">
            <v>Gai Beach Hotel (TASE:GIBC)</v>
          </cell>
          <cell r="C22023" t="str">
            <v>Israel</v>
          </cell>
        </row>
        <row r="22024">
          <cell r="A22024" t="str">
            <v>Hotel/Gaming</v>
          </cell>
          <cell r="B22024" t="str">
            <v>Pan Malaysia Holdings Berhad (KLSE:PMHLDG)</v>
          </cell>
          <cell r="C22024" t="str">
            <v>Malaysia</v>
          </cell>
        </row>
        <row r="22025">
          <cell r="A22025" t="str">
            <v>Hotel/Gaming</v>
          </cell>
          <cell r="B22025" t="str">
            <v>Discovery World Corporation (PSE:DWC)</v>
          </cell>
          <cell r="C22025" t="str">
            <v>Philippines</v>
          </cell>
        </row>
        <row r="22026">
          <cell r="A22026" t="str">
            <v>Hotel/Gaming</v>
          </cell>
          <cell r="B22026" t="str">
            <v>Royal Orchid Hotels Limited (BSE:532699)</v>
          </cell>
          <cell r="C22026" t="str">
            <v>India</v>
          </cell>
        </row>
        <row r="22027">
          <cell r="A22027" t="str">
            <v>Hotel/Gaming</v>
          </cell>
          <cell r="B22027" t="str">
            <v>Neptune Group Limited (SEHK:70)</v>
          </cell>
          <cell r="C22027" t="str">
            <v>Hong Kong</v>
          </cell>
        </row>
        <row r="22028">
          <cell r="A22028" t="str">
            <v>Hotel/Gaming</v>
          </cell>
          <cell r="B22028" t="str">
            <v>Fomento Resorts and Hotels Limited (BSE:503831)</v>
          </cell>
          <cell r="C22028" t="str">
            <v>India</v>
          </cell>
        </row>
        <row r="22029">
          <cell r="A22029" t="str">
            <v>Hotel/Gaming</v>
          </cell>
          <cell r="B22029" t="str">
            <v>Asian Hotels (North) Limited (BSE:500023)</v>
          </cell>
          <cell r="C22029" t="str">
            <v>India</v>
          </cell>
        </row>
        <row r="22030">
          <cell r="A22030" t="str">
            <v>Hotel/Gaming</v>
          </cell>
          <cell r="B22030" t="str">
            <v>Silver Heritage Group Limited (ASX:SVH)</v>
          </cell>
          <cell r="C22030" t="str">
            <v>Hong Kong</v>
          </cell>
        </row>
        <row r="22031">
          <cell r="A22031" t="str">
            <v>Hotel/Gaming</v>
          </cell>
          <cell r="B22031" t="str">
            <v>Pyramisa Hotels &amp; Resorts (CASE:PHTV)</v>
          </cell>
          <cell r="C22031" t="str">
            <v>Egypt</v>
          </cell>
        </row>
        <row r="22032">
          <cell r="A22032" t="str">
            <v>Hotel/Gaming</v>
          </cell>
          <cell r="B22032" t="str">
            <v>The Kandy Hotels Company (1938) PLC (COSE:KHC-N-0000)</v>
          </cell>
          <cell r="C22032" t="str">
            <v>Sri Lanka</v>
          </cell>
        </row>
        <row r="22033">
          <cell r="A22033" t="str">
            <v>Hotel/Gaming</v>
          </cell>
          <cell r="B22033" t="str">
            <v>The Tourist Company of Nigeria Plc (NGSE:TOURIST)</v>
          </cell>
          <cell r="C22033" t="str">
            <v>Nigeria</v>
          </cell>
        </row>
        <row r="22034">
          <cell r="A22034" t="str">
            <v>Hotel/Gaming</v>
          </cell>
          <cell r="B22034" t="str">
            <v>Grand Central Enterprises Bhd (KLSE:GCE)</v>
          </cell>
          <cell r="C22034" t="str">
            <v>Malaysia</v>
          </cell>
        </row>
        <row r="22035">
          <cell r="A22035" t="str">
            <v>Hotel/Gaming</v>
          </cell>
          <cell r="B22035" t="str">
            <v>Sinclairs Hotels Limited (BSE:523023)</v>
          </cell>
          <cell r="C22035" t="str">
            <v>India</v>
          </cell>
        </row>
        <row r="22036">
          <cell r="A22036" t="str">
            <v>Hotel/Gaming</v>
          </cell>
          <cell r="B22036" t="str">
            <v>S.C. Turism Felix S.A. (BVB:TUFE)</v>
          </cell>
          <cell r="C22036" t="str">
            <v>Romania</v>
          </cell>
        </row>
        <row r="22037">
          <cell r="A22037" t="str">
            <v>Hotel/Gaming</v>
          </cell>
          <cell r="B22037" t="str">
            <v>HTP Korcula d.d. (ZGSE:HTPK-R-A)</v>
          </cell>
          <cell r="C22037" t="str">
            <v>Croatia</v>
          </cell>
        </row>
        <row r="22038">
          <cell r="A22038" t="str">
            <v>Hotel/Gaming</v>
          </cell>
          <cell r="B22038" t="str">
            <v>Remco Tourism villages construction (S.A.E) (CASE:RTVC)</v>
          </cell>
          <cell r="C22038" t="str">
            <v>Egypt</v>
          </cell>
        </row>
        <row r="22039">
          <cell r="A22039" t="str">
            <v>Hotel/Gaming</v>
          </cell>
          <cell r="B22039" t="str">
            <v>The Kingsbury Plc (COSE:SERV-N-0000)</v>
          </cell>
          <cell r="C22039" t="str">
            <v>Sri Lanka</v>
          </cell>
        </row>
        <row r="22040">
          <cell r="A22040" t="str">
            <v>Hotel/Gaming</v>
          </cell>
          <cell r="B22040" t="str">
            <v>Tropical Paradise Company Limited (MUSE:TPL)</v>
          </cell>
          <cell r="C22040" t="str">
            <v>Mauritius</v>
          </cell>
        </row>
        <row r="22041">
          <cell r="A22041" t="str">
            <v>Hotel/Gaming</v>
          </cell>
          <cell r="B22041" t="str">
            <v>Graviss Hospitality Limited (BSE:509546)</v>
          </cell>
          <cell r="C22041" t="str">
            <v>India</v>
          </cell>
        </row>
        <row r="22042">
          <cell r="A22042" t="str">
            <v>Hotel/Gaming</v>
          </cell>
          <cell r="B22042" t="str">
            <v>Netz Hotels Ltd (TASE:NZHT)</v>
          </cell>
          <cell r="C22042" t="str">
            <v>Israel</v>
          </cell>
        </row>
        <row r="22043">
          <cell r="A22043" t="str">
            <v>Hotel/Gaming</v>
          </cell>
          <cell r="B22043" t="str">
            <v>Asiatravel.com Holdings Ltd (Catalist:5AM)</v>
          </cell>
          <cell r="C22043" t="str">
            <v>Singapore</v>
          </cell>
        </row>
        <row r="22044">
          <cell r="A22044" t="str">
            <v>Hotel/Gaming</v>
          </cell>
          <cell r="B22044" t="str">
            <v>PT Bayu Buana Tbk (JKSE:BAYU)</v>
          </cell>
          <cell r="C22044" t="str">
            <v>Indonesia</v>
          </cell>
        </row>
        <row r="22045">
          <cell r="A22045" t="str">
            <v>Hotel/Gaming</v>
          </cell>
          <cell r="B22045" t="str">
            <v>Tal Lanka Hotels PLC (COSE:TAJ-N-0000)</v>
          </cell>
          <cell r="C22045" t="str">
            <v>Sri Lanka</v>
          </cell>
        </row>
        <row r="22046">
          <cell r="A22046" t="str">
            <v>Hotel/Gaming</v>
          </cell>
          <cell r="B22046" t="str">
            <v>Ceylon Hotels Corporation PLC (COSE:CHOT-N-0000)</v>
          </cell>
          <cell r="C22046" t="str">
            <v>Sri Lanka</v>
          </cell>
        </row>
        <row r="22047">
          <cell r="A22047" t="str">
            <v>Hotel/Gaming</v>
          </cell>
          <cell r="B22047" t="str">
            <v>Amaya Leisure PLC (COSE:CONN-N-0000)</v>
          </cell>
          <cell r="C22047" t="str">
            <v>Sri Lanka</v>
          </cell>
        </row>
        <row r="22048">
          <cell r="A22048" t="str">
            <v>Hotel/Gaming</v>
          </cell>
          <cell r="B22048" t="str">
            <v>Mandarin Hotel Public Company Limited (SET:MANRIN)</v>
          </cell>
          <cell r="C22048" t="str">
            <v>Thailand</v>
          </cell>
        </row>
        <row r="22049">
          <cell r="A22049" t="str">
            <v>Hotel/Gaming</v>
          </cell>
          <cell r="B22049" t="str">
            <v>International Travel House Limited (BSE:500213)</v>
          </cell>
          <cell r="C22049" t="str">
            <v>India</v>
          </cell>
        </row>
        <row r="22050">
          <cell r="A22050" t="str">
            <v>Hotel/Gaming</v>
          </cell>
          <cell r="B22050" t="str">
            <v>Cresta Marakanelo Limited (BSM:CRESTA)</v>
          </cell>
          <cell r="C22050" t="str">
            <v>Botswana</v>
          </cell>
        </row>
        <row r="22051">
          <cell r="A22051" t="str">
            <v>Hotel/Gaming</v>
          </cell>
          <cell r="B22051" t="str">
            <v>Sunbird Tourism Limited (MAL:SUNBIRD)</v>
          </cell>
          <cell r="C22051" t="str">
            <v>Malawi</v>
          </cell>
        </row>
        <row r="22052">
          <cell r="A22052" t="str">
            <v>Hotel/Gaming</v>
          </cell>
          <cell r="B22052" t="str">
            <v>Terme Catez, d.d. (LJSE:TCRG)</v>
          </cell>
          <cell r="C22052" t="str">
            <v>Slovenia</v>
          </cell>
        </row>
        <row r="22053">
          <cell r="A22053" t="str">
            <v>Hotel/Gaming</v>
          </cell>
          <cell r="B22053" t="str">
            <v>Benares Hotels Limited (BSE:509438)</v>
          </cell>
          <cell r="C22053" t="str">
            <v>India</v>
          </cell>
        </row>
        <row r="22054">
          <cell r="A22054" t="str">
            <v>Hotel/Gaming</v>
          </cell>
          <cell r="B22054" t="str">
            <v>Hoteli Maestral d.d. (ZGSE:HMST-R-A)</v>
          </cell>
          <cell r="C22054" t="str">
            <v>Croatia</v>
          </cell>
        </row>
        <row r="22055">
          <cell r="A22055" t="str">
            <v>Hotel/Gaming</v>
          </cell>
          <cell r="B22055" t="str">
            <v>Entertainment Gaming Asia Inc. (NasdaqCM:EGT)</v>
          </cell>
          <cell r="C22055" t="str">
            <v>Hong Kong</v>
          </cell>
        </row>
        <row r="22056">
          <cell r="A22056" t="str">
            <v>Hotel/Gaming</v>
          </cell>
          <cell r="B22056" t="str">
            <v>Y.Z. Queenco Ltd. (TASE:QNCO)</v>
          </cell>
          <cell r="C22056" t="str">
            <v>Israel</v>
          </cell>
        </row>
        <row r="22057">
          <cell r="A22057" t="str">
            <v>Hotel/Gaming</v>
          </cell>
          <cell r="B22057" t="str">
            <v>Sunrise International Development Co., Ltd (GTSM:2720)</v>
          </cell>
          <cell r="C22057" t="str">
            <v>Taiwan</v>
          </cell>
        </row>
        <row r="22058">
          <cell r="A22058" t="str">
            <v>Hotel/Gaming</v>
          </cell>
          <cell r="B22058" t="str">
            <v>Life Travel &amp; Tourist Service Co., Ltd. (GTSM:2745)</v>
          </cell>
          <cell r="C22058" t="str">
            <v>Taiwan</v>
          </cell>
        </row>
        <row r="22059">
          <cell r="A22059" t="str">
            <v>Hotel/Gaming</v>
          </cell>
          <cell r="B22059" t="str">
            <v>Browns Beach Hotels PLC (COSE:BBH-N-0000)</v>
          </cell>
          <cell r="C22059" t="str">
            <v>Sri Lanka</v>
          </cell>
        </row>
        <row r="22060">
          <cell r="A22060" t="str">
            <v>Hotel/Gaming</v>
          </cell>
          <cell r="B22060" t="str">
            <v>Hoteli Tucepi d.d. (ZGSE:HTCP-R-A)</v>
          </cell>
          <cell r="C22060" t="str">
            <v>Croatia</v>
          </cell>
        </row>
        <row r="22061">
          <cell r="A22061" t="str">
            <v>Hotel/Gaming</v>
          </cell>
          <cell r="B22061" t="str">
            <v>TAOYUAN HOTEL Co., Ltd. (GTSM:2718)</v>
          </cell>
          <cell r="C22061" t="str">
            <v>Taiwan</v>
          </cell>
        </row>
        <row r="22062">
          <cell r="A22062" t="str">
            <v>Hotel/Gaming</v>
          </cell>
          <cell r="B22062" t="str">
            <v>Misr Hotels Company (CASE:MHOT)</v>
          </cell>
          <cell r="C22062" t="str">
            <v>Egypt</v>
          </cell>
        </row>
        <row r="22063">
          <cell r="A22063" t="str">
            <v>Hotel/Gaming</v>
          </cell>
          <cell r="B22063" t="str">
            <v>Capital Hotels PLC (NGSE:CAPHOTEL)</v>
          </cell>
          <cell r="C22063" t="str">
            <v>Nigeria</v>
          </cell>
        </row>
        <row r="22064">
          <cell r="A22064" t="str">
            <v>Hotel/Gaming</v>
          </cell>
          <cell r="B22064" t="str">
            <v>Serendib Hotels Plc (COSE:SHOT-N-0000)</v>
          </cell>
          <cell r="C22064" t="str">
            <v>Sri Lanka</v>
          </cell>
        </row>
        <row r="22065">
          <cell r="A22065" t="str">
            <v>Hotel/Gaming</v>
          </cell>
          <cell r="B22065" t="str">
            <v>Iao Kun Group Holding Company Limited (NasdaqGM:IKGH)</v>
          </cell>
          <cell r="C22065" t="str">
            <v>Macau</v>
          </cell>
        </row>
        <row r="22066">
          <cell r="A22066" t="str">
            <v>Hotel/Gaming</v>
          </cell>
          <cell r="B22066" t="str">
            <v>Kompas Mejni Turistièni Servis dd (LJSE:MTSG)</v>
          </cell>
          <cell r="C22066" t="str">
            <v>Slovenia</v>
          </cell>
        </row>
        <row r="22067">
          <cell r="A22067" t="str">
            <v>Hotel/Gaming</v>
          </cell>
          <cell r="B22067" t="str">
            <v>KLF Joint Venture Global Investment Joint Stock Company (HASTC:KLF)</v>
          </cell>
          <cell r="C22067" t="str">
            <v>Vietnam</v>
          </cell>
        </row>
        <row r="22068">
          <cell r="A22068" t="str">
            <v>Hotel/Gaming</v>
          </cell>
          <cell r="B22068" t="str">
            <v>Waterfront Philippines, Incorporated (PSE:WPI)</v>
          </cell>
          <cell r="C22068" t="str">
            <v>Philippines</v>
          </cell>
        </row>
        <row r="22069">
          <cell r="A22069" t="str">
            <v>Hotel/Gaming</v>
          </cell>
          <cell r="B22069" t="str">
            <v>Olympia Industries Berhad (KLSE:OLYMPIA)</v>
          </cell>
          <cell r="C22069" t="str">
            <v>Malaysia</v>
          </cell>
        </row>
        <row r="22070">
          <cell r="A22070" t="str">
            <v>Hotel/Gaming</v>
          </cell>
          <cell r="B22070" t="str">
            <v>CHL Limited (BSE:532992)</v>
          </cell>
          <cell r="C22070" t="str">
            <v>India</v>
          </cell>
        </row>
        <row r="22071">
          <cell r="A22071" t="str">
            <v>Hotel/Gaming</v>
          </cell>
          <cell r="B22071" t="str">
            <v>Aviation Links Ltd. (TASE:AVIA)</v>
          </cell>
          <cell r="C22071" t="str">
            <v>Israel</v>
          </cell>
        </row>
        <row r="22072">
          <cell r="A22072" t="str">
            <v>Hotel/Gaming</v>
          </cell>
          <cell r="B22072" t="str">
            <v>The Lighthouse Hotel PLC (COSE:LHL-N-0000)</v>
          </cell>
          <cell r="C22072" t="str">
            <v>Sri Lanka</v>
          </cell>
        </row>
        <row r="22073">
          <cell r="A22073" t="str">
            <v>Hotel/Gaming</v>
          </cell>
          <cell r="B22073" t="str">
            <v>Grand Plaza Hotel Corporation (PSE:GPH)</v>
          </cell>
          <cell r="C22073" t="str">
            <v>Philippines</v>
          </cell>
        </row>
        <row r="22074">
          <cell r="A22074" t="str">
            <v>Hotel/Gaming</v>
          </cell>
          <cell r="B22074" t="str">
            <v>Supreme Holdings &amp; Hospitality (India) Limited (BSE:530677)</v>
          </cell>
          <cell r="C22074" t="str">
            <v>India</v>
          </cell>
        </row>
        <row r="22075">
          <cell r="A22075" t="str">
            <v>Hotel/Gaming</v>
          </cell>
          <cell r="B22075" t="str">
            <v>138 Student Living Jamaica Limited (JMSE:138SL)</v>
          </cell>
          <cell r="C22075" t="str">
            <v>Jamaica</v>
          </cell>
        </row>
        <row r="22076">
          <cell r="A22076" t="str">
            <v>Hotel/Gaming</v>
          </cell>
          <cell r="B22076" t="str">
            <v>Ezfly International Travel Agent Co., Ltd. (GTSM:2734)</v>
          </cell>
          <cell r="C22076" t="str">
            <v>Taiwan</v>
          </cell>
        </row>
        <row r="22077">
          <cell r="A22077" t="str">
            <v>Hotel/Gaming</v>
          </cell>
          <cell r="B22077" t="str">
            <v>Boulevard Holdings, Inc. (PSE:BHI)</v>
          </cell>
          <cell r="C22077" t="str">
            <v>Philippines</v>
          </cell>
        </row>
        <row r="22078">
          <cell r="A22078" t="str">
            <v>Hotel/Gaming</v>
          </cell>
          <cell r="B22078" t="str">
            <v>St. St. Constantine and Helena Holding JSC. (BUL:3NJ)</v>
          </cell>
          <cell r="C22078" t="str">
            <v>Bulgaria</v>
          </cell>
        </row>
        <row r="22079">
          <cell r="A22079" t="str">
            <v>Hotel/Gaming</v>
          </cell>
          <cell r="B22079" t="str">
            <v>Renuka City Hotels Plc (COSE:RENU-N-0000)</v>
          </cell>
          <cell r="C22079" t="str">
            <v>Sri Lanka</v>
          </cell>
        </row>
        <row r="22080">
          <cell r="A22080" t="str">
            <v>Hotel/Gaming</v>
          </cell>
          <cell r="B22080" t="str">
            <v>PT Destinasi Tirta Nusantara Tbk (JKSE:PDES)</v>
          </cell>
          <cell r="C22080" t="str">
            <v>Indonesia</v>
          </cell>
        </row>
        <row r="22081">
          <cell r="A22081" t="str">
            <v>Hotel/Gaming</v>
          </cell>
          <cell r="B22081" t="str">
            <v>Richmond International Travel &amp; Tours Co., Ltd. (GTSM:2743)</v>
          </cell>
          <cell r="C22081" t="str">
            <v>Taiwan</v>
          </cell>
        </row>
        <row r="22082">
          <cell r="A22082" t="str">
            <v>Hotel/Gaming</v>
          </cell>
          <cell r="B22082" t="str">
            <v>PT Mas Murni Indonesia Tbk (JKSE:MAMI)</v>
          </cell>
          <cell r="C22082" t="str">
            <v>Indonesia</v>
          </cell>
        </row>
        <row r="22083">
          <cell r="A22083" t="str">
            <v>Hotel/Gaming</v>
          </cell>
          <cell r="B22083" t="str">
            <v>Hoteli Zlatni Rat d.d. (ZGSE:HZLA-R-A)</v>
          </cell>
          <cell r="C22083" t="str">
            <v>Croatia</v>
          </cell>
        </row>
        <row r="22084">
          <cell r="A22084" t="str">
            <v>Hotel/Gaming</v>
          </cell>
          <cell r="B22084" t="str">
            <v>Viceroy Hotels Limited (BSE:523796)</v>
          </cell>
          <cell r="C22084" t="str">
            <v>India</v>
          </cell>
        </row>
        <row r="22085">
          <cell r="A22085" t="str">
            <v>Hotel/Gaming</v>
          </cell>
          <cell r="B22085" t="str">
            <v>S.C. Turism, Hoteluri, Restaurante Marea Neagra S.A. (BVB:EFO)</v>
          </cell>
          <cell r="C22085" t="str">
            <v>Romania</v>
          </cell>
        </row>
        <row r="22086">
          <cell r="A22086" t="str">
            <v>Hotel/Gaming</v>
          </cell>
          <cell r="B22086" t="str">
            <v>Hoi An Tourist Holding Company (HOSE:HOT)</v>
          </cell>
          <cell r="C22086" t="str">
            <v>Vietnam</v>
          </cell>
        </row>
        <row r="22087">
          <cell r="A22087" t="str">
            <v>Hotel/Gaming</v>
          </cell>
          <cell r="B22087" t="str">
            <v>Savera Industries Limited (BSE:512634)</v>
          </cell>
          <cell r="C22087" t="str">
            <v>India</v>
          </cell>
        </row>
        <row r="22088">
          <cell r="A22088" t="str">
            <v>Hotel/Gaming</v>
          </cell>
          <cell r="B22088" t="str">
            <v>Dong A Hotel Group Joint Stock Company (HOSE:DAH)</v>
          </cell>
          <cell r="C22088" t="str">
            <v>Vietnam</v>
          </cell>
        </row>
        <row r="22089">
          <cell r="A22089" t="str">
            <v>Hotel/Gaming</v>
          </cell>
          <cell r="B22089" t="str">
            <v>Sharm Dreams Co. for Touristic Investment S.A.E. (CASE:SDTI)</v>
          </cell>
          <cell r="C22089" t="str">
            <v>Egypt</v>
          </cell>
        </row>
        <row r="22090">
          <cell r="A22090" t="str">
            <v>Hotel/Gaming</v>
          </cell>
          <cell r="B22090" t="str">
            <v>Kamat Hotels (India) Limited (BSE:526668)</v>
          </cell>
          <cell r="C22090" t="str">
            <v>India</v>
          </cell>
        </row>
        <row r="22091">
          <cell r="A22091" t="str">
            <v>Hotel/Gaming</v>
          </cell>
          <cell r="B22091" t="str">
            <v>EastLand Equity Bhd (KLSE:EASTLND)</v>
          </cell>
          <cell r="C22091" t="str">
            <v>Malaysia</v>
          </cell>
        </row>
        <row r="22092">
          <cell r="A22092" t="str">
            <v>Hotel/Gaming</v>
          </cell>
          <cell r="B22092" t="str">
            <v>The Fortress Resorts PLC (COSE:RHTL-N-0000)</v>
          </cell>
          <cell r="C22092" t="str">
            <v>Sri Lanka</v>
          </cell>
        </row>
        <row r="22093">
          <cell r="A22093" t="str">
            <v>Hotel/Gaming</v>
          </cell>
          <cell r="B22093" t="str">
            <v>Eden Hotel Lanka PLC (COSE:EDEN-N-0000)</v>
          </cell>
          <cell r="C22093" t="str">
            <v>Sri Lanka</v>
          </cell>
        </row>
        <row r="22094">
          <cell r="A22094" t="str">
            <v>Hotel/Gaming</v>
          </cell>
          <cell r="B22094" t="str">
            <v>Acesite (Phils.) Hotel Corporation (PSE:ACE)</v>
          </cell>
          <cell r="C22094" t="str">
            <v>Philippines</v>
          </cell>
        </row>
        <row r="22095">
          <cell r="A22095" t="str">
            <v>Hotel/Gaming</v>
          </cell>
          <cell r="B22095" t="str">
            <v>PT Pudjiadi Prestige Tbk (JKSE:PUDP)</v>
          </cell>
          <cell r="C22095" t="str">
            <v>Indonesia</v>
          </cell>
        </row>
        <row r="22096">
          <cell r="A22096" t="str">
            <v>Hotel/Gaming</v>
          </cell>
          <cell r="B22096" t="str">
            <v>PT Arthavest Tbk (JKSE:ARTA)</v>
          </cell>
          <cell r="C22096" t="str">
            <v>Indonesia</v>
          </cell>
        </row>
        <row r="22097">
          <cell r="A22097" t="str">
            <v>Hotel/Gaming</v>
          </cell>
          <cell r="B22097" t="str">
            <v>Miramar Hospitality Co., Ltd. (GTSM:2730)</v>
          </cell>
          <cell r="C22097" t="str">
            <v>Taiwan</v>
          </cell>
        </row>
        <row r="22098">
          <cell r="A22098" t="str">
            <v>Hotel/Gaming</v>
          </cell>
          <cell r="B22098" t="str">
            <v>Best Eastern Hotels Limited (BSE:508664)</v>
          </cell>
          <cell r="C22098" t="str">
            <v>India</v>
          </cell>
        </row>
        <row r="22099">
          <cell r="A22099" t="str">
            <v>Hotel/Gaming</v>
          </cell>
          <cell r="B22099" t="str">
            <v>Palm Garden Hotels PLC (COSE:PALM-N-0000)</v>
          </cell>
          <cell r="C22099" t="str">
            <v>Sri Lanka</v>
          </cell>
        </row>
        <row r="22100">
          <cell r="A22100" t="str">
            <v>Hotel/Gaming</v>
          </cell>
          <cell r="B22100" t="str">
            <v>Tangerine Beach Hotels PLC (COSE:TANG-N-0000)</v>
          </cell>
          <cell r="C22100" t="str">
            <v>Sri Lanka</v>
          </cell>
        </row>
        <row r="22101">
          <cell r="A22101" t="str">
            <v>Hotel/Gaming</v>
          </cell>
          <cell r="B22101" t="str">
            <v>Dolphin Hotels Plc (COSE:STAF-N-0000)</v>
          </cell>
          <cell r="C22101" t="str">
            <v>Sri Lanka</v>
          </cell>
        </row>
        <row r="22102">
          <cell r="A22102" t="str">
            <v>Hotel/Gaming</v>
          </cell>
          <cell r="B22102" t="str">
            <v>FX Hotels Group Inc. (GTSM:2724)</v>
          </cell>
          <cell r="C22102" t="str">
            <v>Cayman Islands</v>
          </cell>
        </row>
        <row r="22103">
          <cell r="A22103" t="str">
            <v>Hotel/Gaming</v>
          </cell>
          <cell r="B22103" t="str">
            <v>Thanh Thanh Cong Tourist Joint Stock Company (HOSE:VNG)</v>
          </cell>
          <cell r="C22103" t="str">
            <v>Vietnam</v>
          </cell>
        </row>
        <row r="22104">
          <cell r="A22104" t="str">
            <v>Hotel/Gaming</v>
          </cell>
          <cell r="B22104" t="str">
            <v>Royal Palms Beach Hotels PLC (COSE:RPBH-N-0000)</v>
          </cell>
          <cell r="C22104" t="str">
            <v>Sri Lanka</v>
          </cell>
        </row>
        <row r="22105">
          <cell r="A22105" t="str">
            <v>Hotel/Gaming</v>
          </cell>
          <cell r="B22105" t="str">
            <v>El Wadi Company for Touristic Investment SAE (CASE:ELWA)</v>
          </cell>
          <cell r="C22105" t="str">
            <v>Egypt</v>
          </cell>
        </row>
        <row r="22106">
          <cell r="A22106" t="str">
            <v>Hotel/Gaming</v>
          </cell>
          <cell r="B22106" t="str">
            <v>Gooderson Leisure Corporation Limited (JSE:GDN)</v>
          </cell>
          <cell r="C22106" t="str">
            <v>South Africa</v>
          </cell>
        </row>
        <row r="22107">
          <cell r="A22107" t="str">
            <v>Hotel/Gaming</v>
          </cell>
          <cell r="B22107" t="str">
            <v>Gujarat Hotels Limited (BSE:507960)</v>
          </cell>
          <cell r="C22107" t="str">
            <v>India</v>
          </cell>
        </row>
        <row r="22108">
          <cell r="A22108" t="str">
            <v>Hotel/Gaming</v>
          </cell>
          <cell r="B22108" t="str">
            <v>Sura Development &amp; Investment PLC (ASE:SURA)</v>
          </cell>
          <cell r="C22108" t="str">
            <v>Jordan</v>
          </cell>
        </row>
        <row r="22109">
          <cell r="A22109" t="str">
            <v>Hotel/Gaming</v>
          </cell>
          <cell r="B22109" t="str">
            <v>Mahaweli Reach Hotels PLC (COSE:MRH-N-0000)</v>
          </cell>
          <cell r="C22109" t="str">
            <v>Sri Lanka</v>
          </cell>
        </row>
        <row r="22110">
          <cell r="A22110" t="str">
            <v>Hotel/Gaming</v>
          </cell>
          <cell r="B22110" t="str">
            <v>Pamodzi Hotels Plc (LUSE:PAMODZI)</v>
          </cell>
          <cell r="C22110" t="str">
            <v>Zambia</v>
          </cell>
        </row>
        <row r="22111">
          <cell r="A22111" t="str">
            <v>Hotel/Gaming</v>
          </cell>
          <cell r="B22111" t="str">
            <v>Citrus Leisure PLC (COSE:REEF-N-0000)</v>
          </cell>
          <cell r="C22111" t="str">
            <v>Sri Lanka</v>
          </cell>
        </row>
        <row r="22112">
          <cell r="A22112" t="str">
            <v>Hotel/Gaming</v>
          </cell>
          <cell r="B22112" t="str">
            <v>Medora hoteli i ljetovalista d.d. (ZGSE:HPDG-R-A)</v>
          </cell>
          <cell r="C22112" t="str">
            <v>Croatia</v>
          </cell>
        </row>
        <row r="22113">
          <cell r="A22113" t="str">
            <v>Hotel/Gaming</v>
          </cell>
          <cell r="B22113" t="str">
            <v>Pegasus Hotels of Ceylon PLC (COSE:PEG-N-0000)</v>
          </cell>
          <cell r="C22113" t="str">
            <v>Sri Lanka</v>
          </cell>
        </row>
        <row r="22114">
          <cell r="A22114" t="str">
            <v>Hotel/Gaming</v>
          </cell>
          <cell r="B22114" t="str">
            <v>Trans Oceans Tours (CASE:TRTO)</v>
          </cell>
          <cell r="C22114" t="str">
            <v>Egypt</v>
          </cell>
        </row>
        <row r="22115">
          <cell r="A22115" t="str">
            <v>Hotel/Gaming</v>
          </cell>
          <cell r="B22115" t="str">
            <v>Anilana Hotels &amp; Properties PLC (COSE:ALHP-N-0000)</v>
          </cell>
          <cell r="C22115" t="str">
            <v>Sri Lanka</v>
          </cell>
        </row>
        <row r="22116">
          <cell r="A22116" t="str">
            <v>Hotel/Gaming</v>
          </cell>
          <cell r="B22116" t="str">
            <v>Waskaduwa Beach Resort PLC (COSE:CITW-N-0000)</v>
          </cell>
          <cell r="C22116" t="str">
            <v>Sri Lanka</v>
          </cell>
        </row>
        <row r="22117">
          <cell r="A22117" t="str">
            <v>Hotel/Gaming</v>
          </cell>
          <cell r="B22117" t="str">
            <v>Sanbumi Holdings Berhad (KLSE:SANBUMI)</v>
          </cell>
          <cell r="C22117" t="str">
            <v>Malaysia</v>
          </cell>
        </row>
        <row r="22118">
          <cell r="A22118" t="str">
            <v>Hotel/Gaming</v>
          </cell>
          <cell r="B22118" t="str">
            <v>Automatic Systems Ltd. (MUSE:ASL)</v>
          </cell>
          <cell r="C22118" t="str">
            <v>Mauritius</v>
          </cell>
        </row>
        <row r="22119">
          <cell r="A22119" t="str">
            <v>Hotel/Gaming</v>
          </cell>
          <cell r="B22119" t="str">
            <v>IP E-Game Ventures, Inc. (PSE:EG)</v>
          </cell>
          <cell r="C22119" t="str">
            <v>Philippines</v>
          </cell>
        </row>
        <row r="22120">
          <cell r="A22120" t="str">
            <v>Hotel/Gaming</v>
          </cell>
          <cell r="B22120" t="str">
            <v>Hoteli Haludovo Malinska d.d. (ZGSE:HHLD-R-A)</v>
          </cell>
          <cell r="C22120" t="str">
            <v>Croatia</v>
          </cell>
        </row>
        <row r="22121">
          <cell r="A22121" t="str">
            <v>Hotel/Gaming</v>
          </cell>
          <cell r="B22121" t="str">
            <v>KDJ Holidayscapes and Resorts Limited (BSE:530701)</v>
          </cell>
          <cell r="C22121" t="str">
            <v>India</v>
          </cell>
        </row>
        <row r="22122">
          <cell r="A22122" t="str">
            <v>Hotel/Gaming</v>
          </cell>
          <cell r="B22122" t="str">
            <v>APARTMANI MEDENA d.d. (ZGSE:AMDN-R-A)</v>
          </cell>
          <cell r="C22122" t="str">
            <v>Croatia</v>
          </cell>
        </row>
        <row r="22123">
          <cell r="A22123" t="str">
            <v>Hotel/Gaming</v>
          </cell>
          <cell r="B22123" t="str">
            <v>HTP Orebic d.d. (ZGSE:HTPO-R-A)</v>
          </cell>
          <cell r="C22123" t="str">
            <v>Croatia</v>
          </cell>
        </row>
        <row r="22124">
          <cell r="A22124" t="str">
            <v>Hotel/Gaming</v>
          </cell>
          <cell r="B22124" t="str">
            <v>Hikkaduwa Beach Resort PLC (COSE:CITH-N-0000)</v>
          </cell>
          <cell r="C22124" t="str">
            <v>Sri Lanka</v>
          </cell>
        </row>
        <row r="22125">
          <cell r="A22125" t="str">
            <v>Hotel/Gaming</v>
          </cell>
          <cell r="B22125" t="str">
            <v>Hotel Medena d.d. (ZGSE:HMDN-R-A)</v>
          </cell>
          <cell r="C22125" t="str">
            <v>Croatia</v>
          </cell>
        </row>
        <row r="22126">
          <cell r="A22126" t="str">
            <v>Hotel/Gaming</v>
          </cell>
          <cell r="B22126" t="str">
            <v>Fiditour Joint Stock Company (HASTC:FDT)</v>
          </cell>
          <cell r="C22126" t="str">
            <v>Vietnam</v>
          </cell>
        </row>
        <row r="22127">
          <cell r="A22127" t="str">
            <v>Hotel/Gaming</v>
          </cell>
          <cell r="B22127" t="str">
            <v>HL Global Enterprises Limited (SGX:AVX)</v>
          </cell>
          <cell r="C22127" t="str">
            <v>Singapore</v>
          </cell>
        </row>
        <row r="22128">
          <cell r="A22128" t="str">
            <v>Hotel/Gaming</v>
          </cell>
          <cell r="B22128" t="str">
            <v>Beruwala Resorts PLC (COSE:BERU-N-0000)</v>
          </cell>
          <cell r="C22128" t="str">
            <v>Sri Lanka</v>
          </cell>
        </row>
        <row r="22129">
          <cell r="A22129" t="str">
            <v>Hotel/Gaming</v>
          </cell>
          <cell r="B22129" t="str">
            <v>Tulip Star Hotels Limited (BSE:531088)</v>
          </cell>
          <cell r="C22129" t="str">
            <v>India</v>
          </cell>
        </row>
        <row r="22130">
          <cell r="A22130" t="str">
            <v>Hotel/Gaming</v>
          </cell>
          <cell r="B22130" t="str">
            <v>Hotel Sigiriya PLC (COSE:HSIG-N-0000)</v>
          </cell>
          <cell r="C22130" t="str">
            <v>Sri Lanka</v>
          </cell>
        </row>
        <row r="22131">
          <cell r="A22131" t="str">
            <v>Hotel/Gaming</v>
          </cell>
          <cell r="B22131" t="str">
            <v>Kalpitiya Beach Resort Plc (COSE:CITK-N-0000)</v>
          </cell>
          <cell r="C22131" t="str">
            <v>Sri Lanka</v>
          </cell>
        </row>
        <row r="22132">
          <cell r="A22132" t="str">
            <v>Hotel/Gaming</v>
          </cell>
          <cell r="B22132" t="str">
            <v>Thunderbird Resorts Inc. (OTCPK:THRS.F)</v>
          </cell>
          <cell r="C22132" t="str">
            <v>Panama</v>
          </cell>
        </row>
        <row r="22133">
          <cell r="A22133" t="str">
            <v>Hotel/Gaming</v>
          </cell>
          <cell r="B22133" t="str">
            <v>Marawila Resorts PLC (COSE:MARA-N-0000)</v>
          </cell>
          <cell r="C22133" t="str">
            <v>Sri Lanka</v>
          </cell>
        </row>
        <row r="22134">
          <cell r="A22134" t="str">
            <v>Hotel/Gaming</v>
          </cell>
          <cell r="B22134" t="str">
            <v>Sigiriya Village Hotels PLC (COSE:SIGV-N-0000)</v>
          </cell>
          <cell r="C22134" t="str">
            <v>Sri Lanka</v>
          </cell>
        </row>
        <row r="22135">
          <cell r="A22135" t="str">
            <v>Hotel/Gaming</v>
          </cell>
          <cell r="B22135" t="str">
            <v>Saigon Hotel Corporation (HASTC:SGH)</v>
          </cell>
          <cell r="C22135" t="str">
            <v>Vietnam</v>
          </cell>
        </row>
        <row r="22136">
          <cell r="A22136" t="str">
            <v>Hotel/Gaming</v>
          </cell>
          <cell r="B22136" t="str">
            <v>Rowad Tourism Company (CASE:ROTO)</v>
          </cell>
          <cell r="C22136" t="str">
            <v>Egypt</v>
          </cell>
        </row>
        <row r="22137">
          <cell r="A22137" t="str">
            <v>Hotel/Gaming</v>
          </cell>
          <cell r="B22137" t="str">
            <v>Jindal Hotels Limited (BSE:507981)</v>
          </cell>
          <cell r="C22137" t="str">
            <v>India</v>
          </cell>
        </row>
        <row r="22138">
          <cell r="A22138" t="str">
            <v>Hotel/Gaming</v>
          </cell>
          <cell r="B22138" t="str">
            <v>Bansei Royal Resorts Hikkaduwa PLC (COSE:BRR-N-0000)</v>
          </cell>
          <cell r="C22138" t="str">
            <v>Sri Lanka</v>
          </cell>
        </row>
        <row r="22139">
          <cell r="A22139" t="str">
            <v>Hotel/Gaming</v>
          </cell>
          <cell r="B22139" t="str">
            <v>Reliable ventures India Limited (BSE:532124)</v>
          </cell>
          <cell r="C22139" t="str">
            <v>India</v>
          </cell>
        </row>
        <row r="22140">
          <cell r="A22140" t="str">
            <v>Hotel/Gaming</v>
          </cell>
          <cell r="B22140" t="str">
            <v>Marsa Marsa Alam For Tourism Development SAE (CASE:MMAT)</v>
          </cell>
          <cell r="C22140" t="str">
            <v>Egypt</v>
          </cell>
        </row>
        <row r="22141">
          <cell r="A22141" t="str">
            <v>Hotel/Gaming</v>
          </cell>
          <cell r="B22141" t="str">
            <v>Saigontourist Transport Corporation (HOSE:STT)</v>
          </cell>
          <cell r="C22141" t="str">
            <v>Vietnam</v>
          </cell>
        </row>
        <row r="22142">
          <cell r="A22142" t="str">
            <v>Hotel/Gaming</v>
          </cell>
          <cell r="B22142" t="str">
            <v>Golden Coast Company (CASE:GOCO)</v>
          </cell>
          <cell r="C22142" t="str">
            <v>Egypt</v>
          </cell>
        </row>
        <row r="22143">
          <cell r="A22143" t="str">
            <v>Hotel/Gaming</v>
          </cell>
          <cell r="B22143" t="str">
            <v>Ramboda Falls PLC (COSE:RFL-N-0000)</v>
          </cell>
          <cell r="C22143" t="str">
            <v>Sri Lanka</v>
          </cell>
        </row>
        <row r="22144">
          <cell r="A22144" t="str">
            <v>Hotel/Gaming</v>
          </cell>
          <cell r="B22144" t="str">
            <v>James Hotels Limited (BSE:526558)</v>
          </cell>
          <cell r="C22144" t="str">
            <v>India</v>
          </cell>
        </row>
        <row r="22145">
          <cell r="A22145" t="str">
            <v>Hotel/Gaming</v>
          </cell>
          <cell r="B22145" t="str">
            <v>Petroleum Phuongdong Tourism Joinst-Stock Company (HASTC:PDC)</v>
          </cell>
          <cell r="C22145" t="str">
            <v>Vietnam</v>
          </cell>
        </row>
        <row r="22146">
          <cell r="A22146" t="str">
            <v>Hotel/Gaming</v>
          </cell>
          <cell r="B22146" t="str">
            <v>S.C. Casa De Bucovina-Club De Munte S.A. (BVB:BCM)</v>
          </cell>
          <cell r="C22146" t="str">
            <v>Romania</v>
          </cell>
        </row>
        <row r="22147">
          <cell r="A22147" t="str">
            <v>Hotel/Gaming</v>
          </cell>
          <cell r="B22147" t="str">
            <v>Velan Hotels Limited (BSE:526755)</v>
          </cell>
          <cell r="C22147" t="str">
            <v>India</v>
          </cell>
        </row>
        <row r="22148">
          <cell r="A22148" t="str">
            <v>Hotel/Gaming</v>
          </cell>
          <cell r="B22148" t="str">
            <v>Dhanada Corporation Limited (BSE:531198)</v>
          </cell>
          <cell r="C22148" t="str">
            <v>India</v>
          </cell>
        </row>
        <row r="22149">
          <cell r="A22149" t="str">
            <v>Hotel/Gaming</v>
          </cell>
          <cell r="B22149" t="str">
            <v>Ras Resorts &amp; Apart Hotels Limited (BSE:507966)</v>
          </cell>
          <cell r="C22149" t="str">
            <v>India</v>
          </cell>
        </row>
        <row r="22150">
          <cell r="A22150" t="str">
            <v>Hotel/Gaming</v>
          </cell>
          <cell r="B22150" t="str">
            <v>Royale Manor Hotels and Industries Limited (BSE:526640)</v>
          </cell>
          <cell r="C22150" t="str">
            <v>India</v>
          </cell>
        </row>
        <row r="22151">
          <cell r="A22151" t="str">
            <v>Hotel/Gaming</v>
          </cell>
          <cell r="B22151" t="str">
            <v>Polo Hotels Limited (BSE:526687)</v>
          </cell>
          <cell r="C22151" t="str">
            <v>India</v>
          </cell>
        </row>
        <row r="22152">
          <cell r="A22152" t="str">
            <v>Hotel/Gaming</v>
          </cell>
          <cell r="B22152" t="str">
            <v>Phoenix Township Limited (BSE:537839)</v>
          </cell>
          <cell r="C22152" t="str">
            <v>India</v>
          </cell>
        </row>
        <row r="22153">
          <cell r="A22153" t="str">
            <v>Hotel/Gaming</v>
          </cell>
          <cell r="B22153" t="str">
            <v>Tourism Urbanization Co SAE (CASE:TOUR)</v>
          </cell>
          <cell r="C22153" t="str">
            <v>Egypt</v>
          </cell>
        </row>
        <row r="22154">
          <cell r="A22154" t="str">
            <v>Hotel/Gaming</v>
          </cell>
          <cell r="B22154" t="str">
            <v>PT Pembangunan Graha Lestari Indah Tbk (JKSE:PGLI)</v>
          </cell>
          <cell r="C22154" t="str">
            <v>Indonesia</v>
          </cell>
        </row>
        <row r="22155">
          <cell r="A22155" t="str">
            <v>Hotel/Gaming</v>
          </cell>
          <cell r="B22155" t="str">
            <v>Slanchev Bryag AD (BUL:3JL)</v>
          </cell>
          <cell r="C22155" t="str">
            <v>Bulgaria</v>
          </cell>
        </row>
        <row r="22156">
          <cell r="A22156" t="str">
            <v>Hotel/Gaming</v>
          </cell>
          <cell r="B22156" t="str">
            <v>Crown Tours Limited (BSE:538521)</v>
          </cell>
          <cell r="C22156" t="str">
            <v>India</v>
          </cell>
        </row>
        <row r="22157">
          <cell r="A22157" t="str">
            <v>Hotel/Gaming</v>
          </cell>
          <cell r="B22157" t="str">
            <v>H S India Limited (BSE:532145)</v>
          </cell>
          <cell r="C22157" t="str">
            <v>India</v>
          </cell>
        </row>
        <row r="22158">
          <cell r="A22158" t="str">
            <v>Hotel/Gaming</v>
          </cell>
          <cell r="B22158" t="str">
            <v>TERME DOBRNA, termalno zdravilisce d.d. (LJSE:ZDDG)</v>
          </cell>
          <cell r="C22158" t="str">
            <v>Slovenia</v>
          </cell>
        </row>
        <row r="22159">
          <cell r="A22159" t="str">
            <v>Hotel/Gaming</v>
          </cell>
          <cell r="B22159" t="str">
            <v>Vmv Holidays Limited (BSE:539222)</v>
          </cell>
          <cell r="C22159" t="str">
            <v>India</v>
          </cell>
        </row>
        <row r="22160">
          <cell r="A22160" t="str">
            <v>Hotel/Gaming</v>
          </cell>
          <cell r="B22160" t="str">
            <v>Shree Rang Mark Travels Limited (BSE:531149)</v>
          </cell>
          <cell r="C22160" t="str">
            <v>India</v>
          </cell>
        </row>
        <row r="22161">
          <cell r="A22161" t="str">
            <v>Hotel/Gaming</v>
          </cell>
          <cell r="B22161" t="str">
            <v>Hotel Rugby Limited (BSE:526683)</v>
          </cell>
          <cell r="C22161" t="str">
            <v>India</v>
          </cell>
        </row>
        <row r="22162">
          <cell r="A22162" t="str">
            <v>Hotel/Gaming</v>
          </cell>
          <cell r="B22162" t="str">
            <v>Lords Ishwar Hotels Limited (BSE:530065)</v>
          </cell>
          <cell r="C22162" t="str">
            <v>India</v>
          </cell>
        </row>
        <row r="22163">
          <cell r="A22163" t="str">
            <v>Hotel/Gaming</v>
          </cell>
          <cell r="B22163" t="str">
            <v>Howard Hotels Limited (BSE:526761)</v>
          </cell>
          <cell r="C22163" t="str">
            <v>India</v>
          </cell>
        </row>
        <row r="22164">
          <cell r="A22164" t="str">
            <v>Hotel/Gaming</v>
          </cell>
          <cell r="B22164" t="str">
            <v>Ciboney Group Limited (JMSE:CBNY)</v>
          </cell>
          <cell r="C22164" t="str">
            <v>Jamaica</v>
          </cell>
        </row>
        <row r="22165">
          <cell r="A22165" t="str">
            <v>Hotel/Gaming</v>
          </cell>
          <cell r="B22165" t="str">
            <v>DUR Hospitality Company (SASE:4010)</v>
          </cell>
          <cell r="C22165" t="str">
            <v>Saudi Arabia</v>
          </cell>
        </row>
        <row r="22166">
          <cell r="A22166" t="str">
            <v>Hotel/Gaming</v>
          </cell>
          <cell r="B22166" t="str">
            <v>Anhui Jiuhuashan Tourism Development Co., Ltd. (SHSE:603199)</v>
          </cell>
          <cell r="C22166" t="str">
            <v>China</v>
          </cell>
        </row>
        <row r="22167">
          <cell r="A22167" t="str">
            <v>Hotel/Gaming</v>
          </cell>
          <cell r="B22167" t="str">
            <v>Sun International Limited (JSE:SUI)</v>
          </cell>
          <cell r="C22167" t="str">
            <v>South Africa</v>
          </cell>
        </row>
        <row r="22168">
          <cell r="A22168" t="str">
            <v>Hotel/Gaming</v>
          </cell>
          <cell r="B22168" t="str">
            <v>Hotel Grand Central Limited (SGX:H18)</v>
          </cell>
          <cell r="C22168" t="str">
            <v>Singapore</v>
          </cell>
        </row>
        <row r="22169">
          <cell r="A22169" t="str">
            <v>Hotel/Gaming</v>
          </cell>
          <cell r="B22169" t="str">
            <v>Jinling Hotel Corporation, Ltd. (SHSE:601007)</v>
          </cell>
          <cell r="C22169" t="str">
            <v>China</v>
          </cell>
        </row>
        <row r="22170">
          <cell r="A22170" t="str">
            <v>Hotel/Gaming</v>
          </cell>
          <cell r="B22170" t="str">
            <v>Valamar Riviera d.d. (ZGSE:RIVP-R-A)</v>
          </cell>
          <cell r="C22170" t="str">
            <v>Croatia</v>
          </cell>
        </row>
        <row r="22171">
          <cell r="A22171" t="str">
            <v>Hotel/Gaming</v>
          </cell>
          <cell r="B22171" t="str">
            <v>Hanatour Service Inc. (KOSE:A039130)</v>
          </cell>
          <cell r="C22171" t="str">
            <v>South Korea</v>
          </cell>
        </row>
        <row r="22172">
          <cell r="A22172" t="str">
            <v>Hotel/Gaming</v>
          </cell>
          <cell r="B22172" t="str">
            <v>Guangzhou Lingnan Group Holdings Company Limited (SZSE:000524)</v>
          </cell>
          <cell r="C22172" t="str">
            <v>China</v>
          </cell>
        </row>
        <row r="22173">
          <cell r="A22173" t="str">
            <v>Hotel/Gaming</v>
          </cell>
          <cell r="B22173" t="str">
            <v>Guilin Tourism Corporation Limited (SZSE:000978)</v>
          </cell>
          <cell r="C22173" t="str">
            <v>China</v>
          </cell>
        </row>
        <row r="22174">
          <cell r="A22174" t="str">
            <v>Hotel/Gaming</v>
          </cell>
          <cell r="B22174" t="str">
            <v>Zhang Jia Jie Tourism Group Co., Ltd (SZSE:000430)</v>
          </cell>
          <cell r="C22174" t="str">
            <v>China</v>
          </cell>
        </row>
        <row r="22175">
          <cell r="A22175" t="str">
            <v>Hotel/Gaming</v>
          </cell>
          <cell r="B22175" t="str">
            <v>Abdulmohsen Al-Hokair Group for Tourism and Development Company (SASE:1820)</v>
          </cell>
          <cell r="C22175" t="str">
            <v>Saudi Arabia</v>
          </cell>
        </row>
        <row r="22176">
          <cell r="A22176" t="str">
            <v>Hotel/Gaming</v>
          </cell>
          <cell r="B22176" t="str">
            <v>Berjaya Philippines Inc. (PSE:BCOR)</v>
          </cell>
          <cell r="C22176" t="str">
            <v>Philippines</v>
          </cell>
        </row>
        <row r="22177">
          <cell r="A22177" t="str">
            <v>Hotel/Gaming</v>
          </cell>
          <cell r="B22177" t="str">
            <v>Link Holdings Limited (SEHK:8237)</v>
          </cell>
          <cell r="C22177" t="str">
            <v>Hong Kong</v>
          </cell>
        </row>
        <row r="22178">
          <cell r="A22178" t="str">
            <v>Hotel/Gaming</v>
          </cell>
          <cell r="B22178" t="str">
            <v>Mahindra Holidays &amp; Resorts India Limited (NSEI:MHRIL)</v>
          </cell>
          <cell r="C22178" t="str">
            <v>India</v>
          </cell>
        </row>
        <row r="22179">
          <cell r="A22179" t="str">
            <v>Hotel/Gaming</v>
          </cell>
          <cell r="B22179" t="str">
            <v>Dan Hotels Ltd. (TASE:DANH)</v>
          </cell>
          <cell r="C22179" t="str">
            <v>Israel</v>
          </cell>
        </row>
        <row r="22180">
          <cell r="A22180" t="str">
            <v>Hotel/Gaming</v>
          </cell>
          <cell r="B22180" t="str">
            <v>Shangri-La Hotels (Malaysia) Berhad (KLSE:SHANG)</v>
          </cell>
          <cell r="C22180" t="str">
            <v>Malaysia</v>
          </cell>
        </row>
        <row r="22181">
          <cell r="A22181" t="str">
            <v>Hotel/Gaming</v>
          </cell>
          <cell r="B22181" t="str">
            <v>Xi'an Qujiang Cultural Tourism Co.,Ltd (SHSE:600706)</v>
          </cell>
          <cell r="C22181" t="str">
            <v>China</v>
          </cell>
        </row>
        <row r="22182">
          <cell r="A22182" t="str">
            <v>Hotel/Gaming</v>
          </cell>
          <cell r="B22182" t="str">
            <v>Xi'an Tourism Co., Ltd. (SZSE:000610)</v>
          </cell>
          <cell r="C22182" t="str">
            <v>China</v>
          </cell>
        </row>
        <row r="22183">
          <cell r="A22183" t="str">
            <v>Hotel/Gaming</v>
          </cell>
          <cell r="B22183" t="str">
            <v>Regal Hotels International Holdings Limited (SEHK:78)</v>
          </cell>
          <cell r="C22183" t="str">
            <v>Hong Kong</v>
          </cell>
        </row>
        <row r="22184">
          <cell r="A22184" t="str">
            <v>Hotel/Gaming</v>
          </cell>
          <cell r="B22184" t="str">
            <v>Shanghai Jinjiang International Travel Co., Ltd. (SHSE:900929)</v>
          </cell>
          <cell r="C22184" t="str">
            <v>China</v>
          </cell>
        </row>
        <row r="22185">
          <cell r="A22185" t="str">
            <v>Hotel/Gaming</v>
          </cell>
          <cell r="B22185" t="str">
            <v>PT Indonesian Paradise Property Tbk (JKSE:INPP)</v>
          </cell>
          <cell r="C22185" t="str">
            <v>Indonesia</v>
          </cell>
        </row>
        <row r="22186">
          <cell r="A22186" t="str">
            <v>Hotel/Gaming</v>
          </cell>
          <cell r="B22186" t="str">
            <v>Cox &amp; Kings Limited (BSE:533144)</v>
          </cell>
          <cell r="C22186" t="str">
            <v>India</v>
          </cell>
        </row>
        <row r="22187">
          <cell r="A22187" t="str">
            <v>Hotel/Gaming</v>
          </cell>
          <cell r="B22187" t="str">
            <v>Shun Cheong Holdings Limited (SEHK:650)</v>
          </cell>
          <cell r="C22187" t="str">
            <v>Hong Kong</v>
          </cell>
        </row>
        <row r="22188">
          <cell r="A22188" t="str">
            <v>Hotel/Gaming</v>
          </cell>
          <cell r="B22188" t="str">
            <v>OHTL Public Company Limited (SET:OHTL)</v>
          </cell>
          <cell r="C22188" t="str">
            <v>Thailand</v>
          </cell>
        </row>
        <row r="22189">
          <cell r="A22189" t="str">
            <v>Hotel/Gaming</v>
          </cell>
          <cell r="B22189" t="str">
            <v>PT Jakarta Setiabudi Internasional Tbk (JKSE:JSPT)</v>
          </cell>
          <cell r="C22189" t="str">
            <v>Indonesia</v>
          </cell>
        </row>
        <row r="22190">
          <cell r="A22190" t="str">
            <v>Hotel/Gaming</v>
          </cell>
          <cell r="B22190" t="str">
            <v>Melco Crown (Philippines) Resorts Corporation (PSE:MCP)</v>
          </cell>
          <cell r="C22190" t="str">
            <v>Philippines</v>
          </cell>
        </row>
        <row r="22191">
          <cell r="A22191" t="str">
            <v>Hotel/Gaming</v>
          </cell>
          <cell r="B22191" t="str">
            <v>National Corporation for Tourism &amp; Hotels (ADX:NCTH)</v>
          </cell>
          <cell r="C22191" t="str">
            <v>United Arab Emirates</v>
          </cell>
        </row>
        <row r="22192">
          <cell r="A22192" t="str">
            <v>Hotel/Gaming</v>
          </cell>
          <cell r="B22192" t="str">
            <v>Isrotel Ltd. (TASE:ISRO-L)</v>
          </cell>
          <cell r="C22192" t="str">
            <v>Israel</v>
          </cell>
        </row>
        <row r="22193">
          <cell r="A22193" t="str">
            <v>Hotel/Gaming</v>
          </cell>
          <cell r="B22193" t="str">
            <v>Plava laguna d.d. (ZGSE:PLAG-R-A)</v>
          </cell>
          <cell r="C22193" t="str">
            <v>Croatia</v>
          </cell>
        </row>
        <row r="22194">
          <cell r="A22194" t="str">
            <v>Hotel/Gaming</v>
          </cell>
          <cell r="B22194" t="str">
            <v>City Lodge Hotels Limited (JSE:CLH)</v>
          </cell>
          <cell r="C22194" t="str">
            <v>South Africa</v>
          </cell>
        </row>
        <row r="22195">
          <cell r="A22195" t="str">
            <v>Hotel/Gaming</v>
          </cell>
          <cell r="B22195" t="str">
            <v>Maistra d.d. (ZGSE:MAIS-R-A)</v>
          </cell>
          <cell r="C22195" t="str">
            <v>Croatia</v>
          </cell>
        </row>
        <row r="22196">
          <cell r="A22196" t="str">
            <v>Hotel/Gaming</v>
          </cell>
          <cell r="B22196" t="str">
            <v>Delta Corp Limited (BSE:532848)</v>
          </cell>
          <cell r="C22196" t="str">
            <v>India</v>
          </cell>
        </row>
        <row r="22197">
          <cell r="A22197" t="str">
            <v>Hotel/Gaming</v>
          </cell>
          <cell r="B22197" t="str">
            <v>IFA Hotels and Resorts - KPSC (KWSE:IFAHR)</v>
          </cell>
          <cell r="C22197" t="str">
            <v>Kuwait</v>
          </cell>
        </row>
        <row r="22198">
          <cell r="A22198" t="str">
            <v>Hotel/Gaming</v>
          </cell>
          <cell r="B22198" t="str">
            <v>Sino Hotels (Holdings) Limited (SEHK:1221)</v>
          </cell>
          <cell r="C22198" t="str">
            <v>Hong Kong</v>
          </cell>
        </row>
        <row r="22199">
          <cell r="A22199" t="str">
            <v>Hotel/Gaming</v>
          </cell>
          <cell r="B22199" t="str">
            <v>Gulf Hotels Group B.S.C. (BAX:BHOTEL)</v>
          </cell>
          <cell r="C22199" t="str">
            <v>Bahrain</v>
          </cell>
        </row>
        <row r="22200">
          <cell r="A22200" t="str">
            <v>Hotel/Gaming</v>
          </cell>
          <cell r="B22200" t="str">
            <v>Paliburg Holdings Limited (SEHK:617)</v>
          </cell>
          <cell r="C22200" t="str">
            <v>Hong Kong</v>
          </cell>
        </row>
        <row r="22201">
          <cell r="A22201" t="str">
            <v>Hotel/Gaming</v>
          </cell>
          <cell r="B22201" t="str">
            <v>Yong Pyong Resort Corporation (KOSE:A070960)</v>
          </cell>
          <cell r="C22201" t="str">
            <v>South Korea</v>
          </cell>
        </row>
        <row r="22202">
          <cell r="A22202" t="str">
            <v>Hotel/Gaming</v>
          </cell>
          <cell r="B22202" t="str">
            <v>Hoteles City Express, S.A.B. de C.V. (BMV:HCITY *)</v>
          </cell>
          <cell r="C22202" t="str">
            <v>Mexico</v>
          </cell>
        </row>
        <row r="22203">
          <cell r="A22203" t="str">
            <v>Hotel/Gaming</v>
          </cell>
          <cell r="B22203" t="str">
            <v>The Erawan Group Public Company Limited (SET:ERW)</v>
          </cell>
          <cell r="C22203" t="str">
            <v>Thailand</v>
          </cell>
        </row>
        <row r="22204">
          <cell r="A22204" t="str">
            <v>Hotel/Gaming</v>
          </cell>
          <cell r="B22204" t="str">
            <v>Emperor Entertainment Hotel Limited (SEHK:296)</v>
          </cell>
          <cell r="C22204" t="str">
            <v>Hong Kong</v>
          </cell>
        </row>
        <row r="22205">
          <cell r="A22205" t="str">
            <v>Hotel/Gaming</v>
          </cell>
          <cell r="B22205" t="str">
            <v>PhilWeb Corporation (PSE:WEB)</v>
          </cell>
          <cell r="C22205" t="str">
            <v>Philippines</v>
          </cell>
        </row>
        <row r="22206">
          <cell r="A22206" t="str">
            <v>Hotel/Gaming</v>
          </cell>
          <cell r="B22206" t="str">
            <v>Century City International Holdings Limited (SEHK:355)</v>
          </cell>
          <cell r="C22206" t="str">
            <v>Hong Kong</v>
          </cell>
        </row>
        <row r="22207">
          <cell r="A22207" t="str">
            <v>Hotel/Gaming</v>
          </cell>
          <cell r="B22207" t="str">
            <v>TA Global Berhad (KLSE:TAGB)</v>
          </cell>
          <cell r="C22207" t="str">
            <v>Malaysia</v>
          </cell>
        </row>
        <row r="22208">
          <cell r="A22208" t="str">
            <v>Hotel/Gaming</v>
          </cell>
          <cell r="B22208" t="str">
            <v>Stamford Land Corporation Ltd (SGX:H07)</v>
          </cell>
          <cell r="C22208" t="str">
            <v>Singapore</v>
          </cell>
        </row>
        <row r="22209">
          <cell r="A22209" t="str">
            <v>Hotel/Gaming</v>
          </cell>
          <cell r="B22209" t="str">
            <v>Olympic Entertainment Group AS (TLSE:OEG1T)</v>
          </cell>
          <cell r="C22209" t="str">
            <v>Estonia</v>
          </cell>
        </row>
        <row r="22210">
          <cell r="A22210" t="str">
            <v>Hotel/Gaming</v>
          </cell>
          <cell r="B22210" t="str">
            <v>MODETOUR Network Inc. (KOSDAQ:A080160)</v>
          </cell>
          <cell r="C22210" t="str">
            <v>South Korea</v>
          </cell>
        </row>
        <row r="22211">
          <cell r="A22211" t="str">
            <v>Hotel/Gaming</v>
          </cell>
          <cell r="B22211" t="str">
            <v>Lotte Tour Development Co., Ltd. (KOSE:A032350)</v>
          </cell>
          <cell r="C22211" t="str">
            <v>South Korea</v>
          </cell>
        </row>
        <row r="22212">
          <cell r="A22212" t="str">
            <v>Hotel/Gaming</v>
          </cell>
          <cell r="B22212" t="str">
            <v>China LotSynergy Holdings Limited (SEHK:1371)</v>
          </cell>
          <cell r="C22212" t="str">
            <v>Hong Kong</v>
          </cell>
        </row>
        <row r="22213">
          <cell r="A22213" t="str">
            <v>Hotel/Gaming</v>
          </cell>
          <cell r="B22213" t="str">
            <v>Pakistan Services Limited (KASE:PSEL)</v>
          </cell>
          <cell r="C22213" t="str">
            <v>Pakistan</v>
          </cell>
        </row>
        <row r="22214">
          <cell r="A22214" t="str">
            <v>Hotel/Gaming</v>
          </cell>
          <cell r="B22214" t="str">
            <v>India Tourism Development Corporation Limited (BSE:532189)</v>
          </cell>
          <cell r="C22214" t="str">
            <v>India</v>
          </cell>
        </row>
        <row r="22215">
          <cell r="A22215" t="str">
            <v>Hotel/Gaming</v>
          </cell>
          <cell r="B22215" t="str">
            <v>The Ambassador Hotel, Ltd. (TSEC:2704)</v>
          </cell>
          <cell r="C22215" t="str">
            <v>Taiwan</v>
          </cell>
        </row>
        <row r="22216">
          <cell r="A22216" t="str">
            <v>Hotel/Gaming</v>
          </cell>
          <cell r="B22216" t="str">
            <v>Banyan Tree Holdings Limited (SGX:B58)</v>
          </cell>
          <cell r="C22216" t="str">
            <v>Singapore</v>
          </cell>
        </row>
        <row r="22217">
          <cell r="A22217" t="str">
            <v>Hotel/Gaming</v>
          </cell>
          <cell r="B22217" t="str">
            <v>New Mauritius Hotels Limited (MUSE:NMHL)</v>
          </cell>
          <cell r="C22217" t="str">
            <v>Mauritius</v>
          </cell>
        </row>
        <row r="22218">
          <cell r="A22218" t="str">
            <v>Hotel/Gaming</v>
          </cell>
          <cell r="B22218" t="str">
            <v>Keck Seng Investments (Hong Kong) Limited (SEHK:184)</v>
          </cell>
          <cell r="C22218" t="str">
            <v>Hong Kong</v>
          </cell>
        </row>
        <row r="22219">
          <cell r="A22219" t="str">
            <v>Hotel/Gaming</v>
          </cell>
          <cell r="B22219" t="str">
            <v>City e-Solutions Limited (SEHK:557)</v>
          </cell>
          <cell r="C22219" t="str">
            <v>Hong Kong</v>
          </cell>
        </row>
        <row r="22220">
          <cell r="A22220" t="str">
            <v>Hotel/Gaming</v>
          </cell>
          <cell r="B22220" t="str">
            <v>Shangri-La Hotel Public Company Limited (SET:SHANG)</v>
          </cell>
          <cell r="C22220" t="str">
            <v>Thailand</v>
          </cell>
        </row>
        <row r="22221">
          <cell r="A22221" t="str">
            <v>Hotel/Gaming</v>
          </cell>
          <cell r="B22221" t="str">
            <v>First Hotel Company Ltd. (TSEC:2706)</v>
          </cell>
          <cell r="C22221" t="str">
            <v>Taiwan</v>
          </cell>
        </row>
        <row r="22222">
          <cell r="A22222" t="str">
            <v>Hotel/Gaming</v>
          </cell>
          <cell r="B22222" t="str">
            <v>Orient Victory China Holdings Limited (SEHK:265)</v>
          </cell>
          <cell r="C22222" t="str">
            <v>Hong Kong</v>
          </cell>
        </row>
        <row r="22223">
          <cell r="A22223" t="str">
            <v>Hotel/Gaming</v>
          </cell>
          <cell r="B22223" t="str">
            <v>Lux Island Resorts Ltd (MUSE:NRL)</v>
          </cell>
          <cell r="C22223" t="str">
            <v>Mauritius</v>
          </cell>
        </row>
        <row r="22224">
          <cell r="A22224" t="str">
            <v>Hotel/Gaming</v>
          </cell>
          <cell r="B22224" t="str">
            <v>Berjaya Assets Berhad (KLSE:BJASSET)</v>
          </cell>
          <cell r="C22224" t="str">
            <v>Malaysia</v>
          </cell>
        </row>
        <row r="22225">
          <cell r="A22225" t="str">
            <v>Hotel/Gaming</v>
          </cell>
          <cell r="B22225" t="str">
            <v>Zhuhai Holdings Investment Group Limited (SEHK:908)</v>
          </cell>
          <cell r="C22225" t="str">
            <v>Hong Kong</v>
          </cell>
        </row>
        <row r="22226">
          <cell r="A22226" t="str">
            <v>Hotel/Gaming</v>
          </cell>
          <cell r="B22226" t="str">
            <v>Grupo Hotelero Santa Fe, S.A.B. de C.V. (BMV:HOTEL *)</v>
          </cell>
          <cell r="C22226" t="str">
            <v>Mexico</v>
          </cell>
        </row>
        <row r="22227">
          <cell r="A22227" t="str">
            <v>Hotel/Gaming</v>
          </cell>
          <cell r="B22227" t="str">
            <v>Astaka Holdings Limited (Catalist:42S)</v>
          </cell>
          <cell r="C22227" t="str">
            <v>Malaysia</v>
          </cell>
        </row>
        <row r="22228">
          <cell r="A22228" t="str">
            <v>Hotel/Gaming</v>
          </cell>
          <cell r="B22228" t="str">
            <v>Hotel Royal Limited (SGX:H12)</v>
          </cell>
          <cell r="C22228" t="str">
            <v>Singapore</v>
          </cell>
        </row>
        <row r="22229">
          <cell r="A22229" t="str">
            <v>Hotel/Gaming</v>
          </cell>
          <cell r="B22229" t="str">
            <v>Global Premium Hotels Limited (SGX:P9J)</v>
          </cell>
          <cell r="C22229" t="str">
            <v>Singapore</v>
          </cell>
        </row>
        <row r="22230">
          <cell r="A22230" t="str">
            <v>Hotel/Gaming</v>
          </cell>
          <cell r="B22230" t="str">
            <v>ISSTA Lines Ltd. (TASE:ISTA)</v>
          </cell>
          <cell r="C22230" t="str">
            <v>Israel</v>
          </cell>
        </row>
        <row r="22231">
          <cell r="A22231" t="str">
            <v>Hotel/Gaming</v>
          </cell>
          <cell r="B22231" t="str">
            <v>Dusit Thani Public Company Limited (SET:DTC)</v>
          </cell>
          <cell r="C22231" t="str">
            <v>Thailand</v>
          </cell>
        </row>
        <row r="22232">
          <cell r="A22232" t="str">
            <v>Hotel/Gaming</v>
          </cell>
          <cell r="B22232" t="str">
            <v>Paradise Entertainment Limited (SEHK:1180)</v>
          </cell>
          <cell r="C22232" t="str">
            <v>Hong Kong</v>
          </cell>
        </row>
        <row r="22233">
          <cell r="A22233" t="str">
            <v>Hotel/Gaming</v>
          </cell>
          <cell r="B22233" t="str">
            <v>Unique Hotel &amp; Resorts Limited (DSE:UNIQUEHRL)</v>
          </cell>
          <cell r="C22233" t="str">
            <v>Bangladesh</v>
          </cell>
        </row>
        <row r="22234">
          <cell r="A22234" t="str">
            <v>Hotel/Gaming</v>
          </cell>
          <cell r="B22234" t="str">
            <v>Magnificent Hotel Investments Limited (SEHK:201)</v>
          </cell>
          <cell r="C22234" t="str">
            <v>Hong Kong</v>
          </cell>
        </row>
        <row r="22235">
          <cell r="A22235" t="str">
            <v>Hotel/Gaming</v>
          </cell>
          <cell r="B22235" t="str">
            <v>Shun Ho Property Investments Limited (SEHK:219)</v>
          </cell>
          <cell r="C22235" t="str">
            <v>Hong Kong</v>
          </cell>
        </row>
        <row r="22236">
          <cell r="A22236" t="str">
            <v>Hotel/Gaming</v>
          </cell>
          <cell r="B22236" t="str">
            <v>Lion Travel Service Co., Ltd. (TSEC:2731)</v>
          </cell>
          <cell r="C22236" t="str">
            <v>Taiwan</v>
          </cell>
        </row>
        <row r="22237">
          <cell r="A22237" t="str">
            <v>Hotel/Gaming</v>
          </cell>
          <cell r="B22237" t="str">
            <v>Enjoy S.A. (SNSE:ENJOY)</v>
          </cell>
          <cell r="C22237" t="str">
            <v>Chile</v>
          </cell>
        </row>
        <row r="22238">
          <cell r="A22238" t="str">
            <v>Hotel/Gaming</v>
          </cell>
          <cell r="B22238" t="str">
            <v>TA Enterprise Berhad (KLSE:TA)</v>
          </cell>
          <cell r="C22238" t="str">
            <v>Malaysia</v>
          </cell>
        </row>
        <row r="22239">
          <cell r="A22239" t="str">
            <v>Hotel/Gaming</v>
          </cell>
          <cell r="B22239" t="str">
            <v>Tatry Mountain Resorts, a.s. (BSSE:1TMR001E)</v>
          </cell>
          <cell r="C22239" t="str">
            <v>Slovakia</v>
          </cell>
        </row>
        <row r="22240">
          <cell r="A22240" t="str">
            <v>Hotel/Gaming</v>
          </cell>
          <cell r="B22240" t="str">
            <v>Centurion Corporation Limited (SGX:OU8)</v>
          </cell>
          <cell r="C22240" t="str">
            <v>Singapore</v>
          </cell>
        </row>
        <row r="22241">
          <cell r="A22241" t="str">
            <v>Hotel/Gaming</v>
          </cell>
          <cell r="B22241" t="str">
            <v>HUP-Zagreb d.d. (ZGSE:HUPZ-R-A)</v>
          </cell>
          <cell r="C22241" t="str">
            <v>Croatia</v>
          </cell>
        </row>
        <row r="22242">
          <cell r="A22242" t="str">
            <v>Hotel/Gaming</v>
          </cell>
          <cell r="B22242" t="str">
            <v>Asian Hotels and Properties PLC (COSE:AHPL-N-0000)</v>
          </cell>
          <cell r="C22242" t="str">
            <v>Sri Lanka</v>
          </cell>
        </row>
        <row r="22243">
          <cell r="A22243" t="str">
            <v>Hotel/Gaming</v>
          </cell>
          <cell r="B22243" t="str">
            <v>Risma (CBSE:RIS)</v>
          </cell>
          <cell r="C22243" t="str">
            <v>Morocco</v>
          </cell>
        </row>
        <row r="22244">
          <cell r="A22244" t="str">
            <v>Hotel/Gaming</v>
          </cell>
          <cell r="B22244" t="str">
            <v>Amara Holdings Limited (SGX:A34)</v>
          </cell>
          <cell r="C22244" t="str">
            <v>Singapore</v>
          </cell>
        </row>
        <row r="22245">
          <cell r="A22245" t="str">
            <v>Hotel/Gaming</v>
          </cell>
          <cell r="B22245" t="str">
            <v>LIBURNIA RIVIERA HOTELI d.d. (ZGSE:LRH-R-A)</v>
          </cell>
          <cell r="C22245" t="str">
            <v>Croatia</v>
          </cell>
        </row>
        <row r="22246">
          <cell r="A22246" t="str">
            <v>Hotel/Gaming</v>
          </cell>
          <cell r="B22246" t="str">
            <v>Mediterranean Tourism Investment Company (ASE:MDTR)</v>
          </cell>
          <cell r="C22246" t="str">
            <v>Jordan</v>
          </cell>
        </row>
        <row r="22247">
          <cell r="A22247" t="str">
            <v>Hotel/Gaming</v>
          </cell>
          <cell r="B22247" t="str">
            <v>Turisthotel DD (ZGSE:TUHO-R-A)</v>
          </cell>
          <cell r="C22247" t="str">
            <v>Croatia</v>
          </cell>
        </row>
        <row r="22248">
          <cell r="A22248" t="str">
            <v>Hotel/Gaming</v>
          </cell>
          <cell r="B22248" t="str">
            <v>REXLot Holdings Limited (SEHK:555)</v>
          </cell>
          <cell r="C22248" t="str">
            <v>Hong Kong</v>
          </cell>
        </row>
        <row r="22249">
          <cell r="A22249" t="str">
            <v>Hotel/Gaming</v>
          </cell>
          <cell r="B22249" t="str">
            <v>Jordan Projects for Tourism Development Company (ASE:JPTD)</v>
          </cell>
          <cell r="C22249" t="str">
            <v>Jordan</v>
          </cell>
        </row>
        <row r="22250">
          <cell r="A22250" t="str">
            <v>Hotel/Gaming</v>
          </cell>
          <cell r="B22250" t="str">
            <v>PT Bukit Uluwatu Villa Tbk (JKSE:BUVA)</v>
          </cell>
          <cell r="C22250" t="str">
            <v>Indonesia</v>
          </cell>
        </row>
        <row r="22251">
          <cell r="A22251" t="str">
            <v>Hotel/Gaming</v>
          </cell>
          <cell r="B22251" t="str">
            <v>Arenaturist d.d. (ZGSE:ARNT-R-A)</v>
          </cell>
          <cell r="C22251" t="str">
            <v>Croatia</v>
          </cell>
        </row>
        <row r="22252">
          <cell r="A22252" t="str">
            <v>Hotel/Gaming</v>
          </cell>
          <cell r="B22252" t="str">
            <v>Kai Yuan Holdings Limited (SEHK:1215)</v>
          </cell>
          <cell r="C22252" t="str">
            <v>Hong Kong</v>
          </cell>
        </row>
        <row r="22253">
          <cell r="A22253" t="str">
            <v>Hotel/Gaming</v>
          </cell>
          <cell r="B22253" t="str">
            <v>MelcoLot Limited (SEHK:8198)</v>
          </cell>
          <cell r="C22253" t="str">
            <v>Hong Kong</v>
          </cell>
        </row>
        <row r="22254">
          <cell r="A22254" t="str">
            <v>Hotel/Gaming</v>
          </cell>
          <cell r="B22254" t="str">
            <v>Albena AD (BUL:6AB)</v>
          </cell>
          <cell r="C22254" t="str">
            <v>Bulgaria</v>
          </cell>
        </row>
        <row r="22255">
          <cell r="A22255" t="str">
            <v>Hotel/Gaming</v>
          </cell>
          <cell r="B22255" t="str">
            <v>EIH Associated Hotels Limited (BSE:523127)</v>
          </cell>
          <cell r="C22255" t="str">
            <v>India</v>
          </cell>
        </row>
        <row r="22256">
          <cell r="A22256" t="str">
            <v>Hotel/Gaming</v>
          </cell>
          <cell r="B22256" t="str">
            <v>China Vanguard Group Limited (SEHK:8156)</v>
          </cell>
          <cell r="C22256" t="str">
            <v>Hong Kong</v>
          </cell>
        </row>
        <row r="22257">
          <cell r="A22257" t="str">
            <v>Hotel/Gaming</v>
          </cell>
          <cell r="B22257" t="str">
            <v>China Investments Holdings Limited (SEHK:132)</v>
          </cell>
          <cell r="C22257" t="str">
            <v>Hong Kong</v>
          </cell>
        </row>
        <row r="22258">
          <cell r="A22258" t="str">
            <v>Hotel/Gaming</v>
          </cell>
          <cell r="B22258" t="str">
            <v>Chateau International Development Co., Ltd. (TSEC:2722)</v>
          </cell>
          <cell r="C22258" t="str">
            <v>Taiwan</v>
          </cell>
        </row>
        <row r="22259">
          <cell r="A22259" t="str">
            <v>Hotel/Gaming</v>
          </cell>
          <cell r="B22259" t="str">
            <v>Phumelela Gaming and Leisure Limited (JSE:PHM)</v>
          </cell>
          <cell r="C22259" t="str">
            <v>South Africa</v>
          </cell>
        </row>
        <row r="22260">
          <cell r="A22260" t="str">
            <v>Hotel/Gaming</v>
          </cell>
          <cell r="B22260" t="str">
            <v>Mac Charles (India) Limited (BSE:507836)</v>
          </cell>
          <cell r="C22260" t="str">
            <v>India</v>
          </cell>
        </row>
        <row r="22261">
          <cell r="A22261" t="str">
            <v>Hotel/Gaming</v>
          </cell>
          <cell r="B22261" t="str">
            <v>Success Universe Group Limited (SEHK:487)</v>
          </cell>
          <cell r="C22261" t="str">
            <v>Hong Kong</v>
          </cell>
        </row>
        <row r="22262">
          <cell r="A22262" t="str">
            <v>Hotel/Gaming</v>
          </cell>
          <cell r="B22262" t="str">
            <v>Trans Asia Hotels PLC (COSE:TRAN-N-0000)</v>
          </cell>
          <cell r="C22262" t="str">
            <v>Sri Lanka</v>
          </cell>
        </row>
        <row r="22263">
          <cell r="A22263" t="str">
            <v>Hotel/Gaming</v>
          </cell>
          <cell r="B22263" t="str">
            <v>Carrianna Group Holdings Company Limited (SEHK:126)</v>
          </cell>
          <cell r="C22263" t="str">
            <v>Hong Kong</v>
          </cell>
        </row>
        <row r="22264">
          <cell r="A22264" t="str">
            <v>Hotel/Gaming</v>
          </cell>
          <cell r="B22264" t="str">
            <v>Sun Limited (MUSE:SUN)</v>
          </cell>
          <cell r="C22264" t="str">
            <v>Mauritius</v>
          </cell>
        </row>
        <row r="22265">
          <cell r="A22265" t="str">
            <v>Hotel/Gaming</v>
          </cell>
          <cell r="B22265" t="str">
            <v>AF Global Limited (SGX:L38)</v>
          </cell>
          <cell r="C22265" t="str">
            <v>Singapore</v>
          </cell>
        </row>
        <row r="22266">
          <cell r="A22266" t="str">
            <v>Hotel/Gaming</v>
          </cell>
          <cell r="B22266" t="str">
            <v>Transcorp Hotels Plc (NGSE:TRANSCOHOT)</v>
          </cell>
          <cell r="C22266" t="str">
            <v>Nigeria</v>
          </cell>
        </row>
        <row r="22267">
          <cell r="A22267" t="str">
            <v>Hotel/Gaming</v>
          </cell>
          <cell r="B22267" t="str">
            <v>Grand Parade Investments Limited (JSE:GPL)</v>
          </cell>
          <cell r="C22267" t="str">
            <v>South Africa</v>
          </cell>
        </row>
        <row r="22268">
          <cell r="A22268" t="str">
            <v>Hotel/Gaming</v>
          </cell>
          <cell r="B22268" t="str">
            <v>Laguna Resorts &amp; Hotels Public Company Limited (SET:LRH)</v>
          </cell>
          <cell r="C22268" t="str">
            <v>Thailand</v>
          </cell>
        </row>
        <row r="22269">
          <cell r="A22269" t="str">
            <v>Hotel/Gaming</v>
          </cell>
          <cell r="B22269" t="str">
            <v>SM Culture &amp; Contents Co., Ltd. (KOSDAQ:A048550)</v>
          </cell>
          <cell r="C22269" t="str">
            <v>South Korea</v>
          </cell>
        </row>
        <row r="22270">
          <cell r="A22270" t="str">
            <v>Hotel/Gaming</v>
          </cell>
          <cell r="B22270" t="str">
            <v>Hotel Leelaventure Limited (BSE:500193)</v>
          </cell>
          <cell r="C22270" t="str">
            <v>India</v>
          </cell>
        </row>
        <row r="22271">
          <cell r="A22271" t="str">
            <v>Hotel/Gaming</v>
          </cell>
          <cell r="B22271" t="str">
            <v>My Humble House Hospitality Management Consulting Co., Ltd. (TSEC:2739)</v>
          </cell>
          <cell r="C22271" t="str">
            <v>Taiwan</v>
          </cell>
        </row>
        <row r="22272">
          <cell r="A22272" t="str">
            <v>Hotel/Gaming</v>
          </cell>
          <cell r="B22272" t="str">
            <v>Philippine Racing Club, Inc. (PSE:PRC)</v>
          </cell>
          <cell r="C22272" t="str">
            <v>Philippines</v>
          </cell>
        </row>
        <row r="22273">
          <cell r="A22273" t="str">
            <v>Hotel/Gaming</v>
          </cell>
          <cell r="B22273" t="str">
            <v>Supreme Ventures Limited (JMSE:SVL)</v>
          </cell>
          <cell r="C22273" t="str">
            <v>Jamaica</v>
          </cell>
        </row>
        <row r="22274">
          <cell r="A22274" t="str">
            <v>Hotel/Gaming</v>
          </cell>
          <cell r="B22274" t="str">
            <v>Societe de Placement et de Developpement Industriel et Touristique (BVMT:SPDIT)</v>
          </cell>
          <cell r="C22274" t="str">
            <v>Tunisia</v>
          </cell>
        </row>
        <row r="22275">
          <cell r="A22275" t="str">
            <v>Hotel/Gaming</v>
          </cell>
          <cell r="B22275" t="str">
            <v>John Keells Hotels PLC (COSE:KHL-N-0000)</v>
          </cell>
          <cell r="C22275" t="str">
            <v>Sri Lanka</v>
          </cell>
        </row>
        <row r="22276">
          <cell r="A22276" t="str">
            <v>Hotel/Gaming</v>
          </cell>
          <cell r="B22276" t="str">
            <v>New Century Group Hong Kong Limited (SEHK:234)</v>
          </cell>
          <cell r="C22276" t="str">
            <v>Hong Kong</v>
          </cell>
        </row>
        <row r="22277">
          <cell r="A22277" t="str">
            <v>Hotel/Gaming</v>
          </cell>
          <cell r="B22277" t="str">
            <v>Wilderness Holdings Limited (JSE:WIL)</v>
          </cell>
          <cell r="C22277" t="str">
            <v>Botswana</v>
          </cell>
        </row>
        <row r="22278">
          <cell r="A22278" t="str">
            <v>Hotel/Gaming</v>
          </cell>
          <cell r="B22278" t="str">
            <v>Constance Hotels Services Limited (MUSE:CHSL)</v>
          </cell>
          <cell r="C22278" t="str">
            <v>Mauritius</v>
          </cell>
        </row>
        <row r="22279">
          <cell r="A22279" t="str">
            <v>Hotel/Gaming</v>
          </cell>
          <cell r="B22279" t="str">
            <v>TAJGVK Hotels &amp; Resorts Limited (BSE:532390)</v>
          </cell>
          <cell r="C22279" t="str">
            <v>India</v>
          </cell>
        </row>
        <row r="22280">
          <cell r="A22280" t="str">
            <v>Hotel/Gaming</v>
          </cell>
          <cell r="B22280" t="str">
            <v>EGL Holdings Company Limited (SEHK:6882)</v>
          </cell>
          <cell r="C22280" t="str">
            <v>Hong Kong</v>
          </cell>
        </row>
        <row r="22281">
          <cell r="A22281" t="str">
            <v>Hotel/Gaming</v>
          </cell>
          <cell r="B22281" t="str">
            <v>Pacific Online Systems Corporation (PSE:LOTO)</v>
          </cell>
          <cell r="C22281" t="str">
            <v>Philippines</v>
          </cell>
        </row>
        <row r="22282">
          <cell r="A22282" t="str">
            <v>Hotel/Gaming</v>
          </cell>
          <cell r="B22282" t="str">
            <v>Evershine Group Holdings Limited (SEHK:8022)</v>
          </cell>
          <cell r="C22282" t="str">
            <v>Hong Kong</v>
          </cell>
        </row>
        <row r="22283">
          <cell r="A22283" t="str">
            <v>Hotel/Gaming</v>
          </cell>
          <cell r="B22283" t="str">
            <v>FDC International Hotels Corporation (TSEC:2748)</v>
          </cell>
          <cell r="C22283" t="str">
            <v>Taiwan</v>
          </cell>
        </row>
        <row r="22284">
          <cell r="A22284" t="str">
            <v>Hotel/Gaming</v>
          </cell>
          <cell r="B22284" t="str">
            <v>Cullinan Holdings Limited (JSE:CUL)</v>
          </cell>
          <cell r="C22284" t="str">
            <v>South Africa</v>
          </cell>
        </row>
        <row r="22285">
          <cell r="A22285" t="str">
            <v>Hotel/Gaming</v>
          </cell>
          <cell r="B22285" t="str">
            <v>The Byke Hospitality Limited (BSE:531373)</v>
          </cell>
          <cell r="C22285" t="str">
            <v>India</v>
          </cell>
        </row>
        <row r="22286">
          <cell r="A22286" t="str">
            <v>Hotel/Gaming</v>
          </cell>
          <cell r="B22286" t="str">
            <v>Aitken Spence Hotel Holdings PLC (COSE:AHUN-N-0000)</v>
          </cell>
          <cell r="C22286" t="str">
            <v>Sri Lanka</v>
          </cell>
        </row>
        <row r="22287">
          <cell r="A22287" t="str">
            <v>Hotel/Gaming</v>
          </cell>
          <cell r="B22287" t="str">
            <v>Resorttrust, Inc. (TSE:4681)</v>
          </cell>
          <cell r="C22287" t="str">
            <v>Japan</v>
          </cell>
        </row>
        <row r="22288">
          <cell r="A22288" t="str">
            <v>Hotel/Gaming</v>
          </cell>
          <cell r="B22288" t="str">
            <v>H.I.S. Co., Ltd. (TSE:9603)</v>
          </cell>
          <cell r="C22288" t="str">
            <v>Japan</v>
          </cell>
        </row>
        <row r="22289">
          <cell r="A22289" t="str">
            <v>Hotel/Gaming</v>
          </cell>
          <cell r="B22289" t="str">
            <v>DYNAM Japan Holdings Co., Ltd. (SEHK:6889)</v>
          </cell>
          <cell r="C22289" t="str">
            <v>Japan</v>
          </cell>
        </row>
        <row r="22290">
          <cell r="A22290" t="str">
            <v>Hotel/Gaming</v>
          </cell>
          <cell r="B22290" t="str">
            <v>Kyoritsu Maintenance Co., Ltd. (TSE:9616)</v>
          </cell>
          <cell r="C22290" t="str">
            <v>Japan</v>
          </cell>
        </row>
        <row r="22291">
          <cell r="A22291" t="str">
            <v>Hotel/Gaming</v>
          </cell>
          <cell r="B22291" t="str">
            <v>Imperial Hotel, Ltd. (TSE:9708)</v>
          </cell>
          <cell r="C22291" t="str">
            <v>Japan</v>
          </cell>
        </row>
        <row r="22292">
          <cell r="A22292" t="str">
            <v>Hotel/Gaming</v>
          </cell>
          <cell r="B22292" t="str">
            <v>AGORA Hospitality Group Co., Ltd (TSE:9704)</v>
          </cell>
          <cell r="C22292" t="str">
            <v>Japan</v>
          </cell>
        </row>
        <row r="22293">
          <cell r="A22293" t="str">
            <v>Hotel/Gaming</v>
          </cell>
          <cell r="B22293" t="str">
            <v>The Kyoto Hotel, Ltd. (TSE:9723)</v>
          </cell>
          <cell r="C22293" t="str">
            <v>Japan</v>
          </cell>
        </row>
        <row r="22294">
          <cell r="A22294" t="str">
            <v>Hotel/Gaming</v>
          </cell>
          <cell r="B22294" t="str">
            <v>KachikaiHatsu Co., Ltd. (TSE:3010)</v>
          </cell>
          <cell r="C22294" t="str">
            <v>Japan</v>
          </cell>
        </row>
        <row r="22295">
          <cell r="A22295" t="str">
            <v>Hotel/Gaming</v>
          </cell>
          <cell r="B22295" t="str">
            <v>Hotel Newgrand Co.,Ltd. (JASDAQ:9720)</v>
          </cell>
          <cell r="C22295" t="str">
            <v>Japan</v>
          </cell>
        </row>
        <row r="22296">
          <cell r="A22296" t="str">
            <v>Hotel/Gaming</v>
          </cell>
          <cell r="B22296" t="str">
            <v>The Kamogawa Grand Hotel, Ltd. (JASDAQ:9695)</v>
          </cell>
          <cell r="C22296" t="str">
            <v>Japan</v>
          </cell>
        </row>
        <row r="22297">
          <cell r="A22297" t="str">
            <v>Hotel/Gaming</v>
          </cell>
          <cell r="B22297" t="str">
            <v>Nikko Travel Co., Ltd. (TSE:9373)</v>
          </cell>
          <cell r="C22297" t="str">
            <v>Japan</v>
          </cell>
        </row>
        <row r="22298">
          <cell r="A22298" t="str">
            <v>Hotel/Gaming</v>
          </cell>
          <cell r="B22298" t="str">
            <v>Eurasia Travel Co., Ltd. (JASDAQ:9376)</v>
          </cell>
          <cell r="C22298" t="str">
            <v>Japan</v>
          </cell>
        </row>
        <row r="22299">
          <cell r="A22299" t="str">
            <v>Hotel/Gaming</v>
          </cell>
          <cell r="B22299" t="str">
            <v>Fujita Kanko Inc. (TSE:9722)</v>
          </cell>
          <cell r="C22299" t="str">
            <v>Japan</v>
          </cell>
        </row>
        <row r="22300">
          <cell r="A22300" t="str">
            <v>Hotel/Gaming</v>
          </cell>
          <cell r="B22300" t="str">
            <v>KNT-CT Holdings Co., Ltd. (TSE:9726)</v>
          </cell>
          <cell r="C22300" t="str">
            <v>Japan</v>
          </cell>
        </row>
        <row r="22301">
          <cell r="A22301" t="str">
            <v>Hotel/Gaming</v>
          </cell>
          <cell r="B22301" t="str">
            <v>The Royal Hotel, Limited (TSE:9713)</v>
          </cell>
          <cell r="C22301" t="str">
            <v>Japan</v>
          </cell>
        </row>
        <row r="22302">
          <cell r="A22302" t="str">
            <v>Hotel/Gaming</v>
          </cell>
          <cell r="B22302" t="str">
            <v>Adventure Inc. (TSE:6030)</v>
          </cell>
          <cell r="C22302" t="str">
            <v>Japan</v>
          </cell>
        </row>
        <row r="22303">
          <cell r="A22303" t="str">
            <v>Hotel/Gaming</v>
          </cell>
          <cell r="B22303" t="str">
            <v>Niraku GC Holdings, Inc. (SEHK:1245)</v>
          </cell>
          <cell r="C22303" t="str">
            <v>Japan</v>
          </cell>
        </row>
        <row r="22304">
          <cell r="A22304" t="str">
            <v>Hotel/Gaming</v>
          </cell>
          <cell r="B22304" t="str">
            <v>Gamecard-Joyco Holdings,Inc. (JASDAQ:6249)</v>
          </cell>
          <cell r="C22304" t="str">
            <v>Japan</v>
          </cell>
        </row>
        <row r="22305">
          <cell r="A22305" t="str">
            <v>Hotel/Gaming</v>
          </cell>
          <cell r="B22305" t="str">
            <v>Nippon View Hotel Co., Ltd. (TSE:6097)</v>
          </cell>
          <cell r="C22305" t="str">
            <v>Japan</v>
          </cell>
        </row>
        <row r="22306">
          <cell r="A22306" t="str">
            <v>Hotel/Gaming</v>
          </cell>
          <cell r="B22306" t="str">
            <v>Amaze Co., Ltd. (FKSE:6076)</v>
          </cell>
          <cell r="C22306" t="str">
            <v>Japan</v>
          </cell>
        </row>
        <row r="22307">
          <cell r="A22307" t="str">
            <v>Hotel/Gaming</v>
          </cell>
          <cell r="B22307" t="str">
            <v>Las Vegas Sands Corp. (NYSE:LVS)</v>
          </cell>
          <cell r="C22307" t="str">
            <v>United States</v>
          </cell>
        </row>
        <row r="22308">
          <cell r="A22308" t="str">
            <v>Hotel/Gaming</v>
          </cell>
          <cell r="B22308" t="str">
            <v>Carnival Corporation (NYSE:CCL)</v>
          </cell>
          <cell r="C22308" t="str">
            <v>United States</v>
          </cell>
        </row>
        <row r="22309">
          <cell r="A22309" t="str">
            <v>Hotel/Gaming</v>
          </cell>
          <cell r="B22309" t="str">
            <v>Marriott International, Inc. (NasdaqGS:MAR)</v>
          </cell>
          <cell r="C22309" t="str">
            <v>United States</v>
          </cell>
        </row>
        <row r="22310">
          <cell r="A22310" t="str">
            <v>Hotel/Gaming</v>
          </cell>
          <cell r="B22310" t="str">
            <v>Hilton Worldwide Holdings Inc. (NYSE:HLT)</v>
          </cell>
          <cell r="C22310" t="str">
            <v>United States</v>
          </cell>
        </row>
        <row r="22311">
          <cell r="A22311" t="str">
            <v>Hotel/Gaming</v>
          </cell>
          <cell r="B22311" t="str">
            <v>Royal Caribbean Cruises Ltd. (NYSE:RCL)</v>
          </cell>
          <cell r="C22311" t="str">
            <v>United States</v>
          </cell>
        </row>
        <row r="22312">
          <cell r="A22312" t="str">
            <v>Hotel/Gaming</v>
          </cell>
          <cell r="B22312" t="str">
            <v>MGM Resorts International (NYSE:MGM)</v>
          </cell>
          <cell r="C22312" t="str">
            <v>United States</v>
          </cell>
        </row>
        <row r="22313">
          <cell r="A22313" t="str">
            <v>Hotel/Gaming</v>
          </cell>
          <cell r="B22313" t="str">
            <v>Norwegian Cruise Line Holdings Ltd. (NasdaqGS:NCLH)</v>
          </cell>
          <cell r="C22313" t="str">
            <v>United States</v>
          </cell>
        </row>
        <row r="22314">
          <cell r="A22314" t="str">
            <v>Hotel/Gaming</v>
          </cell>
          <cell r="B22314" t="str">
            <v>Wynn Resorts, Limited (NasdaqGS:WYNN)</v>
          </cell>
          <cell r="C22314" t="str">
            <v>United States</v>
          </cell>
        </row>
        <row r="22315">
          <cell r="A22315" t="str">
            <v>Hotel/Gaming</v>
          </cell>
          <cell r="B22315" t="str">
            <v>Wyndham Worldwide Corporation (NYSE:WYN)</v>
          </cell>
          <cell r="C22315" t="str">
            <v>United States</v>
          </cell>
        </row>
        <row r="22316">
          <cell r="A22316" t="str">
            <v>Hotel/Gaming</v>
          </cell>
          <cell r="B22316" t="str">
            <v>Hyatt Hotels Corporation (NYSE:H)</v>
          </cell>
          <cell r="C22316" t="str">
            <v>United States</v>
          </cell>
        </row>
        <row r="22317">
          <cell r="A22317" t="str">
            <v>Hotel/Gaming</v>
          </cell>
          <cell r="B22317" t="str">
            <v>Extended Stay America, Inc. (NYSE:STAY)</v>
          </cell>
          <cell r="C22317" t="str">
            <v>United States</v>
          </cell>
        </row>
        <row r="22318">
          <cell r="A22318" t="str">
            <v>Hotel/Gaming</v>
          </cell>
          <cell r="B22318" t="str">
            <v>Choice Hotels International, Inc. (NYSE:CHH)</v>
          </cell>
          <cell r="C22318" t="str">
            <v>United States</v>
          </cell>
        </row>
        <row r="22319">
          <cell r="A22319" t="str">
            <v>Hotel/Gaming</v>
          </cell>
          <cell r="B22319" t="str">
            <v>Red Rock Resorts, Inc. (NasdaqGS:RRR)</v>
          </cell>
          <cell r="C22319" t="str">
            <v>United States</v>
          </cell>
        </row>
        <row r="22320">
          <cell r="A22320" t="str">
            <v>Hotel/Gaming</v>
          </cell>
          <cell r="B22320" t="str">
            <v>Churchill Downs Incorporated (NasdaqGS:CHDN)</v>
          </cell>
          <cell r="C22320" t="str">
            <v>United States</v>
          </cell>
        </row>
        <row r="22321">
          <cell r="A22321" t="str">
            <v>Hotel/Gaming</v>
          </cell>
          <cell r="B22321" t="str">
            <v>ILG, Inc. (NasdaqGS:ILG)</v>
          </cell>
          <cell r="C22321" t="str">
            <v>United States</v>
          </cell>
        </row>
        <row r="22322">
          <cell r="A22322" t="str">
            <v>Hotel/Gaming</v>
          </cell>
          <cell r="B22322" t="str">
            <v>Marriott Vacations Worldwide Corporation (NYSE:VAC)</v>
          </cell>
          <cell r="C22322" t="str">
            <v>United States</v>
          </cell>
        </row>
        <row r="22323">
          <cell r="A22323" t="str">
            <v>Hotel/Gaming</v>
          </cell>
          <cell r="B22323" t="str">
            <v>Boyd Gaming Corporation (NYSE:BYD)</v>
          </cell>
          <cell r="C22323" t="str">
            <v>United States</v>
          </cell>
        </row>
        <row r="22324">
          <cell r="A22324" t="str">
            <v>Hotel/Gaming</v>
          </cell>
          <cell r="B22324" t="str">
            <v>Caesars Acquisition Company (NasdaqGS:CACQ)</v>
          </cell>
          <cell r="C22324" t="str">
            <v>United States</v>
          </cell>
        </row>
        <row r="22325">
          <cell r="A22325" t="str">
            <v>Hotel/Gaming</v>
          </cell>
          <cell r="B22325" t="str">
            <v>La Quinta Holdings Inc. (NYSE:LQ)</v>
          </cell>
          <cell r="C22325" t="str">
            <v>United States</v>
          </cell>
        </row>
        <row r="22326">
          <cell r="A22326" t="str">
            <v>Hotel/Gaming</v>
          </cell>
          <cell r="B22326" t="str">
            <v>Caesars Entertainment Corporation (NasdaqGS:CZR)</v>
          </cell>
          <cell r="C22326" t="str">
            <v>United States</v>
          </cell>
        </row>
        <row r="22327">
          <cell r="A22327" t="str">
            <v>Hotel/Gaming</v>
          </cell>
          <cell r="B22327" t="str">
            <v>Scientific Games Corporation (NasdaqGS:SGMS)</v>
          </cell>
          <cell r="C22327" t="str">
            <v>United States</v>
          </cell>
        </row>
        <row r="22328">
          <cell r="A22328" t="str">
            <v>Hotel/Gaming</v>
          </cell>
          <cell r="B22328" t="str">
            <v>Penn National Gaming, Inc. (NasdaqGS:PENN)</v>
          </cell>
          <cell r="C22328" t="str">
            <v>United States</v>
          </cell>
        </row>
        <row r="22329">
          <cell r="A22329" t="str">
            <v>Hotel/Gaming</v>
          </cell>
          <cell r="B22329" t="str">
            <v>Isle of Capri Casinos, Inc. (NasdaqGS:ISLE)</v>
          </cell>
          <cell r="C22329" t="str">
            <v>United States</v>
          </cell>
        </row>
        <row r="22330">
          <cell r="A22330" t="str">
            <v>Hotel/Gaming</v>
          </cell>
          <cell r="B22330" t="str">
            <v>The Marcus Corporation (NYSE:MCS)</v>
          </cell>
          <cell r="C22330" t="str">
            <v>United States</v>
          </cell>
        </row>
        <row r="22331">
          <cell r="A22331" t="str">
            <v>Hotel/Gaming</v>
          </cell>
          <cell r="B22331" t="str">
            <v>Pinnacle Entertainment, Inc. (NasdaqGS:PNK)</v>
          </cell>
          <cell r="C22331" t="str">
            <v>United States</v>
          </cell>
        </row>
        <row r="22332">
          <cell r="A22332" t="str">
            <v>Hotel/Gaming</v>
          </cell>
          <cell r="B22332" t="str">
            <v>Eldorado Resorts, Inc. (NasdaqGS:ERI)</v>
          </cell>
          <cell r="C22332" t="str">
            <v>United States</v>
          </cell>
        </row>
        <row r="22333">
          <cell r="A22333" t="str">
            <v>Hotel/Gaming</v>
          </cell>
          <cell r="B22333" t="str">
            <v>Tropicana Entertainment Inc. (OTCPK:TPCA)</v>
          </cell>
          <cell r="C22333" t="str">
            <v>United States</v>
          </cell>
        </row>
        <row r="22334">
          <cell r="A22334" t="str">
            <v>Hotel/Gaming</v>
          </cell>
          <cell r="B22334" t="str">
            <v>Empire Resorts, Inc. (NasdaqGM:NYNY)</v>
          </cell>
          <cell r="C22334" t="str">
            <v>United States</v>
          </cell>
        </row>
        <row r="22335">
          <cell r="A22335" t="str">
            <v>Hotel/Gaming</v>
          </cell>
          <cell r="B22335" t="str">
            <v>Seaniemac International, Ltd. (OTCPK:BETS)</v>
          </cell>
          <cell r="C22335" t="str">
            <v>United States</v>
          </cell>
        </row>
        <row r="22336">
          <cell r="A22336" t="str">
            <v>Hotel/Gaming</v>
          </cell>
          <cell r="B22336" t="str">
            <v>The MaryJane Group, Inc. (OTCPK:MJMJ)</v>
          </cell>
          <cell r="C22336" t="str">
            <v>United States</v>
          </cell>
        </row>
        <row r="22337">
          <cell r="A22337" t="str">
            <v>Hotel/Gaming</v>
          </cell>
          <cell r="B22337" t="str">
            <v>W&amp;E Source Corp (OTCPK:WESC)</v>
          </cell>
          <cell r="C22337" t="str">
            <v>United States</v>
          </cell>
        </row>
        <row r="22338">
          <cell r="A22338" t="str">
            <v>Hotel/Gaming</v>
          </cell>
          <cell r="B22338" t="str">
            <v>Valuesetters Inc. (OTCPK:VSTR)</v>
          </cell>
          <cell r="C22338" t="str">
            <v>United States</v>
          </cell>
        </row>
        <row r="22339">
          <cell r="A22339" t="str">
            <v>Hotel/Gaming</v>
          </cell>
          <cell r="B22339" t="str">
            <v>Pollex, Inc. (OTCPK:PLLX)</v>
          </cell>
          <cell r="C22339" t="str">
            <v>United States</v>
          </cell>
        </row>
        <row r="22340">
          <cell r="A22340" t="str">
            <v>Hotel/Gaming</v>
          </cell>
          <cell r="B22340" t="str">
            <v>Gamzio Mobile, Inc. (OTCPK:GAMZ)</v>
          </cell>
          <cell r="C22340" t="str">
            <v>United States</v>
          </cell>
        </row>
        <row r="22341">
          <cell r="A22341" t="str">
            <v>Hotel/Gaming</v>
          </cell>
          <cell r="B22341" t="str">
            <v>Greenway Technology (OTCPK:GWYT)</v>
          </cell>
          <cell r="C22341" t="str">
            <v>United States</v>
          </cell>
        </row>
        <row r="22342">
          <cell r="A22342" t="str">
            <v>Hotel/Gaming</v>
          </cell>
          <cell r="B22342" t="str">
            <v>NanoSensors, Inc. (OTCPK:NNSR)</v>
          </cell>
          <cell r="C22342" t="str">
            <v>United States</v>
          </cell>
        </row>
        <row r="22343">
          <cell r="A22343" t="str">
            <v>Hotel/Gaming</v>
          </cell>
          <cell r="B22343" t="str">
            <v>Elray Resources, Inc. (OTCPK:ELRA)</v>
          </cell>
          <cell r="C22343" t="str">
            <v>United States</v>
          </cell>
        </row>
        <row r="22344">
          <cell r="A22344" t="str">
            <v>Hotel/Gaming</v>
          </cell>
          <cell r="B22344" t="str">
            <v>Chilco River Holdings, Inc. (OTCPK:CRVH)</v>
          </cell>
          <cell r="C22344" t="str">
            <v>United States</v>
          </cell>
        </row>
        <row r="22345">
          <cell r="A22345" t="str">
            <v>Hotel/Gaming</v>
          </cell>
          <cell r="B22345" t="str">
            <v>Candlewood Hotel Company, Inc. (OTCPK:CNDL)</v>
          </cell>
          <cell r="C22345" t="str">
            <v>United States</v>
          </cell>
        </row>
        <row r="22346">
          <cell r="A22346" t="str">
            <v>Hotel/Gaming</v>
          </cell>
          <cell r="B22346" t="str">
            <v>Kenilworth Systems Corp. (OTCPK:KENS)</v>
          </cell>
          <cell r="C22346" t="str">
            <v>United States</v>
          </cell>
        </row>
        <row r="22347">
          <cell r="A22347" t="str">
            <v>Hotel/Gaming</v>
          </cell>
          <cell r="B22347" t="str">
            <v>Rotate Black, Inc. (OTCPK:ROBK)</v>
          </cell>
          <cell r="C22347" t="str">
            <v>United States</v>
          </cell>
        </row>
        <row r="22348">
          <cell r="A22348" t="str">
            <v>Hotel/Gaming</v>
          </cell>
          <cell r="B22348" t="str">
            <v>Embarr Downs, Inc. (OTCPK:EMBR)</v>
          </cell>
          <cell r="C22348" t="str">
            <v>United States</v>
          </cell>
        </row>
        <row r="22349">
          <cell r="A22349" t="str">
            <v>Hotel/Gaming</v>
          </cell>
          <cell r="B22349" t="str">
            <v>Archon Corp. (OTCPK:ARHN)</v>
          </cell>
          <cell r="C22349" t="str">
            <v>United States</v>
          </cell>
        </row>
        <row r="22350">
          <cell r="A22350" t="str">
            <v>Hotel/Gaming</v>
          </cell>
          <cell r="B22350" t="str">
            <v>Gaming Partners International Corporation (NasdaqGM:GPIC)</v>
          </cell>
          <cell r="C22350" t="str">
            <v>United States</v>
          </cell>
        </row>
        <row r="22351">
          <cell r="A22351" t="str">
            <v>Hotel/Gaming</v>
          </cell>
          <cell r="B22351" t="str">
            <v>Full House Resorts, Inc. (NasdaqCM:FLL)</v>
          </cell>
          <cell r="C22351" t="str">
            <v>United States</v>
          </cell>
        </row>
        <row r="22352">
          <cell r="A22352" t="str">
            <v>Hotel/Gaming</v>
          </cell>
          <cell r="B22352" t="str">
            <v>Trans World Corporation (OTCPK:TWOC)</v>
          </cell>
          <cell r="C22352" t="str">
            <v>United States</v>
          </cell>
        </row>
        <row r="22353">
          <cell r="A22353" t="str">
            <v>Hotel/Gaming</v>
          </cell>
          <cell r="B22353" t="str">
            <v>Canterbury Park Holding Corporation (NasdaqGM:CPHC)</v>
          </cell>
          <cell r="C22353" t="str">
            <v>United States</v>
          </cell>
        </row>
        <row r="22354">
          <cell r="A22354" t="str">
            <v>Hotel/Gaming</v>
          </cell>
          <cell r="B22354" t="str">
            <v>Dover Downs Gaming &amp; Entertainment, Inc. (NYSE:DDE)</v>
          </cell>
          <cell r="C22354" t="str">
            <v>United States</v>
          </cell>
        </row>
        <row r="22355">
          <cell r="A22355" t="str">
            <v>Hotel/Gaming</v>
          </cell>
          <cell r="B22355" t="str">
            <v>Nevada Gold &amp; Casinos, Inc. (AMEX:UWN)</v>
          </cell>
          <cell r="C22355" t="str">
            <v>United States</v>
          </cell>
        </row>
        <row r="22356">
          <cell r="A22356" t="str">
            <v>Hotel/Gaming</v>
          </cell>
          <cell r="B22356" t="str">
            <v>Galaxy Gaming, Inc. (OTCPK:GLXZ)</v>
          </cell>
          <cell r="C22356" t="str">
            <v>United States</v>
          </cell>
        </row>
        <row r="22357">
          <cell r="A22357" t="str">
            <v>Hotel/Gaming</v>
          </cell>
          <cell r="B22357" t="str">
            <v>MGT Capital Investments, Inc. (OTCPK:MGTI)</v>
          </cell>
          <cell r="C22357" t="str">
            <v>United States</v>
          </cell>
        </row>
        <row r="22358">
          <cell r="A22358" t="str">
            <v>Hotel/Gaming</v>
          </cell>
          <cell r="B22358" t="str">
            <v>Online Vacation Center Holdings Corp. (OTCPK:ONVC)</v>
          </cell>
          <cell r="C22358" t="str">
            <v>United States</v>
          </cell>
        </row>
        <row r="22359">
          <cell r="A22359" t="str">
            <v>Hotel/Gaming</v>
          </cell>
          <cell r="B22359" t="str">
            <v>Evergreen Gaming Corporation (TSXV:TNA)</v>
          </cell>
          <cell r="C22359" t="str">
            <v>United States</v>
          </cell>
        </row>
        <row r="22360">
          <cell r="A22360" t="str">
            <v>Hotel/Gaming</v>
          </cell>
          <cell r="B22360" t="str">
            <v>Skytop Lodge Corporation (OTCPK:SKTP)</v>
          </cell>
          <cell r="C22360" t="str">
            <v>United States</v>
          </cell>
        </row>
        <row r="22361">
          <cell r="A22361" t="str">
            <v>Hotel/Gaming</v>
          </cell>
          <cell r="B22361" t="str">
            <v>Table Trac, Inc. (OTCPK:TBTC)</v>
          </cell>
          <cell r="C22361" t="str">
            <v>United States</v>
          </cell>
        </row>
        <row r="22362">
          <cell r="A22362" t="str">
            <v>Hotel/Gaming</v>
          </cell>
          <cell r="B22362" t="str">
            <v>AG&amp;E Holdings Inc. (OTCPK:AGNU)</v>
          </cell>
          <cell r="C22362" t="str">
            <v>United States</v>
          </cell>
        </row>
        <row r="22363">
          <cell r="A22363" t="str">
            <v>Hotel/Gaming</v>
          </cell>
          <cell r="B22363" t="str">
            <v>Littlefield Corporation (OTCPK:LTFD)</v>
          </cell>
          <cell r="C22363" t="str">
            <v>United States</v>
          </cell>
        </row>
        <row r="22364">
          <cell r="A22364" t="str">
            <v>Hotel/Gaming</v>
          </cell>
          <cell r="B22364" t="str">
            <v>Diamondhead Casino Corporation (OTCPK:DHCC)</v>
          </cell>
          <cell r="C22364" t="str">
            <v>United States</v>
          </cell>
        </row>
        <row r="22365">
          <cell r="A22365" t="str">
            <v>Hotel/Gaming</v>
          </cell>
          <cell r="B22365" t="str">
            <v>The World Poker Store, Inc. (OTCPK:WPKS)</v>
          </cell>
          <cell r="C22365" t="str">
            <v>United States</v>
          </cell>
        </row>
        <row r="22366">
          <cell r="A22366" t="str">
            <v>Hotel/Gaming</v>
          </cell>
          <cell r="B22366" t="str">
            <v>iEntertainment Network, Inc. (OTCPK:IENT)</v>
          </cell>
          <cell r="C22366" t="str">
            <v>United States</v>
          </cell>
        </row>
        <row r="22367">
          <cell r="A22367" t="str">
            <v>Hotel/Gaming</v>
          </cell>
          <cell r="B22367" t="str">
            <v>NanoTech Gaming, Inc. (OTCPK:NTGL)</v>
          </cell>
          <cell r="C22367" t="str">
            <v>United States</v>
          </cell>
        </row>
        <row r="22368">
          <cell r="A22368" t="str">
            <v>Hotel/Gaming</v>
          </cell>
          <cell r="B22368" t="str">
            <v>BFC Financial Corporation (OTCPK:BFCF)</v>
          </cell>
          <cell r="C22368" t="str">
            <v>United States</v>
          </cell>
        </row>
        <row r="22369">
          <cell r="A22369" t="str">
            <v>Hotel/Gaming</v>
          </cell>
          <cell r="B22369" t="str">
            <v>Axiom Holdings, Inc., prior to the reverse merger with CJC Holdings, Ltd.</v>
          </cell>
          <cell r="C22369" t="str">
            <v>United States</v>
          </cell>
        </row>
        <row r="22370">
          <cell r="A22370" t="str">
            <v>Hotel/Gaming</v>
          </cell>
          <cell r="B22370" t="str">
            <v>Monarch Casino &amp; Resort, Inc. (NasdaqGS:MCRI)</v>
          </cell>
          <cell r="C22370" t="str">
            <v>United States</v>
          </cell>
        </row>
        <row r="22371">
          <cell r="A22371" t="str">
            <v>Hotel/Gaming</v>
          </cell>
          <cell r="B22371" t="str">
            <v>Lindblad Expeditions Holdings, Inc. (NasdaqCM:LIND)</v>
          </cell>
          <cell r="C22371" t="str">
            <v>United States</v>
          </cell>
        </row>
        <row r="22372">
          <cell r="A22372" t="str">
            <v>Hotel/Gaming</v>
          </cell>
          <cell r="B22372" t="str">
            <v>Golden Entertainment, Inc. (NasdaqGM:GDEN)</v>
          </cell>
          <cell r="C22372" t="str">
            <v>United States</v>
          </cell>
        </row>
        <row r="22373">
          <cell r="A22373" t="str">
            <v>Hotel/Gaming</v>
          </cell>
          <cell r="B22373" t="str">
            <v>Century Casinos, Inc. (NasdaqCM:CNTY)</v>
          </cell>
          <cell r="C22373" t="str">
            <v>United States</v>
          </cell>
        </row>
        <row r="22374">
          <cell r="A22374" t="str">
            <v>Hotel/Gaming</v>
          </cell>
          <cell r="B22374" t="str">
            <v>Red Lion Hotels Corporation (NYSE:RLH)</v>
          </cell>
          <cell r="C22374" t="str">
            <v>United States</v>
          </cell>
        </row>
        <row r="22375">
          <cell r="A22375" t="str">
            <v>Hotel/Gaming</v>
          </cell>
          <cell r="B22375" t="str">
            <v>NYX Gaming Group Limited (TSXV:NYX)</v>
          </cell>
          <cell r="C22375" t="str">
            <v>United States</v>
          </cell>
        </row>
        <row r="22376">
          <cell r="A22376" t="str">
            <v>Household Products</v>
          </cell>
          <cell r="B22376" t="str">
            <v>Blackmores Limited (ASX:BKL)</v>
          </cell>
          <cell r="C22376" t="str">
            <v>Australia</v>
          </cell>
        </row>
        <row r="22377">
          <cell r="A22377" t="str">
            <v>Household Products</v>
          </cell>
          <cell r="B22377" t="str">
            <v>Red Eye Guys Ltd. (OTCPK:BLGX)</v>
          </cell>
          <cell r="C22377" t="str">
            <v>Canada</v>
          </cell>
        </row>
        <row r="22378">
          <cell r="A22378" t="str">
            <v>Household Products</v>
          </cell>
          <cell r="B22378" t="str">
            <v>Sports Supplement Group, Inc. (OTCPK:SRSP)</v>
          </cell>
          <cell r="C22378" t="str">
            <v>Canada</v>
          </cell>
        </row>
        <row r="22379">
          <cell r="A22379" t="str">
            <v>Household Products</v>
          </cell>
          <cell r="B22379" t="str">
            <v>Reliabrand Inc. (OTCPK:RLIA)</v>
          </cell>
          <cell r="C22379" t="str">
            <v>Canada</v>
          </cell>
        </row>
        <row r="22380">
          <cell r="A22380" t="str">
            <v>Household Products</v>
          </cell>
          <cell r="B22380" t="str">
            <v>P&amp;P Ventures Inc. (TSXV:PPV.H)</v>
          </cell>
          <cell r="C22380" t="str">
            <v>Canada</v>
          </cell>
        </row>
        <row r="22381">
          <cell r="A22381" t="str">
            <v>Household Products</v>
          </cell>
          <cell r="B22381" t="str">
            <v>Winning Brands Corporation (OTCPK:WNBD)</v>
          </cell>
          <cell r="C22381" t="str">
            <v>Canada</v>
          </cell>
        </row>
        <row r="22382">
          <cell r="A22382" t="str">
            <v>Household Products</v>
          </cell>
          <cell r="B22382" t="str">
            <v>McPherson's Limited (ASX:MCP)</v>
          </cell>
          <cell r="C22382" t="str">
            <v>Australia</v>
          </cell>
        </row>
        <row r="22383">
          <cell r="A22383" t="str">
            <v>Household Products</v>
          </cell>
          <cell r="B22383" t="str">
            <v>Neptune Technologies &amp; Bioressources Inc. (TSX:NEPT)</v>
          </cell>
          <cell r="C22383" t="str">
            <v>Canada</v>
          </cell>
        </row>
        <row r="22384">
          <cell r="A22384" t="str">
            <v>Household Products</v>
          </cell>
          <cell r="B22384" t="str">
            <v>Pental Limited (ASX:PTL)</v>
          </cell>
          <cell r="C22384" t="str">
            <v>Australia</v>
          </cell>
        </row>
        <row r="22385">
          <cell r="A22385" t="str">
            <v>Household Products</v>
          </cell>
          <cell r="B22385" t="str">
            <v>Oceania Natural Limited (NZSE:ONL)</v>
          </cell>
          <cell r="C22385" t="str">
            <v>New Zealand</v>
          </cell>
        </row>
        <row r="22386">
          <cell r="A22386" t="str">
            <v>Household Products</v>
          </cell>
          <cell r="B22386" t="str">
            <v>Immunotec Inc. (TSXV:IMM)</v>
          </cell>
          <cell r="C22386" t="str">
            <v>Canada</v>
          </cell>
        </row>
        <row r="22387">
          <cell r="A22387" t="str">
            <v>Household Products</v>
          </cell>
          <cell r="B22387" t="str">
            <v>Promisia Integrative Limited (NZSE:PIL)</v>
          </cell>
          <cell r="C22387" t="str">
            <v>New Zealand</v>
          </cell>
        </row>
        <row r="22388">
          <cell r="A22388" t="str">
            <v>Household Products</v>
          </cell>
          <cell r="B22388" t="str">
            <v>The Tinley Beverage Company Inc. (OTCPK:QRSR.F)</v>
          </cell>
          <cell r="C22388" t="str">
            <v>Canada</v>
          </cell>
        </row>
        <row r="22389">
          <cell r="A22389" t="str">
            <v>Household Products</v>
          </cell>
          <cell r="B22389" t="str">
            <v>Holista CollTech Limited (ASX:HCT)</v>
          </cell>
          <cell r="C22389" t="str">
            <v>Australia</v>
          </cell>
        </row>
        <row r="22390">
          <cell r="A22390" t="str">
            <v>Household Products</v>
          </cell>
          <cell r="B22390" t="str">
            <v>NeutriSci International Inc. (TSXV:NU)</v>
          </cell>
          <cell r="C22390" t="str">
            <v>Canada</v>
          </cell>
        </row>
        <row r="22391">
          <cell r="A22391" t="str">
            <v>Household Products</v>
          </cell>
          <cell r="B22391" t="str">
            <v>Solarvest BioEnergy Inc (TSXV:SVS)</v>
          </cell>
          <cell r="C22391" t="str">
            <v>Canada</v>
          </cell>
        </row>
        <row r="22392">
          <cell r="A22392" t="str">
            <v>Household Products</v>
          </cell>
          <cell r="B22392" t="str">
            <v>Laguna Blends Inc. (CNSX:LAG)</v>
          </cell>
          <cell r="C22392" t="str">
            <v>Canada</v>
          </cell>
        </row>
        <row r="22393">
          <cell r="A22393" t="str">
            <v>Household Products</v>
          </cell>
          <cell r="B22393" t="str">
            <v>BlueOcean NutraSciences Inc. (TSXV:BOC)</v>
          </cell>
          <cell r="C22393" t="str">
            <v>Canada</v>
          </cell>
        </row>
        <row r="22394">
          <cell r="A22394" t="str">
            <v>Household Products</v>
          </cell>
          <cell r="B22394" t="str">
            <v>Enertopia Corp. (OTCPK:ENRT)</v>
          </cell>
          <cell r="C22394" t="str">
            <v>Canada</v>
          </cell>
        </row>
        <row r="22395">
          <cell r="A22395" t="str">
            <v>Household Products</v>
          </cell>
          <cell r="B22395" t="str">
            <v>Vitality Products Inc. (TSXV:VPI)</v>
          </cell>
          <cell r="C22395" t="str">
            <v>Canada</v>
          </cell>
        </row>
        <row r="22396">
          <cell r="A22396" t="str">
            <v>Household Products</v>
          </cell>
          <cell r="B22396" t="str">
            <v>Alta Natural Herbs &amp; Supplements Ltd. (TSXV:AHS)</v>
          </cell>
          <cell r="C22396" t="str">
            <v>Canada</v>
          </cell>
        </row>
        <row r="22397">
          <cell r="A22397" t="str">
            <v>Household Products</v>
          </cell>
          <cell r="B22397" t="str">
            <v>Asaleo Care Limited (ASX:AHY)</v>
          </cell>
          <cell r="C22397" t="str">
            <v>Australia</v>
          </cell>
        </row>
        <row r="22398">
          <cell r="A22398" t="str">
            <v>Household Products</v>
          </cell>
          <cell r="B22398" t="str">
            <v>BWX Limited (ASX:BWX)</v>
          </cell>
          <cell r="C22398" t="str">
            <v>Australia</v>
          </cell>
        </row>
        <row r="22399">
          <cell r="A22399" t="str">
            <v>Household Products</v>
          </cell>
          <cell r="B22399" t="str">
            <v>Comvita Limited (NZSE:CVT)</v>
          </cell>
          <cell r="C22399" t="str">
            <v>New Zealand</v>
          </cell>
        </row>
        <row r="22400">
          <cell r="A22400" t="str">
            <v>Household Products</v>
          </cell>
          <cell r="B22400" t="str">
            <v>Trilogy International Limited (NZSE:TIL)</v>
          </cell>
          <cell r="C22400" t="str">
            <v>New Zealand</v>
          </cell>
        </row>
        <row r="22401">
          <cell r="A22401" t="str">
            <v>Household Products</v>
          </cell>
          <cell r="B22401" t="str">
            <v>KP Tissue Inc. (TSX:KPT)</v>
          </cell>
          <cell r="C22401" t="str">
            <v>Canada</v>
          </cell>
        </row>
        <row r="22402">
          <cell r="A22402" t="str">
            <v>Household Products</v>
          </cell>
          <cell r="B22402" t="str">
            <v>Unilever PLC (LSE:ULVR)</v>
          </cell>
          <cell r="C22402" t="str">
            <v>United Kingdom</v>
          </cell>
        </row>
        <row r="22403">
          <cell r="A22403" t="str">
            <v>Household Products</v>
          </cell>
          <cell r="B22403" t="str">
            <v>L'Oreal SA (ENXTPA:OR)</v>
          </cell>
          <cell r="C22403" t="str">
            <v>France</v>
          </cell>
        </row>
        <row r="22404">
          <cell r="A22404" t="str">
            <v>Household Products</v>
          </cell>
          <cell r="B22404" t="str">
            <v>Reckitt Benckiser Group plc (LSE:RB.)</v>
          </cell>
          <cell r="C22404" t="str">
            <v>United Kingdom</v>
          </cell>
        </row>
        <row r="22405">
          <cell r="A22405" t="str">
            <v>Household Products</v>
          </cell>
          <cell r="B22405" t="str">
            <v>Svenska Cellulosa Aktiebolaget SCA (publ) (OM:SCA B)</v>
          </cell>
          <cell r="C22405" t="str">
            <v>Sweden</v>
          </cell>
        </row>
        <row r="22406">
          <cell r="A22406" t="str">
            <v>Household Products</v>
          </cell>
          <cell r="B22406" t="str">
            <v>Beiersdorf AG (DB:BEI)</v>
          </cell>
          <cell r="C22406" t="str">
            <v>Germany</v>
          </cell>
        </row>
        <row r="22407">
          <cell r="A22407" t="str">
            <v>Household Products</v>
          </cell>
          <cell r="B22407" t="str">
            <v>Ontex Group N.V. (ENXTBR:ONTEX)</v>
          </cell>
          <cell r="C22407" t="str">
            <v>Belgium</v>
          </cell>
        </row>
        <row r="22408">
          <cell r="A22408" t="str">
            <v>Household Products</v>
          </cell>
          <cell r="B22408" t="str">
            <v>PZ Cussons Plc (LSE:PZC)</v>
          </cell>
          <cell r="C22408" t="str">
            <v>United Kingdom</v>
          </cell>
        </row>
        <row r="22409">
          <cell r="A22409" t="str">
            <v>Household Products</v>
          </cell>
          <cell r="B22409" t="str">
            <v>Oriflame Holding AG (OM:ORI)</v>
          </cell>
          <cell r="C22409" t="str">
            <v>Switzerland</v>
          </cell>
        </row>
        <row r="22410">
          <cell r="A22410" t="str">
            <v>Household Products</v>
          </cell>
          <cell r="B22410" t="str">
            <v>Fiskars Oyj Abp (HLSE:FIS1V)</v>
          </cell>
          <cell r="C22410" t="str">
            <v>Finland</v>
          </cell>
        </row>
        <row r="22411">
          <cell r="A22411" t="str">
            <v>Household Products</v>
          </cell>
          <cell r="B22411" t="str">
            <v>InterParfums SA (ENXTPA:ITP)</v>
          </cell>
          <cell r="C22411" t="str">
            <v>France</v>
          </cell>
        </row>
        <row r="22412">
          <cell r="A22412" t="str">
            <v>Household Products</v>
          </cell>
          <cell r="B22412" t="str">
            <v>ALDA Spólka Akcyjna (WSE:ALD)</v>
          </cell>
          <cell r="C22412" t="str">
            <v>Poland</v>
          </cell>
        </row>
        <row r="22413">
          <cell r="A22413" t="str">
            <v>Household Products</v>
          </cell>
          <cell r="B22413" t="str">
            <v>YALCO - Socrates D. Constantinou &amp; Son S.A. (ATSE:YALCO)</v>
          </cell>
          <cell r="C22413" t="str">
            <v>Greece</v>
          </cell>
        </row>
        <row r="22414">
          <cell r="A22414" t="str">
            <v>Household Products</v>
          </cell>
          <cell r="B22414" t="str">
            <v>Press Ventures, Inc. (OTCPK:PVEN)</v>
          </cell>
          <cell r="C22414" t="str">
            <v>Poland</v>
          </cell>
        </row>
        <row r="22415">
          <cell r="A22415" t="str">
            <v>Household Products</v>
          </cell>
          <cell r="B22415" t="str">
            <v>Kütahya Porselen Sanayi Anonim Sirketi (IBSE:KUTPO)</v>
          </cell>
          <cell r="C22415" t="str">
            <v>Turkey</v>
          </cell>
        </row>
        <row r="22416">
          <cell r="A22416" t="str">
            <v>Household Products</v>
          </cell>
          <cell r="B22416" t="str">
            <v>Swallowfield plc (AIM:SWL)</v>
          </cell>
          <cell r="C22416" t="str">
            <v>United Kingdom</v>
          </cell>
        </row>
        <row r="22417">
          <cell r="A22417" t="str">
            <v>Household Products</v>
          </cell>
          <cell r="B22417" t="str">
            <v>Korres S.A. Natural Products (ATSE:KORRES)</v>
          </cell>
          <cell r="C22417" t="str">
            <v>Greece</v>
          </cell>
        </row>
        <row r="22418">
          <cell r="A22418" t="str">
            <v>Household Products</v>
          </cell>
          <cell r="B22418" t="str">
            <v>BHS Tabletop AG (DB:HUL)</v>
          </cell>
          <cell r="C22418" t="str">
            <v>Germany</v>
          </cell>
        </row>
        <row r="22419">
          <cell r="A22419" t="str">
            <v>Household Products</v>
          </cell>
          <cell r="B22419" t="str">
            <v>BioDue S.p.A. (BIT:BIO2)</v>
          </cell>
          <cell r="C22419" t="str">
            <v>Italy</v>
          </cell>
        </row>
        <row r="22420">
          <cell r="A22420" t="str">
            <v>Household Products</v>
          </cell>
          <cell r="B22420" t="str">
            <v>Enervit S.p.A. (BIT:ENV)</v>
          </cell>
          <cell r="C22420" t="str">
            <v>Italy</v>
          </cell>
        </row>
        <row r="22421">
          <cell r="A22421" t="str">
            <v>Household Products</v>
          </cell>
          <cell r="B22421" t="str">
            <v>Millet Innovation SA (ENXTPA:ALINN)</v>
          </cell>
          <cell r="C22421" t="str">
            <v>France</v>
          </cell>
        </row>
        <row r="22422">
          <cell r="A22422" t="str">
            <v>Household Products</v>
          </cell>
          <cell r="B22422" t="str">
            <v>Bialetti Industrie S.p.A (BIT:BIA)</v>
          </cell>
          <cell r="C22422" t="str">
            <v>Italy</v>
          </cell>
        </row>
        <row r="22423">
          <cell r="A22423" t="str">
            <v>Household Products</v>
          </cell>
          <cell r="B22423" t="str">
            <v>Pharmena Spolka Akcyjna (WSE:PHR)</v>
          </cell>
          <cell r="C22423" t="str">
            <v>Poland</v>
          </cell>
        </row>
        <row r="22424">
          <cell r="A22424" t="str">
            <v>Household Products</v>
          </cell>
          <cell r="B22424" t="str">
            <v>Guy Degrenne S.A. (ENXTPA:GUYD)</v>
          </cell>
          <cell r="C22424" t="str">
            <v>France</v>
          </cell>
        </row>
        <row r="22425">
          <cell r="A22425" t="str">
            <v>Household Products</v>
          </cell>
          <cell r="B22425" t="str">
            <v>Ulric de Varens S.A. (ENXTPA:ULDV)</v>
          </cell>
          <cell r="C22425" t="str">
            <v>France</v>
          </cell>
        </row>
        <row r="22426">
          <cell r="A22426" t="str">
            <v>Household Products</v>
          </cell>
          <cell r="B22426" t="str">
            <v>Science in Sport plc (AIM:SIS)</v>
          </cell>
          <cell r="C22426" t="str">
            <v>United Kingdom</v>
          </cell>
        </row>
        <row r="22427">
          <cell r="A22427" t="str">
            <v>Household Products</v>
          </cell>
          <cell r="B22427" t="str">
            <v>Master Pharm SA (WSE:MPH)</v>
          </cell>
          <cell r="C22427" t="str">
            <v>Poland</v>
          </cell>
        </row>
        <row r="22428">
          <cell r="A22428" t="str">
            <v>Household Products</v>
          </cell>
          <cell r="B22428" t="str">
            <v>Venture Life Group Plc (AIM:VLG)</v>
          </cell>
          <cell r="C22428" t="str">
            <v>United Kingdom</v>
          </cell>
        </row>
        <row r="22429">
          <cell r="A22429" t="str">
            <v>Household Products</v>
          </cell>
          <cell r="B22429" t="str">
            <v>Denizli Cam Sanayii ve Ticaret A.S. (IBSE:DENCM)</v>
          </cell>
          <cell r="C22429" t="str">
            <v>Turkey</v>
          </cell>
        </row>
        <row r="22430">
          <cell r="A22430" t="str">
            <v>Household Products</v>
          </cell>
          <cell r="B22430" t="str">
            <v>Bringwell AB (publ) (OM:BWL)</v>
          </cell>
          <cell r="C22430" t="str">
            <v>Sweden</v>
          </cell>
        </row>
        <row r="22431">
          <cell r="A22431" t="str">
            <v>Household Products</v>
          </cell>
          <cell r="B22431" t="str">
            <v>Medica Clinical Nord Holding AB (publ) (NGM:MCNH MTF)</v>
          </cell>
          <cell r="C22431" t="str">
            <v>Sweden</v>
          </cell>
        </row>
        <row r="22432">
          <cell r="A22432" t="str">
            <v>Household Products</v>
          </cell>
          <cell r="B22432" t="str">
            <v>New Nordic Healthbrands AB (publ) (OM:NNH)</v>
          </cell>
          <cell r="C22432" t="str">
            <v>Sweden</v>
          </cell>
        </row>
        <row r="22433">
          <cell r="A22433" t="str">
            <v>Household Products</v>
          </cell>
          <cell r="B22433" t="str">
            <v>NattoPharma ASA (OB:NATTO)</v>
          </cell>
          <cell r="C22433" t="str">
            <v>Norway</v>
          </cell>
        </row>
        <row r="22434">
          <cell r="A22434" t="str">
            <v>Household Products</v>
          </cell>
          <cell r="B22434" t="str">
            <v>Provexis plc (AIM:PXS)</v>
          </cell>
          <cell r="C22434" t="str">
            <v>United Kingdom</v>
          </cell>
        </row>
        <row r="22435">
          <cell r="A22435" t="str">
            <v>Household Products</v>
          </cell>
          <cell r="B22435" t="str">
            <v>Provexis plc (AIM:PXS)</v>
          </cell>
          <cell r="C22435" t="str">
            <v>United Kingdom</v>
          </cell>
        </row>
        <row r="22436">
          <cell r="A22436" t="str">
            <v>Household Products</v>
          </cell>
          <cell r="B22436" t="str">
            <v>Simris Alg AB (publ) (OM:SIMRIS B)</v>
          </cell>
          <cell r="C22436" t="str">
            <v>Sweden</v>
          </cell>
        </row>
        <row r="22437">
          <cell r="A22437" t="str">
            <v>Household Products</v>
          </cell>
          <cell r="B22437" t="str">
            <v>Parfex SA (ENXTPA:MLPFX)</v>
          </cell>
          <cell r="C22437" t="str">
            <v>France</v>
          </cell>
        </row>
        <row r="22438">
          <cell r="A22438" t="str">
            <v>Household Products</v>
          </cell>
          <cell r="B22438" t="str">
            <v>NC Lahega AB (publ) (OM:NOCH)</v>
          </cell>
          <cell r="C22438" t="str">
            <v>Sweden</v>
          </cell>
        </row>
        <row r="22439">
          <cell r="A22439" t="str">
            <v>Household Products</v>
          </cell>
          <cell r="B22439" t="str">
            <v>Harper Hygienics S.A. (WSE:HRP)</v>
          </cell>
          <cell r="C22439" t="str">
            <v>Poland</v>
          </cell>
        </row>
        <row r="22440">
          <cell r="A22440" t="str">
            <v>Household Products</v>
          </cell>
          <cell r="B22440" t="str">
            <v>Creightons plc (LSE:CRL)</v>
          </cell>
          <cell r="C22440" t="str">
            <v>United Kingdom</v>
          </cell>
        </row>
        <row r="22441">
          <cell r="A22441" t="str">
            <v>Household Products</v>
          </cell>
          <cell r="B22441" t="str">
            <v>Papoutsanis S.A. (ATSE:PAP)</v>
          </cell>
          <cell r="C22441" t="str">
            <v>Greece</v>
          </cell>
        </row>
        <row r="22442">
          <cell r="A22442" t="str">
            <v>Household Products</v>
          </cell>
          <cell r="B22442" t="str">
            <v>Bioera S.p.a (BIT:BIE)</v>
          </cell>
          <cell r="C22442" t="str">
            <v>Italy</v>
          </cell>
        </row>
        <row r="22443">
          <cell r="A22443" t="str">
            <v>Household Products</v>
          </cell>
          <cell r="B22443" t="str">
            <v>N.V. Koninklijke Delftsch Aardewerkfabriek "De Porceleyne Fles Anno 1653" (ENXTAM:PORF)</v>
          </cell>
          <cell r="C22443" t="str">
            <v>Netherlands</v>
          </cell>
        </row>
        <row r="22444">
          <cell r="A22444" t="str">
            <v>Household Products</v>
          </cell>
          <cell r="B22444" t="str">
            <v>Viking Kagit ve Selüloz A.S. (IBSE:VKING)</v>
          </cell>
          <cell r="C22444" t="str">
            <v>Turkey</v>
          </cell>
        </row>
        <row r="22445">
          <cell r="A22445" t="str">
            <v>Household Products</v>
          </cell>
          <cell r="B22445" t="str">
            <v>Nicoccino Holding AB (publ) (OM:NICO)</v>
          </cell>
          <cell r="C22445" t="str">
            <v>Sweden</v>
          </cell>
        </row>
        <row r="22446">
          <cell r="A22446" t="str">
            <v>Household Products</v>
          </cell>
          <cell r="B22446" t="str">
            <v>Izmir Firca Sanayi ve Ticaret Anonim Sirketi (IBSE:IZFAS)</v>
          </cell>
          <cell r="C22446" t="str">
            <v>Turkey</v>
          </cell>
        </row>
        <row r="22447">
          <cell r="A22447" t="str">
            <v>Household Products</v>
          </cell>
          <cell r="B22447" t="str">
            <v>Mastrad Société Anonyme (ENXTPA:ALMAS)</v>
          </cell>
          <cell r="C22447" t="str">
            <v>France</v>
          </cell>
        </row>
        <row r="22448">
          <cell r="A22448" t="str">
            <v>Household Products</v>
          </cell>
          <cell r="B22448" t="str">
            <v>Fayenceries de Sarreguemines, Digoin &amp; Vitry-le-Francois Société Anonyme (ENXTPA:FAYE)</v>
          </cell>
          <cell r="C22448" t="str">
            <v>France</v>
          </cell>
        </row>
        <row r="22449">
          <cell r="A22449" t="str">
            <v>Household Products</v>
          </cell>
          <cell r="B22449" t="str">
            <v>Miraculum SA (WSE:MIR)</v>
          </cell>
          <cell r="C22449" t="str">
            <v>Poland</v>
          </cell>
        </row>
        <row r="22450">
          <cell r="A22450" t="str">
            <v>Household Products</v>
          </cell>
          <cell r="B22450" t="str">
            <v>Ellen AB (publ) (OM:ELN)</v>
          </cell>
          <cell r="C22450" t="str">
            <v>Sweden</v>
          </cell>
        </row>
        <row r="22451">
          <cell r="A22451" t="str">
            <v>Household Products</v>
          </cell>
          <cell r="B22451" t="str">
            <v>Galeo Concept SA (ENXTPA:MLGAL)</v>
          </cell>
          <cell r="C22451" t="str">
            <v>France</v>
          </cell>
        </row>
        <row r="22452">
          <cell r="A22452" t="str">
            <v>Household Products</v>
          </cell>
          <cell r="B22452" t="str">
            <v>Vascory AG (DB:VG1)</v>
          </cell>
          <cell r="C22452" t="str">
            <v>Germany</v>
          </cell>
        </row>
        <row r="22453">
          <cell r="A22453" t="str">
            <v>Household Products</v>
          </cell>
          <cell r="B22453" t="str">
            <v>adinotec AG (DB:N1N)</v>
          </cell>
          <cell r="C22453" t="str">
            <v>Germany</v>
          </cell>
        </row>
        <row r="22454">
          <cell r="A22454" t="str">
            <v>Household Products</v>
          </cell>
          <cell r="B22454" t="str">
            <v>Duni AB (publ) (OM:DUNI)</v>
          </cell>
          <cell r="C22454" t="str">
            <v>Sweden</v>
          </cell>
        </row>
        <row r="22455">
          <cell r="A22455" t="str">
            <v>Household Products</v>
          </cell>
          <cell r="B22455" t="str">
            <v>EIS Eczacibasi Ilaç, Sinai ve Finansal Yatirimlar Sanayi ve Ticaret A.S. (IBSE:ECILC)</v>
          </cell>
          <cell r="C22455" t="str">
            <v>Turkey</v>
          </cell>
        </row>
        <row r="22456">
          <cell r="A22456" t="str">
            <v>Household Products</v>
          </cell>
          <cell r="B22456" t="str">
            <v>McBride plc (LSE:MCB)</v>
          </cell>
          <cell r="C22456" t="str">
            <v>United Kingdom</v>
          </cell>
        </row>
        <row r="22457">
          <cell r="A22457" t="str">
            <v>Household Products</v>
          </cell>
          <cell r="B22457" t="str">
            <v>GR Sarantis SA (ATSE:SAR)</v>
          </cell>
          <cell r="C22457" t="str">
            <v>Greece</v>
          </cell>
        </row>
        <row r="22458">
          <cell r="A22458" t="str">
            <v>Household Products</v>
          </cell>
          <cell r="B22458" t="str">
            <v>Leifheit AG (DB:LEI)</v>
          </cell>
          <cell r="C22458" t="str">
            <v>Germany</v>
          </cell>
        </row>
        <row r="22459">
          <cell r="A22459" t="str">
            <v>Household Products</v>
          </cell>
          <cell r="B22459" t="str">
            <v>Suominen Oyj (HLSE:SUY1V)</v>
          </cell>
          <cell r="C22459" t="str">
            <v>Finland</v>
          </cell>
        </row>
        <row r="22460">
          <cell r="A22460" t="str">
            <v>Household Products</v>
          </cell>
          <cell r="B22460" t="str">
            <v>Jacques Bogart SA (ENXTPA:JBOG)</v>
          </cell>
          <cell r="C22460" t="str">
            <v>France</v>
          </cell>
        </row>
        <row r="22461">
          <cell r="A22461" t="str">
            <v>Household Products</v>
          </cell>
          <cell r="B22461" t="str">
            <v>Midsona AB (publ) (OM:MSON B)</v>
          </cell>
          <cell r="C22461" t="str">
            <v>Sweden</v>
          </cell>
        </row>
        <row r="22462">
          <cell r="A22462" t="str">
            <v>Household Products</v>
          </cell>
          <cell r="B22462" t="str">
            <v>Baccarat S.A. (ENXTPA:BCRA)</v>
          </cell>
          <cell r="C22462" t="str">
            <v>France</v>
          </cell>
        </row>
        <row r="22463">
          <cell r="A22463" t="str">
            <v>Household Products</v>
          </cell>
          <cell r="B22463" t="str">
            <v>IG Design Group Plc (AIM:IGR)</v>
          </cell>
          <cell r="C22463" t="str">
            <v>United Kingdom</v>
          </cell>
        </row>
        <row r="22464">
          <cell r="A22464" t="str">
            <v>Household Products</v>
          </cell>
          <cell r="B22464" t="str">
            <v>Ales Groupe (ENXTPA:ALPHY)</v>
          </cell>
          <cell r="C22464" t="str">
            <v>France</v>
          </cell>
        </row>
        <row r="22465">
          <cell r="A22465" t="str">
            <v>Household Products</v>
          </cell>
          <cell r="B22465" t="str">
            <v>Accrol Group Holdings Plc (AIM:ACRL)</v>
          </cell>
          <cell r="C22465" t="str">
            <v>United Kingdom</v>
          </cell>
        </row>
        <row r="22466">
          <cell r="A22466" t="str">
            <v>Household Products</v>
          </cell>
          <cell r="B22466" t="str">
            <v>Art &amp; Fragrance SA (BRSE:LLQ)</v>
          </cell>
          <cell r="C22466" t="str">
            <v>Switzerland</v>
          </cell>
        </row>
        <row r="22467">
          <cell r="A22467" t="str">
            <v>Household Products</v>
          </cell>
          <cell r="B22467" t="str">
            <v>Global Cosmed S.A. (WSE:GLC)</v>
          </cell>
          <cell r="C22467" t="str">
            <v>Poland</v>
          </cell>
        </row>
        <row r="22468">
          <cell r="A22468" t="str">
            <v>Household Products</v>
          </cell>
          <cell r="B22468" t="str">
            <v>Portmeirion Group plc (AIM:PMP)</v>
          </cell>
          <cell r="C22468" t="str">
            <v>United Kingdom</v>
          </cell>
        </row>
        <row r="22469">
          <cell r="A22469" t="str">
            <v>Household Products</v>
          </cell>
          <cell r="B22469" t="str">
            <v>Churchill China plc (AIM:CHH)</v>
          </cell>
          <cell r="C22469" t="str">
            <v>United Kingdom</v>
          </cell>
        </row>
        <row r="22470">
          <cell r="A22470" t="str">
            <v>Household Products</v>
          </cell>
          <cell r="B22470" t="str">
            <v>Vista Alegre Atlantis SGPS SA (ENXTLS:VAF)</v>
          </cell>
          <cell r="C22470" t="str">
            <v>Portugal</v>
          </cell>
        </row>
        <row r="22471">
          <cell r="A22471" t="str">
            <v>Household Products</v>
          </cell>
          <cell r="B22471" t="str">
            <v>Hindustan Unilever Limited (BSE:500696)</v>
          </cell>
          <cell r="C22471" t="str">
            <v>India</v>
          </cell>
        </row>
        <row r="22472">
          <cell r="A22472" t="str">
            <v>Household Products</v>
          </cell>
          <cell r="B22472" t="str">
            <v>PT Unilever Indonesia Tbk (JKSE:UNVR)</v>
          </cell>
          <cell r="C22472" t="str">
            <v>Indonesia</v>
          </cell>
        </row>
        <row r="22473">
          <cell r="A22473" t="str">
            <v>Household Products</v>
          </cell>
          <cell r="B22473" t="str">
            <v>Amorepacific Corporation (KOSE:A090430)</v>
          </cell>
          <cell r="C22473" t="str">
            <v>South Korea</v>
          </cell>
        </row>
        <row r="22474">
          <cell r="A22474" t="str">
            <v>Household Products</v>
          </cell>
          <cell r="B22474" t="str">
            <v>LG Household &amp; Health Care Ltd. (KOSE:A051900)</v>
          </cell>
          <cell r="C22474" t="str">
            <v>South Korea</v>
          </cell>
        </row>
        <row r="22475">
          <cell r="A22475" t="str">
            <v>Household Products</v>
          </cell>
          <cell r="B22475" t="str">
            <v>Hengan International Group Company Limited (SEHK:1044)</v>
          </cell>
          <cell r="C22475" t="str">
            <v>China</v>
          </cell>
        </row>
        <row r="22476">
          <cell r="A22476" t="str">
            <v>Household Products</v>
          </cell>
          <cell r="B22476" t="str">
            <v>AmorePacific Group (KOSE:A002790)</v>
          </cell>
          <cell r="C22476" t="str">
            <v>South Korea</v>
          </cell>
        </row>
        <row r="22477">
          <cell r="A22477" t="str">
            <v>Household Products</v>
          </cell>
          <cell r="B22477" t="str">
            <v>Godrej Consumer Products Limited (NSEI:GODREJCP)</v>
          </cell>
          <cell r="C22477" t="str">
            <v>India</v>
          </cell>
        </row>
        <row r="22478">
          <cell r="A22478" t="str">
            <v>Household Products</v>
          </cell>
          <cell r="B22478" t="str">
            <v>Ningbo Xinhai Electric Co.,Ltd. (SZSE:002120)</v>
          </cell>
          <cell r="C22478" t="str">
            <v>China</v>
          </cell>
        </row>
        <row r="22479">
          <cell r="A22479" t="str">
            <v>Household Products</v>
          </cell>
          <cell r="B22479" t="str">
            <v>Dabur India Limited (NSEI:DABUR)</v>
          </cell>
          <cell r="C22479" t="str">
            <v>India</v>
          </cell>
        </row>
        <row r="22480">
          <cell r="A22480" t="str">
            <v>Household Products</v>
          </cell>
          <cell r="B22480" t="str">
            <v>Kimberly - Clark de Mexico S.A.B. de C.V. (BMV:KIMBER A)</v>
          </cell>
          <cell r="C22480" t="str">
            <v>Mexico</v>
          </cell>
        </row>
        <row r="22481">
          <cell r="A22481" t="str">
            <v>Household Products</v>
          </cell>
          <cell r="B22481" t="str">
            <v>Marico Limited (BSE:531642)</v>
          </cell>
          <cell r="C22481" t="str">
            <v>India</v>
          </cell>
        </row>
        <row r="22482">
          <cell r="A22482" t="str">
            <v>Household Products</v>
          </cell>
          <cell r="B22482" t="str">
            <v>Herbalife Ltd. (NYSE:HLF)</v>
          </cell>
          <cell r="C22482" t="str">
            <v>Cayman Islands</v>
          </cell>
        </row>
        <row r="22483">
          <cell r="A22483" t="str">
            <v>Household Products</v>
          </cell>
          <cell r="B22483" t="str">
            <v>Colgate-Palmolive (India) Limited (BSE:500830)</v>
          </cell>
          <cell r="C22483" t="str">
            <v>India</v>
          </cell>
        </row>
        <row r="22484">
          <cell r="A22484" t="str">
            <v>Household Products</v>
          </cell>
          <cell r="B22484" t="str">
            <v>Procter &amp; Gamble Hygiene and Health Care Limited (BSE:500459)</v>
          </cell>
          <cell r="C22484" t="str">
            <v>India</v>
          </cell>
        </row>
        <row r="22485">
          <cell r="A22485" t="str">
            <v>Household Products</v>
          </cell>
          <cell r="B22485" t="str">
            <v>OPPLE Lighting Co., Ltd. (SHSE:603515)</v>
          </cell>
          <cell r="C22485" t="str">
            <v>China</v>
          </cell>
        </row>
        <row r="22486">
          <cell r="A22486" t="str">
            <v>Household Products</v>
          </cell>
          <cell r="B22486" t="str">
            <v>Emami Limited (BSE:531162)</v>
          </cell>
          <cell r="C22486" t="str">
            <v>India</v>
          </cell>
        </row>
        <row r="22487">
          <cell r="A22487" t="str">
            <v>Household Products</v>
          </cell>
          <cell r="B22487" t="str">
            <v>Zhejiang Supor Co., Ltd. (SZSE:002032)</v>
          </cell>
          <cell r="C22487" t="str">
            <v>China</v>
          </cell>
        </row>
        <row r="22488">
          <cell r="A22488" t="str">
            <v>Household Products</v>
          </cell>
          <cell r="B22488" t="str">
            <v>Natura Cosméticos SA (BOVESPA:NATU3)</v>
          </cell>
          <cell r="C22488" t="str">
            <v>Brazil</v>
          </cell>
        </row>
        <row r="22489">
          <cell r="A22489" t="str">
            <v>Household Products</v>
          </cell>
          <cell r="B22489" t="str">
            <v>Shanghai Flyco Electrical Appliance Co., Ltd. (SHSE:603868)</v>
          </cell>
          <cell r="C22489" t="str">
            <v>China</v>
          </cell>
        </row>
        <row r="22490">
          <cell r="A22490" t="str">
            <v>Household Products</v>
          </cell>
          <cell r="B22490" t="str">
            <v>Shanghai Jahwa United Co., Ltd. (SHSE:600315)</v>
          </cell>
          <cell r="C22490" t="str">
            <v>China</v>
          </cell>
        </row>
        <row r="22491">
          <cell r="A22491" t="str">
            <v>Household Products</v>
          </cell>
          <cell r="B22491" t="str">
            <v>Teamax Smart City Technology Corporation Limited (SZSE:000662)</v>
          </cell>
          <cell r="C22491" t="str">
            <v>China</v>
          </cell>
        </row>
        <row r="22492">
          <cell r="A22492" t="str">
            <v>Household Products</v>
          </cell>
          <cell r="B22492" t="str">
            <v>By-health Co., Ltd. (SZSE:300146)</v>
          </cell>
          <cell r="C22492" t="str">
            <v>China</v>
          </cell>
        </row>
        <row r="22493">
          <cell r="A22493" t="str">
            <v>Household Products</v>
          </cell>
          <cell r="B22493" t="str">
            <v>Vinda International Holdings Limited (SEHK:3331)</v>
          </cell>
          <cell r="C22493" t="str">
            <v>Hong Kong</v>
          </cell>
        </row>
        <row r="22494">
          <cell r="A22494" t="str">
            <v>Household Products</v>
          </cell>
          <cell r="B22494" t="str">
            <v>Shenzhen Minkave Technology Co., Ltd. (SZSE:300506)</v>
          </cell>
          <cell r="C22494" t="str">
            <v>China</v>
          </cell>
        </row>
        <row r="22495">
          <cell r="A22495" t="str">
            <v>Household Products</v>
          </cell>
          <cell r="B22495" t="str">
            <v>Gillette India Limited (BSE:507815)</v>
          </cell>
          <cell r="C22495" t="str">
            <v>India</v>
          </cell>
        </row>
        <row r="22496">
          <cell r="A22496" t="str">
            <v>Household Products</v>
          </cell>
          <cell r="B22496" t="str">
            <v>Qingdao Kingking Applied Chemistry Co., Ltd. (SZSE:002094)</v>
          </cell>
          <cell r="C22496" t="str">
            <v>China</v>
          </cell>
        </row>
        <row r="22497">
          <cell r="A22497" t="str">
            <v>Household Products</v>
          </cell>
          <cell r="B22497" t="str">
            <v>Guanfu Holding Co., Ltd. (SZSE:002102)</v>
          </cell>
          <cell r="C22497" t="str">
            <v>China</v>
          </cell>
        </row>
        <row r="22498">
          <cell r="A22498" t="str">
            <v>Household Products</v>
          </cell>
          <cell r="B22498" t="str">
            <v>Shanghai Feilo Acoustics Co., Ltd. (SHSE:600651)</v>
          </cell>
          <cell r="C22498" t="str">
            <v>China</v>
          </cell>
        </row>
        <row r="22499">
          <cell r="A22499" t="str">
            <v>Household Products</v>
          </cell>
          <cell r="B22499" t="str">
            <v>C&amp;S Paper Co., Ltd. (SZSE:002511)</v>
          </cell>
          <cell r="C22499" t="str">
            <v>China</v>
          </cell>
        </row>
        <row r="22500">
          <cell r="A22500" t="str">
            <v>Household Products</v>
          </cell>
          <cell r="B22500" t="str">
            <v>Henan Rebecca Hair Products Co., Ltd. (SHSE:600439)</v>
          </cell>
          <cell r="C22500" t="str">
            <v>China</v>
          </cell>
        </row>
        <row r="22501">
          <cell r="A22501" t="str">
            <v>Household Products</v>
          </cell>
          <cell r="B22501" t="str">
            <v>The Great Wall Of Culture Group Holding Co., Ltd. Guangdong (SZSE:300089)</v>
          </cell>
          <cell r="C22501" t="str">
            <v>China</v>
          </cell>
        </row>
        <row r="22502">
          <cell r="A22502" t="str">
            <v>Household Products</v>
          </cell>
          <cell r="B22502" t="str">
            <v>Korea Kolmar Co., Ltd. (KOSE:A161890)</v>
          </cell>
          <cell r="C22502" t="str">
            <v>South Korea</v>
          </cell>
        </row>
        <row r="22503">
          <cell r="A22503" t="str">
            <v>Household Products</v>
          </cell>
          <cell r="B22503" t="str">
            <v>Ningbo Xinhai Electric Co.,Ltd., Prior to Reverse Merger with Shanghai Yunda Express Co., Ltd.</v>
          </cell>
          <cell r="C22503" t="str">
            <v>China</v>
          </cell>
        </row>
        <row r="22504">
          <cell r="A22504" t="str">
            <v>Household Products</v>
          </cell>
          <cell r="B22504" t="str">
            <v>Jiangsu Xiuqiang Glasswork Co., Ltd. (SZSE:300160)</v>
          </cell>
          <cell r="C22504" t="str">
            <v>China</v>
          </cell>
        </row>
        <row r="22505">
          <cell r="A22505" t="str">
            <v>Household Products</v>
          </cell>
          <cell r="B22505" t="str">
            <v>Brother Enterprises Holding Co., Ltd. (SZSE:002562)</v>
          </cell>
          <cell r="C22505" t="str">
            <v>China</v>
          </cell>
        </row>
        <row r="22506">
          <cell r="A22506" t="str">
            <v>Household Products</v>
          </cell>
          <cell r="B22506" t="str">
            <v>Jyothy Laboratories Limited (BSE:532926)</v>
          </cell>
          <cell r="C22506" t="str">
            <v>India</v>
          </cell>
        </row>
        <row r="22507">
          <cell r="A22507" t="str">
            <v>Household Products</v>
          </cell>
          <cell r="B22507" t="str">
            <v>Shandong Huapeng Glass Co.,Ltd. (SHSE:603021)</v>
          </cell>
          <cell r="C22507" t="str">
            <v>China</v>
          </cell>
        </row>
        <row r="22508">
          <cell r="A22508" t="str">
            <v>Household Products</v>
          </cell>
          <cell r="B22508" t="str">
            <v>Cosmax, Inc. (KOSE:A192820)</v>
          </cell>
          <cell r="C22508" t="str">
            <v>South Korea</v>
          </cell>
        </row>
        <row r="22509">
          <cell r="A22509" t="str">
            <v>Household Products</v>
          </cell>
          <cell r="B22509" t="str">
            <v>Lonkey Industrial Co.Ltd., Guangzhou (SZSE:000523)</v>
          </cell>
          <cell r="C22509" t="str">
            <v>China</v>
          </cell>
        </row>
        <row r="22510">
          <cell r="A22510" t="str">
            <v>Household Products</v>
          </cell>
          <cell r="B22510" t="str">
            <v>Shanghai Jiaoda Onlly Co., Ltd. (SHSE:600530)</v>
          </cell>
          <cell r="C22510" t="str">
            <v>China</v>
          </cell>
        </row>
        <row r="22511">
          <cell r="A22511" t="str">
            <v>Household Products</v>
          </cell>
          <cell r="B22511" t="str">
            <v>Colgate-Palmolive (Pakistan) Limited (KASE:COLG)</v>
          </cell>
          <cell r="C22511" t="str">
            <v>Pakistan</v>
          </cell>
        </row>
        <row r="22512">
          <cell r="A22512" t="str">
            <v>Household Products</v>
          </cell>
          <cell r="B22512" t="str">
            <v>Bajaj Corp Limited (BSE:533229)</v>
          </cell>
          <cell r="C22512" t="str">
            <v>India</v>
          </cell>
        </row>
        <row r="22513">
          <cell r="A22513" t="str">
            <v>Household Products</v>
          </cell>
          <cell r="B22513" t="str">
            <v>Gan Su Long Shen Rong Fa Pharmaceutical Co.,Ltd. (SZSE:300534)</v>
          </cell>
          <cell r="C22513" t="str">
            <v>China</v>
          </cell>
        </row>
        <row r="22514">
          <cell r="A22514" t="str">
            <v>Household Products</v>
          </cell>
          <cell r="B22514" t="str">
            <v>Grape King Bio Ltd (TSEC:1707)</v>
          </cell>
          <cell r="C22514" t="str">
            <v>Taiwan</v>
          </cell>
        </row>
        <row r="22515">
          <cell r="A22515" t="str">
            <v>Household Products</v>
          </cell>
          <cell r="B22515" t="str">
            <v>Productos Familia S.a. (BVC:FAMILIA)</v>
          </cell>
          <cell r="C22515" t="str">
            <v>Colombia</v>
          </cell>
        </row>
        <row r="22516">
          <cell r="A22516" t="str">
            <v>Household Products</v>
          </cell>
          <cell r="B22516" t="str">
            <v>Zhejiang Aishida Electric Co., Ltd (SZSE:002403)</v>
          </cell>
          <cell r="C22516" t="str">
            <v>China</v>
          </cell>
        </row>
        <row r="22517">
          <cell r="A22517" t="str">
            <v>Household Products</v>
          </cell>
          <cell r="B22517" t="str">
            <v>Liuzhou Liangmianzhen Co., Ltd. (SHSE:600249)</v>
          </cell>
          <cell r="C22517" t="str">
            <v>China</v>
          </cell>
        </row>
        <row r="22518">
          <cell r="A22518" t="str">
            <v>Household Products</v>
          </cell>
          <cell r="B22518" t="str">
            <v>Zhejiang Haers Vacuum Containers Co., Ltd. (SZSE:002615)</v>
          </cell>
          <cell r="C22518" t="str">
            <v>China</v>
          </cell>
        </row>
        <row r="22519">
          <cell r="A22519" t="str">
            <v>Household Products</v>
          </cell>
          <cell r="B22519" t="str">
            <v>Nutrastar International Inc. (OTCPK:NUIN)</v>
          </cell>
          <cell r="C22519" t="str">
            <v>China</v>
          </cell>
        </row>
        <row r="22520">
          <cell r="A22520" t="str">
            <v>Household Products</v>
          </cell>
          <cell r="B22520" t="str">
            <v>Magna Industries and Exports Limited (BSE:523872)</v>
          </cell>
          <cell r="C22520" t="str">
            <v>India</v>
          </cell>
        </row>
        <row r="22521">
          <cell r="A22521" t="str">
            <v>Household Products</v>
          </cell>
          <cell r="B22521" t="str">
            <v>American Oriental Bioengineering, Inc. (OTCPK:AOBI)</v>
          </cell>
          <cell r="C22521" t="str">
            <v>China</v>
          </cell>
        </row>
        <row r="22522">
          <cell r="A22522" t="str">
            <v>Household Products</v>
          </cell>
          <cell r="B22522" t="str">
            <v>Innocorp Limited (BSE:531929)</v>
          </cell>
          <cell r="C22522" t="str">
            <v>India</v>
          </cell>
        </row>
        <row r="22523">
          <cell r="A22523" t="str">
            <v>Household Products</v>
          </cell>
          <cell r="B22523" t="str">
            <v>Jai Mata Glass Limited (BSE:523467)</v>
          </cell>
          <cell r="C22523" t="str">
            <v>India</v>
          </cell>
        </row>
        <row r="22524">
          <cell r="A22524" t="str">
            <v>Household Products</v>
          </cell>
          <cell r="B22524" t="str">
            <v>Emo Capital Corp. (OTCPK:NUVI)</v>
          </cell>
          <cell r="C22524" t="str">
            <v>China</v>
          </cell>
        </row>
        <row r="22525">
          <cell r="A22525" t="str">
            <v>Household Products</v>
          </cell>
          <cell r="B22525" t="str">
            <v>China Botanic Pharmaceutical Inc. (OTCPK:CBPI)</v>
          </cell>
          <cell r="C22525" t="str">
            <v>China</v>
          </cell>
        </row>
        <row r="22526">
          <cell r="A22526" t="str">
            <v>Household Products</v>
          </cell>
          <cell r="B22526" t="str">
            <v>Reckitt Benckiser (Bangladesh) Ltd. (DSE:RECKITTBEN)</v>
          </cell>
          <cell r="C22526" t="str">
            <v>Bangladesh</v>
          </cell>
        </row>
        <row r="22527">
          <cell r="A22527" t="str">
            <v>Household Products</v>
          </cell>
          <cell r="B22527" t="str">
            <v>Duc Giang Chemicals And Detergent Powder Joint Stock Company (HASTC:DGC)</v>
          </cell>
          <cell r="C22527" t="str">
            <v>Vietnam</v>
          </cell>
        </row>
        <row r="22528">
          <cell r="A22528" t="str">
            <v>Household Products</v>
          </cell>
          <cell r="B22528" t="str">
            <v>Shineco, Inc. (NasdaqCM:TYHT)</v>
          </cell>
          <cell r="C22528" t="str">
            <v>China</v>
          </cell>
        </row>
        <row r="22529">
          <cell r="A22529" t="str">
            <v>Household Products</v>
          </cell>
          <cell r="B22529" t="str">
            <v>Treet Corporation Limited (KASE:TREET)</v>
          </cell>
          <cell r="C22529" t="str">
            <v>Pakistan</v>
          </cell>
        </row>
        <row r="22530">
          <cell r="A22530" t="str">
            <v>Household Products</v>
          </cell>
          <cell r="B22530" t="str">
            <v>GP Batteries International Limited (SGX:G08)</v>
          </cell>
          <cell r="C22530" t="str">
            <v>Singapore</v>
          </cell>
        </row>
        <row r="22531">
          <cell r="A22531" t="str">
            <v>Household Products</v>
          </cell>
          <cell r="B22531" t="str">
            <v>Genic Co., Ltd. (KOSDAQ:A123330)</v>
          </cell>
          <cell r="C22531" t="str">
            <v>South Korea</v>
          </cell>
        </row>
        <row r="22532">
          <cell r="A22532" t="str">
            <v>Household Products</v>
          </cell>
          <cell r="B22532" t="str">
            <v>Hankook Cosmetics Manufacturing Co., Ltd (KOSE:A003350)</v>
          </cell>
          <cell r="C22532" t="str">
            <v>South Korea</v>
          </cell>
        </row>
        <row r="22533">
          <cell r="A22533" t="str">
            <v>Household Products</v>
          </cell>
          <cell r="B22533" t="str">
            <v>Joben Bio-Medical Co., Ltd. (GTSM:4193)</v>
          </cell>
          <cell r="C22533" t="str">
            <v>Taiwan</v>
          </cell>
        </row>
        <row r="22534">
          <cell r="A22534" t="str">
            <v>Household Products</v>
          </cell>
          <cell r="B22534" t="str">
            <v>Lix Detergent Joint Stock Company (HOSE:LIX)</v>
          </cell>
          <cell r="C22534" t="str">
            <v>Vietnam</v>
          </cell>
        </row>
        <row r="22535">
          <cell r="A22535" t="str">
            <v>Household Products</v>
          </cell>
          <cell r="B22535" t="str">
            <v>S &amp; J International Enterprises Public Company Limited (SET:S &amp; J)</v>
          </cell>
          <cell r="C22535" t="str">
            <v>Thailand</v>
          </cell>
        </row>
        <row r="22536">
          <cell r="A22536" t="str">
            <v>Household Products</v>
          </cell>
          <cell r="B22536" t="str">
            <v>Welcron Company Limited (KOSDAQ:A065950)</v>
          </cell>
          <cell r="C22536" t="str">
            <v>South Korea</v>
          </cell>
        </row>
        <row r="22537">
          <cell r="A22537" t="str">
            <v>Household Products</v>
          </cell>
          <cell r="B22537" t="str">
            <v>glac Biotech Co., Ltd. (GTSM:6553)</v>
          </cell>
          <cell r="C22537" t="str">
            <v>Taiwan</v>
          </cell>
        </row>
        <row r="22538">
          <cell r="A22538" t="str">
            <v>Household Products</v>
          </cell>
          <cell r="B22538" t="str">
            <v>Tariq Glass Industries Limited (KASE:TGL)</v>
          </cell>
          <cell r="C22538" t="str">
            <v>Pakistan</v>
          </cell>
        </row>
        <row r="22539">
          <cell r="A22539" t="str">
            <v>Household Products</v>
          </cell>
          <cell r="B22539" t="str">
            <v>Farcent Enterprise Co., Ltd (TSEC:1730)</v>
          </cell>
          <cell r="C22539" t="str">
            <v>Taiwan</v>
          </cell>
        </row>
        <row r="22540">
          <cell r="A22540" t="str">
            <v>Household Products</v>
          </cell>
          <cell r="B22540" t="str">
            <v>China Billion Resources Limited (SEHK:274)</v>
          </cell>
          <cell r="C22540" t="str">
            <v>Hong Kong</v>
          </cell>
        </row>
        <row r="22541">
          <cell r="A22541" t="str">
            <v>Household Products</v>
          </cell>
          <cell r="B22541" t="str">
            <v>Kang Na Hsiung Enterprise Co., Ltd (TSEC:9919)</v>
          </cell>
          <cell r="C22541" t="str">
            <v>Taiwan</v>
          </cell>
        </row>
        <row r="22542">
          <cell r="A22542" t="str">
            <v>Household Products</v>
          </cell>
          <cell r="B22542" t="str">
            <v>ZZLL Information Technology, Inc. (OTCPK:ZZLL)</v>
          </cell>
          <cell r="C22542" t="str">
            <v>Hong Kong</v>
          </cell>
        </row>
        <row r="22543">
          <cell r="A22543" t="str">
            <v>Household Products</v>
          </cell>
          <cell r="B22543" t="str">
            <v>GeneFerm Biotechnology Co., Ltd. (GTSM:1796)</v>
          </cell>
          <cell r="C22543" t="str">
            <v>Taiwan</v>
          </cell>
        </row>
        <row r="22544">
          <cell r="A22544" t="str">
            <v>Household Products</v>
          </cell>
          <cell r="B22544" t="str">
            <v>China Child Care Corporation Limited (SEHK:1259)</v>
          </cell>
          <cell r="C22544" t="str">
            <v>China</v>
          </cell>
        </row>
        <row r="22545">
          <cell r="A22545" t="str">
            <v>Household Products</v>
          </cell>
          <cell r="B22545" t="str">
            <v>Haengnam Household &amp; Health Care, Inc. (KOSDAQ:A008800)</v>
          </cell>
          <cell r="C22545" t="str">
            <v>South Korea</v>
          </cell>
        </row>
        <row r="22546">
          <cell r="A22546" t="str">
            <v>Household Products</v>
          </cell>
          <cell r="B22546" t="str">
            <v>Next Bt Co., Ltd. (KOSDAQ:A065170)</v>
          </cell>
          <cell r="C22546" t="str">
            <v>South Korea</v>
          </cell>
        </row>
        <row r="22547">
          <cell r="A22547" t="str">
            <v>Household Products</v>
          </cell>
          <cell r="B22547" t="str">
            <v>Kohinoor Chemical Company (Bangladesh) Limited (DSE:KOHINOOR)</v>
          </cell>
          <cell r="C22547" t="str">
            <v>Bangladesh</v>
          </cell>
        </row>
        <row r="22548">
          <cell r="A22548" t="str">
            <v>Household Products</v>
          </cell>
          <cell r="B22548" t="str">
            <v>Bengal Windsor Thermoplastics Limited (DSE:BENGALWTL)</v>
          </cell>
          <cell r="C22548" t="str">
            <v>Bangladesh</v>
          </cell>
        </row>
        <row r="22549">
          <cell r="A22549" t="str">
            <v>Household Products</v>
          </cell>
          <cell r="B22549" t="str">
            <v>Maxigen Biotech Inc. (TSEC:1783)</v>
          </cell>
          <cell r="C22549" t="str">
            <v>Taiwan</v>
          </cell>
        </row>
        <row r="22550">
          <cell r="A22550" t="str">
            <v>Household Products</v>
          </cell>
          <cell r="B22550" t="str">
            <v>Unidus Corporation (KOSDAQ:A044480)</v>
          </cell>
          <cell r="C22550" t="str">
            <v>South Korea</v>
          </cell>
        </row>
        <row r="22551">
          <cell r="A22551" t="str">
            <v>Household Products</v>
          </cell>
          <cell r="B22551" t="str">
            <v>Cupid Limited (BSE:530843)</v>
          </cell>
          <cell r="C22551" t="str">
            <v>India</v>
          </cell>
        </row>
        <row r="22552">
          <cell r="A22552" t="str">
            <v>Household Products</v>
          </cell>
          <cell r="B22552" t="str">
            <v>Unilever Cote D' Ivoire S.A. (BRVM:UNLC)</v>
          </cell>
          <cell r="C22552" t="str">
            <v>Ivory Coast</v>
          </cell>
        </row>
        <row r="22553">
          <cell r="A22553" t="str">
            <v>Household Products</v>
          </cell>
          <cell r="B22553" t="str">
            <v>Murad Chia Jei Biotechnology Co., Ltd. (GTSM:4109)</v>
          </cell>
          <cell r="C22553" t="str">
            <v>Taiwan</v>
          </cell>
        </row>
        <row r="22554">
          <cell r="A22554" t="str">
            <v>Household Products</v>
          </cell>
          <cell r="B22554" t="str">
            <v>China Golden Classic Group Limited (SEHK:8281)</v>
          </cell>
          <cell r="C22554" t="str">
            <v>China</v>
          </cell>
        </row>
        <row r="22555">
          <cell r="A22555" t="str">
            <v>Household Products</v>
          </cell>
          <cell r="B22555" t="str">
            <v>Fuling Global Inc. (NasdaqCM:FORK)</v>
          </cell>
          <cell r="C22555" t="str">
            <v>China</v>
          </cell>
        </row>
        <row r="22556">
          <cell r="A22556" t="str">
            <v>Household Products</v>
          </cell>
          <cell r="B22556" t="str">
            <v>Rubberex Corporation (M) Berhad (KLSE:RUBEREX)</v>
          </cell>
          <cell r="C22556" t="str">
            <v>Malaysia</v>
          </cell>
        </row>
        <row r="22557">
          <cell r="A22557" t="str">
            <v>Household Products</v>
          </cell>
          <cell r="B22557" t="str">
            <v>Thai Ho Group Inc. (GTSM:4136)</v>
          </cell>
          <cell r="C22557" t="str">
            <v>Taiwan</v>
          </cell>
        </row>
        <row r="22558">
          <cell r="A22558" t="str">
            <v>Household Products</v>
          </cell>
          <cell r="B22558" t="str">
            <v>Taiwan Leader Biotech Corp. (GTSM:8490)</v>
          </cell>
          <cell r="C22558" t="str">
            <v>Taiwan</v>
          </cell>
        </row>
        <row r="22559">
          <cell r="A22559" t="str">
            <v>Household Products</v>
          </cell>
          <cell r="B22559" t="str">
            <v>Duc Thanh Wood Processing Joint Stock Company (HOSE:GDT)</v>
          </cell>
          <cell r="C22559" t="str">
            <v>Vietnam</v>
          </cell>
        </row>
        <row r="22560">
          <cell r="A22560" t="str">
            <v>Household Products</v>
          </cell>
          <cell r="B22560" t="str">
            <v>Piramal Phytocare Limited (BSE:532979)</v>
          </cell>
          <cell r="C22560" t="str">
            <v>India</v>
          </cell>
        </row>
        <row r="22561">
          <cell r="A22561" t="str">
            <v>Household Products</v>
          </cell>
          <cell r="B22561" t="str">
            <v>Net Detergent Joint Stock Company (HASTC:NET)</v>
          </cell>
          <cell r="C22561" t="str">
            <v>Vietnam</v>
          </cell>
        </row>
        <row r="22562">
          <cell r="A22562" t="str">
            <v>Household Products</v>
          </cell>
          <cell r="B22562" t="str">
            <v>Fu Burg Industrial Co., Ltd. (GTSM:8929)</v>
          </cell>
          <cell r="C22562" t="str">
            <v>Taiwan</v>
          </cell>
        </row>
        <row r="22563">
          <cell r="A22563" t="str">
            <v>Household Products</v>
          </cell>
          <cell r="B22563" t="str">
            <v>Saponia d.d. (ZGSE:SAPN-R-A)</v>
          </cell>
          <cell r="C22563" t="str">
            <v>Croatia</v>
          </cell>
        </row>
        <row r="22564">
          <cell r="A22564" t="str">
            <v>Household Products</v>
          </cell>
          <cell r="B22564" t="str">
            <v>Jack Chia Industries (Thailand) Public Company Limited (SET:JCT)</v>
          </cell>
          <cell r="C22564" t="str">
            <v>Thailand</v>
          </cell>
        </row>
        <row r="22565">
          <cell r="A22565" t="str">
            <v>Household Products</v>
          </cell>
          <cell r="B22565" t="str">
            <v>The National Detergent Company SAOG (MSM:NDTI)</v>
          </cell>
          <cell r="C22565" t="str">
            <v>Oman</v>
          </cell>
        </row>
        <row r="22566">
          <cell r="A22566" t="str">
            <v>Household Products</v>
          </cell>
          <cell r="B22566" t="str">
            <v>Bioalpha Holdings Berhad (KLSE:BIOHLDG)</v>
          </cell>
          <cell r="C22566" t="str">
            <v>Malaysia</v>
          </cell>
        </row>
        <row r="22567">
          <cell r="A22567" t="str">
            <v>Household Products</v>
          </cell>
          <cell r="B22567" t="str">
            <v>The Industrial Commercial &amp; Agricultural Company Ltd. - ICA (ASE:ICAG)</v>
          </cell>
          <cell r="C22567" t="str">
            <v>Jordan</v>
          </cell>
        </row>
        <row r="22568">
          <cell r="A22568" t="str">
            <v>Household Products</v>
          </cell>
          <cell r="B22568" t="str">
            <v>Metalac a.d. Gornji Milanovac (BELEX:MTLC)</v>
          </cell>
          <cell r="C22568" t="str">
            <v>Serbia</v>
          </cell>
        </row>
        <row r="22569">
          <cell r="A22569" t="str">
            <v>Household Products</v>
          </cell>
          <cell r="B22569" t="str">
            <v>Mutto Optronics Corporation (GTSM:4950)</v>
          </cell>
          <cell r="C22569" t="str">
            <v>Taiwan</v>
          </cell>
        </row>
        <row r="22570">
          <cell r="A22570" t="str">
            <v>Household Products</v>
          </cell>
          <cell r="B22570" t="str">
            <v>Eng Kah Corporation Berhad (KLSE:ENGKAH)</v>
          </cell>
          <cell r="C22570" t="str">
            <v>Malaysia</v>
          </cell>
        </row>
        <row r="22571">
          <cell r="A22571" t="str">
            <v>Household Products</v>
          </cell>
          <cell r="B22571" t="str">
            <v>DaBomb Protein Corp. (GTSM:6578)</v>
          </cell>
          <cell r="C22571" t="str">
            <v>Taiwan</v>
          </cell>
        </row>
        <row r="22572">
          <cell r="A22572" t="str">
            <v>Household Products</v>
          </cell>
          <cell r="B22572" t="str">
            <v>O&amp;C Resources Berhad (KLSE:OCR)</v>
          </cell>
          <cell r="C22572" t="str">
            <v>Malaysia</v>
          </cell>
        </row>
        <row r="22573">
          <cell r="A22573" t="str">
            <v>Household Products</v>
          </cell>
          <cell r="B22573" t="str">
            <v>PN Poong Nyun Co., Ltd. (KOSDAQ:A024940)</v>
          </cell>
          <cell r="C22573" t="str">
            <v>South Korea</v>
          </cell>
        </row>
        <row r="22574">
          <cell r="A22574" t="str">
            <v>Household Products</v>
          </cell>
          <cell r="B22574" t="str">
            <v>Paos Holdings Berhad (KLSE:PAOS)</v>
          </cell>
          <cell r="C22574" t="str">
            <v>Malaysia</v>
          </cell>
        </row>
        <row r="22575">
          <cell r="A22575" t="str">
            <v>Household Products</v>
          </cell>
          <cell r="B22575" t="str">
            <v>Ocean Glass Public Company Limited (SET:OGC)</v>
          </cell>
          <cell r="C22575" t="str">
            <v>Thailand</v>
          </cell>
        </row>
        <row r="22576">
          <cell r="A22576" t="str">
            <v>Household Products</v>
          </cell>
          <cell r="B22576" t="str">
            <v>Star Sanitaryware Public Company Limited (SET:STAR)</v>
          </cell>
          <cell r="C22576" t="str">
            <v>Thailand</v>
          </cell>
        </row>
        <row r="22577">
          <cell r="A22577" t="str">
            <v>Household Products</v>
          </cell>
          <cell r="B22577" t="str">
            <v>JHS Svendgaard Laboratories Limited (BSE:532771)</v>
          </cell>
          <cell r="C22577" t="str">
            <v>India</v>
          </cell>
        </row>
        <row r="22578">
          <cell r="A22578" t="str">
            <v>Household Products</v>
          </cell>
          <cell r="B22578" t="str">
            <v>NatureWise Biotech &amp; Medicals Corporation (GTSM:4732)</v>
          </cell>
          <cell r="C22578" t="str">
            <v>Taiwan</v>
          </cell>
        </row>
        <row r="22579">
          <cell r="A22579" t="str">
            <v>Household Products</v>
          </cell>
          <cell r="B22579" t="str">
            <v>Shield Corporation Limited (KASE:SCL)</v>
          </cell>
          <cell r="C22579" t="str">
            <v>Pakistan</v>
          </cell>
        </row>
        <row r="22580">
          <cell r="A22580" t="str">
            <v>Household Products</v>
          </cell>
          <cell r="B22580" t="str">
            <v>Spring Gallery Berhad (KLSE:SGB)</v>
          </cell>
          <cell r="C22580" t="str">
            <v>Malaysia</v>
          </cell>
        </row>
        <row r="22581">
          <cell r="A22581" t="str">
            <v>Household Products</v>
          </cell>
          <cell r="B22581" t="str">
            <v>Shinepukur Ceramics Limited (DSE:SPCERAMICS)</v>
          </cell>
          <cell r="C22581" t="str">
            <v>Bangladesh</v>
          </cell>
        </row>
        <row r="22582">
          <cell r="A22582" t="str">
            <v>Household Products</v>
          </cell>
          <cell r="B22582" t="str">
            <v>Home Pottery Public Company Limited (SET:HPT)</v>
          </cell>
          <cell r="C22582" t="str">
            <v>Thailand</v>
          </cell>
        </row>
        <row r="22583">
          <cell r="A22583" t="str">
            <v>Household Products</v>
          </cell>
          <cell r="B22583" t="str">
            <v>Mao Bao Inc. (TSEC:1732)</v>
          </cell>
          <cell r="C22583" t="str">
            <v>Taiwan</v>
          </cell>
        </row>
        <row r="22584">
          <cell r="A22584" t="str">
            <v>Household Products</v>
          </cell>
          <cell r="B22584" t="str">
            <v>Tittot Company Limited (GTSM:9949)</v>
          </cell>
          <cell r="C22584" t="str">
            <v>Taiwan</v>
          </cell>
        </row>
        <row r="22585">
          <cell r="A22585" t="str">
            <v>Household Products</v>
          </cell>
          <cell r="B22585" t="str">
            <v>Lykis Limited (BSE:530689)</v>
          </cell>
          <cell r="C22585" t="str">
            <v>India</v>
          </cell>
        </row>
        <row r="22586">
          <cell r="A22586" t="str">
            <v>Household Products</v>
          </cell>
          <cell r="B22586" t="str">
            <v>PT Martina Berto Tbk (JKSE:MBTO)</v>
          </cell>
          <cell r="C22586" t="str">
            <v>Indonesia</v>
          </cell>
        </row>
        <row r="22587">
          <cell r="A22587" t="str">
            <v>Household Products</v>
          </cell>
          <cell r="B22587" t="str">
            <v>Ni Hsin Resources Berhad (KLSE:NIHSIN)</v>
          </cell>
          <cell r="C22587" t="str">
            <v>Malaysia</v>
          </cell>
        </row>
        <row r="22588">
          <cell r="A22588" t="str">
            <v>Household Products</v>
          </cell>
          <cell r="B22588" t="str">
            <v>Tokyo Plast International Limited (NSEI:TOKYOPLAST)</v>
          </cell>
          <cell r="C22588" t="str">
            <v>India</v>
          </cell>
        </row>
        <row r="22589">
          <cell r="A22589" t="str">
            <v>Household Products</v>
          </cell>
          <cell r="B22589" t="str">
            <v>Blue Power Group Limited (JMSE:BPOW)</v>
          </cell>
          <cell r="C22589" t="str">
            <v>Jamaica</v>
          </cell>
        </row>
        <row r="22590">
          <cell r="A22590" t="str">
            <v>Household Products</v>
          </cell>
          <cell r="B22590" t="str">
            <v>Monno Ceramic Industries Limited (DSE:MONNOCERA)</v>
          </cell>
          <cell r="C22590" t="str">
            <v>Bangladesh</v>
          </cell>
        </row>
        <row r="22591">
          <cell r="A22591" t="str">
            <v>Household Products</v>
          </cell>
          <cell r="B22591" t="str">
            <v>CAM Resources Berhad (KLSE:CAMRES)</v>
          </cell>
          <cell r="C22591" t="str">
            <v>Malaysia</v>
          </cell>
        </row>
        <row r="22592">
          <cell r="A22592" t="str">
            <v>Household Products</v>
          </cell>
          <cell r="B22592" t="str">
            <v>Sacheta Metals Limited (BSE:531869)</v>
          </cell>
          <cell r="C22592" t="str">
            <v>India</v>
          </cell>
        </row>
        <row r="22593">
          <cell r="A22593" t="str">
            <v>Household Products</v>
          </cell>
          <cell r="B22593" t="str">
            <v>Radix Industries (India) Limited (BSE:531412)</v>
          </cell>
          <cell r="C22593" t="str">
            <v>India</v>
          </cell>
        </row>
        <row r="22594">
          <cell r="A22594" t="str">
            <v>Household Products</v>
          </cell>
          <cell r="B22594" t="str">
            <v>OLS Enterprise Ltd. (Catalist:ADJ)</v>
          </cell>
          <cell r="C22594" t="str">
            <v>Singapore</v>
          </cell>
        </row>
        <row r="22595">
          <cell r="A22595" t="str">
            <v>Household Products</v>
          </cell>
          <cell r="B22595" t="str">
            <v>The General Company for Ceramic and Porcelain Products (CASE:PRCL)</v>
          </cell>
          <cell r="C22595" t="str">
            <v>Egypt</v>
          </cell>
        </row>
        <row r="22596">
          <cell r="A22596" t="str">
            <v>Household Products</v>
          </cell>
          <cell r="B22596" t="str">
            <v>PT Langgeng Makmur Industri Tbk (JKSE:LMPI)</v>
          </cell>
          <cell r="C22596" t="str">
            <v>Indonesia</v>
          </cell>
        </row>
        <row r="22597">
          <cell r="A22597" t="str">
            <v>Household Products</v>
          </cell>
          <cell r="B22597" t="str">
            <v>NutryFarm International Limited (SGX:AZT)</v>
          </cell>
          <cell r="C22597" t="str">
            <v>Hong Kong</v>
          </cell>
        </row>
        <row r="22598">
          <cell r="A22598" t="str">
            <v>Household Products</v>
          </cell>
          <cell r="B22598" t="str">
            <v>Aroma AD (BUL:6AR)</v>
          </cell>
          <cell r="C22598" t="str">
            <v>Bulgaria</v>
          </cell>
        </row>
        <row r="22599">
          <cell r="A22599" t="str">
            <v>Household Products</v>
          </cell>
          <cell r="B22599" t="str">
            <v>PZ Cussons Ghana Limited (GHSE:PZC)</v>
          </cell>
          <cell r="C22599" t="str">
            <v>Ghana</v>
          </cell>
        </row>
        <row r="22600">
          <cell r="A22600" t="str">
            <v>Household Products</v>
          </cell>
          <cell r="B22600" t="str">
            <v>Mundial S.A. (BOVESPA:MNDL3)</v>
          </cell>
          <cell r="C22600" t="str">
            <v>Brazil</v>
          </cell>
        </row>
        <row r="22601">
          <cell r="A22601" t="str">
            <v>Household Products</v>
          </cell>
          <cell r="B22601" t="str">
            <v>Tensall Biotech Co., Ltd. (GTSM:4135)</v>
          </cell>
          <cell r="C22601" t="str">
            <v>Taiwan</v>
          </cell>
        </row>
        <row r="22602">
          <cell r="A22602" t="str">
            <v>Household Products</v>
          </cell>
          <cell r="B22602" t="str">
            <v>Dankotuwa Porcelain PLC (COSE:DPL-N-0000)</v>
          </cell>
          <cell r="C22602" t="str">
            <v>Sri Lanka</v>
          </cell>
        </row>
        <row r="22603">
          <cell r="A22603" t="str">
            <v>Household Products</v>
          </cell>
          <cell r="B22603" t="str">
            <v>Vitalyze.Me Saúde e Tecnologia S.A (BOVESPA:VTLM3)</v>
          </cell>
          <cell r="C22603" t="str">
            <v>Brazil</v>
          </cell>
        </row>
        <row r="22604">
          <cell r="A22604" t="str">
            <v>Household Products</v>
          </cell>
          <cell r="B22604" t="str">
            <v>China YCT International Group, Inc (OTCPK:CYIG)</v>
          </cell>
          <cell r="C22604" t="str">
            <v>China</v>
          </cell>
        </row>
        <row r="22605">
          <cell r="A22605" t="str">
            <v>Household Products</v>
          </cell>
          <cell r="B22605" t="str">
            <v>Mauritius Cosmetics Limited (MUSE:MCOS)</v>
          </cell>
          <cell r="C22605" t="str">
            <v>Mauritius</v>
          </cell>
        </row>
        <row r="22606">
          <cell r="A22606" t="str">
            <v>Household Products</v>
          </cell>
          <cell r="B22606" t="str">
            <v>PT Mustika Ratu Tbk (JKSE:MRAT)</v>
          </cell>
          <cell r="C22606" t="str">
            <v>Indonesia</v>
          </cell>
        </row>
        <row r="22607">
          <cell r="A22607" t="str">
            <v>Household Products</v>
          </cell>
          <cell r="B22607" t="str">
            <v>Milan Blagojevic A.D. (BELEX:MBLS)</v>
          </cell>
          <cell r="C22607" t="str">
            <v>Serbia</v>
          </cell>
        </row>
        <row r="22608">
          <cell r="A22608" t="str">
            <v>Household Products</v>
          </cell>
          <cell r="B22608" t="str">
            <v>Nigerian Enamelware PLC (NGSE:ENAMELWA)</v>
          </cell>
          <cell r="C22608" t="str">
            <v>Nigeria</v>
          </cell>
        </row>
        <row r="22609">
          <cell r="A22609" t="str">
            <v>Household Products</v>
          </cell>
          <cell r="B22609" t="str">
            <v>ZIL Limited (KASE:ZIL)</v>
          </cell>
          <cell r="C22609" t="str">
            <v>Pakistan</v>
          </cell>
        </row>
        <row r="22610">
          <cell r="A22610" t="str">
            <v>Household Products</v>
          </cell>
          <cell r="B22610" t="str">
            <v>Les Ateliers Mecaniques Du Sahel (BVMT:AMS)</v>
          </cell>
          <cell r="C22610" t="str">
            <v>Tunisia</v>
          </cell>
        </row>
        <row r="22611">
          <cell r="A22611" t="str">
            <v>Household Products</v>
          </cell>
          <cell r="B22611" t="str">
            <v>Emico Holdings Berhad (KLSE:EMICO)</v>
          </cell>
          <cell r="C22611" t="str">
            <v>Malaysia</v>
          </cell>
        </row>
        <row r="22612">
          <cell r="A22612" t="str">
            <v>Household Products</v>
          </cell>
          <cell r="B22612" t="str">
            <v>Eveready East Africa Limited (NASE:EVRD.O)</v>
          </cell>
          <cell r="C22612" t="str">
            <v>Kenya</v>
          </cell>
        </row>
        <row r="22613">
          <cell r="A22613" t="str">
            <v>Household Products</v>
          </cell>
          <cell r="B22613" t="str">
            <v>Jordan Chemical Industries Company Limited (ASE:JOIC)</v>
          </cell>
          <cell r="C22613" t="str">
            <v>Jordan</v>
          </cell>
        </row>
        <row r="22614">
          <cell r="A22614" t="str">
            <v>Household Products</v>
          </cell>
          <cell r="B22614" t="str">
            <v>Misr Oil &amp; Soap Company (CASE:MOSC)</v>
          </cell>
          <cell r="C22614" t="str">
            <v>Egypt</v>
          </cell>
        </row>
        <row r="22615">
          <cell r="A22615" t="str">
            <v>Household Products</v>
          </cell>
          <cell r="B22615" t="str">
            <v>Standard Ceramic Industries Ltd (DSE:STANCERAM)</v>
          </cell>
          <cell r="C22615" t="str">
            <v>Bangladesh</v>
          </cell>
        </row>
        <row r="22616">
          <cell r="A22616" t="str">
            <v>Household Products</v>
          </cell>
          <cell r="B22616" t="str">
            <v>Premier Business And Projects Co. Ltd. (ASE:ACDT)</v>
          </cell>
          <cell r="C22616" t="str">
            <v>Jordan</v>
          </cell>
        </row>
        <row r="22617">
          <cell r="A22617" t="str">
            <v>Household Products</v>
          </cell>
          <cell r="B22617" t="str">
            <v>Sandu Pharmaceuticals Limited (BSE:524703)</v>
          </cell>
          <cell r="C22617" t="str">
            <v>India</v>
          </cell>
        </row>
        <row r="22618">
          <cell r="A22618" t="str">
            <v>Household Products</v>
          </cell>
          <cell r="B22618" t="str">
            <v>Paramount Cosmetics (India) Limited (BSE:507970)</v>
          </cell>
          <cell r="C22618" t="str">
            <v>India</v>
          </cell>
        </row>
        <row r="22619">
          <cell r="A22619" t="str">
            <v>Household Products</v>
          </cell>
          <cell r="B22619" t="str">
            <v>Pee Cee Cosma Sope Ltd. (BSE:524136)</v>
          </cell>
          <cell r="C22619" t="str">
            <v>India</v>
          </cell>
        </row>
        <row r="22620">
          <cell r="A22620" t="str">
            <v>Household Products</v>
          </cell>
          <cell r="B22620" t="str">
            <v>PayChest, Inc. (OTCPK:PYCT)</v>
          </cell>
          <cell r="C22620" t="str">
            <v>Hong Kong</v>
          </cell>
        </row>
        <row r="22621">
          <cell r="A22621" t="str">
            <v>Household Products</v>
          </cell>
          <cell r="B22621" t="str">
            <v>PT Kedaung Indah Can Tbk (JKSE:KICI)</v>
          </cell>
          <cell r="C22621" t="str">
            <v>Indonesia</v>
          </cell>
        </row>
        <row r="22622">
          <cell r="A22622" t="str">
            <v>Household Products</v>
          </cell>
          <cell r="B22622" t="str">
            <v>China Longyi Group International Holdings Limited (OTCPK:CGYG)</v>
          </cell>
          <cell r="C22622" t="str">
            <v>China</v>
          </cell>
        </row>
        <row r="22623">
          <cell r="A22623" t="str">
            <v>Household Products</v>
          </cell>
          <cell r="B22623" t="str">
            <v>SC Ves SA (BVB:VESY)</v>
          </cell>
          <cell r="C22623" t="str">
            <v>Romania</v>
          </cell>
        </row>
        <row r="22624">
          <cell r="A22624" t="str">
            <v>Household Products</v>
          </cell>
          <cell r="B22624" t="str">
            <v>Hipolin Limited (BSE:530853)</v>
          </cell>
          <cell r="C22624" t="str">
            <v>India</v>
          </cell>
        </row>
        <row r="22625">
          <cell r="A22625" t="str">
            <v>Household Products</v>
          </cell>
          <cell r="B22625" t="str">
            <v>Ador Multiproducts Limited (BSE:523120)</v>
          </cell>
          <cell r="C22625" t="str">
            <v>India</v>
          </cell>
        </row>
        <row r="22626">
          <cell r="A22626" t="str">
            <v>Household Products</v>
          </cell>
          <cell r="B22626" t="str">
            <v>Yuvraaj Hygiene Products Limited (BSE:531663)</v>
          </cell>
          <cell r="C22626" t="str">
            <v>India</v>
          </cell>
        </row>
        <row r="22627">
          <cell r="A22627" t="str">
            <v>Household Products</v>
          </cell>
          <cell r="B22627" t="str">
            <v>China Dongsheng International, Inc. (OTCPK:CDSG)</v>
          </cell>
          <cell r="C22627" t="str">
            <v>China</v>
          </cell>
        </row>
        <row r="22628">
          <cell r="A22628" t="str">
            <v>Household Products</v>
          </cell>
          <cell r="B22628" t="str">
            <v>JIK Industries Limited (BSE:511618)</v>
          </cell>
          <cell r="C22628" t="str">
            <v>India</v>
          </cell>
        </row>
        <row r="22629">
          <cell r="A22629" t="str">
            <v>Household Products</v>
          </cell>
          <cell r="B22629" t="str">
            <v>Farmax India Limited (BSE:590094)</v>
          </cell>
          <cell r="C22629" t="str">
            <v>India</v>
          </cell>
        </row>
        <row r="22630">
          <cell r="A22630" t="str">
            <v>Household Products</v>
          </cell>
          <cell r="B22630" t="str">
            <v>Morison Industries Plc (NGSE:MORISON)</v>
          </cell>
          <cell r="C22630" t="str">
            <v>Nigeria</v>
          </cell>
        </row>
        <row r="22631">
          <cell r="A22631" t="str">
            <v>Household Products</v>
          </cell>
          <cell r="B22631" t="str">
            <v>Unjha Formulations Limited (BSE:531762)</v>
          </cell>
          <cell r="C22631" t="str">
            <v>India</v>
          </cell>
        </row>
        <row r="22632">
          <cell r="A22632" t="str">
            <v>Household Products</v>
          </cell>
          <cell r="B22632" t="str">
            <v>SANA WMT Joint Venture JSC (HASTC:ASA)</v>
          </cell>
          <cell r="C22632" t="str">
            <v>Vietnam</v>
          </cell>
        </row>
        <row r="22633">
          <cell r="A22633" t="str">
            <v>Household Products</v>
          </cell>
          <cell r="B22633" t="str">
            <v>Guangdong Songfa Ceramics CO., Ltd. (SHSE:603268)</v>
          </cell>
          <cell r="C22633" t="str">
            <v>China</v>
          </cell>
        </row>
        <row r="22634">
          <cell r="A22634" t="str">
            <v>Household Products</v>
          </cell>
          <cell r="B22634" t="str">
            <v>It'S SKIN Co., Ltd. (KOSE:A226320)</v>
          </cell>
          <cell r="C22634" t="str">
            <v>South Korea</v>
          </cell>
        </row>
        <row r="22635">
          <cell r="A22635" t="str">
            <v>Household Products</v>
          </cell>
          <cell r="B22635" t="str">
            <v>Nafine Chemical Industry Group Co.,Ltd (SZSE:000737)</v>
          </cell>
          <cell r="C22635" t="str">
            <v>China</v>
          </cell>
        </row>
        <row r="22636">
          <cell r="A22636" t="str">
            <v>Household Products</v>
          </cell>
          <cell r="B22636" t="str">
            <v>PT Industri Jamu dan Farmasi Sido Muncul Tbk (JKSE:SIDO)</v>
          </cell>
          <cell r="C22636" t="str">
            <v>Indonesia</v>
          </cell>
        </row>
        <row r="22637">
          <cell r="A22637" t="str">
            <v>Household Products</v>
          </cell>
          <cell r="B22637" t="str">
            <v>SANO Bruno's Enterprises, LTD. (TASE:SANO1)</v>
          </cell>
          <cell r="C22637" t="str">
            <v>Israel</v>
          </cell>
        </row>
        <row r="22638">
          <cell r="A22638" t="str">
            <v>Household Products</v>
          </cell>
          <cell r="B22638" t="str">
            <v>SkyNet Group Limited (SEHK:8176)</v>
          </cell>
          <cell r="C22638" t="str">
            <v>Hong Kong</v>
          </cell>
        </row>
        <row r="22639">
          <cell r="A22639" t="str">
            <v>Household Products</v>
          </cell>
          <cell r="B22639" t="str">
            <v>Karex Berhad (KLSE:KAREX)</v>
          </cell>
          <cell r="C22639" t="str">
            <v>Malaysia</v>
          </cell>
        </row>
        <row r="22640">
          <cell r="A22640" t="str">
            <v>Household Products</v>
          </cell>
          <cell r="B22640" t="str">
            <v>NutriBiotech Co., Ltd. (KOSDAQ:A222040)</v>
          </cell>
          <cell r="C22640" t="str">
            <v>South Korea</v>
          </cell>
        </row>
        <row r="22641">
          <cell r="A22641" t="str">
            <v>Household Products</v>
          </cell>
          <cell r="B22641" t="str">
            <v>Korea Kolmar Holdings Co., Ltd. (KOSE:A024720)</v>
          </cell>
          <cell r="C22641" t="str">
            <v>South Korea</v>
          </cell>
        </row>
        <row r="22642">
          <cell r="A22642" t="str">
            <v>Household Products</v>
          </cell>
          <cell r="B22642" t="str">
            <v>KolmarBNH Co., Ltd. (KOSDAQ:A200130)</v>
          </cell>
          <cell r="C22642" t="str">
            <v>South Korea</v>
          </cell>
        </row>
        <row r="22643">
          <cell r="A22643" t="str">
            <v>Household Products</v>
          </cell>
          <cell r="B22643" t="str">
            <v>Unilever Nigeria Plc (NGSE:UNILEVER)</v>
          </cell>
          <cell r="C22643" t="str">
            <v>Nigeria</v>
          </cell>
        </row>
        <row r="22644">
          <cell r="A22644" t="str">
            <v>Household Products</v>
          </cell>
          <cell r="B22644" t="str">
            <v>Clio Cosmetics Co., Ltd. (KOSDAQ:A237880)</v>
          </cell>
          <cell r="C22644" t="str">
            <v>South Korea</v>
          </cell>
        </row>
        <row r="22645">
          <cell r="A22645" t="str">
            <v>Household Products</v>
          </cell>
          <cell r="B22645" t="str">
            <v>Lisi Group (Holdings) Limited (SEHK:526)</v>
          </cell>
          <cell r="C22645" t="str">
            <v>Hong Kong</v>
          </cell>
        </row>
        <row r="22646">
          <cell r="A22646" t="str">
            <v>Household Products</v>
          </cell>
          <cell r="B22646" t="str">
            <v>NVC Lighting Holding Limited (SEHK:2222)</v>
          </cell>
          <cell r="C22646" t="str">
            <v>China</v>
          </cell>
        </row>
        <row r="22647">
          <cell r="A22647" t="str">
            <v>Household Products</v>
          </cell>
          <cell r="B22647" t="str">
            <v>TCI Co., Ltd. (GTSM:8436)</v>
          </cell>
          <cell r="C22647" t="str">
            <v>Taiwan</v>
          </cell>
        </row>
        <row r="22648">
          <cell r="A22648" t="str">
            <v>Household Products</v>
          </cell>
          <cell r="B22648" t="str">
            <v>Chlitina Holding Limited (TSEC:4137)</v>
          </cell>
          <cell r="C22648" t="str">
            <v>Cayman Islands</v>
          </cell>
        </row>
        <row r="22649">
          <cell r="A22649" t="str">
            <v>Household Products</v>
          </cell>
          <cell r="B22649" t="str">
            <v>Marico Bangladesh Limited (DSE:MARICO)</v>
          </cell>
          <cell r="C22649" t="str">
            <v>Bangladesh</v>
          </cell>
        </row>
        <row r="22650">
          <cell r="A22650" t="str">
            <v>Household Products</v>
          </cell>
          <cell r="B22650" t="str">
            <v>La Opala RG Limited (BSE:526947)</v>
          </cell>
          <cell r="C22650" t="str">
            <v>India</v>
          </cell>
        </row>
        <row r="22651">
          <cell r="A22651" t="str">
            <v>Household Products</v>
          </cell>
          <cell r="B22651" t="str">
            <v>TONYMOLY Co.,Ltd. (KOSE:A214420)</v>
          </cell>
          <cell r="C22651" t="str">
            <v>South Korea</v>
          </cell>
        </row>
        <row r="22652">
          <cell r="A22652" t="str">
            <v>Household Products</v>
          </cell>
          <cell r="B22652" t="str">
            <v>PT Kino Indonesia Tbk (JKSE:KINO)</v>
          </cell>
          <cell r="C22652" t="str">
            <v>Indonesia</v>
          </cell>
        </row>
        <row r="22653">
          <cell r="A22653" t="str">
            <v>Household Products</v>
          </cell>
          <cell r="B22653" t="str">
            <v>Leaders Cosmetics Co., Ltd. (KOSDAQ:A016100)</v>
          </cell>
          <cell r="C22653" t="str">
            <v>South Korea</v>
          </cell>
        </row>
        <row r="22654">
          <cell r="A22654" t="str">
            <v>Household Products</v>
          </cell>
          <cell r="B22654" t="str">
            <v>Microbio Co., Ltd. (GTSM:4128)</v>
          </cell>
          <cell r="C22654" t="str">
            <v>Taiwan</v>
          </cell>
        </row>
        <row r="22655">
          <cell r="A22655" t="str">
            <v>Household Products</v>
          </cell>
          <cell r="B22655" t="str">
            <v>Cosmax BTI, Inc. (KOSE:A044820)</v>
          </cell>
          <cell r="C22655" t="str">
            <v>South Korea</v>
          </cell>
        </row>
        <row r="22656">
          <cell r="A22656" t="str">
            <v>Household Products</v>
          </cell>
          <cell r="B22656" t="str">
            <v>Golden Throat Holdings Group Company Limited (SEHK:6896)</v>
          </cell>
          <cell r="C22656" t="str">
            <v>China</v>
          </cell>
        </row>
        <row r="22657">
          <cell r="A22657" t="str">
            <v>Household Products</v>
          </cell>
          <cell r="B22657" t="str">
            <v>Able C&amp;C Co., Ltd. (KOSE:A078520)</v>
          </cell>
          <cell r="C22657" t="str">
            <v>South Korea</v>
          </cell>
        </row>
        <row r="22658">
          <cell r="A22658" t="str">
            <v>Household Products</v>
          </cell>
          <cell r="B22658" t="str">
            <v>Thai Nippon Rubber Industry Public Co., Ltd. (SET:TNR)</v>
          </cell>
          <cell r="C22658" t="str">
            <v>Thailand</v>
          </cell>
        </row>
        <row r="22659">
          <cell r="A22659" t="str">
            <v>Household Products</v>
          </cell>
          <cell r="B22659" t="str">
            <v>Société d'Articles Hygiéniques SA (BVMT:SAH)</v>
          </cell>
          <cell r="C22659" t="str">
            <v>Tunisia</v>
          </cell>
        </row>
        <row r="22660">
          <cell r="A22660" t="str">
            <v>Household Products</v>
          </cell>
          <cell r="B22660" t="str">
            <v>Best World International Limited (SGX:5ER)</v>
          </cell>
          <cell r="C22660" t="str">
            <v>Singapore</v>
          </cell>
        </row>
        <row r="22661">
          <cell r="A22661" t="str">
            <v>Household Products</v>
          </cell>
          <cell r="B22661" t="str">
            <v>Dr.Wu Skincare Co., Ltd. (GTSM:6523)</v>
          </cell>
          <cell r="C22661" t="str">
            <v>Taiwan</v>
          </cell>
        </row>
        <row r="22662">
          <cell r="A22662" t="str">
            <v>Household Products</v>
          </cell>
          <cell r="B22662" t="str">
            <v>Hin Sang Group (International) Holding Co. Ltd. (SEHK:6893)</v>
          </cell>
          <cell r="C22662" t="str">
            <v>Hong Kong</v>
          </cell>
        </row>
        <row r="22663">
          <cell r="A22663" t="str">
            <v>Household Products</v>
          </cell>
          <cell r="B22663" t="str">
            <v>Cosmecca Korea Co., Ltd. (KOSDAQ:A241710)</v>
          </cell>
          <cell r="C22663" t="str">
            <v>South Korea</v>
          </cell>
        </row>
        <row r="22664">
          <cell r="A22664" t="str">
            <v>Household Products</v>
          </cell>
          <cell r="B22664" t="str">
            <v>N.R. Spuntech Industries Ltd. (TASE:SPNTC)</v>
          </cell>
          <cell r="C22664" t="str">
            <v>Israel</v>
          </cell>
        </row>
        <row r="22665">
          <cell r="A22665" t="str">
            <v>Household Products</v>
          </cell>
          <cell r="B22665" t="str">
            <v>RM Group Holdings Limited (SEHK:932)</v>
          </cell>
          <cell r="C22665" t="str">
            <v>Hong Kong</v>
          </cell>
        </row>
        <row r="22666">
          <cell r="A22666" t="str">
            <v>Household Products</v>
          </cell>
          <cell r="B22666" t="str">
            <v>Eveready Industries India Limited (BSE:531508)</v>
          </cell>
          <cell r="C22666" t="str">
            <v>India</v>
          </cell>
        </row>
        <row r="22667">
          <cell r="A22667" t="str">
            <v>Household Products</v>
          </cell>
          <cell r="B22667" t="str">
            <v>Organic Tea Cosmetics Holdings Company Limited (KOSDAQ:A900300)</v>
          </cell>
          <cell r="C22667" t="str">
            <v>Hong Kong</v>
          </cell>
        </row>
        <row r="22668">
          <cell r="A22668" t="str">
            <v>Household Products</v>
          </cell>
          <cell r="B22668" t="str">
            <v>Borosil Glass Works Limited (BSE:502219)</v>
          </cell>
          <cell r="C22668" t="str">
            <v>India</v>
          </cell>
        </row>
        <row r="22669">
          <cell r="A22669" t="str">
            <v>Household Products</v>
          </cell>
          <cell r="B22669" t="str">
            <v>Karmarts Public Company Limited (SET:KAMART)</v>
          </cell>
          <cell r="C22669" t="str">
            <v>Thailand</v>
          </cell>
        </row>
        <row r="22670">
          <cell r="A22670" t="str">
            <v>Household Products</v>
          </cell>
          <cell r="B22670" t="str">
            <v>Coslight Technology International Group Limited (SEHK:1043)</v>
          </cell>
          <cell r="C22670" t="str">
            <v>Hong Kong</v>
          </cell>
        </row>
        <row r="22671">
          <cell r="A22671" t="str">
            <v>Household Products</v>
          </cell>
          <cell r="B22671" t="str">
            <v>SKbioland Co., Ltd. (KOSDAQ:A052260)</v>
          </cell>
          <cell r="C22671" t="str">
            <v>South Korea</v>
          </cell>
        </row>
        <row r="22672">
          <cell r="A22672" t="str">
            <v>Household Products</v>
          </cell>
          <cell r="B22672" t="str">
            <v>NTPM Holdings Berhad (KLSE:NTPM)</v>
          </cell>
          <cell r="C22672" t="str">
            <v>Malaysia</v>
          </cell>
        </row>
        <row r="22673">
          <cell r="A22673" t="str">
            <v>Household Products</v>
          </cell>
          <cell r="B22673" t="str">
            <v>Monalisa Co., Ltd (KOSE:A012690)</v>
          </cell>
          <cell r="C22673" t="str">
            <v>South Korea</v>
          </cell>
        </row>
        <row r="22674">
          <cell r="A22674" t="str">
            <v>Household Products</v>
          </cell>
          <cell r="B22674" t="str">
            <v>Natural Beauty Bio-Technology Limited (SEHK:157)</v>
          </cell>
          <cell r="C22674" t="str">
            <v>Hong Kong</v>
          </cell>
        </row>
        <row r="22675">
          <cell r="A22675" t="str">
            <v>Household Products</v>
          </cell>
          <cell r="B22675" t="str">
            <v>Dragon Jade International Limited (OTCPK:DGJI)</v>
          </cell>
          <cell r="C22675" t="str">
            <v>Hong Kong</v>
          </cell>
        </row>
        <row r="22676">
          <cell r="A22676" t="str">
            <v>Household Products</v>
          </cell>
          <cell r="B22676" t="str">
            <v>Nanjing Sinolife United Company Limited (SEHK:3332)</v>
          </cell>
          <cell r="C22676" t="str">
            <v>China</v>
          </cell>
        </row>
        <row r="22677">
          <cell r="A22677" t="str">
            <v>Household Products</v>
          </cell>
          <cell r="B22677" t="str">
            <v>PZ Cussons Nigeria Plc (NGSE:PZ)</v>
          </cell>
          <cell r="C22677" t="str">
            <v>Nigeria</v>
          </cell>
        </row>
        <row r="22678">
          <cell r="A22678" t="str">
            <v>Household Products</v>
          </cell>
          <cell r="B22678" t="str">
            <v>PT. Mandom Indonesia Tbk (JKSE:TCID)</v>
          </cell>
          <cell r="C22678" t="str">
            <v>Indonesia</v>
          </cell>
        </row>
        <row r="22679">
          <cell r="A22679" t="str">
            <v>Household Products</v>
          </cell>
          <cell r="B22679" t="str">
            <v>Shalag Industries Ltd. (TASE:SALG)</v>
          </cell>
          <cell r="C22679" t="str">
            <v>Israel</v>
          </cell>
        </row>
        <row r="22680">
          <cell r="A22680" t="str">
            <v>Household Products</v>
          </cell>
          <cell r="B22680" t="str">
            <v>CKH Food &amp; Health Limited (KOSDAQ:A900120)</v>
          </cell>
          <cell r="C22680" t="str">
            <v>Cayman Islands</v>
          </cell>
        </row>
        <row r="22681">
          <cell r="A22681" t="str">
            <v>Household Products</v>
          </cell>
          <cell r="B22681" t="str">
            <v>KleanNara Co., Ltd. (KOSE:A004540)</v>
          </cell>
          <cell r="C22681" t="str">
            <v>South Korea</v>
          </cell>
        </row>
        <row r="22682">
          <cell r="A22682" t="str">
            <v>Household Products</v>
          </cell>
          <cell r="B22682" t="str">
            <v>DSG International (Thailand) Public Company Limited (SET:DSGT)</v>
          </cell>
          <cell r="C22682" t="str">
            <v>Thailand</v>
          </cell>
        </row>
        <row r="22683">
          <cell r="A22683" t="str">
            <v>Household Products</v>
          </cell>
          <cell r="B22683" t="str">
            <v>COSON Co., Ltd. (KOSDAQ:A069110)</v>
          </cell>
          <cell r="C22683" t="str">
            <v>South Korea</v>
          </cell>
        </row>
        <row r="22684">
          <cell r="A22684" t="str">
            <v>Household Products</v>
          </cell>
          <cell r="B22684" t="str">
            <v>Hankook Cosmetics Co., Ltd. (KOSE:A123690)</v>
          </cell>
          <cell r="C22684" t="str">
            <v>South Korea</v>
          </cell>
        </row>
        <row r="22685">
          <cell r="A22685" t="str">
            <v>Household Products</v>
          </cell>
          <cell r="B22685" t="str">
            <v>Coreana Cosmetics Co., Ltd. (KOSDAQ:A027050)</v>
          </cell>
          <cell r="C22685" t="str">
            <v>South Korea</v>
          </cell>
        </row>
        <row r="22686">
          <cell r="A22686" t="str">
            <v>Household Products</v>
          </cell>
          <cell r="B22686" t="str">
            <v>Zhongzhi Pharmaceutical Holdings Limited (SEHK:3737)</v>
          </cell>
          <cell r="C22686" t="str">
            <v>China</v>
          </cell>
        </row>
        <row r="22687">
          <cell r="A22687" t="str">
            <v>Household Products</v>
          </cell>
          <cell r="B22687" t="str">
            <v>NeoPharm Co., Ltd. (KOSDAQ:A092730)</v>
          </cell>
          <cell r="C22687" t="str">
            <v>South Korea</v>
          </cell>
        </row>
        <row r="22688">
          <cell r="A22688" t="str">
            <v>Household Products</v>
          </cell>
          <cell r="B22688" t="str">
            <v>BaWang International (Group) Holding Limited (SEHK:1338)</v>
          </cell>
          <cell r="C22688" t="str">
            <v>China</v>
          </cell>
        </row>
        <row r="22689">
          <cell r="A22689" t="str">
            <v>Household Products</v>
          </cell>
          <cell r="B22689" t="str">
            <v>Albaad Massuot Yitzhak Ltd. (TASE:ALBA)</v>
          </cell>
          <cell r="C22689" t="str">
            <v>Israel</v>
          </cell>
        </row>
        <row r="22690">
          <cell r="A22690" t="str">
            <v>Household Products</v>
          </cell>
          <cell r="B22690" t="str">
            <v>Jourdeness Group Limited (TSEC:4190)</v>
          </cell>
          <cell r="C22690" t="str">
            <v>Cayman Islands</v>
          </cell>
        </row>
        <row r="22691">
          <cell r="A22691" t="str">
            <v>Household Products</v>
          </cell>
          <cell r="B22691" t="str">
            <v>Boryung Medience Co., Ltd. (KOSDAQ:A014100)</v>
          </cell>
          <cell r="C22691" t="str">
            <v>South Korea</v>
          </cell>
        </row>
        <row r="22692">
          <cell r="A22692" t="str">
            <v>Household Products</v>
          </cell>
          <cell r="B22692" t="str">
            <v>Keya Cosmetics Limited (DSE:KEYACOSMET)</v>
          </cell>
          <cell r="C22692" t="str">
            <v>Bangladesh</v>
          </cell>
        </row>
        <row r="22693">
          <cell r="A22693" t="str">
            <v>Household Products</v>
          </cell>
          <cell r="B22693" t="str">
            <v>G&amp;E Herbal Biotechnology Co., Ltd. (GTSM:4911)</v>
          </cell>
          <cell r="C22693" t="str">
            <v>Taiwan</v>
          </cell>
        </row>
        <row r="22694">
          <cell r="A22694" t="str">
            <v>Household Products</v>
          </cell>
          <cell r="B22694" t="str">
            <v>Asian Phytoceuticals Public Company Limited (SET:APCO)</v>
          </cell>
          <cell r="C22694" t="str">
            <v>Thailand</v>
          </cell>
        </row>
        <row r="22695">
          <cell r="A22695" t="str">
            <v>Household Products</v>
          </cell>
          <cell r="B22695" t="str">
            <v>Sagittarius Life Science Corp (GTSM:3205)</v>
          </cell>
          <cell r="C22695" t="str">
            <v>Taiwan</v>
          </cell>
        </row>
        <row r="22696">
          <cell r="A22696" t="str">
            <v>Household Products</v>
          </cell>
          <cell r="B22696" t="str">
            <v>Unilever Ghana Limited (GHSE:UNIL)</v>
          </cell>
          <cell r="C22696" t="str">
            <v>Ghana</v>
          </cell>
        </row>
        <row r="22697">
          <cell r="A22697" t="str">
            <v>Household Products</v>
          </cell>
          <cell r="B22697" t="str">
            <v>HLscience Co., Ltd. (KOSDAQ:A239610)</v>
          </cell>
          <cell r="C22697" t="str">
            <v>South Korea</v>
          </cell>
        </row>
        <row r="22698">
          <cell r="A22698" t="str">
            <v>Household Products</v>
          </cell>
          <cell r="B22698" t="str">
            <v>Real Nutriceutical Group Limited (SEHK:2010)</v>
          </cell>
          <cell r="C22698" t="str">
            <v>Hong Kong</v>
          </cell>
        </row>
        <row r="22699">
          <cell r="A22699" t="str">
            <v>Household Products</v>
          </cell>
          <cell r="B22699" t="str">
            <v>Taisun International Holding Corp. (GTSM:8480)</v>
          </cell>
          <cell r="C22699" t="str">
            <v>Taiwan</v>
          </cell>
        </row>
        <row r="22700">
          <cell r="A22700" t="str">
            <v>Household Products</v>
          </cell>
          <cell r="B22700" t="str">
            <v>Compañía Chilena de Fósforos S.A. (SNSE:FOSFOROS)</v>
          </cell>
          <cell r="C22700" t="str">
            <v>Chile</v>
          </cell>
        </row>
        <row r="22701">
          <cell r="A22701" t="str">
            <v>Household Products</v>
          </cell>
          <cell r="B22701" t="str">
            <v>Ming Fai International Holdings Limited (SEHK:3828)</v>
          </cell>
          <cell r="C22701" t="str">
            <v>Hong Kong</v>
          </cell>
        </row>
        <row r="22702">
          <cell r="A22702" t="str">
            <v>Household Products</v>
          </cell>
          <cell r="B22702" t="str">
            <v>HS Vital CO., Ltd. (KOSDAQ:A204990)</v>
          </cell>
          <cell r="C22702" t="str">
            <v>South Korea</v>
          </cell>
        </row>
        <row r="22703">
          <cell r="A22703" t="str">
            <v>Household Products</v>
          </cell>
          <cell r="B22703" t="str">
            <v>China Ludao Technology Company Limited (SEHK:2023)</v>
          </cell>
          <cell r="C22703" t="str">
            <v>China</v>
          </cell>
        </row>
        <row r="22704">
          <cell r="A22704" t="str">
            <v>Household Products</v>
          </cell>
          <cell r="B22704" t="str">
            <v>King's Flair International (Holdings) Limited (SEHK:6822)</v>
          </cell>
          <cell r="C22704" t="str">
            <v>Hong Kong</v>
          </cell>
        </row>
        <row r="22705">
          <cell r="A22705" t="str">
            <v>Household Products</v>
          </cell>
          <cell r="B22705" t="str">
            <v>Grupo Vasconia, S.A.B. (BMV:VASCONI *)</v>
          </cell>
          <cell r="C22705" t="str">
            <v>Mexico</v>
          </cell>
        </row>
        <row r="22706">
          <cell r="A22706" t="str">
            <v>Household Products</v>
          </cell>
          <cell r="B22706" t="str">
            <v>Kao Corporation (TSE:4452)</v>
          </cell>
          <cell r="C22706" t="str">
            <v>Japan</v>
          </cell>
        </row>
        <row r="22707">
          <cell r="A22707" t="str">
            <v>Household Products</v>
          </cell>
          <cell r="B22707" t="str">
            <v>Unicharm Corporation (TSE:8113)</v>
          </cell>
          <cell r="C22707" t="str">
            <v>Japan</v>
          </cell>
        </row>
        <row r="22708">
          <cell r="A22708" t="str">
            <v>Household Products</v>
          </cell>
          <cell r="B22708" t="str">
            <v>Shiseido Company, Limited (TSE:4911)</v>
          </cell>
          <cell r="C22708" t="str">
            <v>Japan</v>
          </cell>
        </row>
        <row r="22709">
          <cell r="A22709" t="str">
            <v>Household Products</v>
          </cell>
          <cell r="B22709" t="str">
            <v>Lion Corporation (TSE:4912)</v>
          </cell>
          <cell r="C22709" t="str">
            <v>Japan</v>
          </cell>
        </row>
        <row r="22710">
          <cell r="A22710" t="str">
            <v>Household Products</v>
          </cell>
          <cell r="B22710" t="str">
            <v>KOSÉ Corporation (TSE:4922)</v>
          </cell>
          <cell r="C22710" t="str">
            <v>Japan</v>
          </cell>
        </row>
        <row r="22711">
          <cell r="A22711" t="str">
            <v>Household Products</v>
          </cell>
          <cell r="B22711" t="str">
            <v>POLA Orbis Holdings Inc. (TSE:4927)</v>
          </cell>
          <cell r="C22711" t="str">
            <v>Japan</v>
          </cell>
        </row>
        <row r="22712">
          <cell r="A22712" t="str">
            <v>Household Products</v>
          </cell>
          <cell r="B22712" t="str">
            <v>Kobayashi Pharmaceutical Co., Ltd. (TSE:4967)</v>
          </cell>
          <cell r="C22712" t="str">
            <v>Japan</v>
          </cell>
        </row>
        <row r="22713">
          <cell r="A22713" t="str">
            <v>Household Products</v>
          </cell>
          <cell r="B22713" t="str">
            <v>Pigeon Corporation (TSE:7956)</v>
          </cell>
          <cell r="C22713" t="str">
            <v>Japan</v>
          </cell>
        </row>
        <row r="22714">
          <cell r="A22714" t="str">
            <v>Household Products</v>
          </cell>
          <cell r="B22714" t="str">
            <v>Ci:z Holdings Co.,Ltd. (TSE:4924)</v>
          </cell>
          <cell r="C22714" t="str">
            <v>Japan</v>
          </cell>
        </row>
        <row r="22715">
          <cell r="A22715" t="str">
            <v>Household Products</v>
          </cell>
          <cell r="B22715" t="str">
            <v>Noevir Holdings Co., Ltd. (TSE:4928)</v>
          </cell>
          <cell r="C22715" t="str">
            <v>Japan</v>
          </cell>
        </row>
        <row r="22716">
          <cell r="A22716" t="str">
            <v>Household Products</v>
          </cell>
          <cell r="B22716" t="str">
            <v>Mandom Corporation (TSE:4917)</v>
          </cell>
          <cell r="C22716" t="str">
            <v>Japan</v>
          </cell>
        </row>
        <row r="22717">
          <cell r="A22717" t="str">
            <v>Household Products</v>
          </cell>
          <cell r="B22717" t="str">
            <v>Euglena Co., Ltd. (TSE:2931)</v>
          </cell>
          <cell r="C22717" t="str">
            <v>Japan</v>
          </cell>
        </row>
        <row r="22718">
          <cell r="A22718" t="str">
            <v>Household Products</v>
          </cell>
          <cell r="B22718" t="str">
            <v>Fancl Corporation (TSE:4921)</v>
          </cell>
          <cell r="C22718" t="str">
            <v>Japan</v>
          </cell>
        </row>
        <row r="22719">
          <cell r="A22719" t="str">
            <v>Household Products</v>
          </cell>
          <cell r="B22719" t="str">
            <v>Rizap Group, Inc. (SPSE:2928)</v>
          </cell>
          <cell r="C22719" t="str">
            <v>Japan</v>
          </cell>
        </row>
        <row r="22720">
          <cell r="A22720" t="str">
            <v>Household Products</v>
          </cell>
          <cell r="B22720" t="str">
            <v>Earth Chemical Co., Ltd. (TSE:4985)</v>
          </cell>
          <cell r="C22720" t="str">
            <v>Japan</v>
          </cell>
        </row>
        <row r="22721">
          <cell r="A22721" t="str">
            <v>Household Products</v>
          </cell>
          <cell r="B22721" t="str">
            <v>Morishita Jintan Co., Ltd. (TSE:4524)</v>
          </cell>
          <cell r="C22721" t="str">
            <v>Japan</v>
          </cell>
        </row>
        <row r="22722">
          <cell r="A22722" t="str">
            <v>Household Products</v>
          </cell>
          <cell r="B22722" t="str">
            <v>C'bon Cosmetics Co.,Ltd. (TSE:4926)</v>
          </cell>
          <cell r="C22722" t="str">
            <v>Japan</v>
          </cell>
        </row>
        <row r="22723">
          <cell r="A22723" t="str">
            <v>Household Products</v>
          </cell>
          <cell r="B22723" t="str">
            <v>AFC-HD AMS Life Science Co., Ltd. (JASDAQ:2927)</v>
          </cell>
          <cell r="C22723" t="str">
            <v>Japan</v>
          </cell>
        </row>
        <row r="22724">
          <cell r="A22724" t="str">
            <v>Household Products</v>
          </cell>
          <cell r="B22724" t="str">
            <v>Sagami Rubber Industries Co., Ltd. (TSE:5194)</v>
          </cell>
          <cell r="C22724" t="str">
            <v>Japan</v>
          </cell>
        </row>
        <row r="22725">
          <cell r="A22725" t="str">
            <v>Household Products</v>
          </cell>
          <cell r="B22725" t="str">
            <v>Niitaka Co., Ltd. (TSE:4465)</v>
          </cell>
          <cell r="C22725" t="str">
            <v>Japan</v>
          </cell>
        </row>
        <row r="22726">
          <cell r="A22726" t="str">
            <v>Household Products</v>
          </cell>
          <cell r="B22726" t="str">
            <v>Havix Corporation (JASDAQ:3895)</v>
          </cell>
          <cell r="C22726" t="str">
            <v>Japan</v>
          </cell>
        </row>
        <row r="22727">
          <cell r="A22727" t="str">
            <v>Household Products</v>
          </cell>
          <cell r="B22727" t="str">
            <v>Adjuvant Cosme Japan Co.,Ltd. (TSE:4929)</v>
          </cell>
          <cell r="C22727" t="str">
            <v>Japan</v>
          </cell>
        </row>
        <row r="22728">
          <cell r="A22728" t="str">
            <v>Household Products</v>
          </cell>
          <cell r="B22728" t="str">
            <v>Nippon Shikizai Inc. (JASDAQ:4920)</v>
          </cell>
          <cell r="C22728" t="str">
            <v>Japan</v>
          </cell>
        </row>
        <row r="22729">
          <cell r="A22729" t="str">
            <v>Household Products</v>
          </cell>
          <cell r="B22729" t="str">
            <v>SHO-BI Corporation (TSE:7819)</v>
          </cell>
          <cell r="C22729" t="str">
            <v>Japan</v>
          </cell>
        </row>
        <row r="22730">
          <cell r="A22730" t="str">
            <v>Household Products</v>
          </cell>
          <cell r="B22730" t="str">
            <v>Kitanotatsujin Corporation (TSE:2930)</v>
          </cell>
          <cell r="C22730" t="str">
            <v>Japan</v>
          </cell>
        </row>
        <row r="22731">
          <cell r="A22731" t="str">
            <v>Household Products</v>
          </cell>
          <cell r="B22731" t="str">
            <v>Milbon Co.,Ltd. (TSE:4919)</v>
          </cell>
          <cell r="C22731" t="str">
            <v>Japan</v>
          </cell>
        </row>
        <row r="22732">
          <cell r="A22732" t="str">
            <v>Household Products</v>
          </cell>
          <cell r="B22732" t="str">
            <v>Ya-Man Ltd. (TSE:6630)</v>
          </cell>
          <cell r="C22732" t="str">
            <v>Japan</v>
          </cell>
        </row>
        <row r="22733">
          <cell r="A22733" t="str">
            <v>Household Products</v>
          </cell>
          <cell r="B22733" t="str">
            <v>S.T. Corporation (TSE:4951)</v>
          </cell>
          <cell r="C22733" t="str">
            <v>Japan</v>
          </cell>
        </row>
        <row r="22734">
          <cell r="A22734" t="str">
            <v>Household Products</v>
          </cell>
          <cell r="B22734" t="str">
            <v>LEC, Inc. (TSE:7874)</v>
          </cell>
          <cell r="C22734" t="str">
            <v>Japan</v>
          </cell>
        </row>
        <row r="22735">
          <cell r="A22735" t="str">
            <v>Household Products</v>
          </cell>
          <cell r="B22735" t="str">
            <v>Artnature Inc. (TSE:7823)</v>
          </cell>
          <cell r="C22735" t="str">
            <v>Japan</v>
          </cell>
        </row>
        <row r="22736">
          <cell r="A22736" t="str">
            <v>Household Products</v>
          </cell>
          <cell r="B22736" t="str">
            <v>Transaction Co., Ltd. (TSE:7818)</v>
          </cell>
          <cell r="C22736" t="str">
            <v>Japan</v>
          </cell>
        </row>
        <row r="22737">
          <cell r="A22737" t="str">
            <v>Household Products</v>
          </cell>
          <cell r="B22737" t="str">
            <v>Cota Co., Ltd. (TSE:4923)</v>
          </cell>
          <cell r="C22737" t="str">
            <v>Japan</v>
          </cell>
        </row>
        <row r="22738">
          <cell r="A22738" t="str">
            <v>Household Products</v>
          </cell>
          <cell r="B22738" t="str">
            <v>Aderans Company Limited (TSE:8170)</v>
          </cell>
          <cell r="C22738" t="str">
            <v>Japan</v>
          </cell>
        </row>
        <row r="22739">
          <cell r="A22739" t="str">
            <v>Household Products</v>
          </cell>
          <cell r="B22739" t="str">
            <v>Ivy Cosmetics Corporation (JASDAQ:4918)</v>
          </cell>
          <cell r="C22739" t="str">
            <v>Japan</v>
          </cell>
        </row>
        <row r="22740">
          <cell r="A22740" t="str">
            <v>Household Products</v>
          </cell>
          <cell r="B22740" t="str">
            <v>HABA Laboratories,Inc. (JASDAQ:4925)</v>
          </cell>
          <cell r="C22740" t="str">
            <v>Japan</v>
          </cell>
        </row>
        <row r="22741">
          <cell r="A22741" t="str">
            <v>Household Products</v>
          </cell>
          <cell r="B22741" t="str">
            <v>The Procter &amp; Gamble Company (NYSE:PG)</v>
          </cell>
          <cell r="C22741" t="str">
            <v>United States</v>
          </cell>
        </row>
        <row r="22742">
          <cell r="A22742" t="str">
            <v>Household Products</v>
          </cell>
          <cell r="B22742" t="str">
            <v>Colgate-Palmolive Company (NYSE:CL)</v>
          </cell>
          <cell r="C22742" t="str">
            <v>United States</v>
          </cell>
        </row>
        <row r="22743">
          <cell r="A22743" t="str">
            <v>Household Products</v>
          </cell>
          <cell r="B22743" t="str">
            <v>Kimberly-Clark Corporation (NYSE:KMB)</v>
          </cell>
          <cell r="C22743" t="str">
            <v>United States</v>
          </cell>
        </row>
        <row r="22744">
          <cell r="A22744" t="str">
            <v>Household Products</v>
          </cell>
          <cell r="B22744" t="str">
            <v>The Estée Lauder Companies Inc. (NYSE:EL)</v>
          </cell>
          <cell r="C22744" t="str">
            <v>United States</v>
          </cell>
        </row>
        <row r="22745">
          <cell r="A22745" t="str">
            <v>Household Products</v>
          </cell>
          <cell r="B22745" t="str">
            <v>Newell Brands Inc. (NYSE:NWL)</v>
          </cell>
          <cell r="C22745" t="str">
            <v>United States</v>
          </cell>
        </row>
        <row r="22746">
          <cell r="A22746" t="str">
            <v>Household Products</v>
          </cell>
          <cell r="B22746" t="str">
            <v>The Clorox Company (NYSE:CLX)</v>
          </cell>
          <cell r="C22746" t="str">
            <v>United States</v>
          </cell>
        </row>
        <row r="22747">
          <cell r="A22747" t="str">
            <v>Household Products</v>
          </cell>
          <cell r="B22747" t="str">
            <v>Coty Inc. (NYSE:COTY)</v>
          </cell>
          <cell r="C22747" t="str">
            <v>United States</v>
          </cell>
        </row>
        <row r="22748">
          <cell r="A22748" t="str">
            <v>Household Products</v>
          </cell>
          <cell r="B22748" t="str">
            <v>Church &amp; Dwight Co., Inc. (NYSE:CHD)</v>
          </cell>
          <cell r="C22748" t="str">
            <v>United States</v>
          </cell>
        </row>
        <row r="22749">
          <cell r="A22749" t="str">
            <v>Household Products</v>
          </cell>
          <cell r="B22749" t="str">
            <v>Spectrum Brands Holdings, Inc. (NYSE:SPB)</v>
          </cell>
          <cell r="C22749" t="str">
            <v>United States</v>
          </cell>
        </row>
        <row r="22750">
          <cell r="A22750" t="str">
            <v>Household Products</v>
          </cell>
          <cell r="B22750" t="str">
            <v>Edgewell Personal Care Company (NYSE:EPC)</v>
          </cell>
          <cell r="C22750" t="str">
            <v>United States</v>
          </cell>
        </row>
        <row r="22751">
          <cell r="A22751" t="str">
            <v>Household Products</v>
          </cell>
          <cell r="B22751" t="str">
            <v>HRG Group, Inc. (NYSE:HRG)</v>
          </cell>
          <cell r="C22751" t="str">
            <v>United States</v>
          </cell>
        </row>
        <row r="22752">
          <cell r="A22752" t="str">
            <v>Household Products</v>
          </cell>
          <cell r="B22752" t="str">
            <v>Energizer Holdings, Inc. (NYSE:ENR)</v>
          </cell>
          <cell r="C22752" t="str">
            <v>United States</v>
          </cell>
        </row>
        <row r="22753">
          <cell r="A22753" t="str">
            <v>Household Products</v>
          </cell>
          <cell r="B22753" t="str">
            <v>Tupperware Brands Corporation (NYSE:TUP)</v>
          </cell>
          <cell r="C22753" t="str">
            <v>United States</v>
          </cell>
        </row>
        <row r="22754">
          <cell r="A22754" t="str">
            <v>Household Products</v>
          </cell>
          <cell r="B22754" t="str">
            <v>Nu Skin Enterprises, Inc. (NYSE:NUS)</v>
          </cell>
          <cell r="C22754" t="str">
            <v>United States</v>
          </cell>
        </row>
        <row r="22755">
          <cell r="A22755" t="str">
            <v>Household Products</v>
          </cell>
          <cell r="B22755" t="str">
            <v>Avon Products, Inc. (NYSE:AVP)</v>
          </cell>
          <cell r="C22755" t="str">
            <v>United States</v>
          </cell>
        </row>
        <row r="22756">
          <cell r="A22756" t="str">
            <v>Household Products</v>
          </cell>
          <cell r="B22756" t="str">
            <v>WD-40 Company (NasdaqGS:WDFC)</v>
          </cell>
          <cell r="C22756" t="str">
            <v>United States</v>
          </cell>
        </row>
        <row r="22757">
          <cell r="A22757" t="str">
            <v>Household Products</v>
          </cell>
          <cell r="B22757" t="str">
            <v>Central Garden &amp; Pet Company (NasdaqGS:CENT)</v>
          </cell>
          <cell r="C22757" t="str">
            <v>United States</v>
          </cell>
        </row>
        <row r="22758">
          <cell r="A22758" t="str">
            <v>Household Products</v>
          </cell>
          <cell r="B22758" t="str">
            <v>Revlon, Inc. (NYSE:REV)</v>
          </cell>
          <cell r="C22758" t="str">
            <v>United States</v>
          </cell>
        </row>
        <row r="22759">
          <cell r="A22759" t="str">
            <v>Household Products</v>
          </cell>
          <cell r="B22759" t="str">
            <v>USANA Health Sciences, Inc. (NYSE:USNA)</v>
          </cell>
          <cell r="C22759" t="str">
            <v>United States</v>
          </cell>
        </row>
        <row r="22760">
          <cell r="A22760" t="str">
            <v>Household Products</v>
          </cell>
          <cell r="B22760" t="str">
            <v>e.l.f. Beauty, Inc. (NYSE:ELF)</v>
          </cell>
          <cell r="C22760" t="str">
            <v>United States</v>
          </cell>
        </row>
        <row r="22761">
          <cell r="A22761" t="str">
            <v>Household Products</v>
          </cell>
          <cell r="B22761" t="str">
            <v>Inter Parfums, Inc. (NasdaqGS:IPAR)</v>
          </cell>
          <cell r="C22761" t="str">
            <v>United States</v>
          </cell>
        </row>
        <row r="22762">
          <cell r="A22762" t="str">
            <v>Household Products</v>
          </cell>
          <cell r="B22762" t="str">
            <v>RBC Life Sciences, Inc. (OTCPK:RBCL)</v>
          </cell>
          <cell r="C22762" t="str">
            <v>United States</v>
          </cell>
        </row>
        <row r="22763">
          <cell r="A22763" t="str">
            <v>Household Products</v>
          </cell>
          <cell r="B22763" t="str">
            <v>Empowered Products, Inc. (OTCPK:EMPO)</v>
          </cell>
          <cell r="C22763" t="str">
            <v>United States</v>
          </cell>
        </row>
        <row r="22764">
          <cell r="A22764" t="str">
            <v>Household Products</v>
          </cell>
          <cell r="B22764" t="str">
            <v>Davi Luxury Brand Group, Inc. (OTCPK:MDAV)</v>
          </cell>
          <cell r="C22764" t="str">
            <v>United States</v>
          </cell>
        </row>
        <row r="22765">
          <cell r="A22765" t="str">
            <v>Household Products</v>
          </cell>
          <cell r="B22765" t="str">
            <v>PharmaRoth Labs, Inc. (OTCPK:ROTH)</v>
          </cell>
          <cell r="C22765" t="str">
            <v>United States</v>
          </cell>
        </row>
        <row r="22766">
          <cell r="A22766" t="str">
            <v>Household Products</v>
          </cell>
          <cell r="B22766" t="str">
            <v>White Smile Global, Inc. (OTCPK:WSML)</v>
          </cell>
          <cell r="C22766" t="str">
            <v>United States</v>
          </cell>
        </row>
        <row r="22767">
          <cell r="A22767" t="str">
            <v>Household Products</v>
          </cell>
          <cell r="B22767" t="str">
            <v>Livewire Ergogenics, Inc. (OTCPK:LVVV)</v>
          </cell>
          <cell r="C22767" t="str">
            <v>United States</v>
          </cell>
        </row>
        <row r="22768">
          <cell r="A22768" t="str">
            <v>Household Products</v>
          </cell>
          <cell r="B22768" t="str">
            <v>Green Cures &amp; Botanical Distribution Inc. (OTCPK:GRCU)</v>
          </cell>
          <cell r="C22768" t="str">
            <v>United States</v>
          </cell>
        </row>
        <row r="22769">
          <cell r="A22769" t="str">
            <v>Household Products</v>
          </cell>
          <cell r="B22769" t="str">
            <v>Synergie Wellness Products Inc. (OTCPK:SYHO)</v>
          </cell>
          <cell r="C22769" t="str">
            <v>United States</v>
          </cell>
        </row>
        <row r="22770">
          <cell r="A22770" t="str">
            <v>Household Products</v>
          </cell>
          <cell r="B22770" t="str">
            <v>NuVim Inc. (OTCPK:NUVM)</v>
          </cell>
          <cell r="C22770" t="str">
            <v>United States</v>
          </cell>
        </row>
        <row r="22771">
          <cell r="A22771" t="str">
            <v>Household Products</v>
          </cell>
          <cell r="B22771" t="str">
            <v>EQ Energy Drink, Inc. (OTCPK:EQLB)</v>
          </cell>
          <cell r="C22771" t="str">
            <v>United States</v>
          </cell>
        </row>
        <row r="22772">
          <cell r="A22772" t="str">
            <v>Household Products</v>
          </cell>
          <cell r="B22772" t="str">
            <v>Pacifichealth Laboratories Inc. (OTCPK:PHLI)</v>
          </cell>
          <cell r="C22772" t="str">
            <v>United States</v>
          </cell>
        </row>
        <row r="22773">
          <cell r="A22773" t="str">
            <v>Household Products</v>
          </cell>
          <cell r="B22773" t="str">
            <v>Greyson International, Inc. (OTCPK:GYSN)</v>
          </cell>
          <cell r="C22773" t="str">
            <v>United States</v>
          </cell>
        </row>
        <row r="22774">
          <cell r="A22774" t="str">
            <v>Household Products</v>
          </cell>
          <cell r="B22774" t="str">
            <v>Herborium Group, Inc. (OTCPK:HBRM)</v>
          </cell>
          <cell r="C22774" t="str">
            <v>United States</v>
          </cell>
        </row>
        <row r="22775">
          <cell r="A22775" t="str">
            <v>Household Products</v>
          </cell>
          <cell r="B22775" t="str">
            <v>Adia Nutrition, Inc. (OTCPK:ADIA)</v>
          </cell>
          <cell r="C22775" t="str">
            <v>United States</v>
          </cell>
        </row>
        <row r="22776">
          <cell r="A22776" t="str">
            <v>Household Products</v>
          </cell>
          <cell r="B22776" t="str">
            <v>Nicodrops, Inc. (OTCPK:NCDP)</v>
          </cell>
          <cell r="C22776" t="str">
            <v>United States</v>
          </cell>
        </row>
        <row r="22777">
          <cell r="A22777" t="str">
            <v>Household Products</v>
          </cell>
          <cell r="B22777" t="str">
            <v>Genufood Energy Enzymes Corporation (OTCPK:GFOO)</v>
          </cell>
          <cell r="C22777" t="str">
            <v>United States</v>
          </cell>
        </row>
        <row r="22778">
          <cell r="A22778" t="str">
            <v>Household Products</v>
          </cell>
          <cell r="B22778" t="str">
            <v>Inergetics, Inc. (OTCPK:NRTI)</v>
          </cell>
          <cell r="C22778" t="str">
            <v>United States</v>
          </cell>
        </row>
        <row r="22779">
          <cell r="A22779" t="str">
            <v>Household Products</v>
          </cell>
          <cell r="B22779" t="str">
            <v>That Marketing Solution, Inc. (OTCPK:TSTS)</v>
          </cell>
          <cell r="C22779" t="str">
            <v>United States</v>
          </cell>
        </row>
        <row r="22780">
          <cell r="A22780" t="str">
            <v>Household Products</v>
          </cell>
          <cell r="B22780" t="str">
            <v>Falken Industries Ltd. (OTCPK:FLKI)</v>
          </cell>
          <cell r="C22780" t="str">
            <v>United States</v>
          </cell>
        </row>
        <row r="22781">
          <cell r="A22781" t="str">
            <v>Household Products</v>
          </cell>
          <cell r="B22781" t="str">
            <v>Glucose Health, Inc. (OTCPK:GLUC)</v>
          </cell>
          <cell r="C22781" t="str">
            <v>United States</v>
          </cell>
        </row>
        <row r="22782">
          <cell r="A22782" t="str">
            <v>Household Products</v>
          </cell>
          <cell r="B22782" t="str">
            <v>Fuse Science, Inc. (OTCPK:DROP)</v>
          </cell>
          <cell r="C22782" t="str">
            <v>United States</v>
          </cell>
        </row>
        <row r="22783">
          <cell r="A22783" t="str">
            <v>Household Products</v>
          </cell>
          <cell r="B22783" t="str">
            <v>Human Pheromone Sciences Inc. (OTCPK:EROX)</v>
          </cell>
          <cell r="C22783" t="str">
            <v>United States</v>
          </cell>
        </row>
        <row r="22784">
          <cell r="A22784" t="str">
            <v>Household Products</v>
          </cell>
          <cell r="B22784" t="str">
            <v>Ehouse Global, Inc. (OTCPK:EHOS)</v>
          </cell>
          <cell r="C22784" t="str">
            <v>United States</v>
          </cell>
        </row>
        <row r="22785">
          <cell r="A22785" t="str">
            <v>Household Products</v>
          </cell>
          <cell r="B22785" t="str">
            <v>Sentisearch, Inc. (OTCPK:SSRC)</v>
          </cell>
          <cell r="C22785" t="str">
            <v>United States</v>
          </cell>
        </row>
        <row r="22786">
          <cell r="A22786" t="str">
            <v>Household Products</v>
          </cell>
          <cell r="B22786" t="str">
            <v>Tristar Wellness Solutions Inc. (OTCPK:TWSI)</v>
          </cell>
          <cell r="C22786" t="str">
            <v>United States</v>
          </cell>
        </row>
        <row r="22787">
          <cell r="A22787" t="str">
            <v>Household Products</v>
          </cell>
          <cell r="B22787" t="str">
            <v>Intelligent Living America, Inc. (OTCPK:ILIV)</v>
          </cell>
          <cell r="C22787" t="str">
            <v>United States</v>
          </cell>
        </row>
        <row r="22788">
          <cell r="A22788" t="str">
            <v>Household Products</v>
          </cell>
          <cell r="B22788" t="str">
            <v>Imagenetix, Inc. (OTCPK:IAGX)</v>
          </cell>
          <cell r="C22788" t="str">
            <v>United States</v>
          </cell>
        </row>
        <row r="22789">
          <cell r="A22789" t="str">
            <v>Household Products</v>
          </cell>
          <cell r="B22789" t="str">
            <v>LifeQuest World Corporation (OTCPK:LQWC)</v>
          </cell>
          <cell r="C22789" t="str">
            <v>United States</v>
          </cell>
        </row>
        <row r="22790">
          <cell r="A22790" t="str">
            <v>Household Products</v>
          </cell>
          <cell r="B22790" t="str">
            <v>Nutri Pharmaceuticals Research, Inc. (OTCPK:NRPR)</v>
          </cell>
          <cell r="C22790" t="str">
            <v>United States</v>
          </cell>
        </row>
        <row r="22791">
          <cell r="A22791" t="str">
            <v>Household Products</v>
          </cell>
          <cell r="B22791" t="str">
            <v>Ism International Inc. (OTCPK:ISML)</v>
          </cell>
          <cell r="C22791" t="str">
            <v>United States</v>
          </cell>
        </row>
        <row r="22792">
          <cell r="A22792" t="str">
            <v>Household Products</v>
          </cell>
          <cell r="B22792" t="str">
            <v>024 Pharma, Inc. (OTCPK:EEIG)</v>
          </cell>
          <cell r="C22792" t="str">
            <v>United States</v>
          </cell>
        </row>
        <row r="22793">
          <cell r="A22793" t="str">
            <v>Household Products</v>
          </cell>
          <cell r="B22793" t="str">
            <v>Sycamore Ventures, Inc. (OTCPK:SYVN)</v>
          </cell>
          <cell r="C22793" t="str">
            <v>United States</v>
          </cell>
        </row>
        <row r="22794">
          <cell r="A22794" t="str">
            <v>Household Products</v>
          </cell>
          <cell r="B22794" t="str">
            <v>NXT Nutritionals Holdings, Inc. (OTCPK:NXTH)</v>
          </cell>
          <cell r="C22794" t="str">
            <v>United States</v>
          </cell>
        </row>
        <row r="22795">
          <cell r="A22795" t="str">
            <v>Household Products</v>
          </cell>
          <cell r="B22795" t="str">
            <v>KollagenX Corp. (OTCPK:KGNX)</v>
          </cell>
          <cell r="C22795" t="str">
            <v>United States</v>
          </cell>
        </row>
        <row r="22796">
          <cell r="A22796" t="str">
            <v>Household Products</v>
          </cell>
          <cell r="B22796" t="str">
            <v>Avidus Management Group Inc. (OTCPK:ASNH.F)</v>
          </cell>
          <cell r="C22796" t="str">
            <v>United States</v>
          </cell>
        </row>
        <row r="22797">
          <cell r="A22797" t="str">
            <v>Household Products</v>
          </cell>
          <cell r="B22797" t="str">
            <v>LTS Nutraceuticals, Inc. (OTCPK:LTSN)</v>
          </cell>
          <cell r="C22797" t="str">
            <v>United States</v>
          </cell>
        </row>
        <row r="22798">
          <cell r="A22798" t="str">
            <v>Household Products</v>
          </cell>
          <cell r="B22798" t="str">
            <v>BOLDFACE Group, Inc. (OTCPK:BLBK)</v>
          </cell>
          <cell r="C22798" t="str">
            <v>United States</v>
          </cell>
        </row>
        <row r="22799">
          <cell r="A22799" t="str">
            <v>Household Products</v>
          </cell>
          <cell r="B22799" t="str">
            <v>PC Group, Inc. (OTCPK:PCGR)</v>
          </cell>
          <cell r="C22799" t="str">
            <v>United States</v>
          </cell>
        </row>
        <row r="22800">
          <cell r="A22800" t="str">
            <v>Household Products</v>
          </cell>
          <cell r="B22800" t="str">
            <v>International Sustainability Group, Inc. (OTCPK:ISGP)</v>
          </cell>
          <cell r="C22800" t="str">
            <v>United States</v>
          </cell>
        </row>
        <row r="22801">
          <cell r="A22801" t="str">
            <v>Household Products</v>
          </cell>
          <cell r="B22801" t="str">
            <v>China Holdings, Inc. (OTCPK:CHHL)</v>
          </cell>
          <cell r="C22801" t="str">
            <v>United States</v>
          </cell>
        </row>
        <row r="22802">
          <cell r="A22802" t="str">
            <v>Household Products</v>
          </cell>
          <cell r="B22802" t="str">
            <v>Lee Pharmaceuticals, Inc. (OTCPK:LPHM)</v>
          </cell>
          <cell r="C22802" t="str">
            <v>United States</v>
          </cell>
        </row>
        <row r="22803">
          <cell r="A22803" t="str">
            <v>Household Products</v>
          </cell>
          <cell r="B22803" t="str">
            <v>Capital Art, Inc. (OTCPK:CAPA)</v>
          </cell>
          <cell r="C22803" t="str">
            <v>United States</v>
          </cell>
        </row>
        <row r="22804">
          <cell r="A22804" t="str">
            <v>Household Products</v>
          </cell>
          <cell r="B22804" t="str">
            <v>Natural Alternatives International, Inc. (NasdaqGM:NAII)</v>
          </cell>
          <cell r="C22804" t="str">
            <v>United States</v>
          </cell>
        </row>
        <row r="22805">
          <cell r="A22805" t="str">
            <v>Household Products</v>
          </cell>
          <cell r="B22805" t="str">
            <v>United-Guardian, Inc. (NasdaqGM:UG)</v>
          </cell>
          <cell r="C22805" t="str">
            <v>United States</v>
          </cell>
        </row>
        <row r="22806">
          <cell r="A22806" t="str">
            <v>Household Products</v>
          </cell>
          <cell r="B22806" t="str">
            <v>Mannatech, Incorporated (NasdaqGS:MTEX)</v>
          </cell>
          <cell r="C22806" t="str">
            <v>United States</v>
          </cell>
        </row>
        <row r="22807">
          <cell r="A22807" t="str">
            <v>Household Products</v>
          </cell>
          <cell r="B22807" t="str">
            <v>PURE Bioscience, Inc. (OTCPK:PURE)</v>
          </cell>
          <cell r="C22807" t="str">
            <v>United States</v>
          </cell>
        </row>
        <row r="22808">
          <cell r="A22808" t="str">
            <v>Household Products</v>
          </cell>
          <cell r="B22808" t="str">
            <v>Synergy CHC Corp. (OTCPK:SNYR)</v>
          </cell>
          <cell r="C22808" t="str">
            <v>United States</v>
          </cell>
        </row>
        <row r="22809">
          <cell r="A22809" t="str">
            <v>Household Products</v>
          </cell>
          <cell r="B22809" t="str">
            <v>Ocean Bio-Chem, Inc. (NasdaqCM:OBCI)</v>
          </cell>
          <cell r="C22809" t="str">
            <v>United States</v>
          </cell>
        </row>
        <row r="22810">
          <cell r="A22810" t="str">
            <v>Household Products</v>
          </cell>
          <cell r="B22810" t="str">
            <v>The Female Health Company (NasdaqCM:FHCO)</v>
          </cell>
          <cell r="C22810" t="str">
            <v>United States</v>
          </cell>
        </row>
        <row r="22811">
          <cell r="A22811" t="str">
            <v>Household Products</v>
          </cell>
          <cell r="B22811" t="str">
            <v>CV Sciences, Inc. (OTCPK:CVSI)</v>
          </cell>
          <cell r="C22811" t="str">
            <v>United States</v>
          </cell>
        </row>
        <row r="22812">
          <cell r="A22812" t="str">
            <v>Household Products</v>
          </cell>
          <cell r="B22812" t="str">
            <v>Cyanotech Corporation (NasdaqCM:CYAN)</v>
          </cell>
          <cell r="C22812" t="str">
            <v>United States</v>
          </cell>
        </row>
        <row r="22813">
          <cell r="A22813" t="str">
            <v>Household Products</v>
          </cell>
          <cell r="B22813" t="str">
            <v>MusclePharm Corporation (OTCPK:MSLP)</v>
          </cell>
          <cell r="C22813" t="str">
            <v>United States</v>
          </cell>
        </row>
        <row r="22814">
          <cell r="A22814" t="str">
            <v>Household Products</v>
          </cell>
          <cell r="B22814" t="str">
            <v>CTI Industries Corporation (NasdaqCM:CTIB)</v>
          </cell>
          <cell r="C22814" t="str">
            <v>United States</v>
          </cell>
        </row>
        <row r="22815">
          <cell r="A22815" t="str">
            <v>Household Products</v>
          </cell>
          <cell r="B22815" t="str">
            <v>Trident Brands Incorporated (OTCPK:TDNT)</v>
          </cell>
          <cell r="C22815" t="str">
            <v>United States</v>
          </cell>
        </row>
        <row r="22816">
          <cell r="A22816" t="str">
            <v>Household Products</v>
          </cell>
          <cell r="B22816" t="str">
            <v>CCA Industries, Inc. (AMEX:CAW)</v>
          </cell>
          <cell r="C22816" t="str">
            <v>United States</v>
          </cell>
        </row>
        <row r="22817">
          <cell r="A22817" t="str">
            <v>Household Products</v>
          </cell>
          <cell r="B22817" t="str">
            <v>Sustainable Petroleum Group Inc. (OTCPK:SPGX)</v>
          </cell>
          <cell r="C22817" t="str">
            <v>United States</v>
          </cell>
        </row>
        <row r="22818">
          <cell r="A22818" t="str">
            <v>Household Products</v>
          </cell>
          <cell r="B22818" t="str">
            <v>Castle Holding Corp. (OTCPK:CHOD)</v>
          </cell>
          <cell r="C22818" t="str">
            <v>United States</v>
          </cell>
        </row>
        <row r="22819">
          <cell r="A22819" t="str">
            <v>Household Products</v>
          </cell>
          <cell r="B22819" t="str">
            <v>Scott's Liquid Gold-Inc. (OTCPK:SLGD)</v>
          </cell>
          <cell r="C22819" t="str">
            <v>United States</v>
          </cell>
        </row>
        <row r="22820">
          <cell r="A22820" t="str">
            <v>Household Products</v>
          </cell>
          <cell r="B22820" t="str">
            <v>OurPet's Company (OTCPK:OPCO)</v>
          </cell>
          <cell r="C22820" t="str">
            <v>United States</v>
          </cell>
        </row>
        <row r="22821">
          <cell r="A22821" t="str">
            <v>Household Products</v>
          </cell>
          <cell r="B22821" t="str">
            <v>Gilla Inc. (OTCPK:GLLA)</v>
          </cell>
          <cell r="C22821" t="str">
            <v>United States</v>
          </cell>
        </row>
        <row r="22822">
          <cell r="A22822" t="str">
            <v>Household Products</v>
          </cell>
          <cell r="B22822" t="str">
            <v>NuGene International, Inc. (OTCPK:NUGN)</v>
          </cell>
          <cell r="C22822" t="str">
            <v>United States</v>
          </cell>
        </row>
        <row r="22823">
          <cell r="A22823" t="str">
            <v>Household Products</v>
          </cell>
          <cell r="B22823" t="str">
            <v>Zivo Bioscience, Inc. (OTCPK:ZIVO)</v>
          </cell>
          <cell r="C22823" t="str">
            <v>United States</v>
          </cell>
        </row>
        <row r="22824">
          <cell r="A22824" t="str">
            <v>Household Products</v>
          </cell>
          <cell r="B22824" t="str">
            <v>Element Global, Inc. (OTCPK:ELGL)</v>
          </cell>
          <cell r="C22824" t="str">
            <v>United States</v>
          </cell>
        </row>
        <row r="22825">
          <cell r="A22825" t="str">
            <v>Household Products</v>
          </cell>
          <cell r="B22825" t="str">
            <v>FitLife Brands, Inc. (OTCPK:FTLF)</v>
          </cell>
          <cell r="C22825" t="str">
            <v>United States</v>
          </cell>
        </row>
        <row r="22826">
          <cell r="A22826" t="str">
            <v>Household Products</v>
          </cell>
          <cell r="B22826" t="str">
            <v>NutraFuels, Inc. (OTCPK:NTFU)</v>
          </cell>
          <cell r="C22826" t="str">
            <v>United States</v>
          </cell>
        </row>
        <row r="22827">
          <cell r="A22827" t="str">
            <v>Household Products</v>
          </cell>
          <cell r="B22827" t="str">
            <v>ImmuDyne, Inc. (OTCPK:IMMD)</v>
          </cell>
          <cell r="C22827" t="str">
            <v>United States</v>
          </cell>
        </row>
        <row r="22828">
          <cell r="A22828" t="str">
            <v>Household Products</v>
          </cell>
          <cell r="B22828" t="str">
            <v>Reliv' International, Inc. (NasdaqCM:RELV)</v>
          </cell>
          <cell r="C22828" t="str">
            <v>United States</v>
          </cell>
        </row>
        <row r="22829">
          <cell r="A22829" t="str">
            <v>Household Products</v>
          </cell>
          <cell r="B22829" t="str">
            <v>Creative Edge Nutrition, Inc. (OTCPK:FITX)</v>
          </cell>
          <cell r="C22829" t="str">
            <v>United States</v>
          </cell>
        </row>
        <row r="22830">
          <cell r="A22830" t="str">
            <v>Household Products</v>
          </cell>
          <cell r="B22830" t="str">
            <v>Airware Labs Corp. (OTCPK:AIRW)</v>
          </cell>
          <cell r="C22830" t="str">
            <v>United States</v>
          </cell>
        </row>
        <row r="22831">
          <cell r="A22831" t="str">
            <v>Household Products</v>
          </cell>
          <cell r="B22831" t="str">
            <v>Stephan Co. (OTCPK:SPCO)</v>
          </cell>
          <cell r="C22831" t="str">
            <v>United States</v>
          </cell>
        </row>
        <row r="22832">
          <cell r="A22832" t="str">
            <v>Household Products</v>
          </cell>
          <cell r="B22832" t="str">
            <v>MYOS RENS Technology Inc. (NasdaqCM:MYOS)</v>
          </cell>
          <cell r="C22832" t="str">
            <v>United States</v>
          </cell>
        </row>
        <row r="22833">
          <cell r="A22833" t="str">
            <v>Household Products</v>
          </cell>
          <cell r="B22833" t="str">
            <v>Mix1 Life, Inc. (OTCPK:MIXX)</v>
          </cell>
          <cell r="C22833" t="str">
            <v>United States</v>
          </cell>
        </row>
        <row r="22834">
          <cell r="A22834" t="str">
            <v>Household Products</v>
          </cell>
          <cell r="B22834" t="str">
            <v>Integrated Biopharma, Inc. (OTCPK:INBP)</v>
          </cell>
          <cell r="C22834" t="str">
            <v>United States</v>
          </cell>
        </row>
        <row r="22835">
          <cell r="A22835" t="str">
            <v>Household Products</v>
          </cell>
          <cell r="B22835" t="str">
            <v>Mountain High Acquisitions Corp. (OTCPK:MYHI)</v>
          </cell>
          <cell r="C22835" t="str">
            <v>United States</v>
          </cell>
        </row>
        <row r="22836">
          <cell r="A22836" t="str">
            <v>Household Products</v>
          </cell>
          <cell r="B22836" t="str">
            <v>Katy Industries, Inc. (OTCPK:KATY)</v>
          </cell>
          <cell r="C22836" t="str">
            <v>United States</v>
          </cell>
        </row>
        <row r="22837">
          <cell r="A22837" t="str">
            <v>Household Products</v>
          </cell>
          <cell r="B22837" t="str">
            <v>BioAdaptives, Inc. (OTCPK:BDPT)</v>
          </cell>
          <cell r="C22837" t="str">
            <v>United States</v>
          </cell>
        </row>
        <row r="22838">
          <cell r="A22838" t="str">
            <v>Household Products</v>
          </cell>
          <cell r="B22838" t="str">
            <v>Greenhouse Solutions Inc. (OTCPK:GRSU)</v>
          </cell>
          <cell r="C22838" t="str">
            <v>United States</v>
          </cell>
        </row>
        <row r="22839">
          <cell r="A22839" t="str">
            <v>Household Products</v>
          </cell>
          <cell r="B22839" t="str">
            <v>Premier Products Group, Inc. (OTCPK:PMPG)</v>
          </cell>
          <cell r="C22839" t="str">
            <v>United States</v>
          </cell>
        </row>
        <row r="22840">
          <cell r="A22840" t="str">
            <v>Household Products</v>
          </cell>
          <cell r="B22840" t="str">
            <v>Skinvisible, Inc. (OTCPK:SKVI)</v>
          </cell>
          <cell r="C22840" t="str">
            <v>United States</v>
          </cell>
        </row>
        <row r="22841">
          <cell r="A22841" t="str">
            <v>Household Products</v>
          </cell>
          <cell r="B22841" t="str">
            <v>Esio Water And Beverage Development Corp. (OTCPK:ESWB)</v>
          </cell>
          <cell r="C22841" t="str">
            <v>United States</v>
          </cell>
        </row>
        <row r="22842">
          <cell r="A22842" t="str">
            <v>Household Products</v>
          </cell>
          <cell r="B22842" t="str">
            <v>Omnicanna Health Solutions, Inc. (OTCPK:ENDO)</v>
          </cell>
          <cell r="C22842" t="str">
            <v>United States</v>
          </cell>
        </row>
        <row r="22843">
          <cell r="A22843" t="str">
            <v>Household Products</v>
          </cell>
          <cell r="B22843" t="str">
            <v>Sealand Natural Resources Inc. (OTCPK:SLNR)</v>
          </cell>
          <cell r="C22843" t="str">
            <v>United States</v>
          </cell>
        </row>
        <row r="22844">
          <cell r="A22844" t="str">
            <v>Household Products</v>
          </cell>
          <cell r="B22844" t="str">
            <v>Entia Biosciences, Inc (OTCPK:ERGO)</v>
          </cell>
          <cell r="C22844" t="str">
            <v>United States</v>
          </cell>
        </row>
        <row r="22845">
          <cell r="A22845" t="str">
            <v>Household Products</v>
          </cell>
          <cell r="B22845" t="str">
            <v>Agritech Worldwide, Inc. (OTCPK:FBER)</v>
          </cell>
          <cell r="C22845" t="str">
            <v>United States</v>
          </cell>
        </row>
        <row r="22846">
          <cell r="A22846" t="str">
            <v>Household Products</v>
          </cell>
          <cell r="B22846" t="str">
            <v>Dyna Group International Inc. (OTCPK:DGIX)</v>
          </cell>
          <cell r="C22846" t="str">
            <v>United States</v>
          </cell>
        </row>
        <row r="22847">
          <cell r="A22847" t="str">
            <v>Household Products</v>
          </cell>
          <cell r="B22847" t="str">
            <v>Enhance Skin Products, Inc. (OTCPK:EHSK)</v>
          </cell>
          <cell r="C22847" t="str">
            <v>United States</v>
          </cell>
        </row>
        <row r="22848">
          <cell r="A22848" t="str">
            <v>Household Products</v>
          </cell>
          <cell r="B22848" t="str">
            <v>Limitless Venture Group Inc. (OTCPK:LVGI)</v>
          </cell>
          <cell r="C22848" t="str">
            <v>United States</v>
          </cell>
        </row>
        <row r="22849">
          <cell r="A22849" t="str">
            <v>Household Products</v>
          </cell>
          <cell r="B22849" t="str">
            <v>Titanium Holdings Group, Inc. (OTCPK:TTHG)</v>
          </cell>
          <cell r="C22849" t="str">
            <v>United States</v>
          </cell>
        </row>
        <row r="22850">
          <cell r="A22850" t="str">
            <v>Household Products</v>
          </cell>
          <cell r="B22850" t="str">
            <v>Hiru Corporation (OTCPK:HIRU)</v>
          </cell>
          <cell r="C22850" t="str">
            <v>United States</v>
          </cell>
        </row>
        <row r="22851">
          <cell r="A22851" t="str">
            <v>Household Products</v>
          </cell>
          <cell r="B22851" t="str">
            <v>Michael James Enterprises, Inc. (OTCPK:MJTV)</v>
          </cell>
          <cell r="C22851" t="str">
            <v>United States</v>
          </cell>
        </row>
        <row r="22852">
          <cell r="A22852" t="str">
            <v>Household Products</v>
          </cell>
          <cell r="B22852" t="str">
            <v>Experience Art and Design, Inc. (OTCPK:EXAD)</v>
          </cell>
          <cell r="C22852" t="str">
            <v>United States</v>
          </cell>
        </row>
        <row r="22853">
          <cell r="A22853" t="str">
            <v>Household Products</v>
          </cell>
          <cell r="B22853" t="str">
            <v>Medifast, Inc. (NYSE:MED)</v>
          </cell>
          <cell r="C22853" t="str">
            <v>United States</v>
          </cell>
        </row>
        <row r="22854">
          <cell r="A22854" t="str">
            <v>Household Products</v>
          </cell>
          <cell r="B22854" t="str">
            <v>Libbey Inc. (AMEX:LBY)</v>
          </cell>
          <cell r="C22854" t="str">
            <v>United States</v>
          </cell>
        </row>
        <row r="22855">
          <cell r="A22855" t="str">
            <v>Household Products</v>
          </cell>
          <cell r="B22855" t="str">
            <v>Nutraceutical International Corporation (NasdaqGS:NUTR)</v>
          </cell>
          <cell r="C22855" t="str">
            <v>United States</v>
          </cell>
        </row>
        <row r="22856">
          <cell r="A22856" t="str">
            <v>Household Products</v>
          </cell>
          <cell r="B22856" t="str">
            <v>Synutra International, Inc. (NasdaqGS:SYUT)</v>
          </cell>
          <cell r="C22856" t="str">
            <v>United States</v>
          </cell>
        </row>
        <row r="22857">
          <cell r="A22857" t="str">
            <v>Household Products</v>
          </cell>
          <cell r="B22857" t="str">
            <v>Nature's Sunshine Products, Inc. (NasdaqCM:NATR)</v>
          </cell>
          <cell r="C22857" t="str">
            <v>United States</v>
          </cell>
        </row>
        <row r="22858">
          <cell r="A22858" t="str">
            <v>Household Products</v>
          </cell>
          <cell r="B22858" t="str">
            <v>Joymain International Development Group Inc. (OTCPK:JIDG)</v>
          </cell>
          <cell r="C22858" t="str">
            <v>United States</v>
          </cell>
        </row>
        <row r="22859">
          <cell r="A22859" t="str">
            <v>Household Products</v>
          </cell>
          <cell r="B22859" t="str">
            <v>Natural Health Trends Corp. (NasdaqCM:NHTC)</v>
          </cell>
          <cell r="C22859" t="str">
            <v>United States</v>
          </cell>
        </row>
        <row r="22860">
          <cell r="A22860" t="str">
            <v>Household Products</v>
          </cell>
          <cell r="B22860" t="str">
            <v>Oil-Dri Corporation of America (NYSE:ODC)</v>
          </cell>
          <cell r="C22860" t="str">
            <v>United States</v>
          </cell>
        </row>
        <row r="22861">
          <cell r="A22861" t="str">
            <v>Household Products</v>
          </cell>
          <cell r="B22861" t="str">
            <v>Orchids Paper Products Company (AMEX:TIS)</v>
          </cell>
          <cell r="C22861" t="str">
            <v>United States</v>
          </cell>
        </row>
        <row r="22862">
          <cell r="A22862" t="str">
            <v>Household Products</v>
          </cell>
          <cell r="B22862" t="str">
            <v>Lifetime Brands, Inc. (NasdaqGS:LCUT)</v>
          </cell>
          <cell r="C22862" t="str">
            <v>United States</v>
          </cell>
        </row>
        <row r="22863">
          <cell r="A22863" t="str">
            <v>Household Products</v>
          </cell>
          <cell r="B22863" t="str">
            <v>CSS Industries, Inc. (NYSE:CSS)</v>
          </cell>
          <cell r="C22863" t="str">
            <v>United States</v>
          </cell>
        </row>
        <row r="22864">
          <cell r="A22864" t="str">
            <v>Household Products</v>
          </cell>
          <cell r="B22864" t="str">
            <v>Sport Endurance, Inc. (OTCPK:SENZ)</v>
          </cell>
          <cell r="C22864" t="str">
            <v>United States</v>
          </cell>
        </row>
        <row r="22865">
          <cell r="A22865" t="str">
            <v>Household Products</v>
          </cell>
          <cell r="B22865" t="str">
            <v>Twinlab Consolidated Holdings, Inc. (OTCPK:TLCC)</v>
          </cell>
          <cell r="C22865" t="str">
            <v>United States</v>
          </cell>
        </row>
        <row r="22866">
          <cell r="A22866" t="str">
            <v>Household Products</v>
          </cell>
          <cell r="B22866" t="str">
            <v>AeroGrow International, Inc. (OTCPK:AERO)</v>
          </cell>
          <cell r="C22866" t="str">
            <v>United States</v>
          </cell>
        </row>
        <row r="22867">
          <cell r="A22867" t="str">
            <v>Household Products</v>
          </cell>
          <cell r="B22867" t="str">
            <v>Lifevantage Corporation (NasdaqCM:LFVN)</v>
          </cell>
          <cell r="C22867" t="str">
            <v>United States</v>
          </cell>
        </row>
        <row r="22868">
          <cell r="A22868" t="str">
            <v>Household Products</v>
          </cell>
          <cell r="B22868" t="str">
            <v>Youngevity International, Inc. (OTCPK:YGYI)</v>
          </cell>
          <cell r="C22868" t="str">
            <v>United States</v>
          </cell>
        </row>
        <row r="22869">
          <cell r="A22869" t="str">
            <v>Household Products</v>
          </cell>
          <cell r="B22869" t="str">
            <v>Cannabis Sativa, Inc. (OTCPK:CBDS)</v>
          </cell>
          <cell r="C22869" t="str">
            <v>United States</v>
          </cell>
        </row>
        <row r="22870">
          <cell r="A22870" t="str">
            <v>Information Services</v>
          </cell>
          <cell r="B22870" t="str">
            <v>Computershare Limited (ASX:CPU)</v>
          </cell>
          <cell r="C22870" t="str">
            <v>Australia</v>
          </cell>
        </row>
        <row r="22871">
          <cell r="A22871" t="str">
            <v>Information Services</v>
          </cell>
          <cell r="B22871" t="str">
            <v>Link Administration Holdings Limited (ASX:LNK)</v>
          </cell>
          <cell r="C22871" t="str">
            <v>Australia</v>
          </cell>
        </row>
        <row r="22872">
          <cell r="A22872" t="str">
            <v>Information Services</v>
          </cell>
          <cell r="B22872" t="str">
            <v>DH Corporation (TSX:DH)</v>
          </cell>
          <cell r="C22872" t="str">
            <v>Canada</v>
          </cell>
        </row>
        <row r="22873">
          <cell r="A22873" t="str">
            <v>Information Services</v>
          </cell>
          <cell r="B22873" t="str">
            <v>IRESS Limited (ASX:IRE)</v>
          </cell>
          <cell r="C22873" t="str">
            <v>Australia</v>
          </cell>
        </row>
        <row r="22874">
          <cell r="A22874" t="str">
            <v>Information Services</v>
          </cell>
          <cell r="B22874" t="str">
            <v>Selectcore Ltd. (TSXV:SCG)</v>
          </cell>
          <cell r="C22874" t="str">
            <v>Canada</v>
          </cell>
        </row>
        <row r="22875">
          <cell r="A22875" t="str">
            <v>Information Services</v>
          </cell>
          <cell r="B22875" t="str">
            <v>RDM Corporation (TSX:RC)</v>
          </cell>
          <cell r="C22875" t="str">
            <v>Canada</v>
          </cell>
        </row>
        <row r="22876">
          <cell r="A22876" t="str">
            <v>Information Services</v>
          </cell>
          <cell r="B22876" t="str">
            <v>Transaction Solutions International Limited (ASX:TSN)</v>
          </cell>
          <cell r="C22876" t="str">
            <v>Australia</v>
          </cell>
        </row>
        <row r="22877">
          <cell r="A22877" t="str">
            <v>Information Services</v>
          </cell>
          <cell r="B22877" t="str">
            <v>First Global Data Limited (TSXV:FGD)</v>
          </cell>
          <cell r="C22877" t="str">
            <v>Canada</v>
          </cell>
        </row>
        <row r="22878">
          <cell r="A22878" t="str">
            <v>Information Services</v>
          </cell>
          <cell r="B22878" t="str">
            <v>Versapay Corporation (TSXV:VPY)</v>
          </cell>
          <cell r="C22878" t="str">
            <v>Canada</v>
          </cell>
        </row>
        <row r="22879">
          <cell r="A22879" t="str">
            <v>Information Services</v>
          </cell>
          <cell r="B22879" t="str">
            <v>Integrated Payment Technologies Limited (ASX:IP1)</v>
          </cell>
          <cell r="C22879" t="str">
            <v>Australia</v>
          </cell>
        </row>
        <row r="22880">
          <cell r="A22880" t="str">
            <v>Information Services</v>
          </cell>
          <cell r="B22880" t="str">
            <v>ChimpChange Limited (ASX:CCA)</v>
          </cell>
          <cell r="C22880" t="str">
            <v>Australia</v>
          </cell>
        </row>
        <row r="22881">
          <cell r="A22881" t="str">
            <v>Information Services</v>
          </cell>
          <cell r="B22881" t="str">
            <v>Solution Dynamics Limited (NZSE:SDL)</v>
          </cell>
          <cell r="C22881" t="str">
            <v>New Zealand</v>
          </cell>
        </row>
        <row r="22882">
          <cell r="A22882" t="str">
            <v>Information Services</v>
          </cell>
          <cell r="B22882" t="str">
            <v>VIQ Solutions Inc. (TSXV:VQS)</v>
          </cell>
          <cell r="C22882" t="str">
            <v>Canada</v>
          </cell>
        </row>
        <row r="22883">
          <cell r="A22883" t="str">
            <v>Information Services</v>
          </cell>
          <cell r="B22883" t="str">
            <v>SmartPay Holdings Limited (NZSE:SPY)</v>
          </cell>
          <cell r="C22883" t="str">
            <v>New Zealand</v>
          </cell>
        </row>
        <row r="22884">
          <cell r="A22884" t="str">
            <v>Information Services</v>
          </cell>
          <cell r="B22884" t="str">
            <v>Vogogo Inc. (TSXV:VGO)</v>
          </cell>
          <cell r="C22884" t="str">
            <v>Canada</v>
          </cell>
        </row>
        <row r="22885">
          <cell r="A22885" t="str">
            <v>Information Services</v>
          </cell>
          <cell r="B22885" t="str">
            <v>Intouch Insight Ltd. (TSXV:INX)</v>
          </cell>
          <cell r="C22885" t="str">
            <v>Canada</v>
          </cell>
        </row>
        <row r="22886">
          <cell r="A22886" t="str">
            <v>Information Services</v>
          </cell>
          <cell r="B22886" t="str">
            <v>Oxford Investments Holdings Inc. (OTCPK:OXIH.F)</v>
          </cell>
          <cell r="C22886" t="str">
            <v>Canada</v>
          </cell>
        </row>
        <row r="22887">
          <cell r="A22887" t="str">
            <v>Information Services</v>
          </cell>
          <cell r="B22887" t="str">
            <v>Afterpay Holdings Limited (ASX:AFY)</v>
          </cell>
          <cell r="C22887" t="str">
            <v>Australia</v>
          </cell>
        </row>
        <row r="22888">
          <cell r="A22888" t="str">
            <v>Information Services</v>
          </cell>
          <cell r="B22888" t="str">
            <v>GBST Holdings Limited (ASX:GBT)</v>
          </cell>
          <cell r="C22888" t="str">
            <v>Australia</v>
          </cell>
        </row>
        <row r="22889">
          <cell r="A22889" t="str">
            <v>Information Services</v>
          </cell>
          <cell r="B22889" t="str">
            <v>TIO Networks Corp. (TSXV:TNC)</v>
          </cell>
          <cell r="C22889" t="str">
            <v>Canada</v>
          </cell>
        </row>
        <row r="22890">
          <cell r="A22890" t="str">
            <v>Information Services</v>
          </cell>
          <cell r="B22890" t="str">
            <v>Calian Group Ltd. (TSX:CGY)</v>
          </cell>
          <cell r="C22890" t="str">
            <v>Canada</v>
          </cell>
        </row>
        <row r="22891">
          <cell r="A22891" t="str">
            <v>Information Services</v>
          </cell>
          <cell r="B22891" t="str">
            <v>DealNet Capital Corp. (TSXV:DLS)</v>
          </cell>
          <cell r="C22891" t="str">
            <v>Canada</v>
          </cell>
        </row>
        <row r="22892">
          <cell r="A22892" t="str">
            <v>Information Services</v>
          </cell>
          <cell r="B22892" t="str">
            <v>Amadeus IT Group S.A. (BME:AMS)</v>
          </cell>
          <cell r="C22892" t="str">
            <v>Spain</v>
          </cell>
        </row>
        <row r="22893">
          <cell r="A22893" t="str">
            <v>Information Services</v>
          </cell>
          <cell r="B22893" t="str">
            <v>Worldpay Group plc (LSE:WPG)</v>
          </cell>
          <cell r="C22893" t="str">
            <v>United Kingdom</v>
          </cell>
        </row>
        <row r="22894">
          <cell r="A22894" t="str">
            <v>Information Services</v>
          </cell>
          <cell r="B22894" t="str">
            <v>Wirecard AG (XTRA:WDI)</v>
          </cell>
          <cell r="C22894" t="str">
            <v>Germany</v>
          </cell>
        </row>
        <row r="22895">
          <cell r="A22895" t="str">
            <v>Information Services</v>
          </cell>
          <cell r="B22895" t="str">
            <v>Worldline S.A. (ENXTPA:WLN)</v>
          </cell>
          <cell r="C22895" t="str">
            <v>France</v>
          </cell>
        </row>
        <row r="22896">
          <cell r="A22896" t="str">
            <v>Information Services</v>
          </cell>
          <cell r="B22896" t="str">
            <v>Nets A/S (CPSE:NETS)</v>
          </cell>
          <cell r="C22896" t="str">
            <v>Denmark</v>
          </cell>
        </row>
        <row r="22897">
          <cell r="A22897" t="str">
            <v>Information Services</v>
          </cell>
          <cell r="B22897" t="str">
            <v>Paysafe Group Plc (LSE:PAYS)</v>
          </cell>
          <cell r="C22897" t="str">
            <v>United Kingdom</v>
          </cell>
        </row>
        <row r="22898">
          <cell r="A22898" t="str">
            <v>Information Services</v>
          </cell>
          <cell r="B22898" t="str">
            <v>Travelport Worldwide Limited (NYSE:TVPT)</v>
          </cell>
          <cell r="C22898" t="str">
            <v>United Kingdom</v>
          </cell>
        </row>
        <row r="22899">
          <cell r="A22899" t="str">
            <v>Information Services</v>
          </cell>
          <cell r="B22899" t="str">
            <v>Equiniti Group plc (LSE:EQN)</v>
          </cell>
          <cell r="C22899" t="str">
            <v>United Kingdom</v>
          </cell>
        </row>
        <row r="22900">
          <cell r="A22900" t="str">
            <v>Information Services</v>
          </cell>
          <cell r="B22900" t="str">
            <v>First Corp. (OTCPK:FSTC)</v>
          </cell>
          <cell r="C22900" t="str">
            <v>United Kingdom</v>
          </cell>
        </row>
        <row r="22901">
          <cell r="A22901" t="str">
            <v>Information Services</v>
          </cell>
          <cell r="B22901" t="str">
            <v>Cybits Holding AG (BST:SCO)</v>
          </cell>
          <cell r="C22901" t="str">
            <v>Germany</v>
          </cell>
        </row>
        <row r="22902">
          <cell r="A22902" t="str">
            <v>Information Services</v>
          </cell>
          <cell r="B22902" t="str">
            <v>HiPay Group SA (ENXTPA:HIPAY)</v>
          </cell>
          <cell r="C22902" t="str">
            <v>France</v>
          </cell>
        </row>
        <row r="22903">
          <cell r="A22903" t="str">
            <v>Information Services</v>
          </cell>
          <cell r="B22903" t="str">
            <v>Sandpiper Digital Payments AG (DB:4MS)</v>
          </cell>
          <cell r="C22903" t="str">
            <v>Switzerland</v>
          </cell>
        </row>
        <row r="22904">
          <cell r="A22904" t="str">
            <v>Information Services</v>
          </cell>
          <cell r="B22904" t="str">
            <v>FairFX Group Plc (AIM:FFX)</v>
          </cell>
          <cell r="C22904" t="str">
            <v>United Kingdom</v>
          </cell>
        </row>
        <row r="22905">
          <cell r="A22905" t="str">
            <v>Information Services</v>
          </cell>
          <cell r="B22905" t="str">
            <v>Aplitt S.A. (WSE:API)</v>
          </cell>
          <cell r="C22905" t="str">
            <v>Poland</v>
          </cell>
        </row>
        <row r="22906">
          <cell r="A22906" t="str">
            <v>Information Services</v>
          </cell>
          <cell r="B22906" t="str">
            <v>Eagle Eye Solutions Group PLC (AIM:EYE)</v>
          </cell>
          <cell r="C22906" t="str">
            <v>United Kingdom</v>
          </cell>
        </row>
        <row r="22907">
          <cell r="A22907" t="str">
            <v>Information Services</v>
          </cell>
          <cell r="B22907" t="str">
            <v>Keyware Technologies NV (ENXTBR:KEYW)</v>
          </cell>
          <cell r="C22907" t="str">
            <v>Belgium</v>
          </cell>
        </row>
        <row r="22908">
          <cell r="A22908" t="str">
            <v>Information Services</v>
          </cell>
          <cell r="B22908" t="str">
            <v>Universe Group plc (AIM:UNG)</v>
          </cell>
          <cell r="C22908" t="str">
            <v>United Kingdom</v>
          </cell>
        </row>
        <row r="22909">
          <cell r="A22909" t="str">
            <v>Information Services</v>
          </cell>
          <cell r="B22909" t="str">
            <v>RedstoneConnect Plc (AIM:REDS)</v>
          </cell>
          <cell r="C22909" t="str">
            <v>United Kingdom</v>
          </cell>
        </row>
        <row r="22910">
          <cell r="A22910" t="str">
            <v>Information Services</v>
          </cell>
          <cell r="B22910" t="str">
            <v>HiTechPros SA (ENXTPA:ALHIT)</v>
          </cell>
          <cell r="C22910" t="str">
            <v>France</v>
          </cell>
        </row>
        <row r="22911">
          <cell r="A22911" t="str">
            <v>Information Services</v>
          </cell>
          <cell r="B22911" t="str">
            <v>Clever Tecnologia S.L. (BME:CLE)</v>
          </cell>
          <cell r="C22911" t="str">
            <v>Spain</v>
          </cell>
        </row>
        <row r="22912">
          <cell r="A22912" t="str">
            <v>Information Services</v>
          </cell>
          <cell r="B22912" t="str">
            <v>mPay S.A. (WSE:MPY)</v>
          </cell>
          <cell r="C22912" t="str">
            <v>Poland</v>
          </cell>
        </row>
        <row r="22913">
          <cell r="A22913" t="str">
            <v>Information Services</v>
          </cell>
          <cell r="B22913" t="str">
            <v>IDS France SAS (ENXTPA:MLIDS)</v>
          </cell>
          <cell r="C22913" t="str">
            <v>France</v>
          </cell>
        </row>
        <row r="22914">
          <cell r="A22914" t="str">
            <v>Information Services</v>
          </cell>
          <cell r="B22914" t="str">
            <v>Tessi SA (ENXTPA:TES)</v>
          </cell>
          <cell r="C22914" t="str">
            <v>France</v>
          </cell>
        </row>
        <row r="22915">
          <cell r="A22915" t="str">
            <v>Information Services</v>
          </cell>
          <cell r="B22915" t="str">
            <v>All for One Steeb AG (XTRA:A1OS)</v>
          </cell>
          <cell r="C22915" t="str">
            <v>Germany</v>
          </cell>
        </row>
        <row r="22916">
          <cell r="A22916" t="str">
            <v>Information Services</v>
          </cell>
          <cell r="B22916" t="str">
            <v>Earthport plc (AIM:EPO)</v>
          </cell>
          <cell r="C22916" t="str">
            <v>United Kingdom</v>
          </cell>
        </row>
        <row r="22917">
          <cell r="A22917" t="str">
            <v>Information Services</v>
          </cell>
          <cell r="B22917" t="str">
            <v>Watchstone Group Plc (AIM:WTG)</v>
          </cell>
          <cell r="C22917" t="str">
            <v>United Kingdom</v>
          </cell>
        </row>
        <row r="22918">
          <cell r="A22918" t="str">
            <v>Information Services</v>
          </cell>
          <cell r="B22918" t="str">
            <v>Be Think, Solve, Execute S.p.A. (BIT:BET)</v>
          </cell>
          <cell r="C22918" t="str">
            <v>Italy</v>
          </cell>
        </row>
        <row r="22919">
          <cell r="A22919" t="str">
            <v>Information Services</v>
          </cell>
          <cell r="B22919" t="str">
            <v>Cielo S.A. (BOVESPA:CIEL3)</v>
          </cell>
          <cell r="C22919" t="str">
            <v>Brazil</v>
          </cell>
        </row>
        <row r="22920">
          <cell r="A22920" t="str">
            <v>Information Services</v>
          </cell>
          <cell r="B22920" t="str">
            <v>TravelSky Technology Ltd. (SEHK:696)</v>
          </cell>
          <cell r="C22920" t="str">
            <v>China</v>
          </cell>
        </row>
        <row r="22921">
          <cell r="A22921" t="str">
            <v>Information Services</v>
          </cell>
          <cell r="B22921" t="str">
            <v>Genpact Limited (NYSE:G)</v>
          </cell>
          <cell r="C22921" t="str">
            <v>Bermuda</v>
          </cell>
        </row>
        <row r="22922">
          <cell r="A22922" t="str">
            <v>Information Services</v>
          </cell>
          <cell r="B22922" t="str">
            <v>Vakrangee Limited (BSE:511431)</v>
          </cell>
          <cell r="C22922" t="str">
            <v>India</v>
          </cell>
        </row>
        <row r="22923">
          <cell r="A22923" t="str">
            <v>Information Services</v>
          </cell>
          <cell r="B22923" t="str">
            <v>Beijing Lanxum Technology Co., Ltd. (SZSE:300010)</v>
          </cell>
          <cell r="C22923" t="str">
            <v>China</v>
          </cell>
        </row>
        <row r="22924">
          <cell r="A22924" t="str">
            <v>Information Services</v>
          </cell>
          <cell r="B22924" t="str">
            <v>My E.G. Services Berhad (KLSE:MYEG)</v>
          </cell>
          <cell r="C22924" t="str">
            <v>Malaysia</v>
          </cell>
        </row>
        <row r="22925">
          <cell r="A22925" t="str">
            <v>Information Services</v>
          </cell>
          <cell r="B22925" t="str">
            <v>eClerx Services Limited (BSE:532927)</v>
          </cell>
          <cell r="C22925" t="str">
            <v>India</v>
          </cell>
        </row>
        <row r="22926">
          <cell r="A22926" t="str">
            <v>Information Services</v>
          </cell>
          <cell r="B22926" t="str">
            <v>Telupay International Inc. (OTCPK:TLPY)</v>
          </cell>
          <cell r="C22926" t="str">
            <v>Channel Islands</v>
          </cell>
        </row>
        <row r="22927">
          <cell r="A22927" t="str">
            <v>Information Services</v>
          </cell>
          <cell r="B22927" t="str">
            <v>Xchanging Solutions Limited (BSE:532616)</v>
          </cell>
          <cell r="C22927" t="str">
            <v>India</v>
          </cell>
        </row>
        <row r="22928">
          <cell r="A22928" t="str">
            <v>Information Services</v>
          </cell>
          <cell r="B22928" t="str">
            <v>Beautiful China Holdings Company Limited (SEHK:706)</v>
          </cell>
          <cell r="C22928" t="str">
            <v>Hong Kong</v>
          </cell>
        </row>
        <row r="22929">
          <cell r="A22929" t="str">
            <v>Information Services</v>
          </cell>
          <cell r="B22929" t="str">
            <v>Alankit Limited (BSE:531082)</v>
          </cell>
          <cell r="C22929" t="str">
            <v>India</v>
          </cell>
        </row>
        <row r="22930">
          <cell r="A22930" t="str">
            <v>Information Services</v>
          </cell>
          <cell r="B22930" t="str">
            <v>eTranzact International Plc (NGSE:ETRANZACT)</v>
          </cell>
          <cell r="C22930" t="str">
            <v>Nigeria</v>
          </cell>
        </row>
        <row r="22931">
          <cell r="A22931" t="str">
            <v>Information Services</v>
          </cell>
          <cell r="B22931" t="str">
            <v>CSU Cardsystem S.A. (BOVESPA:CARD3)</v>
          </cell>
          <cell r="C22931" t="str">
            <v>Brazil</v>
          </cell>
        </row>
        <row r="22932">
          <cell r="A22932" t="str">
            <v>Information Services</v>
          </cell>
          <cell r="B22932" t="str">
            <v>Information Technology Consultants Limited (DSE:ITC)</v>
          </cell>
          <cell r="C22932" t="str">
            <v>Bangladesh</v>
          </cell>
        </row>
        <row r="22933">
          <cell r="A22933" t="str">
            <v>Information Services</v>
          </cell>
          <cell r="B22933" t="str">
            <v>Hightech Payment Systems S.A. (CBSE:HPS)</v>
          </cell>
          <cell r="C22933" t="str">
            <v>Morocco</v>
          </cell>
        </row>
        <row r="22934">
          <cell r="A22934" t="str">
            <v>Information Services</v>
          </cell>
          <cell r="B22934" t="str">
            <v>Genesys International Corporation Limited (BSE:506109)</v>
          </cell>
          <cell r="C22934" t="str">
            <v>India</v>
          </cell>
        </row>
        <row r="22935">
          <cell r="A22935" t="str">
            <v>Information Services</v>
          </cell>
          <cell r="B22935" t="str">
            <v>Hannet Co., Ltd. (KOSDAQ:A052600)</v>
          </cell>
          <cell r="C22935" t="str">
            <v>South Korea</v>
          </cell>
        </row>
        <row r="22936">
          <cell r="A22936" t="str">
            <v>Information Services</v>
          </cell>
          <cell r="B22936" t="str">
            <v>Efficient E-Solutions Berhad (KLSE:EFFICEN)</v>
          </cell>
          <cell r="C22936" t="str">
            <v>Malaysia</v>
          </cell>
        </row>
        <row r="22937">
          <cell r="A22937" t="str">
            <v>Information Services</v>
          </cell>
          <cell r="B22937" t="str">
            <v>Hansol PNS Co.,Ltd. (KOSE:A010420)</v>
          </cell>
          <cell r="C22937" t="str">
            <v>South Korea</v>
          </cell>
        </row>
        <row r="22938">
          <cell r="A22938" t="str">
            <v>Information Services</v>
          </cell>
          <cell r="B22938" t="str">
            <v>QPAGOS (OTCPK:QPAG)</v>
          </cell>
          <cell r="C22938" t="str">
            <v>Mexico</v>
          </cell>
        </row>
        <row r="22939">
          <cell r="A22939" t="str">
            <v>Information Services</v>
          </cell>
          <cell r="B22939" t="str">
            <v>EFT Solutions Holdings Limited (SEHK:8062)</v>
          </cell>
          <cell r="C22939" t="str">
            <v>Hong Kong</v>
          </cell>
        </row>
        <row r="22940">
          <cell r="A22940" t="str">
            <v>Information Services</v>
          </cell>
          <cell r="B22940" t="str">
            <v>HOV Services Limited (BSE:532761)</v>
          </cell>
          <cell r="C22940" t="str">
            <v>India</v>
          </cell>
        </row>
        <row r="22941">
          <cell r="A22941" t="str">
            <v>Information Services</v>
          </cell>
          <cell r="B22941" t="str">
            <v>Africa Prudential Registrars Plc (NGSE:AFRIPRUD)</v>
          </cell>
          <cell r="C22941" t="str">
            <v>Nigeria</v>
          </cell>
        </row>
        <row r="22942">
          <cell r="A22942" t="str">
            <v>Information Services</v>
          </cell>
          <cell r="B22942" t="str">
            <v>Telnet Holding (BVMT:TLNET)</v>
          </cell>
          <cell r="C22942" t="str">
            <v>Tunisia</v>
          </cell>
        </row>
        <row r="22943">
          <cell r="A22943" t="str">
            <v>Information Services</v>
          </cell>
          <cell r="B22943" t="str">
            <v>Grand-Flo Berhad (KLSE:GRANFLO)</v>
          </cell>
          <cell r="C22943" t="str">
            <v>Malaysia</v>
          </cell>
        </row>
        <row r="22944">
          <cell r="A22944" t="str">
            <v>Information Services</v>
          </cell>
          <cell r="B22944" t="str">
            <v>Saven Technologies Limited (BSE:532404)</v>
          </cell>
          <cell r="C22944" t="str">
            <v>India</v>
          </cell>
        </row>
        <row r="22945">
          <cell r="A22945" t="str">
            <v>Information Services</v>
          </cell>
          <cell r="B22945" t="str">
            <v>Value Exchange International, Inc. (OTCPK:VEII)</v>
          </cell>
          <cell r="C22945" t="str">
            <v>Hong Kong</v>
          </cell>
        </row>
        <row r="22946">
          <cell r="A22946" t="str">
            <v>Information Services</v>
          </cell>
          <cell r="B22946" t="str">
            <v>Informed Technologies India Limited (BSE:504810)</v>
          </cell>
          <cell r="C22946" t="str">
            <v>India</v>
          </cell>
        </row>
        <row r="22947">
          <cell r="A22947" t="str">
            <v>Information Services</v>
          </cell>
          <cell r="B22947" t="str">
            <v>Tricom India Limited (BSE:531675)</v>
          </cell>
          <cell r="C22947" t="str">
            <v>India</v>
          </cell>
        </row>
        <row r="22948">
          <cell r="A22948" t="str">
            <v>Information Services</v>
          </cell>
          <cell r="B22948" t="str">
            <v>Shreejal Info Hubs Limited (BSE:506874)</v>
          </cell>
          <cell r="C22948" t="str">
            <v>India</v>
          </cell>
        </row>
        <row r="22949">
          <cell r="A22949" t="str">
            <v>Information Services</v>
          </cell>
          <cell r="B22949" t="str">
            <v>Asit C Mehta Financial Services Limited (BSE:530723)</v>
          </cell>
          <cell r="C22949" t="str">
            <v>India</v>
          </cell>
        </row>
        <row r="22950">
          <cell r="A22950" t="str">
            <v>Information Services</v>
          </cell>
          <cell r="B22950" t="str">
            <v>Wisec Global Limited (BSE:511642)</v>
          </cell>
          <cell r="C22950" t="str">
            <v>India</v>
          </cell>
        </row>
        <row r="22951">
          <cell r="A22951" t="str">
            <v>Information Services</v>
          </cell>
          <cell r="B22951" t="str">
            <v>Net 1 UEPS Technologies, Inc. (NasdaqGS:UEPS)</v>
          </cell>
          <cell r="C22951" t="str">
            <v>South Africa</v>
          </cell>
        </row>
        <row r="22952">
          <cell r="A22952" t="str">
            <v>Information Services</v>
          </cell>
          <cell r="B22952" t="str">
            <v>Forth Smart Service Public Company Limited (SET:FSMART)</v>
          </cell>
          <cell r="C22952" t="str">
            <v>Thailand</v>
          </cell>
        </row>
        <row r="22953">
          <cell r="A22953" t="str">
            <v>Information Services</v>
          </cell>
          <cell r="B22953" t="str">
            <v>SafeCharge International Group Limited (AIM:SCH)</v>
          </cell>
          <cell r="C22953" t="str">
            <v>Channel Islands</v>
          </cell>
        </row>
        <row r="22954">
          <cell r="A22954" t="str">
            <v>Information Services</v>
          </cell>
          <cell r="B22954" t="str">
            <v>Firstsource Solutions Limited (BSE:532809)</v>
          </cell>
          <cell r="C22954" t="str">
            <v>India</v>
          </cell>
        </row>
        <row r="22955">
          <cell r="A22955" t="str">
            <v>Information Services</v>
          </cell>
          <cell r="B22955" t="str">
            <v>Korea Information &amp; Communications Co., Ltd. (KOSDAQ:A025770)</v>
          </cell>
          <cell r="C22955" t="str">
            <v>South Korea</v>
          </cell>
        </row>
        <row r="22956">
          <cell r="A22956" t="str">
            <v>Information Services</v>
          </cell>
          <cell r="B22956" t="str">
            <v>China Customer Relations Centers, Inc. (NasdaqCM:CCRC)</v>
          </cell>
          <cell r="C22956" t="str">
            <v>China</v>
          </cell>
        </row>
        <row r="22957">
          <cell r="A22957" t="str">
            <v>Information Services</v>
          </cell>
          <cell r="B22957" t="str">
            <v>BLS International Services Limited (NSEI:BLS)</v>
          </cell>
          <cell r="C22957" t="str">
            <v>India</v>
          </cell>
        </row>
        <row r="22958">
          <cell r="A22958" t="str">
            <v>Information Services</v>
          </cell>
          <cell r="B22958" t="str">
            <v>Nice Information &amp; Telecommunication, Inc. (KOSDAQ:A036800)</v>
          </cell>
          <cell r="C22958" t="str">
            <v>South Korea</v>
          </cell>
        </row>
        <row r="22959">
          <cell r="A22959" t="str">
            <v>Information Services</v>
          </cell>
          <cell r="B22959" t="str">
            <v>KGinicis Co.,Ltd. (KOSDAQ:A035600)</v>
          </cell>
          <cell r="C22959" t="str">
            <v>South Korea</v>
          </cell>
        </row>
        <row r="22960">
          <cell r="A22960" t="str">
            <v>Information Services</v>
          </cell>
          <cell r="B22960" t="str">
            <v>Danal Co. Ltd. (KOSDAQ:A064260)</v>
          </cell>
          <cell r="C22960" t="str">
            <v>South Korea</v>
          </cell>
        </row>
        <row r="22961">
          <cell r="A22961" t="str">
            <v>Information Services</v>
          </cell>
          <cell r="B22961" t="str">
            <v>NHN KCP Corp. (KOSDAQ:A060250)</v>
          </cell>
          <cell r="C22961" t="str">
            <v>South Korea</v>
          </cell>
        </row>
        <row r="22962">
          <cell r="A22962" t="str">
            <v>Information Services</v>
          </cell>
          <cell r="B22962" t="str">
            <v>iEnergizer Limited (AIM:IBPO)</v>
          </cell>
          <cell r="C22962" t="str">
            <v>Channel Islands</v>
          </cell>
        </row>
        <row r="22963">
          <cell r="A22963" t="str">
            <v>Information Services</v>
          </cell>
          <cell r="B22963" t="str">
            <v>Scicom (MSC) Berhad (KLSE:SCICOM)</v>
          </cell>
          <cell r="C22963" t="str">
            <v>Malaysia</v>
          </cell>
        </row>
        <row r="22964">
          <cell r="A22964" t="str">
            <v>Information Services</v>
          </cell>
          <cell r="B22964" t="str">
            <v>Tradelink Electronic Commerce Limited (SEHK:536)</v>
          </cell>
          <cell r="C22964" t="str">
            <v>Hong Kong</v>
          </cell>
        </row>
        <row r="22965">
          <cell r="A22965" t="str">
            <v>Information Services</v>
          </cell>
          <cell r="B22965" t="str">
            <v>Boldt S.A. (BASE:BOLT)</v>
          </cell>
          <cell r="C22965" t="str">
            <v>Argentina</v>
          </cell>
        </row>
        <row r="22966">
          <cell r="A22966" t="str">
            <v>Information Services</v>
          </cell>
          <cell r="B22966" t="str">
            <v>KGMobilians Co., Ltd. (KOSDAQ:A046440)</v>
          </cell>
          <cell r="C22966" t="str">
            <v>South Korea</v>
          </cell>
        </row>
        <row r="22967">
          <cell r="A22967" t="str">
            <v>Information Services</v>
          </cell>
          <cell r="B22967" t="str">
            <v>GHL Systems Berhad (KLSE:GHLSYS)</v>
          </cell>
          <cell r="C22967" t="str">
            <v>Malaysia</v>
          </cell>
        </row>
        <row r="22968">
          <cell r="A22968" t="str">
            <v>Information Services</v>
          </cell>
          <cell r="B22968" t="str">
            <v>Peace Map Holding Limited (SEHK:402)</v>
          </cell>
          <cell r="C22968" t="str">
            <v>Hong Kong</v>
          </cell>
        </row>
        <row r="22969">
          <cell r="A22969" t="str">
            <v>Information Services</v>
          </cell>
          <cell r="B22969" t="str">
            <v>Shentong Robot Education Group Company Limited (SEHK:8206)</v>
          </cell>
          <cell r="C22969" t="str">
            <v>Hong Kong</v>
          </cell>
        </row>
        <row r="22970">
          <cell r="A22970" t="str">
            <v>Information Services</v>
          </cell>
          <cell r="B22970" t="str">
            <v>Datamatics Global Services Limited (BSE:532528)</v>
          </cell>
          <cell r="C22970" t="str">
            <v>India</v>
          </cell>
        </row>
        <row r="22971">
          <cell r="A22971" t="str">
            <v>Information Services</v>
          </cell>
          <cell r="B22971" t="str">
            <v>Hyosung ITX Co. Ltd. (KOSE:A094280)</v>
          </cell>
          <cell r="C22971" t="str">
            <v>South Korea</v>
          </cell>
        </row>
        <row r="22972">
          <cell r="A22972" t="str">
            <v>Information Services</v>
          </cell>
          <cell r="B22972" t="str">
            <v>GMO Payment Gateway, Inc. (TSE:3769)</v>
          </cell>
          <cell r="C22972" t="str">
            <v>Japan</v>
          </cell>
        </row>
        <row r="22973">
          <cell r="A22973" t="str">
            <v>Information Services</v>
          </cell>
          <cell r="B22973" t="str">
            <v>transcosmos inc. (TSE:9715)</v>
          </cell>
          <cell r="C22973" t="str">
            <v>Japan</v>
          </cell>
        </row>
        <row r="22974">
          <cell r="A22974" t="str">
            <v>Information Services</v>
          </cell>
          <cell r="B22974" t="str">
            <v>TKC Corporation (TSE:9746)</v>
          </cell>
          <cell r="C22974" t="str">
            <v>Japan</v>
          </cell>
        </row>
        <row r="22975">
          <cell r="A22975" t="str">
            <v>Information Services</v>
          </cell>
          <cell r="B22975" t="str">
            <v>XNET Corporation (TSE:4762)</v>
          </cell>
          <cell r="C22975" t="str">
            <v>Japan</v>
          </cell>
        </row>
        <row r="22976">
          <cell r="A22976" t="str">
            <v>Information Services</v>
          </cell>
          <cell r="B22976" t="str">
            <v>E-Supportlink Ltd. (JASDAQ:2493)</v>
          </cell>
          <cell r="C22976" t="str">
            <v>Japan</v>
          </cell>
        </row>
        <row r="22977">
          <cell r="A22977" t="str">
            <v>Information Services</v>
          </cell>
          <cell r="B22977" t="str">
            <v>Vinx corp. (TSE:3784)</v>
          </cell>
          <cell r="C22977" t="str">
            <v>Japan</v>
          </cell>
        </row>
        <row r="22978">
          <cell r="A22978" t="str">
            <v>Information Services</v>
          </cell>
          <cell r="B22978" t="str">
            <v>Valuedesign Inc. (TSE:3960)</v>
          </cell>
          <cell r="C22978" t="str">
            <v>Japan</v>
          </cell>
        </row>
        <row r="22979">
          <cell r="A22979" t="str">
            <v>Information Services</v>
          </cell>
          <cell r="B22979" t="str">
            <v>Billing System Corporation (TSE:3623)</v>
          </cell>
          <cell r="C22979" t="str">
            <v>Japan</v>
          </cell>
        </row>
        <row r="22980">
          <cell r="A22980" t="str">
            <v>Information Services</v>
          </cell>
          <cell r="B22980" t="str">
            <v>Broadcasting System of Niigata Inc. (JASDAQ:9408)</v>
          </cell>
          <cell r="C22980" t="str">
            <v>Japan</v>
          </cell>
        </row>
        <row r="22981">
          <cell r="A22981" t="str">
            <v>Information Services</v>
          </cell>
          <cell r="B22981" t="str">
            <v>IFIS Japan Ltd. (TSE:7833)</v>
          </cell>
          <cell r="C22981" t="str">
            <v>Japan</v>
          </cell>
        </row>
        <row r="22982">
          <cell r="A22982" t="str">
            <v>Information Services</v>
          </cell>
          <cell r="B22982" t="str">
            <v>DataLinks Corporation (JASDAQ:2145)</v>
          </cell>
          <cell r="C22982" t="str">
            <v>Japan</v>
          </cell>
        </row>
        <row r="22983">
          <cell r="A22983" t="str">
            <v>Information Services</v>
          </cell>
          <cell r="B22983" t="str">
            <v>ODK Solutions Company, Ltd. (JASDAQ:3839)</v>
          </cell>
          <cell r="C22983" t="str">
            <v>Japan</v>
          </cell>
        </row>
        <row r="22984">
          <cell r="A22984" t="str">
            <v>Information Services</v>
          </cell>
          <cell r="B22984" t="str">
            <v>Nextware Ltd. (JASDAQ:4814)</v>
          </cell>
          <cell r="C22984" t="str">
            <v>Japan</v>
          </cell>
        </row>
        <row r="22985">
          <cell r="A22985" t="str">
            <v>Information Services</v>
          </cell>
          <cell r="B22985" t="str">
            <v>HIP Corporation (JASDAQ:2136)</v>
          </cell>
          <cell r="C22985" t="str">
            <v>Japan</v>
          </cell>
        </row>
        <row r="22986">
          <cell r="A22986" t="str">
            <v>Information Services</v>
          </cell>
          <cell r="B22986" t="str">
            <v>Path Corporation (TSE:3840)</v>
          </cell>
          <cell r="C22986" t="str">
            <v>Japan</v>
          </cell>
        </row>
        <row r="22987">
          <cell r="A22987" t="str">
            <v>Information Services</v>
          </cell>
          <cell r="B22987" t="str">
            <v>Fuji Soft Service Bureau Incorporated (JASDAQ:6188)</v>
          </cell>
          <cell r="C22987" t="str">
            <v>Japan</v>
          </cell>
        </row>
        <row r="22988">
          <cell r="A22988" t="str">
            <v>Information Services</v>
          </cell>
          <cell r="B22988" t="str">
            <v>Wellnet Corporation (TSE:2428)</v>
          </cell>
          <cell r="C22988" t="str">
            <v>Japan</v>
          </cell>
        </row>
        <row r="22989">
          <cell r="A22989" t="str">
            <v>Information Services</v>
          </cell>
          <cell r="B22989" t="str">
            <v>Toukei Computer Co.,Ltd. (TSE:4746)</v>
          </cell>
          <cell r="C22989" t="str">
            <v>Japan</v>
          </cell>
        </row>
        <row r="22990">
          <cell r="A22990" t="str">
            <v>Information Services</v>
          </cell>
          <cell r="B22990" t="str">
            <v>Densan Co., Ltd. (TSE:3640)</v>
          </cell>
          <cell r="C22990" t="str">
            <v>Japan</v>
          </cell>
        </row>
        <row r="22991">
          <cell r="A22991" t="str">
            <v>Information Services</v>
          </cell>
          <cell r="B22991" t="str">
            <v>Japan Asia Group Limited (TSE:3751)</v>
          </cell>
          <cell r="C22991" t="str">
            <v>Japan</v>
          </cell>
        </row>
        <row r="22992">
          <cell r="A22992" t="str">
            <v>Information Services</v>
          </cell>
          <cell r="B22992" t="str">
            <v>Visa Inc. (NYSE:V)</v>
          </cell>
          <cell r="C22992" t="str">
            <v>United States</v>
          </cell>
        </row>
        <row r="22993">
          <cell r="A22993" t="str">
            <v>Information Services</v>
          </cell>
          <cell r="B22993" t="str">
            <v>Mastercard Incorporated (NYSE:MA)</v>
          </cell>
          <cell r="C22993" t="str">
            <v>United States</v>
          </cell>
        </row>
        <row r="22994">
          <cell r="A22994" t="str">
            <v>Information Services</v>
          </cell>
          <cell r="B22994" t="str">
            <v>PayPal Holdings, Inc. (NasdaqGS:PYPL)</v>
          </cell>
          <cell r="C22994" t="str">
            <v>United States</v>
          </cell>
        </row>
        <row r="22995">
          <cell r="A22995" t="str">
            <v>Information Services</v>
          </cell>
          <cell r="B22995" t="str">
            <v>Automatic Data Processing, Inc. (NasdaqGS:ADP)</v>
          </cell>
          <cell r="C22995" t="str">
            <v>United States</v>
          </cell>
        </row>
        <row r="22996">
          <cell r="A22996" t="str">
            <v>Information Services</v>
          </cell>
          <cell r="B22996" t="str">
            <v>Fidelity National Information Services, Inc. (NYSE:FIS)</v>
          </cell>
          <cell r="C22996" t="str">
            <v>United States</v>
          </cell>
        </row>
        <row r="22997">
          <cell r="A22997" t="str">
            <v>Information Services</v>
          </cell>
          <cell r="B22997" t="str">
            <v>Fiserv, Inc. (NasdaqGS:FISV)</v>
          </cell>
          <cell r="C22997" t="str">
            <v>United States</v>
          </cell>
        </row>
        <row r="22998">
          <cell r="A22998" t="str">
            <v>Information Services</v>
          </cell>
          <cell r="B22998" t="str">
            <v>Paychex, Inc. (NasdaqGS:PAYX)</v>
          </cell>
          <cell r="C22998" t="str">
            <v>United States</v>
          </cell>
        </row>
        <row r="22999">
          <cell r="A22999" t="str">
            <v>Information Services</v>
          </cell>
          <cell r="B22999" t="str">
            <v>Alliance Data Systems Corporation (NYSE:ADS)</v>
          </cell>
          <cell r="C22999" t="str">
            <v>United States</v>
          </cell>
        </row>
        <row r="23000">
          <cell r="A23000" t="str">
            <v>Information Services</v>
          </cell>
          <cell r="B23000" t="str">
            <v>FleetCor Technologies, Inc. (NYSE:FLT)</v>
          </cell>
          <cell r="C23000" t="str">
            <v>United States</v>
          </cell>
        </row>
        <row r="23001">
          <cell r="A23001" t="str">
            <v>Information Services</v>
          </cell>
          <cell r="B23001" t="str">
            <v>First Data Corporation (NYSE:FDC)</v>
          </cell>
          <cell r="C23001" t="str">
            <v>United States</v>
          </cell>
        </row>
        <row r="23002">
          <cell r="A23002" t="str">
            <v>Information Services</v>
          </cell>
          <cell r="B23002" t="str">
            <v>Global Payments Inc. (NYSE:GPN)</v>
          </cell>
          <cell r="C23002" t="str">
            <v>United States</v>
          </cell>
        </row>
        <row r="23003">
          <cell r="A23003" t="str">
            <v>Information Services</v>
          </cell>
          <cell r="B23003" t="str">
            <v>The Western Union Company (NYSE:WU)</v>
          </cell>
          <cell r="C23003" t="str">
            <v>United States</v>
          </cell>
        </row>
        <row r="23004">
          <cell r="A23004" t="str">
            <v>Information Services</v>
          </cell>
          <cell r="B23004" t="str">
            <v>Vantiv, Inc. (NYSE:VNTV)</v>
          </cell>
          <cell r="C23004" t="str">
            <v>United States</v>
          </cell>
        </row>
        <row r="23005">
          <cell r="A23005" t="str">
            <v>Information Services</v>
          </cell>
          <cell r="B23005" t="str">
            <v>Total System Services, Inc. (NYSE:TSS)</v>
          </cell>
          <cell r="C23005" t="str">
            <v>United States</v>
          </cell>
        </row>
        <row r="23006">
          <cell r="A23006" t="str">
            <v>Information Services</v>
          </cell>
          <cell r="B23006" t="str">
            <v>Xerox Corporation (NYSE:XRX)</v>
          </cell>
          <cell r="C23006" t="str">
            <v>United States</v>
          </cell>
        </row>
        <row r="23007">
          <cell r="A23007" t="str">
            <v>Information Services</v>
          </cell>
          <cell r="B23007" t="str">
            <v>Broadridge Financial Solutions, Inc. (NYSE:BR)</v>
          </cell>
          <cell r="C23007" t="str">
            <v>United States</v>
          </cell>
        </row>
        <row r="23008">
          <cell r="A23008" t="str">
            <v>Information Services</v>
          </cell>
          <cell r="B23008" t="str">
            <v>Sabre Corporation (NasdaqGS:SABR)</v>
          </cell>
          <cell r="C23008" t="str">
            <v>United States</v>
          </cell>
        </row>
        <row r="23009">
          <cell r="A23009" t="str">
            <v>Information Services</v>
          </cell>
          <cell r="B23009" t="str">
            <v>Jack Henry &amp; Associates, Inc. (NasdaqGS:JKHY)</v>
          </cell>
          <cell r="C23009" t="str">
            <v>United States</v>
          </cell>
        </row>
        <row r="23010">
          <cell r="A23010" t="str">
            <v>Information Services</v>
          </cell>
          <cell r="B23010" t="str">
            <v>Square, Inc. (NYSE:SQ)</v>
          </cell>
          <cell r="C23010" t="str">
            <v>United States</v>
          </cell>
        </row>
        <row r="23011">
          <cell r="A23011" t="str">
            <v>Information Services</v>
          </cell>
          <cell r="B23011" t="str">
            <v>WEX Inc. (NYSE:WEX)</v>
          </cell>
          <cell r="C23011" t="str">
            <v>United States</v>
          </cell>
        </row>
        <row r="23012">
          <cell r="A23012" t="str">
            <v>Information Services</v>
          </cell>
          <cell r="B23012" t="str">
            <v>Euronet Worldwide, Inc. (NasdaqGS:EEFT)</v>
          </cell>
          <cell r="C23012" t="str">
            <v>United States</v>
          </cell>
        </row>
        <row r="23013">
          <cell r="A23013" t="str">
            <v>Information Services</v>
          </cell>
          <cell r="B23013" t="str">
            <v>MAXIMUS, Inc. (NYSE:MMS)</v>
          </cell>
          <cell r="C23013" t="str">
            <v>United States</v>
          </cell>
        </row>
        <row r="23014">
          <cell r="A23014" t="str">
            <v>Information Services</v>
          </cell>
          <cell r="B23014" t="str">
            <v>DST Systems, Inc. (NYSE:DST)</v>
          </cell>
          <cell r="C23014" t="str">
            <v>United States</v>
          </cell>
        </row>
        <row r="23015">
          <cell r="A23015" t="str">
            <v>Information Services</v>
          </cell>
          <cell r="B23015" t="str">
            <v>CoreLogic, Inc. (NYSE:CLGX)</v>
          </cell>
          <cell r="C23015" t="str">
            <v>United States</v>
          </cell>
        </row>
        <row r="23016">
          <cell r="A23016" t="str">
            <v>Information Services</v>
          </cell>
          <cell r="B23016" t="str">
            <v>Black Knight Financial Services, Inc. (NYSE:BKFS)</v>
          </cell>
          <cell r="C23016" t="str">
            <v>United States</v>
          </cell>
        </row>
        <row r="23017">
          <cell r="A23017" t="str">
            <v>Information Services</v>
          </cell>
          <cell r="B23017" t="str">
            <v>Cardtronics plc (NasdaqGS:CATM)</v>
          </cell>
          <cell r="C23017" t="str">
            <v>United States</v>
          </cell>
        </row>
        <row r="23018">
          <cell r="A23018" t="str">
            <v>Information Services</v>
          </cell>
          <cell r="B23018" t="str">
            <v>Convergys Corporation (NYSE:CVG)</v>
          </cell>
          <cell r="C23018" t="str">
            <v>United States</v>
          </cell>
        </row>
        <row r="23019">
          <cell r="A23019" t="str">
            <v>Information Services</v>
          </cell>
          <cell r="B23019" t="str">
            <v>Blackhawk Network Holdings, Inc. (NasdaqGS:HAWK)</v>
          </cell>
          <cell r="C23019" t="str">
            <v>United States</v>
          </cell>
        </row>
        <row r="23020">
          <cell r="A23020" t="str">
            <v>Information Services</v>
          </cell>
          <cell r="B23020" t="str">
            <v>NeuStar, Inc. (NYSE:NSR)</v>
          </cell>
          <cell r="C23020" t="str">
            <v>United States</v>
          </cell>
        </row>
        <row r="23021">
          <cell r="A23021" t="str">
            <v>Information Services</v>
          </cell>
          <cell r="B23021" t="str">
            <v>Exlservice Holdings, Inc. (NasdaqGS:EXLS)</v>
          </cell>
          <cell r="C23021" t="str">
            <v>United States</v>
          </cell>
        </row>
        <row r="23022">
          <cell r="A23022" t="str">
            <v>Information Services</v>
          </cell>
          <cell r="B23022" t="str">
            <v>Syntel, Inc. (NasdaqGS:SYNT)</v>
          </cell>
          <cell r="C23022" t="str">
            <v>United States</v>
          </cell>
        </row>
        <row r="23023">
          <cell r="A23023" t="str">
            <v>Information Services</v>
          </cell>
          <cell r="B23023" t="str">
            <v>CSG Systems International, Inc. (NasdaqGS:CSGS)</v>
          </cell>
          <cell r="C23023" t="str">
            <v>United States</v>
          </cell>
        </row>
        <row r="23024">
          <cell r="A23024" t="str">
            <v>Information Services</v>
          </cell>
          <cell r="B23024" t="str">
            <v>TeleTech Holdings, Inc. (NasdaqGS:TTEC)</v>
          </cell>
          <cell r="C23024" t="str">
            <v>United States</v>
          </cell>
        </row>
        <row r="23025">
          <cell r="A23025" t="str">
            <v>Information Services</v>
          </cell>
          <cell r="B23025" t="str">
            <v>EVERTEC, Inc. (NYSE:EVTC)</v>
          </cell>
          <cell r="C23025" t="str">
            <v>United States</v>
          </cell>
        </row>
        <row r="23026">
          <cell r="A23026" t="str">
            <v>Information Services</v>
          </cell>
          <cell r="B23026" t="str">
            <v>Sykes Enterprises, Incorporated (NasdaqGS:SYKE)</v>
          </cell>
          <cell r="C23026" t="str">
            <v>United States</v>
          </cell>
        </row>
        <row r="23027">
          <cell r="A23027" t="str">
            <v>Information Services</v>
          </cell>
          <cell r="B23027" t="str">
            <v>Cass Information Systems, Inc. (NasdaqGS:CASS)</v>
          </cell>
          <cell r="C23027" t="str">
            <v>United States</v>
          </cell>
        </row>
        <row r="23028">
          <cell r="A23028" t="str">
            <v>Information Services</v>
          </cell>
          <cell r="B23028" t="str">
            <v>eMONEco, Inc. (OTCPK:EMON)</v>
          </cell>
          <cell r="C23028" t="str">
            <v>United States</v>
          </cell>
        </row>
        <row r="23029">
          <cell r="A23029" t="str">
            <v>Information Services</v>
          </cell>
          <cell r="B23029" t="str">
            <v>International Card Establishment Inc. (OTCPK:ICRD)</v>
          </cell>
          <cell r="C23029" t="str">
            <v>United States</v>
          </cell>
        </row>
        <row r="23030">
          <cell r="A23030" t="str">
            <v>Information Services</v>
          </cell>
          <cell r="B23030" t="str">
            <v>digitiliti, Inc. (OTCPK:DIGI)</v>
          </cell>
          <cell r="C23030" t="str">
            <v>United States</v>
          </cell>
        </row>
        <row r="23031">
          <cell r="A23031" t="str">
            <v>Information Services</v>
          </cell>
          <cell r="B23031" t="str">
            <v>ModusLink Global Solutions, Inc. (NasdaqGS:MLNK)</v>
          </cell>
          <cell r="C23031" t="str">
            <v>United States</v>
          </cell>
        </row>
        <row r="23032">
          <cell r="A23032" t="str">
            <v>Information Services</v>
          </cell>
          <cell r="B23032" t="str">
            <v>Innodata Inc. (NasdaqGM:INOD)</v>
          </cell>
          <cell r="C23032" t="str">
            <v>United States</v>
          </cell>
        </row>
        <row r="23033">
          <cell r="A23033" t="str">
            <v>Information Services</v>
          </cell>
          <cell r="B23033" t="str">
            <v>JetPay Corporation (NasdaqCM:JTPY)</v>
          </cell>
          <cell r="C23033" t="str">
            <v>United States</v>
          </cell>
        </row>
        <row r="23034">
          <cell r="A23034" t="str">
            <v>Information Services</v>
          </cell>
          <cell r="B23034" t="str">
            <v>MoneyOnMobile, Inc. (OTCPK:MOMT)</v>
          </cell>
          <cell r="C23034" t="str">
            <v>United States</v>
          </cell>
        </row>
        <row r="23035">
          <cell r="A23035" t="str">
            <v>Information Services</v>
          </cell>
          <cell r="B23035" t="str">
            <v>Payment Data Systems, Inc. (NasdaqCM:PYDS)</v>
          </cell>
          <cell r="C23035" t="str">
            <v>United States</v>
          </cell>
        </row>
        <row r="23036">
          <cell r="A23036" t="str">
            <v>Information Services</v>
          </cell>
          <cell r="B23036" t="str">
            <v>MEC, Inc. (OTCPK:MYEC)</v>
          </cell>
          <cell r="C23036" t="str">
            <v>United States</v>
          </cell>
        </row>
        <row r="23037">
          <cell r="A23037" t="str">
            <v>Information Services</v>
          </cell>
          <cell r="B23037" t="str">
            <v>Billing Services Group Limited (AIM:BILL)</v>
          </cell>
          <cell r="C23037" t="str">
            <v>United States</v>
          </cell>
        </row>
        <row r="23038">
          <cell r="A23038" t="str">
            <v>Information Services</v>
          </cell>
          <cell r="B23038" t="str">
            <v>3Pea International, Inc (OTCBB:TPNL)</v>
          </cell>
          <cell r="C23038" t="str">
            <v>United States</v>
          </cell>
        </row>
        <row r="23039">
          <cell r="A23039" t="str">
            <v>Information Services</v>
          </cell>
          <cell r="B23039" t="str">
            <v>Excel Corporation (OTCPK:EXCC)</v>
          </cell>
          <cell r="C23039" t="str">
            <v>United States</v>
          </cell>
        </row>
        <row r="23040">
          <cell r="A23040" t="str">
            <v>Information Services</v>
          </cell>
          <cell r="B23040" t="str">
            <v>AppTech Corp. (OTCPK:APCX)</v>
          </cell>
          <cell r="C23040" t="str">
            <v>United States</v>
          </cell>
        </row>
        <row r="23041">
          <cell r="A23041" t="str">
            <v>Information Services</v>
          </cell>
          <cell r="B23041" t="str">
            <v>Paybox Corp. (OTCPK:PBOX)</v>
          </cell>
          <cell r="C23041" t="str">
            <v>United States</v>
          </cell>
        </row>
        <row r="23042">
          <cell r="A23042" t="str">
            <v>Information Services</v>
          </cell>
          <cell r="B23042" t="str">
            <v>Global Payout, Inc. (OTCPK:GOHE)</v>
          </cell>
          <cell r="C23042" t="str">
            <v>United States</v>
          </cell>
        </row>
        <row r="23043">
          <cell r="A23043" t="str">
            <v>Information Services</v>
          </cell>
          <cell r="B23043" t="str">
            <v>Avra Inc. (OTCPK:AVRN)</v>
          </cell>
          <cell r="C23043" t="str">
            <v>United States</v>
          </cell>
        </row>
        <row r="23044">
          <cell r="A23044" t="str">
            <v>Information Services</v>
          </cell>
          <cell r="B23044" t="str">
            <v>Lans Holdings, Inc. (OTCPK:LAHO)</v>
          </cell>
          <cell r="C23044" t="str">
            <v>United States</v>
          </cell>
        </row>
        <row r="23045">
          <cell r="A23045" t="str">
            <v>Information Services</v>
          </cell>
          <cell r="B23045" t="str">
            <v>Alternet Systems, Inc. (OTCPK:ALYI)</v>
          </cell>
          <cell r="C23045" t="str">
            <v>United States</v>
          </cell>
        </row>
        <row r="23046">
          <cell r="A23046" t="str">
            <v>Information Services</v>
          </cell>
          <cell r="B23046" t="str">
            <v>Nexus Enterprise Solutions, Inc. (OTCPK:NXES)</v>
          </cell>
          <cell r="C23046" t="str">
            <v>United States</v>
          </cell>
        </row>
        <row r="23047">
          <cell r="A23047" t="str">
            <v>Information Services</v>
          </cell>
          <cell r="B23047" t="str">
            <v>MoneyGram International, Inc. (NasdaqGS:MGI)</v>
          </cell>
          <cell r="C23047" t="str">
            <v>United States</v>
          </cell>
        </row>
        <row r="23048">
          <cell r="A23048" t="str">
            <v>Information Services</v>
          </cell>
          <cell r="B23048" t="str">
            <v>Computer Services, Inc. (OTCPK:CSVI)</v>
          </cell>
          <cell r="C23048" t="str">
            <v>United States</v>
          </cell>
        </row>
        <row r="23049">
          <cell r="A23049" t="str">
            <v>Information Services</v>
          </cell>
          <cell r="B23049" t="str">
            <v>CardConnect Corp. (NasdaqCM:CCN)</v>
          </cell>
          <cell r="C23049" t="str">
            <v>United States</v>
          </cell>
        </row>
        <row r="23050">
          <cell r="A23050" t="str">
            <v>Information Services</v>
          </cell>
          <cell r="B23050" t="str">
            <v>Planet Payment, Inc. (NasdaqCM:PLPM)</v>
          </cell>
          <cell r="C23050" t="str">
            <v>United States</v>
          </cell>
        </row>
        <row r="23051">
          <cell r="A23051" t="str">
            <v>Information Services</v>
          </cell>
          <cell r="B23051" t="str">
            <v>ALJ Regional Holdings, Inc. (NasdaqGM:ALJJ)</v>
          </cell>
          <cell r="C23051" t="str">
            <v>United States</v>
          </cell>
        </row>
        <row r="23052">
          <cell r="A23052" t="str">
            <v>Information Services</v>
          </cell>
          <cell r="B23052" t="str">
            <v>Everi Holdings Inc. (NYSE:EVRI)</v>
          </cell>
          <cell r="C23052" t="str">
            <v>United States</v>
          </cell>
        </row>
        <row r="23053">
          <cell r="A23053" t="str">
            <v>Information Services</v>
          </cell>
          <cell r="B23053" t="str">
            <v>StarTek, Inc. (NYSE:SRT)</v>
          </cell>
          <cell r="C23053" t="str">
            <v>United States</v>
          </cell>
        </row>
        <row r="23054">
          <cell r="A23054" t="str">
            <v>Information Services</v>
          </cell>
          <cell r="B23054" t="str">
            <v>Information Services Group, Inc. (NasdaqGM:III)</v>
          </cell>
          <cell r="C23054" t="str">
            <v>United States</v>
          </cell>
        </row>
        <row r="23055">
          <cell r="A23055" t="str">
            <v>Information Services</v>
          </cell>
          <cell r="B23055" t="str">
            <v>PRGX Global, Inc. (NasdaqGS:PRGX)</v>
          </cell>
          <cell r="C23055" t="str">
            <v>United States</v>
          </cell>
        </row>
        <row r="23056">
          <cell r="A23056" t="str">
            <v>Insurance (General)</v>
          </cell>
          <cell r="B23056" t="str">
            <v>Fairfax Financial Holdings Limited (TSX:FFH)</v>
          </cell>
          <cell r="C23056" t="str">
            <v>Canada</v>
          </cell>
        </row>
        <row r="23057">
          <cell r="A23057" t="str">
            <v>Insurance (General)</v>
          </cell>
          <cell r="B23057" t="str">
            <v>Steadfast Group Limited (ASX:SDF)</v>
          </cell>
          <cell r="C23057" t="str">
            <v>Australia</v>
          </cell>
        </row>
        <row r="23058">
          <cell r="A23058" t="str">
            <v>Insurance (General)</v>
          </cell>
          <cell r="B23058" t="str">
            <v>NexgenRx Inc. (TSXV:NXG)</v>
          </cell>
          <cell r="C23058" t="str">
            <v>Canada</v>
          </cell>
        </row>
        <row r="23059">
          <cell r="A23059" t="str">
            <v>Insurance (General)</v>
          </cell>
          <cell r="B23059" t="str">
            <v>Ensurance Limited (ASX:ENA)</v>
          </cell>
          <cell r="C23059" t="str">
            <v>Australia</v>
          </cell>
        </row>
        <row r="23060">
          <cell r="A23060" t="str">
            <v>Insurance (General)</v>
          </cell>
          <cell r="B23060" t="str">
            <v>Cover-More Group Limited (ASX:CVO)</v>
          </cell>
          <cell r="C23060" t="str">
            <v>Australia</v>
          </cell>
        </row>
        <row r="23061">
          <cell r="A23061" t="str">
            <v>Insurance (General)</v>
          </cell>
          <cell r="B23061" t="str">
            <v>AUB Group Limited (ASX:AUB)</v>
          </cell>
          <cell r="C23061" t="str">
            <v>Australia</v>
          </cell>
        </row>
        <row r="23062">
          <cell r="A23062" t="str">
            <v>Insurance (General)</v>
          </cell>
          <cell r="B23062" t="str">
            <v>PSC Insurance Group Limited (ASX:PSI)</v>
          </cell>
          <cell r="C23062" t="str">
            <v>Australia</v>
          </cell>
        </row>
        <row r="23063">
          <cell r="A23063" t="str">
            <v>Insurance (General)</v>
          </cell>
          <cell r="B23063" t="str">
            <v>Allianz SE (DB:ALV)</v>
          </cell>
          <cell r="C23063" t="str">
            <v>Germany</v>
          </cell>
        </row>
        <row r="23064">
          <cell r="A23064" t="str">
            <v>Insurance (General)</v>
          </cell>
          <cell r="B23064" t="str">
            <v>AXA SA (ENXTPA:CS)</v>
          </cell>
          <cell r="C23064" t="str">
            <v>France</v>
          </cell>
        </row>
        <row r="23065">
          <cell r="A23065" t="str">
            <v>Insurance (General)</v>
          </cell>
          <cell r="B23065" t="str">
            <v>Zurich Insurance Group AG (SWX:ZURN)</v>
          </cell>
          <cell r="C23065" t="str">
            <v>Switzerland</v>
          </cell>
        </row>
        <row r="23066">
          <cell r="A23066" t="str">
            <v>Insurance (General)</v>
          </cell>
          <cell r="B23066" t="str">
            <v>Aon plc (NYSE:AON)</v>
          </cell>
          <cell r="C23066" t="str">
            <v>United Kingdom</v>
          </cell>
        </row>
        <row r="23067">
          <cell r="A23067" t="str">
            <v>Insurance (General)</v>
          </cell>
          <cell r="B23067" t="str">
            <v>Sampo Oyj (HLSE:SAMPO)</v>
          </cell>
          <cell r="C23067" t="str">
            <v>Finland</v>
          </cell>
        </row>
        <row r="23068">
          <cell r="A23068" t="str">
            <v>Insurance (General)</v>
          </cell>
          <cell r="B23068" t="str">
            <v>Aviva plc (LSE:AV.)</v>
          </cell>
          <cell r="C23068" t="str">
            <v>United Kingdom</v>
          </cell>
        </row>
        <row r="23069">
          <cell r="A23069" t="str">
            <v>Insurance (General)</v>
          </cell>
          <cell r="B23069" t="str">
            <v>Assicurazioni Generali S.p.A. (BIT:G)</v>
          </cell>
          <cell r="C23069" t="str">
            <v>Italy</v>
          </cell>
        </row>
        <row r="23070">
          <cell r="A23070" t="str">
            <v>Insurance (General)</v>
          </cell>
          <cell r="B23070" t="str">
            <v>Willis Towers Watson Public Limited Company (NasdaqGS:WLTW)</v>
          </cell>
          <cell r="C23070" t="str">
            <v>United Kingdom</v>
          </cell>
        </row>
        <row r="23071">
          <cell r="A23071" t="str">
            <v>Insurance (General)</v>
          </cell>
          <cell r="B23071" t="str">
            <v>Mapfre, S.A. (BME:MAP)</v>
          </cell>
          <cell r="C23071" t="str">
            <v>Spain</v>
          </cell>
        </row>
        <row r="23072">
          <cell r="A23072" t="str">
            <v>Insurance (General)</v>
          </cell>
          <cell r="B23072" t="str">
            <v>Talanx AG (DB:TLX)</v>
          </cell>
          <cell r="C23072" t="str">
            <v>Germany</v>
          </cell>
        </row>
        <row r="23073">
          <cell r="A23073" t="str">
            <v>Insurance (General)</v>
          </cell>
          <cell r="B23073" t="str">
            <v>ageas SA/NV (ENXTBR:AGS)</v>
          </cell>
          <cell r="C23073" t="str">
            <v>Belgium</v>
          </cell>
        </row>
        <row r="23074">
          <cell r="A23074" t="str">
            <v>Insurance (General)</v>
          </cell>
          <cell r="B23074" t="str">
            <v>Gjensidige Forsikring ASA (OB:GJF)</v>
          </cell>
          <cell r="C23074" t="str">
            <v>Norway</v>
          </cell>
        </row>
        <row r="23075">
          <cell r="A23075" t="str">
            <v>Insurance (General)</v>
          </cell>
          <cell r="B23075" t="str">
            <v>Powszechny Zaklad Ubezpieczen Spólka Akcyjna (WSE:PZU)</v>
          </cell>
          <cell r="C23075" t="str">
            <v>Poland</v>
          </cell>
        </row>
        <row r="23076">
          <cell r="A23076" t="str">
            <v>Insurance (General)</v>
          </cell>
          <cell r="B23076" t="str">
            <v>UnipolSai Assicurazioni S.p.A. (BIT:US)</v>
          </cell>
          <cell r="C23076" t="str">
            <v>Italy</v>
          </cell>
        </row>
        <row r="23077">
          <cell r="A23077" t="str">
            <v>Insurance (General)</v>
          </cell>
          <cell r="B23077" t="str">
            <v>Bâloise Holding AG (SWX:BALN)</v>
          </cell>
          <cell r="C23077" t="str">
            <v>Switzerland</v>
          </cell>
        </row>
        <row r="23078">
          <cell r="A23078" t="str">
            <v>Insurance (General)</v>
          </cell>
          <cell r="B23078" t="str">
            <v>Helvetia Holding AG (SWX:HELN)</v>
          </cell>
          <cell r="C23078" t="str">
            <v>Switzerland</v>
          </cell>
        </row>
        <row r="23079">
          <cell r="A23079" t="str">
            <v>Insurance (General)</v>
          </cell>
          <cell r="B23079" t="str">
            <v>Grupo Catalana Occidente, S.A. (BME:GCO)</v>
          </cell>
          <cell r="C23079" t="str">
            <v>Spain</v>
          </cell>
        </row>
        <row r="23080">
          <cell r="A23080" t="str">
            <v>Insurance (General)</v>
          </cell>
          <cell r="B23080" t="str">
            <v>ASR Nederland N.V. (ENXTAM:ASRNL)</v>
          </cell>
          <cell r="C23080" t="str">
            <v>Netherlands</v>
          </cell>
        </row>
        <row r="23081">
          <cell r="A23081" t="str">
            <v>Insurance (General)</v>
          </cell>
          <cell r="B23081" t="str">
            <v>Vienna Insurance Group AG (WBAG:VIG)</v>
          </cell>
          <cell r="C23081" t="str">
            <v>Austria</v>
          </cell>
        </row>
        <row r="23082">
          <cell r="A23082" t="str">
            <v>Insurance (General)</v>
          </cell>
          <cell r="B23082" t="str">
            <v>Saga plc (LSE:SAGA)</v>
          </cell>
          <cell r="C23082" t="str">
            <v>United Kingdom</v>
          </cell>
        </row>
        <row r="23083">
          <cell r="A23083" t="str">
            <v>Insurance (General)</v>
          </cell>
          <cell r="B23083" t="str">
            <v>Unipol Gruppo Finanziario S.p.A. (BIT:UNI)</v>
          </cell>
          <cell r="C23083" t="str">
            <v>Italy</v>
          </cell>
        </row>
        <row r="23084">
          <cell r="A23084" t="str">
            <v>Insurance (General)</v>
          </cell>
          <cell r="B23084" t="str">
            <v>Jardine Lloyd Thompson Group plc (LSE:JLT)</v>
          </cell>
          <cell r="C23084" t="str">
            <v>United Kingdom</v>
          </cell>
        </row>
        <row r="23085">
          <cell r="A23085" t="str">
            <v>Insurance (General)</v>
          </cell>
          <cell r="B23085" t="str">
            <v>UNIQA Insurance Group AG (WBAG:UQA)</v>
          </cell>
          <cell r="C23085" t="str">
            <v>Austria</v>
          </cell>
        </row>
        <row r="23086">
          <cell r="A23086" t="str">
            <v>Insurance (General)</v>
          </cell>
          <cell r="B23086" t="str">
            <v>Topdanmark A/S (CPSE:TOP)</v>
          </cell>
          <cell r="C23086" t="str">
            <v>Denmark</v>
          </cell>
        </row>
        <row r="23087">
          <cell r="A23087" t="str">
            <v>Insurance (General)</v>
          </cell>
          <cell r="B23087" t="str">
            <v>Vaudoise Assurances Holding SA (SWX:VAHN)</v>
          </cell>
          <cell r="C23087" t="str">
            <v>Switzerland</v>
          </cell>
        </row>
        <row r="23088">
          <cell r="A23088" t="str">
            <v>Insurance (General)</v>
          </cell>
          <cell r="B23088" t="str">
            <v>Vittoria Assicurazioni S.p.A. (BIT:VAS)</v>
          </cell>
          <cell r="C23088" t="str">
            <v>Italy</v>
          </cell>
        </row>
        <row r="23089">
          <cell r="A23089" t="str">
            <v>Insurance (General)</v>
          </cell>
          <cell r="B23089" t="str">
            <v>NÜRNBERGER Beteiligungs-Aktiengesellschaft (DB:NBG6)</v>
          </cell>
          <cell r="C23089" t="str">
            <v>Germany</v>
          </cell>
        </row>
        <row r="23090">
          <cell r="A23090" t="str">
            <v>Insurance (General)</v>
          </cell>
          <cell r="B23090" t="str">
            <v>Protector Forsikring ASA (OB:PROTCT)</v>
          </cell>
          <cell r="C23090" t="str">
            <v>Norway</v>
          </cell>
        </row>
        <row r="23091">
          <cell r="A23091" t="str">
            <v>Insurance (General)</v>
          </cell>
          <cell r="B23091" t="str">
            <v>Silesia One S.A. (WSE:SSO)</v>
          </cell>
          <cell r="C23091" t="str">
            <v>Poland</v>
          </cell>
        </row>
        <row r="23092">
          <cell r="A23092" t="str">
            <v>Insurance (General)</v>
          </cell>
          <cell r="B23092" t="str">
            <v>Gunes Sigorta Anonim Sirketi (IBSE:GUSGR)</v>
          </cell>
          <cell r="C23092" t="str">
            <v>Turkey</v>
          </cell>
        </row>
        <row r="23093">
          <cell r="A23093" t="str">
            <v>Insurance (General)</v>
          </cell>
          <cell r="B23093" t="str">
            <v>Assiteca S.p.A. (BIT:ASSI)</v>
          </cell>
          <cell r="C23093" t="str">
            <v>Italy</v>
          </cell>
        </row>
        <row r="23094">
          <cell r="A23094" t="str">
            <v>Insurance (General)</v>
          </cell>
          <cell r="B23094" t="str">
            <v>Europejskie Centrum Odszkodowan Spólka Akcyjna (WSE:EUC)</v>
          </cell>
          <cell r="C23094" t="str">
            <v>Poland</v>
          </cell>
        </row>
        <row r="23095">
          <cell r="A23095" t="str">
            <v>Insurance (General)</v>
          </cell>
          <cell r="B23095" t="str">
            <v>Atlantic Insurance Co. Public Ltd. (CSE:ATL)</v>
          </cell>
          <cell r="C23095" t="str">
            <v>Cyprus</v>
          </cell>
        </row>
        <row r="23096">
          <cell r="A23096" t="str">
            <v>Insurance (General)</v>
          </cell>
          <cell r="B23096" t="str">
            <v>Votum Spolka Akcyjna (WSE:VOT)</v>
          </cell>
          <cell r="C23096" t="str">
            <v>Poland</v>
          </cell>
        </row>
        <row r="23097">
          <cell r="A23097" t="str">
            <v>Insurance (General)</v>
          </cell>
          <cell r="B23097" t="str">
            <v>Net Insurance S.p.A. (BIT:NET)</v>
          </cell>
          <cell r="C23097" t="str">
            <v>Italy</v>
          </cell>
        </row>
        <row r="23098">
          <cell r="A23098" t="str">
            <v>Insurance (General)</v>
          </cell>
          <cell r="B23098" t="str">
            <v>Helios Underwriting Plc (AIM:HUW)</v>
          </cell>
          <cell r="C23098" t="str">
            <v>United Kingdom</v>
          </cell>
        </row>
        <row r="23099">
          <cell r="A23099" t="str">
            <v>Insurance (General)</v>
          </cell>
          <cell r="B23099" t="str">
            <v>Ray Sigorta Anonim Sirketi (IBSE:RAYSG)</v>
          </cell>
          <cell r="C23099" t="str">
            <v>Turkey</v>
          </cell>
        </row>
        <row r="23100">
          <cell r="A23100" t="str">
            <v>Insurance (General)</v>
          </cell>
          <cell r="B23100" t="str">
            <v>Insplanet AB (publ) (OM:IPL)</v>
          </cell>
          <cell r="C23100" t="str">
            <v>Sweden</v>
          </cell>
        </row>
        <row r="23101">
          <cell r="A23101" t="str">
            <v>Insurance (General)</v>
          </cell>
          <cell r="B23101" t="str">
            <v>WDB Brokerzy Ubezpieczeniowi Spólka Akcyjna (WSE:WDB)</v>
          </cell>
          <cell r="C23101" t="str">
            <v>Poland</v>
          </cell>
        </row>
        <row r="23102">
          <cell r="A23102" t="str">
            <v>Insurance (General)</v>
          </cell>
          <cell r="B23102" t="str">
            <v>Liberty Life Insurance Public Company Ltd (CSE:LIB)</v>
          </cell>
          <cell r="C23102" t="str">
            <v>Cyprus</v>
          </cell>
        </row>
        <row r="23103">
          <cell r="A23103" t="str">
            <v>Insurance (General)</v>
          </cell>
          <cell r="B23103" t="str">
            <v>Minerva Insurance Company Public Ltd (CSE:MINE)</v>
          </cell>
          <cell r="C23103" t="str">
            <v>Cyprus</v>
          </cell>
        </row>
        <row r="23104">
          <cell r="A23104" t="str">
            <v>Insurance (General)</v>
          </cell>
          <cell r="B23104" t="str">
            <v>April Société Anonyme (ENXTPA:APR)</v>
          </cell>
          <cell r="C23104" t="str">
            <v>France</v>
          </cell>
        </row>
        <row r="23105">
          <cell r="A23105" t="str">
            <v>Insurance (General)</v>
          </cell>
          <cell r="B23105" t="str">
            <v>FBD Holdings plc (ISE:EG7)</v>
          </cell>
          <cell r="C23105" t="str">
            <v>Ireland</v>
          </cell>
        </row>
        <row r="23106">
          <cell r="A23106" t="str">
            <v>Insurance (General)</v>
          </cell>
          <cell r="B23106" t="str">
            <v>Mapfre Middlesea p.l.c. (MTSE:MMS)</v>
          </cell>
          <cell r="C23106" t="str">
            <v>Malta</v>
          </cell>
        </row>
        <row r="23107">
          <cell r="A23107" t="str">
            <v>Insurance (General)</v>
          </cell>
          <cell r="B23107" t="str">
            <v>Sjóvá-Almennar tryggingar hf. (ICSE:SJOVA)</v>
          </cell>
          <cell r="C23107" t="str">
            <v>Iceland</v>
          </cell>
        </row>
        <row r="23108">
          <cell r="A23108" t="str">
            <v>Insurance (General)</v>
          </cell>
          <cell r="B23108" t="str">
            <v>Charles Taylor plc (LSE:CTR)</v>
          </cell>
          <cell r="C23108" t="str">
            <v>United Kingdom</v>
          </cell>
        </row>
        <row r="23109">
          <cell r="A23109" t="str">
            <v>Insurance (General)</v>
          </cell>
          <cell r="B23109" t="str">
            <v>Tryggingamidstodin Hf. (ICSE:TM)</v>
          </cell>
          <cell r="C23109" t="str">
            <v>Iceland</v>
          </cell>
        </row>
        <row r="23110">
          <cell r="A23110" t="str">
            <v>Insurance (General)</v>
          </cell>
          <cell r="B23110" t="str">
            <v>Curtis Banks Group plc (AIM:CBP)</v>
          </cell>
          <cell r="C23110" t="str">
            <v>United Kingdom</v>
          </cell>
        </row>
        <row r="23111">
          <cell r="A23111" t="str">
            <v>Insurance (General)</v>
          </cell>
          <cell r="B23111" t="str">
            <v>Rheinland Holding AG (DUSE:RLV)</v>
          </cell>
          <cell r="C23111" t="str">
            <v>Germany</v>
          </cell>
        </row>
        <row r="23112">
          <cell r="A23112" t="str">
            <v>Insurance (General)</v>
          </cell>
          <cell r="B23112" t="str">
            <v>Halk Sigorta A.S. (IBSE:HALKS)</v>
          </cell>
          <cell r="C23112" t="str">
            <v>Turkey</v>
          </cell>
        </row>
        <row r="23113">
          <cell r="A23113" t="str">
            <v>Insurance (General)</v>
          </cell>
          <cell r="B23113" t="str">
            <v>China Pacific Insurance (Group) Co., Ltd. (SHSE:601601)</v>
          </cell>
          <cell r="C23113" t="str">
            <v>China</v>
          </cell>
        </row>
        <row r="23114">
          <cell r="A23114" t="str">
            <v>Insurance (General)</v>
          </cell>
          <cell r="B23114" t="str">
            <v>BB Seguridade Participações S.A. (BOVESPA:BBSE3)</v>
          </cell>
          <cell r="C23114" t="str">
            <v>Brazil</v>
          </cell>
        </row>
        <row r="23115">
          <cell r="A23115" t="str">
            <v>Insurance (General)</v>
          </cell>
          <cell r="B23115" t="str">
            <v>Bajaj Finserv Limited (BSE:532978)</v>
          </cell>
          <cell r="C23115" t="str">
            <v>India</v>
          </cell>
        </row>
        <row r="23116">
          <cell r="A23116" t="str">
            <v>Insurance (General)</v>
          </cell>
          <cell r="B23116" t="str">
            <v>PT Sinar Mas Multiartha Tbk (JKSE:SMMA)</v>
          </cell>
          <cell r="C23116" t="str">
            <v>Indonesia</v>
          </cell>
        </row>
        <row r="23117">
          <cell r="A23117" t="str">
            <v>Insurance (General)</v>
          </cell>
          <cell r="B23117" t="str">
            <v>Public joint-stock company Russian state insurance company (MISX:RGSS)</v>
          </cell>
          <cell r="C23117" t="str">
            <v>Russia</v>
          </cell>
        </row>
        <row r="23118">
          <cell r="A23118" t="str">
            <v>Insurance (General)</v>
          </cell>
          <cell r="B23118" t="str">
            <v>Xishui Strong Year Co.,Ltd Inner Mongolia (SHSE:600291)</v>
          </cell>
          <cell r="C23118" t="str">
            <v>China</v>
          </cell>
        </row>
        <row r="23119">
          <cell r="A23119" t="str">
            <v>Insurance (General)</v>
          </cell>
          <cell r="B23119" t="str">
            <v>The Company for Cooperative Insurance (SASE:8010)</v>
          </cell>
          <cell r="C23119" t="str">
            <v>Saudi Arabia</v>
          </cell>
        </row>
        <row r="23120">
          <cell r="A23120" t="str">
            <v>Insurance (General)</v>
          </cell>
          <cell r="B23120" t="str">
            <v>Porto Seguro S.A. (BOVESPA:PSSA3)</v>
          </cell>
          <cell r="C23120" t="str">
            <v>Brazil</v>
          </cell>
        </row>
        <row r="23121">
          <cell r="A23121" t="str">
            <v>Insurance (General)</v>
          </cell>
          <cell r="B23121" t="str">
            <v>Bao Viet Holdings (HOSE:BVH)</v>
          </cell>
          <cell r="C23121" t="str">
            <v>Vietnam</v>
          </cell>
        </row>
        <row r="23122">
          <cell r="A23122" t="str">
            <v>Insurance (General)</v>
          </cell>
          <cell r="B23122" t="str">
            <v>Wafa Assurance SA (CBSE:WAA)</v>
          </cell>
          <cell r="C23122" t="str">
            <v>Morocco</v>
          </cell>
        </row>
        <row r="23123">
          <cell r="A23123" t="str">
            <v>Insurance (General)</v>
          </cell>
          <cell r="B23123" t="str">
            <v>Harel Insurance Investments &amp; Financial Services Ltd (TASE:HARL)</v>
          </cell>
          <cell r="C23123" t="str">
            <v>Israel</v>
          </cell>
        </row>
        <row r="23124">
          <cell r="A23124" t="str">
            <v>Insurance (General)</v>
          </cell>
          <cell r="B23124" t="str">
            <v>Allianz Slovenská poistovna a.s. (BSSE:1SLP401E)</v>
          </cell>
          <cell r="C23124" t="str">
            <v>Slovakia</v>
          </cell>
        </row>
        <row r="23125">
          <cell r="A23125" t="str">
            <v>Insurance (General)</v>
          </cell>
          <cell r="B23125" t="str">
            <v>The Phoenix Holdings Ltd. (TASE:PHOE)</v>
          </cell>
          <cell r="C23125" t="str">
            <v>Israel</v>
          </cell>
        </row>
        <row r="23126">
          <cell r="A23126" t="str">
            <v>Insurance (General)</v>
          </cell>
          <cell r="B23126" t="str">
            <v>Migdal Insurance and Financial Holdings Ltd. (TASE:MGDL)</v>
          </cell>
          <cell r="C23126" t="str">
            <v>Israel</v>
          </cell>
        </row>
        <row r="23127">
          <cell r="A23127" t="str">
            <v>Insurance (General)</v>
          </cell>
          <cell r="B23127" t="str">
            <v>Syarikat Takaful Malaysia Berhad (KLSE:TAKAFUL)</v>
          </cell>
          <cell r="C23127" t="str">
            <v>Malaysia</v>
          </cell>
        </row>
        <row r="23128">
          <cell r="A23128" t="str">
            <v>Insurance (General)</v>
          </cell>
          <cell r="B23128" t="str">
            <v>The Mediterranean and Gulf Cooperative Insurance and Reinsurance Company (SASE:8030)</v>
          </cell>
          <cell r="C23128" t="str">
            <v>Saudi Arabia</v>
          </cell>
        </row>
        <row r="23129">
          <cell r="A23129" t="str">
            <v>Insurance (General)</v>
          </cell>
          <cell r="B23129" t="str">
            <v>I.D.I. Insurance Company Ltd. (TASE:IDIN)</v>
          </cell>
          <cell r="C23129" t="str">
            <v>Israel</v>
          </cell>
        </row>
        <row r="23130">
          <cell r="A23130" t="str">
            <v>Insurance (General)</v>
          </cell>
          <cell r="B23130" t="str">
            <v>Clal Insurance Enterprises Holdings Ltd. (TASE:CLIS)</v>
          </cell>
          <cell r="C23130" t="str">
            <v>Israel</v>
          </cell>
        </row>
        <row r="23131">
          <cell r="A23131" t="str">
            <v>Insurance (General)</v>
          </cell>
          <cell r="B23131" t="str">
            <v>FPC PAR Corretora de Seguros S.A. (BOVESPA:PARC3)</v>
          </cell>
          <cell r="C23131" t="str">
            <v>Brazil</v>
          </cell>
        </row>
        <row r="23132">
          <cell r="A23132" t="str">
            <v>Insurance (General)</v>
          </cell>
          <cell r="B23132" t="str">
            <v>Argus Group Holdings Limited (BER:AGH.BH)</v>
          </cell>
          <cell r="C23132" t="str">
            <v>Bermuda</v>
          </cell>
        </row>
        <row r="23133">
          <cell r="A23133" t="str">
            <v>Insurance (General)</v>
          </cell>
          <cell r="B23133" t="str">
            <v>Wafa Insurance, Inc. (SASE:8110)</v>
          </cell>
          <cell r="C23133" t="str">
            <v>Saudi Arabia</v>
          </cell>
        </row>
        <row r="23134">
          <cell r="A23134" t="str">
            <v>Insurance (General)</v>
          </cell>
          <cell r="B23134" t="str">
            <v>Gulf General Cooperative Insurance Company (SASE:8260)</v>
          </cell>
          <cell r="C23134" t="str">
            <v>Saudi Arabia</v>
          </cell>
        </row>
        <row r="23135">
          <cell r="A23135" t="str">
            <v>Insurance (General)</v>
          </cell>
          <cell r="B23135" t="str">
            <v>Oman United Insurance Company SAOG (MSM:OUIS)</v>
          </cell>
          <cell r="C23135" t="str">
            <v>Oman</v>
          </cell>
        </row>
        <row r="23136">
          <cell r="A23136" t="str">
            <v>Insurance (General)</v>
          </cell>
          <cell r="B23136" t="str">
            <v>SALAMA Cooperative Insurance Company (SASE:8050)</v>
          </cell>
          <cell r="C23136" t="str">
            <v>Saudi Arabia</v>
          </cell>
        </row>
        <row r="23137">
          <cell r="A23137" t="str">
            <v>Insurance (General)</v>
          </cell>
          <cell r="B23137" t="str">
            <v>AFMA SA (CBSE:AFM)</v>
          </cell>
          <cell r="C23137" t="str">
            <v>Morocco</v>
          </cell>
        </row>
        <row r="23138">
          <cell r="A23138" t="str">
            <v>Insurance (General)</v>
          </cell>
          <cell r="B23138" t="str">
            <v>Jordan Insurance Company Plc. (ASE:JOIN)</v>
          </cell>
          <cell r="C23138" t="str">
            <v>Jordan</v>
          </cell>
        </row>
        <row r="23139">
          <cell r="A23139" t="str">
            <v>Insurance (General)</v>
          </cell>
          <cell r="B23139" t="str">
            <v>Allied Cooperative Insurance Group (SASE:8150)</v>
          </cell>
          <cell r="C23139" t="str">
            <v>Saudi Arabia</v>
          </cell>
        </row>
        <row r="23140">
          <cell r="A23140" t="str">
            <v>Insurance (General)</v>
          </cell>
          <cell r="B23140" t="str">
            <v>Arabia Insurance Cooperative Company (SASE:8160)</v>
          </cell>
          <cell r="C23140" t="str">
            <v>Saudi Arabia</v>
          </cell>
        </row>
        <row r="23141">
          <cell r="A23141" t="str">
            <v>Insurance (General)</v>
          </cell>
          <cell r="B23141" t="str">
            <v>ZAD Bulstrad Vienna Insurance Group (BUL:4BI)</v>
          </cell>
          <cell r="C23141" t="str">
            <v>Bulgaria</v>
          </cell>
        </row>
        <row r="23142">
          <cell r="A23142" t="str">
            <v>Insurance (General)</v>
          </cell>
          <cell r="B23142" t="str">
            <v>Dubai National Insurance &amp; Reinsurance (P.S.C.) (DFM:DNIR)</v>
          </cell>
          <cell r="C23142" t="str">
            <v>United Arab Emirates</v>
          </cell>
        </row>
        <row r="23143">
          <cell r="A23143" t="str">
            <v>Insurance (General)</v>
          </cell>
          <cell r="B23143" t="str">
            <v>National General Insurance Co. (P.S.C) (DFM:NGI)</v>
          </cell>
          <cell r="C23143" t="str">
            <v>United Arab Emirates</v>
          </cell>
        </row>
        <row r="23144">
          <cell r="A23144" t="str">
            <v>Insurance (General)</v>
          </cell>
          <cell r="B23144" t="str">
            <v>Amana Cooperative Insurance Company (SASE:8310)</v>
          </cell>
          <cell r="C23144" t="str">
            <v>Saudi Arabia</v>
          </cell>
        </row>
        <row r="23145">
          <cell r="A23145" t="str">
            <v>Insurance (General)</v>
          </cell>
          <cell r="B23145" t="str">
            <v>The Mauritius Union Assurance Company Limited (MUSE:MUA)</v>
          </cell>
          <cell r="C23145" t="str">
            <v>Mauritius</v>
          </cell>
        </row>
        <row r="23146">
          <cell r="A23146" t="str">
            <v>Insurance (General)</v>
          </cell>
          <cell r="B23146" t="str">
            <v>Swan General Ltd (MUSE:SWAN)</v>
          </cell>
          <cell r="C23146" t="str">
            <v>Mauritius</v>
          </cell>
        </row>
        <row r="23147">
          <cell r="A23147" t="str">
            <v>Insurance (General)</v>
          </cell>
          <cell r="B23147" t="str">
            <v>Liberty Kenya Holdings Limited (NASE:CFCI.O)</v>
          </cell>
          <cell r="C23147" t="str">
            <v>Kenya</v>
          </cell>
        </row>
        <row r="23148">
          <cell r="A23148" t="str">
            <v>Insurance (General)</v>
          </cell>
          <cell r="B23148" t="str">
            <v>Arab Insurance Group (B.S.C.) (BAX:ARIG)</v>
          </cell>
          <cell r="C23148" t="str">
            <v>Bahrain</v>
          </cell>
        </row>
        <row r="23149">
          <cell r="A23149" t="str">
            <v>Insurance (General)</v>
          </cell>
          <cell r="B23149" t="str">
            <v>Gulf Union Co-Operative Insurance Co. (SASE:8120)</v>
          </cell>
          <cell r="C23149" t="str">
            <v>Saudi Arabia</v>
          </cell>
        </row>
        <row r="23150">
          <cell r="A23150" t="str">
            <v>Insurance (General)</v>
          </cell>
          <cell r="B23150" t="str">
            <v>Compagnie d'Assurances et de Réassurances ASTREE (BVMT:AST)</v>
          </cell>
          <cell r="C23150" t="str">
            <v>Tunisia</v>
          </cell>
        </row>
        <row r="23151">
          <cell r="A23151" t="str">
            <v>Insurance (General)</v>
          </cell>
          <cell r="B23151" t="str">
            <v>Conduit Capital Limited (JSE:CND)</v>
          </cell>
          <cell r="C23151" t="str">
            <v>South Africa</v>
          </cell>
        </row>
        <row r="23152">
          <cell r="A23152" t="str">
            <v>Insurance (General)</v>
          </cell>
          <cell r="B23152" t="str">
            <v>Janashakthi Insurance PLC (COSE:JINS-N-0000)</v>
          </cell>
          <cell r="C23152" t="str">
            <v>Sri Lanka</v>
          </cell>
        </row>
        <row r="23153">
          <cell r="A23153" t="str">
            <v>Insurance (General)</v>
          </cell>
          <cell r="B23153" t="str">
            <v>AIA Insurance Lanka PLC (COSE:CTCE-N-0000)</v>
          </cell>
          <cell r="C23153" t="str">
            <v>Sri Lanka</v>
          </cell>
        </row>
        <row r="23154">
          <cell r="A23154" t="str">
            <v>Insurance (General)</v>
          </cell>
          <cell r="B23154" t="str">
            <v>Al-Nisr Al-Arabi Insurance Company (ASE:AAIN)</v>
          </cell>
          <cell r="C23154" t="str">
            <v>Jordan</v>
          </cell>
        </row>
        <row r="23155">
          <cell r="A23155" t="str">
            <v>Insurance (General)</v>
          </cell>
          <cell r="B23155" t="str">
            <v>Arab Orient Insurance Public Shareholding Company (ASE:AOIC)</v>
          </cell>
          <cell r="C23155" t="str">
            <v>Jordan</v>
          </cell>
        </row>
        <row r="23156">
          <cell r="A23156" t="str">
            <v>Insurance (General)</v>
          </cell>
          <cell r="B23156" t="str">
            <v>Warba Insurance Company K.S.C. (KWSE:WINS)</v>
          </cell>
          <cell r="C23156" t="str">
            <v>Kuwait</v>
          </cell>
        </row>
        <row r="23157">
          <cell r="A23157" t="str">
            <v>Insurance (General)</v>
          </cell>
          <cell r="B23157" t="str">
            <v>Softlogic Life Insurance Plc (COSE:AAIC-N-0000)</v>
          </cell>
          <cell r="C23157" t="str">
            <v>Sri Lanka</v>
          </cell>
        </row>
        <row r="23158">
          <cell r="A23158" t="str">
            <v>Insurance (General)</v>
          </cell>
          <cell r="B23158" t="str">
            <v>Kompanija Dunav Osiguranje a.d.o. (BELEX:DNOS)</v>
          </cell>
          <cell r="C23158" t="str">
            <v>Serbia</v>
          </cell>
        </row>
        <row r="23159">
          <cell r="A23159" t="str">
            <v>Insurance (General)</v>
          </cell>
          <cell r="B23159" t="str">
            <v>Green Delta Insurance Company Limited (DSE:GREENDELT)</v>
          </cell>
          <cell r="C23159" t="str">
            <v>Bangladesh</v>
          </cell>
        </row>
        <row r="23160">
          <cell r="A23160" t="str">
            <v>Insurance (General)</v>
          </cell>
          <cell r="B23160" t="str">
            <v>Al-Ahlia for Cooperative Insurance Company (SASE:8140)</v>
          </cell>
          <cell r="C23160" t="str">
            <v>Saudi Arabia</v>
          </cell>
        </row>
        <row r="23161">
          <cell r="A23161" t="str">
            <v>Insurance (General)</v>
          </cell>
          <cell r="B23161" t="str">
            <v>Agma Lahlou-Tazi S.A. (CBSE:AGM)</v>
          </cell>
          <cell r="C23161" t="str">
            <v>Morocco</v>
          </cell>
        </row>
        <row r="23162">
          <cell r="A23162" t="str">
            <v>Insurance (General)</v>
          </cell>
          <cell r="B23162" t="str">
            <v>Reliance Insurance Limited (DSE:RELIANCINS)</v>
          </cell>
          <cell r="C23162" t="str">
            <v>Bangladesh</v>
          </cell>
        </row>
        <row r="23163">
          <cell r="A23163" t="str">
            <v>Insurance (General)</v>
          </cell>
          <cell r="B23163" t="str">
            <v>Middle East Insurance Co. (ASE:MEIN)</v>
          </cell>
          <cell r="C23163" t="str">
            <v>Jordan</v>
          </cell>
        </row>
        <row r="23164">
          <cell r="A23164" t="str">
            <v>Insurance (General)</v>
          </cell>
          <cell r="B23164" t="str">
            <v>Assurances SALIM S.A. (BVMT:SALIM)</v>
          </cell>
          <cell r="C23164" t="str">
            <v>Tunisia</v>
          </cell>
        </row>
        <row r="23165">
          <cell r="A23165" t="str">
            <v>Insurance (General)</v>
          </cell>
          <cell r="B23165" t="str">
            <v>BR Insurance Corretora de Seguros SA (BOVESPA:BRIN3)</v>
          </cell>
          <cell r="C23165" t="str">
            <v>Brazil</v>
          </cell>
        </row>
        <row r="23166">
          <cell r="A23166" t="str">
            <v>Insurance (General)</v>
          </cell>
          <cell r="B23166" t="str">
            <v>Takaful Oman Insurance SAOG (MSM:TAOI)</v>
          </cell>
          <cell r="C23166" t="str">
            <v>Oman</v>
          </cell>
        </row>
        <row r="23167">
          <cell r="A23167" t="str">
            <v>Insurance (General)</v>
          </cell>
          <cell r="B23167" t="str">
            <v>Al Khazna Insurance Company P.S.C. (ADX:AKIC)</v>
          </cell>
          <cell r="C23167" t="str">
            <v>United Arab Emirates</v>
          </cell>
        </row>
        <row r="23168">
          <cell r="A23168" t="str">
            <v>Insurance (General)</v>
          </cell>
          <cell r="B23168" t="str">
            <v>Chilena Consolidada Seguros Generales S.A. (SNSE:CONSOGRAL)</v>
          </cell>
          <cell r="C23168" t="str">
            <v>Chile</v>
          </cell>
        </row>
        <row r="23169">
          <cell r="A23169" t="str">
            <v>Insurance (General)</v>
          </cell>
          <cell r="B23169" t="str">
            <v>National Insurance Company Ltd. ( Palestine ) (PLSE:NIC)</v>
          </cell>
          <cell r="C23169" t="str">
            <v>Palestinian Authority</v>
          </cell>
        </row>
        <row r="23170">
          <cell r="A23170" t="str">
            <v>Insurance (General)</v>
          </cell>
          <cell r="B23170" t="str">
            <v>Methaq Takaful Insurance Company PSC (ADX:METHAQ)</v>
          </cell>
          <cell r="C23170" t="str">
            <v>United Arab Emirates</v>
          </cell>
        </row>
        <row r="23171">
          <cell r="A23171" t="str">
            <v>Insurance (General)</v>
          </cell>
          <cell r="B23171" t="str">
            <v>National Takaful Company (Watania) PJSC (ADX:WATANIA)</v>
          </cell>
          <cell r="C23171" t="str">
            <v>United Arab Emirates</v>
          </cell>
        </row>
        <row r="23172">
          <cell r="A23172" t="str">
            <v>Insurance (General)</v>
          </cell>
          <cell r="B23172" t="str">
            <v>Al Madina Insurance Company SAOG (MSM:AMAT)</v>
          </cell>
          <cell r="C23172" t="str">
            <v>Oman</v>
          </cell>
        </row>
        <row r="23173">
          <cell r="A23173" t="str">
            <v>Insurance (General)</v>
          </cell>
          <cell r="B23173" t="str">
            <v>Taiming Assurance Broker Co., Ltd. (GTSM:5878)</v>
          </cell>
          <cell r="C23173" t="str">
            <v>Taiwan</v>
          </cell>
        </row>
        <row r="23174">
          <cell r="A23174" t="str">
            <v>Insurance (General)</v>
          </cell>
          <cell r="B23174" t="str">
            <v>First Insurance Company (ASE:FINS)</v>
          </cell>
          <cell r="C23174" t="str">
            <v>Jordan</v>
          </cell>
        </row>
        <row r="23175">
          <cell r="A23175" t="str">
            <v>Insurance (General)</v>
          </cell>
          <cell r="B23175" t="str">
            <v>Universal Insurance Plc (NGSE:UNIVINSURE)</v>
          </cell>
          <cell r="C23175" t="str">
            <v>Nigeria</v>
          </cell>
        </row>
        <row r="23176">
          <cell r="A23176" t="str">
            <v>Insurance (General)</v>
          </cell>
          <cell r="B23176" t="str">
            <v>ASN Broker Public Company Limited (SET:ASN)</v>
          </cell>
          <cell r="C23176" t="str">
            <v>Thailand</v>
          </cell>
        </row>
        <row r="23177">
          <cell r="A23177" t="str">
            <v>Insurance (General)</v>
          </cell>
          <cell r="B23177" t="str">
            <v>Wapic Insurance Plc (NGSE:WAPIC)</v>
          </cell>
          <cell r="C23177" t="str">
            <v>Nigeria</v>
          </cell>
        </row>
        <row r="23178">
          <cell r="A23178" t="str">
            <v>Insurance (General)</v>
          </cell>
          <cell r="B23178" t="str">
            <v>HNB Assurance PLC (COSE:HASU-N-0000)</v>
          </cell>
          <cell r="C23178" t="str">
            <v>Sri Lanka</v>
          </cell>
        </row>
        <row r="23179">
          <cell r="A23179" t="str">
            <v>Insurance (General)</v>
          </cell>
          <cell r="B23179" t="str">
            <v>Jerusalem Insurance Company (ASE:JERY)</v>
          </cell>
          <cell r="C23179" t="str">
            <v>Jordan</v>
          </cell>
        </row>
        <row r="23180">
          <cell r="A23180" t="str">
            <v>Insurance (General)</v>
          </cell>
          <cell r="B23180" t="str">
            <v>Jordan International Insurance Company (ASE:JIJC)</v>
          </cell>
          <cell r="C23180" t="str">
            <v>Jordan</v>
          </cell>
        </row>
        <row r="23181">
          <cell r="A23181" t="str">
            <v>Insurance (General)</v>
          </cell>
          <cell r="B23181" t="str">
            <v>Mauritian Eagle Insurance Company Limited (MUSE:MEI)</v>
          </cell>
          <cell r="C23181" t="str">
            <v>Mauritius</v>
          </cell>
        </row>
        <row r="23182">
          <cell r="A23182" t="str">
            <v>Insurance (General)</v>
          </cell>
          <cell r="B23182" t="str">
            <v>Madison Financial Services Company Limited (LUSE:MAFS)</v>
          </cell>
          <cell r="C23182" t="str">
            <v>Zambia</v>
          </cell>
        </row>
        <row r="23183">
          <cell r="A23183" t="str">
            <v>Insurance (General)</v>
          </cell>
          <cell r="B23183" t="str">
            <v>Cornerstone Insurance Plc (NGSE:CORNERST)</v>
          </cell>
          <cell r="C23183" t="str">
            <v>Nigeria</v>
          </cell>
        </row>
        <row r="23184">
          <cell r="A23184" t="str">
            <v>Insurance (General)</v>
          </cell>
          <cell r="B23184" t="str">
            <v>United Insurance Company Limited (DSE:UNITEDINS)</v>
          </cell>
          <cell r="C23184" t="str">
            <v>Bangladesh</v>
          </cell>
        </row>
        <row r="23185">
          <cell r="A23185" t="str">
            <v>Insurance (General)</v>
          </cell>
          <cell r="B23185" t="str">
            <v>The Mediterranean and Gulf Insurance Company P.L.C. (ASE:MDGF)</v>
          </cell>
          <cell r="C23185" t="str">
            <v>Jordan</v>
          </cell>
        </row>
        <row r="23186">
          <cell r="A23186" t="str">
            <v>Insurance (General)</v>
          </cell>
          <cell r="B23186" t="str">
            <v>Bangladesh General Insurance Co. Ltd. (DSE:BGIC)</v>
          </cell>
          <cell r="C23186" t="str">
            <v>Bangladesh</v>
          </cell>
        </row>
        <row r="23187">
          <cell r="A23187" t="str">
            <v>Insurance (General)</v>
          </cell>
          <cell r="B23187" t="str">
            <v>Mohandes Insurance Company (CASE:MOIN)</v>
          </cell>
          <cell r="C23187" t="str">
            <v>Egypt</v>
          </cell>
        </row>
        <row r="23188">
          <cell r="A23188" t="str">
            <v>Insurance (General)</v>
          </cell>
          <cell r="B23188" t="str">
            <v>National Insurance Company (P.S.C.) (ASE:NAAI)</v>
          </cell>
          <cell r="C23188" t="str">
            <v>Jordan</v>
          </cell>
        </row>
        <row r="23189">
          <cell r="A23189" t="str">
            <v>Insurance (General)</v>
          </cell>
          <cell r="B23189" t="str">
            <v>Mutual Benefits Assurance Plc (NGSE:MBENEFIT)</v>
          </cell>
          <cell r="C23189" t="str">
            <v>Nigeria</v>
          </cell>
        </row>
        <row r="23190">
          <cell r="A23190" t="str">
            <v>Insurance (General)</v>
          </cell>
          <cell r="B23190" t="str">
            <v>Global United Insurance Company (PLSE:GUI)</v>
          </cell>
          <cell r="C23190" t="str">
            <v>Palestinian Authority</v>
          </cell>
        </row>
        <row r="23191">
          <cell r="A23191" t="str">
            <v>Insurance (General)</v>
          </cell>
          <cell r="B23191" t="str">
            <v>Niger Insurance Plc (NGSE:NIGERINS)</v>
          </cell>
          <cell r="C23191" t="str">
            <v>Nigeria</v>
          </cell>
        </row>
        <row r="23192">
          <cell r="A23192" t="str">
            <v>Insurance (General)</v>
          </cell>
          <cell r="B23192" t="str">
            <v>PT Asuransi Harta Aman Pratama Tbk (JKSE:AHAP)</v>
          </cell>
          <cell r="C23192" t="str">
            <v>Indonesia</v>
          </cell>
        </row>
        <row r="23193">
          <cell r="A23193" t="str">
            <v>Insurance (General)</v>
          </cell>
          <cell r="B23193" t="str">
            <v>LASACO Assurance Plc (NGSE:LASACO)</v>
          </cell>
          <cell r="C23193" t="str">
            <v>Nigeria</v>
          </cell>
        </row>
        <row r="23194">
          <cell r="A23194" t="str">
            <v>Insurance (General)</v>
          </cell>
          <cell r="B23194" t="str">
            <v>Euro Arab Insurance Group Ltd. (ASE:AMMI)</v>
          </cell>
          <cell r="C23194" t="str">
            <v>Jordan</v>
          </cell>
        </row>
        <row r="23195">
          <cell r="A23195" t="str">
            <v>Insurance (General)</v>
          </cell>
          <cell r="B23195" t="str">
            <v>Wethaq Takaful Insurance Company K.S.C.P. (KWSE:WETHAQ)</v>
          </cell>
          <cell r="C23195" t="str">
            <v>Kuwait</v>
          </cell>
        </row>
        <row r="23196">
          <cell r="A23196" t="str">
            <v>Insurance (General)</v>
          </cell>
          <cell r="B23196" t="str">
            <v>Amãna Takaful PLC (COSE:ATL-N-0000)</v>
          </cell>
          <cell r="C23196" t="str">
            <v>Sri Lanka</v>
          </cell>
        </row>
        <row r="23197">
          <cell r="A23197" t="str">
            <v>Insurance (General)</v>
          </cell>
          <cell r="B23197" t="str">
            <v>Peoples Insurance Company Limited (DSE:PEOPLESINS)</v>
          </cell>
          <cell r="C23197" t="str">
            <v>Bangladesh</v>
          </cell>
        </row>
        <row r="23198">
          <cell r="A23198" t="str">
            <v>Insurance (General)</v>
          </cell>
          <cell r="B23198" t="str">
            <v>Guinea Insurance Plc (NGSE:GUINEAINS)</v>
          </cell>
          <cell r="C23198" t="str">
            <v>Nigeria</v>
          </cell>
        </row>
        <row r="23199">
          <cell r="A23199" t="str">
            <v>Insurance (General)</v>
          </cell>
          <cell r="B23199" t="str">
            <v>Jordan French Insurance Co. (P.L.C.) (ASE:JOFR)</v>
          </cell>
          <cell r="C23199" t="str">
            <v>Jordan</v>
          </cell>
        </row>
        <row r="23200">
          <cell r="A23200" t="str">
            <v>Insurance (General)</v>
          </cell>
          <cell r="B23200" t="str">
            <v>Law Union and Rock Insurance Plc (NGSE:LAWUNION)</v>
          </cell>
          <cell r="C23200" t="str">
            <v>Nigeria</v>
          </cell>
        </row>
        <row r="23201">
          <cell r="A23201" t="str">
            <v>Insurance (General)</v>
          </cell>
          <cell r="B23201" t="str">
            <v>General Arabia Insurance Company Ltd. (ASE:AICJ)</v>
          </cell>
          <cell r="C23201" t="str">
            <v>Jordan</v>
          </cell>
        </row>
        <row r="23202">
          <cell r="A23202" t="str">
            <v>Insurance (General)</v>
          </cell>
          <cell r="B23202" t="str">
            <v>Arab Jordanian Insurance Group (ASE:ARGR)</v>
          </cell>
          <cell r="C23202" t="str">
            <v>Jordan</v>
          </cell>
        </row>
        <row r="23203">
          <cell r="A23203" t="str">
            <v>Insurance (General)</v>
          </cell>
          <cell r="B23203" t="str">
            <v>Delta Insurance Company (CASE:DEIN)</v>
          </cell>
          <cell r="C23203" t="str">
            <v>Egypt</v>
          </cell>
        </row>
        <row r="23204">
          <cell r="A23204" t="str">
            <v>Insurance (General)</v>
          </cell>
          <cell r="B23204" t="str">
            <v>Royal Exchange PLC (NGSE:ROYALEX)</v>
          </cell>
          <cell r="C23204" t="str">
            <v>Nigeria</v>
          </cell>
        </row>
        <row r="23205">
          <cell r="A23205" t="str">
            <v>Insurance (General)</v>
          </cell>
          <cell r="B23205" t="str">
            <v>Arab Union International Insurance Co. Ltd. (ASE:AIUI)</v>
          </cell>
          <cell r="C23205" t="str">
            <v>Jordan</v>
          </cell>
        </row>
        <row r="23206">
          <cell r="A23206" t="str">
            <v>Insurance (General)</v>
          </cell>
          <cell r="B23206" t="str">
            <v>EUROINS Insurance plc (BUL:5IC)</v>
          </cell>
          <cell r="C23206" t="str">
            <v>Bulgaria</v>
          </cell>
        </row>
        <row r="23207">
          <cell r="A23207" t="str">
            <v>Insurance (General)</v>
          </cell>
          <cell r="B23207" t="str">
            <v>Great Nigeria Insurance Plc (NGSE:GNI)</v>
          </cell>
          <cell r="C23207" t="str">
            <v>Nigeria</v>
          </cell>
        </row>
        <row r="23208">
          <cell r="A23208" t="str">
            <v>Insurance (General)</v>
          </cell>
          <cell r="B23208" t="str">
            <v>Prevention Insurance.com (OTCPK:PVNC)</v>
          </cell>
          <cell r="C23208" t="str">
            <v>Malaysia</v>
          </cell>
        </row>
        <row r="23209">
          <cell r="A23209" t="str">
            <v>Insurance (General)</v>
          </cell>
          <cell r="B23209" t="str">
            <v>NIC Holdings Limited (UGSE:NIC)</v>
          </cell>
          <cell r="C23209" t="str">
            <v>Uganda</v>
          </cell>
        </row>
        <row r="23210">
          <cell r="A23210" t="str">
            <v>Insurance (General)</v>
          </cell>
          <cell r="B23210" t="str">
            <v>Unic Insurance PLC (NGSE:UNIC)</v>
          </cell>
          <cell r="C23210" t="str">
            <v>Nigeria</v>
          </cell>
        </row>
        <row r="23211">
          <cell r="A23211" t="str">
            <v>Insurance (General)</v>
          </cell>
          <cell r="B23211" t="str">
            <v>Arab Assurers Co. (ASE:ARAS)</v>
          </cell>
          <cell r="C23211" t="str">
            <v>Jordan</v>
          </cell>
        </row>
        <row r="23212">
          <cell r="A23212" t="str">
            <v>Insurance (General)</v>
          </cell>
          <cell r="B23212" t="str">
            <v>International Energy Insurance Plc (NGSE:INTENEGINS)</v>
          </cell>
          <cell r="C23212" t="str">
            <v>Nigeria</v>
          </cell>
        </row>
        <row r="23213">
          <cell r="A23213" t="str">
            <v>Insurance (General)</v>
          </cell>
          <cell r="B23213" t="str">
            <v>PICIC Insurance Limited (KASE:PIL)</v>
          </cell>
          <cell r="C23213" t="str">
            <v>Pakistan</v>
          </cell>
        </row>
        <row r="23214">
          <cell r="A23214" t="str">
            <v>Insurance (General)</v>
          </cell>
          <cell r="B23214" t="str">
            <v>Globos Osiguranje a.d.o. (BELEX:GLOS)</v>
          </cell>
          <cell r="C23214" t="str">
            <v>Serbia</v>
          </cell>
        </row>
        <row r="23215">
          <cell r="A23215" t="str">
            <v>Insurance (General)</v>
          </cell>
          <cell r="B23215" t="str">
            <v>Banvida, S.A. (SNSE:BANVIDA)</v>
          </cell>
          <cell r="C23215" t="str">
            <v>Chile</v>
          </cell>
        </row>
        <row r="23216">
          <cell r="A23216" t="str">
            <v>Insurance (General)</v>
          </cell>
          <cell r="B23216" t="str">
            <v>Menora Mivtachim Holdings Ltd (TASE:MMHD)</v>
          </cell>
          <cell r="C23216" t="str">
            <v>Israel</v>
          </cell>
        </row>
        <row r="23217">
          <cell r="A23217" t="str">
            <v>Insurance (General)</v>
          </cell>
          <cell r="B23217" t="str">
            <v>Zavarovalnica Triglav, d.d. (LJSE:ZVTG)</v>
          </cell>
          <cell r="C23217" t="str">
            <v>Slovenia</v>
          </cell>
        </row>
        <row r="23218">
          <cell r="A23218" t="str">
            <v>Insurance (General)</v>
          </cell>
          <cell r="B23218" t="str">
            <v>RIMAC Seguros y Reaseguros S.A. (BVL:RIMSEGC1)</v>
          </cell>
          <cell r="C23218" t="str">
            <v>Peru</v>
          </cell>
        </row>
        <row r="23219">
          <cell r="A23219" t="str">
            <v>Insurance (General)</v>
          </cell>
          <cell r="B23219" t="str">
            <v>Saham Assurance SA (CBSE:SAH)</v>
          </cell>
          <cell r="C23219" t="str">
            <v>Morocco</v>
          </cell>
        </row>
        <row r="23220">
          <cell r="A23220" t="str">
            <v>Insurance (General)</v>
          </cell>
          <cell r="B23220" t="str">
            <v>Asia Financial Holdings Limited (SEHK:662)</v>
          </cell>
          <cell r="C23220" t="str">
            <v>Hong Kong</v>
          </cell>
        </row>
        <row r="23221">
          <cell r="A23221" t="str">
            <v>Insurance (General)</v>
          </cell>
          <cell r="B23221" t="str">
            <v>Botswana Insurance Holdings Limited (BSM:BIHL)</v>
          </cell>
          <cell r="C23221" t="str">
            <v>Botswana</v>
          </cell>
        </row>
        <row r="23222">
          <cell r="A23222" t="str">
            <v>Insurance (General)</v>
          </cell>
          <cell r="B23222" t="str">
            <v>Convoy Global Holdings Limited (SEHK:1019)</v>
          </cell>
          <cell r="C23222" t="str">
            <v>Hong Kong</v>
          </cell>
        </row>
        <row r="23223">
          <cell r="A23223" t="str">
            <v>Insurance (General)</v>
          </cell>
          <cell r="B23223" t="str">
            <v>Direct Insurance - Financial Investments Ltd. (TASE:DIFI)</v>
          </cell>
          <cell r="C23223" t="str">
            <v>Israel</v>
          </cell>
        </row>
        <row r="23224">
          <cell r="A23224" t="str">
            <v>Insurance (General)</v>
          </cell>
          <cell r="B23224" t="str">
            <v>Guardian Holdings Limited (TTSE:GHL)</v>
          </cell>
          <cell r="C23224" t="str">
            <v>Trinidad &amp; Tobago</v>
          </cell>
        </row>
        <row r="23225">
          <cell r="A23225" t="str">
            <v>Insurance (General)</v>
          </cell>
          <cell r="B23225" t="str">
            <v>Al Wathba National Insurance Company PJSC (ADX:AWNIC)</v>
          </cell>
          <cell r="C23225" t="str">
            <v>United Arab Emirates</v>
          </cell>
        </row>
        <row r="23226">
          <cell r="A23226" t="str">
            <v>Insurance (General)</v>
          </cell>
          <cell r="B23226" t="str">
            <v>Al Rajhi Co. for Co-operative Insurance (SASE:8230)</v>
          </cell>
          <cell r="C23226" t="str">
            <v>Saudi Arabia</v>
          </cell>
        </row>
        <row r="23227">
          <cell r="A23227" t="str">
            <v>Insurance (General)</v>
          </cell>
          <cell r="B23227" t="str">
            <v>Allianz Malaysia Berhad (KLSE:ALLIANZ)</v>
          </cell>
          <cell r="C23227" t="str">
            <v>Malaysia</v>
          </cell>
        </row>
        <row r="23228">
          <cell r="A23228" t="str">
            <v>Insurance (General)</v>
          </cell>
          <cell r="B23228" t="str">
            <v>Gulf Insurance Group K.S.C.P. (KWSE:GINS)</v>
          </cell>
          <cell r="C23228" t="str">
            <v>Kuwait</v>
          </cell>
        </row>
        <row r="23229">
          <cell r="A23229" t="str">
            <v>Insurance (General)</v>
          </cell>
          <cell r="B23229" t="str">
            <v>Grupo Nacional Provincial, S.A.B. (BMV:GNP *)</v>
          </cell>
          <cell r="C23229" t="str">
            <v>Mexico</v>
          </cell>
        </row>
        <row r="23230">
          <cell r="A23230" t="str">
            <v>Insurance (General)</v>
          </cell>
          <cell r="B23230" t="str">
            <v>Croatia osiguranje d.d. (ZGSE:CROS-R-A)</v>
          </cell>
          <cell r="C23230" t="str">
            <v>Croatia</v>
          </cell>
        </row>
        <row r="23231">
          <cell r="A23231" t="str">
            <v>Insurance (General)</v>
          </cell>
          <cell r="B23231" t="str">
            <v>Jubilee Holdings Limited (NASE:JUB.O)</v>
          </cell>
          <cell r="C23231" t="str">
            <v>Kenya</v>
          </cell>
        </row>
        <row r="23232">
          <cell r="A23232" t="str">
            <v>Insurance (General)</v>
          </cell>
          <cell r="B23232" t="str">
            <v>Al-Ahleia Insurance Company S.A.K.P. (KWSE:AINS)</v>
          </cell>
          <cell r="C23232" t="str">
            <v>Kuwait</v>
          </cell>
        </row>
        <row r="23233">
          <cell r="A23233" t="str">
            <v>Insurance (General)</v>
          </cell>
          <cell r="B23233" t="str">
            <v>Compagnie d'Assurances et de Réassurance ATLANTA SA (CBSE:ATL)</v>
          </cell>
          <cell r="C23233" t="str">
            <v>Morocco</v>
          </cell>
        </row>
        <row r="23234">
          <cell r="A23234" t="str">
            <v>Insurance (General)</v>
          </cell>
          <cell r="B23234" t="str">
            <v>Aljazira Takaful Ta'wuni Company (SASE:8012)</v>
          </cell>
          <cell r="C23234" t="str">
            <v>Saudi Arabia</v>
          </cell>
        </row>
        <row r="23235">
          <cell r="A23235" t="str">
            <v>Insurance (General)</v>
          </cell>
          <cell r="B23235" t="str">
            <v>PT Asuransi Kresna Mitra Tbk (JKSE:ASMI)</v>
          </cell>
          <cell r="C23235" t="str">
            <v>Indonesia</v>
          </cell>
        </row>
        <row r="23236">
          <cell r="A23236" t="str">
            <v>Insurance (General)</v>
          </cell>
          <cell r="B23236" t="str">
            <v>Al Sagr Co-operative Insurance Co. (SASE:8180)</v>
          </cell>
          <cell r="C23236" t="str">
            <v>Saudi Arabia</v>
          </cell>
        </row>
        <row r="23237">
          <cell r="A23237" t="str">
            <v>Insurance (General)</v>
          </cell>
          <cell r="B23237" t="str">
            <v>SABB Takaful Company (SASE:8080)</v>
          </cell>
          <cell r="C23237" t="str">
            <v>Saudi Arabia</v>
          </cell>
        </row>
        <row r="23238">
          <cell r="A23238" t="str">
            <v>Insurance (General)</v>
          </cell>
          <cell r="B23238" t="str">
            <v>Abu Dhabi National Insurance Company PSC (ADX:ADNIC)</v>
          </cell>
          <cell r="C23238" t="str">
            <v>United Arab Emirates</v>
          </cell>
        </row>
        <row r="23239">
          <cell r="A23239" t="str">
            <v>Insurance (General)</v>
          </cell>
          <cell r="B23239" t="str">
            <v>PVI Holdings (HASTC:PVI)</v>
          </cell>
          <cell r="C23239" t="str">
            <v>Vietnam</v>
          </cell>
        </row>
        <row r="23240">
          <cell r="A23240" t="str">
            <v>Insurance (General)</v>
          </cell>
          <cell r="B23240" t="str">
            <v>Saudi United Cooperative Insurance Company (SASE:8060)</v>
          </cell>
          <cell r="C23240" t="str">
            <v>Saudi Arabia</v>
          </cell>
        </row>
        <row r="23241">
          <cell r="A23241" t="str">
            <v>Insurance (General)</v>
          </cell>
          <cell r="B23241" t="str">
            <v>Tune Protect Group Berhad (KLSE:TUNEPRO)</v>
          </cell>
          <cell r="C23241" t="str">
            <v>Malaysia</v>
          </cell>
        </row>
        <row r="23242">
          <cell r="A23242" t="str">
            <v>Insurance (General)</v>
          </cell>
          <cell r="B23242" t="str">
            <v>MetLife, American International Group and Arab National Bank Cooperative Insurance Company (SASE:8011)</v>
          </cell>
          <cell r="C23242" t="str">
            <v>Saudi Arabia</v>
          </cell>
        </row>
        <row r="23243">
          <cell r="A23243" t="str">
            <v>Insurance (General)</v>
          </cell>
          <cell r="B23243" t="str">
            <v>Ceylinco Insurance PLC (COSE:CINS-N-0000)</v>
          </cell>
          <cell r="C23243" t="str">
            <v>Sri Lanka</v>
          </cell>
        </row>
        <row r="23244">
          <cell r="A23244" t="str">
            <v>Insurance (General)</v>
          </cell>
          <cell r="B23244" t="str">
            <v>Alinma Tokio Marine company (SASE:8312)</v>
          </cell>
          <cell r="C23244" t="str">
            <v>Saudi Arabia</v>
          </cell>
        </row>
        <row r="23245">
          <cell r="A23245" t="str">
            <v>Insurance (General)</v>
          </cell>
          <cell r="B23245" t="str">
            <v>Emirates Insurance Company P.S.C. (ADX:EIC)</v>
          </cell>
          <cell r="C23245" t="str">
            <v>United Arab Emirates</v>
          </cell>
        </row>
        <row r="23246">
          <cell r="A23246" t="str">
            <v>Insurance (General)</v>
          </cell>
          <cell r="B23246" t="str">
            <v>Zur Shamir Holdings Ltd. (TASE:ZUR)</v>
          </cell>
          <cell r="C23246" t="str">
            <v>Israel</v>
          </cell>
        </row>
        <row r="23247">
          <cell r="A23247" t="str">
            <v>Insurance (General)</v>
          </cell>
          <cell r="B23247" t="str">
            <v>Qatar Islamic Insurance Company Q.S.C (DSM:QISI)</v>
          </cell>
          <cell r="C23247" t="str">
            <v>Qatar</v>
          </cell>
        </row>
        <row r="23248">
          <cell r="A23248" t="str">
            <v>Insurance (General)</v>
          </cell>
          <cell r="B23248" t="str">
            <v>AXA Cooperative Insurance Company (SASE:8250)</v>
          </cell>
          <cell r="C23248" t="str">
            <v>Saudi Arabia</v>
          </cell>
        </row>
        <row r="23249">
          <cell r="A23249" t="str">
            <v>Insurance (General)</v>
          </cell>
          <cell r="B23249" t="str">
            <v>Britam Holdings Limited (NASE:BRIT.O)</v>
          </cell>
          <cell r="C23249" t="str">
            <v>Kenya</v>
          </cell>
        </row>
        <row r="23250">
          <cell r="A23250" t="str">
            <v>Insurance (General)</v>
          </cell>
          <cell r="B23250" t="str">
            <v>AlAhli Takaful Company (SASE:8130)</v>
          </cell>
          <cell r="C23250" t="str">
            <v>Saudi Arabia</v>
          </cell>
        </row>
        <row r="23251">
          <cell r="A23251" t="str">
            <v>Insurance (General)</v>
          </cell>
          <cell r="B23251" t="str">
            <v>BF&amp;M Limited (BER:BFM.BH)</v>
          </cell>
          <cell r="C23251" t="str">
            <v>Bermuda</v>
          </cell>
        </row>
        <row r="23252">
          <cell r="A23252" t="str">
            <v>Insurance (General)</v>
          </cell>
          <cell r="B23252" t="str">
            <v>China United Insurance Service, Inc. (OTCPK:CUII)</v>
          </cell>
          <cell r="C23252" t="str">
            <v>Taiwan</v>
          </cell>
        </row>
        <row r="23253">
          <cell r="A23253" t="str">
            <v>Insurance (General)</v>
          </cell>
          <cell r="B23253" t="str">
            <v>Oman Insurance Company (P.S.C.) (DFM:OIC)</v>
          </cell>
          <cell r="C23253" t="str">
            <v>United Arab Emirates</v>
          </cell>
        </row>
        <row r="23254">
          <cell r="A23254" t="str">
            <v>Insurance (General)</v>
          </cell>
          <cell r="B23254" t="str">
            <v>Allianz Saudi Fransi Cooperative Insurance Company (SASE:8040)</v>
          </cell>
          <cell r="C23254" t="str">
            <v>Saudi Arabia</v>
          </cell>
        </row>
        <row r="23255">
          <cell r="A23255" t="str">
            <v>Insurance (General)</v>
          </cell>
          <cell r="B23255" t="str">
            <v>Kuwait Insurance Company S.A.K.P (KWSE:KINS)</v>
          </cell>
          <cell r="C23255" t="str">
            <v>Kuwait</v>
          </cell>
        </row>
        <row r="23256">
          <cell r="A23256" t="str">
            <v>Insurance (General)</v>
          </cell>
          <cell r="B23256" t="str">
            <v>Wataniya Insurance Company (SASE:8300)</v>
          </cell>
          <cell r="C23256" t="str">
            <v>Saudi Arabia</v>
          </cell>
        </row>
        <row r="23257">
          <cell r="A23257" t="str">
            <v>Insurance (General)</v>
          </cell>
          <cell r="B23257" t="str">
            <v>P.T. Asuransi Multi Artha Guna Tbk (JKSE:AMAG)</v>
          </cell>
          <cell r="C23257" t="str">
            <v>Indonesia</v>
          </cell>
        </row>
        <row r="23258">
          <cell r="A23258" t="str">
            <v>Insurance (General)</v>
          </cell>
          <cell r="B23258" t="str">
            <v>Ayalon Holdings Limited (TASE:AYAL-L)</v>
          </cell>
          <cell r="C23258" t="str">
            <v>Israel</v>
          </cell>
        </row>
        <row r="23259">
          <cell r="A23259" t="str">
            <v>Insurance (General)</v>
          </cell>
          <cell r="B23259" t="str">
            <v>Solidarity Saudi Takaful Company (SASE:8290)</v>
          </cell>
          <cell r="C23259" t="str">
            <v>Saudi Arabia</v>
          </cell>
        </row>
        <row r="23260">
          <cell r="A23260" t="str">
            <v>Insurance (General)</v>
          </cell>
          <cell r="B23260" t="str">
            <v>Saudi Arabian Cooperative Insurance Company (SASE:8100)</v>
          </cell>
          <cell r="C23260" t="str">
            <v>Saudi Arabia</v>
          </cell>
        </row>
        <row r="23261">
          <cell r="A23261" t="str">
            <v>Insurance (General)</v>
          </cell>
          <cell r="B23261" t="str">
            <v>Trade Union Cooperative Insurance Company (SASE:8170)</v>
          </cell>
          <cell r="C23261" t="str">
            <v>Saudi Arabia</v>
          </cell>
        </row>
        <row r="23262">
          <cell r="A23262" t="str">
            <v>Insurance (General)</v>
          </cell>
          <cell r="B23262" t="str">
            <v>Société Tunisienne d'Assurances et de Réassurances, STAR S.A. (BVMT:STAR)</v>
          </cell>
          <cell r="C23262" t="str">
            <v>Tunisia</v>
          </cell>
        </row>
        <row r="23263">
          <cell r="A23263" t="str">
            <v>Insurance (General)</v>
          </cell>
          <cell r="B23263" t="str">
            <v>Chubb Arabia Cooperative Insurance Company (SASE:8240)</v>
          </cell>
          <cell r="C23263" t="str">
            <v>Saudi Arabia</v>
          </cell>
        </row>
        <row r="23264">
          <cell r="A23264" t="str">
            <v>Insurance (General)</v>
          </cell>
          <cell r="B23264" t="str">
            <v>Randall &amp; Quilter Investment Holdings Ltd (AIM:RQIH)</v>
          </cell>
          <cell r="C23264" t="str">
            <v>Bermuda</v>
          </cell>
        </row>
        <row r="23265">
          <cell r="A23265" t="str">
            <v>Insurance (General)</v>
          </cell>
          <cell r="B23265" t="str">
            <v>CIC Insurance Group Limited (NASE:CIC.O)</v>
          </cell>
          <cell r="C23265" t="str">
            <v>Kenya</v>
          </cell>
        </row>
        <row r="23266">
          <cell r="A23266" t="str">
            <v>Insurance (General)</v>
          </cell>
          <cell r="B23266" t="str">
            <v>Bao Minh Insurance Corporation (HOSE:BMI)</v>
          </cell>
          <cell r="C23266" t="str">
            <v>Vietnam</v>
          </cell>
        </row>
        <row r="23267">
          <cell r="A23267" t="str">
            <v>Insurance (General)</v>
          </cell>
          <cell r="B23267" t="str">
            <v>Chuou International Group Co., Ltd. (TSE:7170)</v>
          </cell>
          <cell r="C23267" t="str">
            <v>Japan</v>
          </cell>
        </row>
        <row r="23268">
          <cell r="A23268" t="str">
            <v>Insurance (General)</v>
          </cell>
          <cell r="B23268" t="str">
            <v>Newton Financial Consulting, Inc. (JASDAQ:7169)</v>
          </cell>
          <cell r="C23268" t="str">
            <v>Japan</v>
          </cell>
        </row>
        <row r="23269">
          <cell r="A23269" t="str">
            <v>Insurance (General)</v>
          </cell>
          <cell r="B23269" t="str">
            <v>Advance Create Co., Ltd. (TSE:8798)</v>
          </cell>
          <cell r="C23269" t="str">
            <v>Japan</v>
          </cell>
        </row>
        <row r="23270">
          <cell r="A23270" t="str">
            <v>Insurance (General)</v>
          </cell>
          <cell r="B23270" t="str">
            <v>American International Group, Inc. (NYSE:AIG)</v>
          </cell>
          <cell r="C23270" t="str">
            <v>United States</v>
          </cell>
        </row>
        <row r="23271">
          <cell r="A23271" t="str">
            <v>Insurance (General)</v>
          </cell>
          <cell r="B23271" t="str">
            <v>Marsh &amp; McLennan Companies, Inc. (NYSE:MMC)</v>
          </cell>
          <cell r="C23271" t="str">
            <v>United States</v>
          </cell>
        </row>
        <row r="23272">
          <cell r="A23272" t="str">
            <v>Insurance (General)</v>
          </cell>
          <cell r="B23272" t="str">
            <v>The Hartford Financial Services Group, Inc. (NYSE:HIG)</v>
          </cell>
          <cell r="C23272" t="str">
            <v>United States</v>
          </cell>
        </row>
        <row r="23273">
          <cell r="A23273" t="str">
            <v>Insurance (General)</v>
          </cell>
          <cell r="B23273" t="str">
            <v>Loews Corporation (NYSE:L)</v>
          </cell>
          <cell r="C23273" t="str">
            <v>United States</v>
          </cell>
        </row>
        <row r="23274">
          <cell r="A23274" t="str">
            <v>Insurance (General)</v>
          </cell>
          <cell r="B23274" t="str">
            <v>Arthur J. Gallagher &amp; Co. (NYSE:AJG)</v>
          </cell>
          <cell r="C23274" t="str">
            <v>United States</v>
          </cell>
        </row>
        <row r="23275">
          <cell r="A23275" t="str">
            <v>Insurance (General)</v>
          </cell>
          <cell r="B23275" t="str">
            <v>American Financial Group, Inc. (NYSE:AFG)</v>
          </cell>
          <cell r="C23275" t="str">
            <v>United States</v>
          </cell>
        </row>
        <row r="23276">
          <cell r="A23276" t="str">
            <v>Insurance (General)</v>
          </cell>
          <cell r="B23276" t="str">
            <v>Brown &amp; Brown, Inc. (NYSE:BRO)</v>
          </cell>
          <cell r="C23276" t="str">
            <v>United States</v>
          </cell>
        </row>
        <row r="23277">
          <cell r="A23277" t="str">
            <v>Insurance (General)</v>
          </cell>
          <cell r="B23277" t="str">
            <v>Assurant, Inc. (NYSE:AIZ)</v>
          </cell>
          <cell r="C23277" t="str">
            <v>United States</v>
          </cell>
        </row>
        <row r="23278">
          <cell r="A23278" t="str">
            <v>Insurance (General)</v>
          </cell>
          <cell r="B23278" t="str">
            <v>American National Insurance Company (NasdaqGS:ANAT)</v>
          </cell>
          <cell r="C23278" t="str">
            <v>United States</v>
          </cell>
        </row>
        <row r="23279">
          <cell r="A23279" t="str">
            <v>Insurance (General)</v>
          </cell>
          <cell r="B23279" t="str">
            <v>National General Holdings Corp. (NasdaqGM:NGHC)</v>
          </cell>
          <cell r="C23279" t="str">
            <v>United States</v>
          </cell>
        </row>
        <row r="23280">
          <cell r="A23280" t="str">
            <v>Insurance (General)</v>
          </cell>
          <cell r="B23280" t="str">
            <v>Kemper Corporation (NYSE:KMPR)</v>
          </cell>
          <cell r="C23280" t="str">
            <v>United States</v>
          </cell>
        </row>
        <row r="23281">
          <cell r="A23281" t="str">
            <v>Insurance (General)</v>
          </cell>
          <cell r="B23281" t="str">
            <v>Horace Mann Educators Corporation (NYSE:HMN)</v>
          </cell>
          <cell r="C23281" t="str">
            <v>United States</v>
          </cell>
        </row>
        <row r="23282">
          <cell r="A23282" t="str">
            <v>Insurance (General)</v>
          </cell>
          <cell r="B23282" t="str">
            <v>Atlantic American Corporation (NasdaqGM:AAME)</v>
          </cell>
          <cell r="C23282" t="str">
            <v>United States</v>
          </cell>
        </row>
        <row r="23283">
          <cell r="A23283" t="str">
            <v>Insurance (General)</v>
          </cell>
          <cell r="B23283" t="str">
            <v>The National Security Group, Inc. (NasdaqGM:NSEC)</v>
          </cell>
          <cell r="C23283" t="str">
            <v>United States</v>
          </cell>
        </row>
        <row r="23284">
          <cell r="A23284" t="str">
            <v>Insurance (General)</v>
          </cell>
          <cell r="B23284" t="str">
            <v>The Marketing Alliance, Inc. (OTCPK:MAAL)</v>
          </cell>
          <cell r="C23284" t="str">
            <v>United States</v>
          </cell>
        </row>
        <row r="23285">
          <cell r="A23285" t="str">
            <v>Insurance (General)</v>
          </cell>
          <cell r="B23285" t="str">
            <v>Crawford &amp; Company (NYSE:CRD.B)</v>
          </cell>
          <cell r="C23285" t="str">
            <v>United States</v>
          </cell>
        </row>
        <row r="23286">
          <cell r="A23286" t="str">
            <v>Insurance (General)</v>
          </cell>
          <cell r="B23286" t="str">
            <v>eHealth, Inc. (NasdaqGS:EHTH)</v>
          </cell>
          <cell r="C23286" t="str">
            <v>United States</v>
          </cell>
        </row>
        <row r="23287">
          <cell r="A23287" t="str">
            <v>Insurance (General)</v>
          </cell>
          <cell r="B23287" t="str">
            <v>Health Insurance Innovations, Inc. (NasdaqGM:HIIQ)</v>
          </cell>
          <cell r="C23287" t="str">
            <v>United States</v>
          </cell>
        </row>
        <row r="23288">
          <cell r="A23288" t="str">
            <v>Insurance (General)</v>
          </cell>
          <cell r="B23288" t="str">
            <v>Patriot National, Inc. (NYSE:PN)</v>
          </cell>
          <cell r="C23288" t="str">
            <v>United States</v>
          </cell>
        </row>
        <row r="23289">
          <cell r="A23289" t="str">
            <v>Insurance (Life)</v>
          </cell>
          <cell r="B23289" t="str">
            <v>Manulife Financial Corporation (TSX:MFC)</v>
          </cell>
          <cell r="C23289" t="str">
            <v>Canada</v>
          </cell>
        </row>
        <row r="23290">
          <cell r="A23290" t="str">
            <v>Insurance (Life)</v>
          </cell>
          <cell r="B23290" t="str">
            <v>Great-West Lifeco Inc. (TSX:GWO)</v>
          </cell>
          <cell r="C23290" t="str">
            <v>Canada</v>
          </cell>
        </row>
        <row r="23291">
          <cell r="A23291" t="str">
            <v>Insurance (Life)</v>
          </cell>
          <cell r="B23291" t="str">
            <v>Sun Life Financial Inc. (TSX:SLF)</v>
          </cell>
          <cell r="C23291" t="str">
            <v>Canada</v>
          </cell>
        </row>
        <row r="23292">
          <cell r="A23292" t="str">
            <v>Insurance (Life)</v>
          </cell>
          <cell r="B23292" t="str">
            <v>Power Financial Corporation (TSX:PWF)</v>
          </cell>
          <cell r="C23292" t="str">
            <v>Canada</v>
          </cell>
        </row>
        <row r="23293">
          <cell r="A23293" t="str">
            <v>Insurance (Life)</v>
          </cell>
          <cell r="B23293" t="str">
            <v>Power Corporation of Canada (TSX:POW)</v>
          </cell>
          <cell r="C23293" t="str">
            <v>Canada</v>
          </cell>
        </row>
        <row r="23294">
          <cell r="A23294" t="str">
            <v>Insurance (Life)</v>
          </cell>
          <cell r="B23294" t="str">
            <v>Medibank Private Limited (ASX:MPL)</v>
          </cell>
          <cell r="C23294" t="str">
            <v>Australia</v>
          </cell>
        </row>
        <row r="23295">
          <cell r="A23295" t="str">
            <v>Insurance (Life)</v>
          </cell>
          <cell r="B23295" t="str">
            <v>Industrial Alliance Insurance and Financial Services Inc. (TSX:IAG)</v>
          </cell>
          <cell r="C23295" t="str">
            <v>Canada</v>
          </cell>
        </row>
        <row r="23296">
          <cell r="A23296" t="str">
            <v>Insurance (Life)</v>
          </cell>
          <cell r="B23296" t="str">
            <v>E-L Financial Corporation Limited (TSX:ELF)</v>
          </cell>
          <cell r="C23296" t="str">
            <v>Canada</v>
          </cell>
        </row>
        <row r="23297">
          <cell r="A23297" t="str">
            <v>Insurance (Life)</v>
          </cell>
          <cell r="B23297" t="str">
            <v>NIB Holdings Limited (ASX:NHF)</v>
          </cell>
          <cell r="C23297" t="str">
            <v>Australia</v>
          </cell>
        </row>
        <row r="23298">
          <cell r="A23298" t="str">
            <v>Insurance (Life)</v>
          </cell>
          <cell r="B23298" t="str">
            <v>Freedom Insurance Group Ltd. (ASX:FIG)</v>
          </cell>
          <cell r="C23298" t="str">
            <v>Australia</v>
          </cell>
        </row>
        <row r="23299">
          <cell r="A23299" t="str">
            <v>Insurance (Life)</v>
          </cell>
          <cell r="B23299" t="str">
            <v>Prudential plc (LSE:PRU)</v>
          </cell>
          <cell r="C23299" t="str">
            <v>United Kingdom</v>
          </cell>
        </row>
        <row r="23300">
          <cell r="A23300" t="str">
            <v>Insurance (Life)</v>
          </cell>
          <cell r="B23300" t="str">
            <v>Legal &amp; General Group Plc (LSE:LGEN)</v>
          </cell>
          <cell r="C23300" t="str">
            <v>United Kingdom</v>
          </cell>
        </row>
        <row r="23301">
          <cell r="A23301" t="str">
            <v>Insurance (Life)</v>
          </cell>
          <cell r="B23301" t="str">
            <v>CNP Assurances SA (ENXTPA:CNP)</v>
          </cell>
          <cell r="C23301" t="str">
            <v>France</v>
          </cell>
        </row>
        <row r="23302">
          <cell r="A23302" t="str">
            <v>Insurance (Life)</v>
          </cell>
          <cell r="B23302" t="str">
            <v>Old Mutual plc (LSE:OML)</v>
          </cell>
          <cell r="C23302" t="str">
            <v>United Kingdom</v>
          </cell>
        </row>
        <row r="23303">
          <cell r="A23303" t="str">
            <v>Insurance (Life)</v>
          </cell>
          <cell r="B23303" t="str">
            <v>NN Group N.V. (ENXTAM:NN)</v>
          </cell>
          <cell r="C23303" t="str">
            <v>Netherlands</v>
          </cell>
        </row>
        <row r="23304">
          <cell r="A23304" t="str">
            <v>Insurance (Life)</v>
          </cell>
          <cell r="B23304" t="str">
            <v>AEGON N.V. (ENXTAM:AGN)</v>
          </cell>
          <cell r="C23304" t="str">
            <v>Netherlands</v>
          </cell>
        </row>
        <row r="23305">
          <cell r="A23305" t="str">
            <v>Insurance (Life)</v>
          </cell>
          <cell r="B23305" t="str">
            <v>Standard Life plc (LSE:SL.)</v>
          </cell>
          <cell r="C23305" t="str">
            <v>United Kingdom</v>
          </cell>
        </row>
        <row r="23306">
          <cell r="A23306" t="str">
            <v>Insurance (Life)</v>
          </cell>
          <cell r="B23306" t="str">
            <v>Swiss Life Holding AG (SWX:SLHN)</v>
          </cell>
          <cell r="C23306" t="str">
            <v>Switzerland</v>
          </cell>
        </row>
        <row r="23307">
          <cell r="A23307" t="str">
            <v>Insurance (Life)</v>
          </cell>
          <cell r="B23307" t="str">
            <v>Poste Italiane SpA (BIT:PST)</v>
          </cell>
          <cell r="C23307" t="str">
            <v>Italy</v>
          </cell>
        </row>
        <row r="23308">
          <cell r="A23308" t="str">
            <v>Insurance (Life)</v>
          </cell>
          <cell r="B23308" t="str">
            <v>St. James's Place plc (LSE:STJ)</v>
          </cell>
          <cell r="C23308" t="str">
            <v>United Kingdom</v>
          </cell>
        </row>
        <row r="23309">
          <cell r="A23309" t="str">
            <v>Insurance (Life)</v>
          </cell>
          <cell r="B23309" t="str">
            <v>Delta Lloyd NV (ENXTAM:DL)</v>
          </cell>
          <cell r="C23309" t="str">
            <v>Netherlands</v>
          </cell>
        </row>
        <row r="23310">
          <cell r="A23310" t="str">
            <v>Insurance (Life)</v>
          </cell>
          <cell r="B23310" t="str">
            <v>Storebrand ASA (OB:STB)</v>
          </cell>
          <cell r="C23310" t="str">
            <v>Norway</v>
          </cell>
        </row>
        <row r="23311">
          <cell r="A23311" t="str">
            <v>Insurance (Life)</v>
          </cell>
          <cell r="B23311" t="str">
            <v>Wüstenrot &amp; Württembergische AG (XTRA:WUW)</v>
          </cell>
          <cell r="C23311" t="str">
            <v>Germany</v>
          </cell>
        </row>
        <row r="23312">
          <cell r="A23312" t="str">
            <v>Insurance (Life)</v>
          </cell>
          <cell r="B23312" t="str">
            <v>JRP Group plc (LSE:JRP)</v>
          </cell>
          <cell r="C23312" t="str">
            <v>United Kingdom</v>
          </cell>
        </row>
        <row r="23313">
          <cell r="A23313" t="str">
            <v>Insurance (Life)</v>
          </cell>
          <cell r="B23313" t="str">
            <v>Società Cattolica di Assicurazione - Società Cooperativa (BIT:CASS)</v>
          </cell>
          <cell r="C23313" t="str">
            <v>Italy</v>
          </cell>
        </row>
        <row r="23314">
          <cell r="A23314" t="str">
            <v>Insurance (Life)</v>
          </cell>
          <cell r="B23314" t="str">
            <v>Chesnara plc (LSE:CSN)</v>
          </cell>
          <cell r="C23314" t="str">
            <v>United Kingdom</v>
          </cell>
        </row>
        <row r="23315">
          <cell r="A23315" t="str">
            <v>Insurance (Life)</v>
          </cell>
          <cell r="B23315" t="str">
            <v>European Reliance General Insurance Company S.A. (ATSE:EUPIC)</v>
          </cell>
          <cell r="C23315" t="str">
            <v>Greece</v>
          </cell>
        </row>
        <row r="23316">
          <cell r="A23316" t="str">
            <v>Insurance (Life)</v>
          </cell>
          <cell r="B23316" t="str">
            <v>CIG Pannónia Életbiztosító Nyrt (BUSE:CIGPANNONIA)</v>
          </cell>
          <cell r="C23316" t="str">
            <v>Hungary</v>
          </cell>
        </row>
        <row r="23317">
          <cell r="A23317" t="str">
            <v>Insurance (Life)</v>
          </cell>
          <cell r="B23317" t="str">
            <v>GlobalCapital p.l.c. (MTSE:GCL)</v>
          </cell>
          <cell r="C23317" t="str">
            <v>Malta</v>
          </cell>
        </row>
        <row r="23318">
          <cell r="A23318" t="str">
            <v>Insurance (Life)</v>
          </cell>
          <cell r="B23318" t="str">
            <v>AvivaSA Emeklilik ve Hayat Anonim Sirketi (IBSE:AVISA)</v>
          </cell>
          <cell r="C23318" t="str">
            <v>Turkey</v>
          </cell>
        </row>
        <row r="23319">
          <cell r="A23319" t="str">
            <v>Insurance (Life)</v>
          </cell>
          <cell r="B23319" t="str">
            <v>Anadolu Hayat Emeklilik Anonim Sirket (IBSE:ANHYT)</v>
          </cell>
          <cell r="C23319" t="str">
            <v>Turkey</v>
          </cell>
        </row>
        <row r="23320">
          <cell r="A23320" t="str">
            <v>Insurance (Life)</v>
          </cell>
          <cell r="B23320" t="str">
            <v>Hansard Global Plc (LSE:HSD)</v>
          </cell>
          <cell r="C23320" t="str">
            <v>United Kingdom</v>
          </cell>
        </row>
        <row r="23321">
          <cell r="A23321" t="str">
            <v>Insurance (Life)</v>
          </cell>
          <cell r="B23321" t="str">
            <v>Ping An Insurance (Group) Company of China, Ltd. (SEHK:2318)</v>
          </cell>
          <cell r="C23321" t="str">
            <v>China</v>
          </cell>
        </row>
        <row r="23322">
          <cell r="A23322" t="str">
            <v>Insurance (Life)</v>
          </cell>
          <cell r="B23322" t="str">
            <v>China Life Insurance Company Limited (SEHK:2628)</v>
          </cell>
          <cell r="C23322" t="str">
            <v>China</v>
          </cell>
        </row>
        <row r="23323">
          <cell r="A23323" t="str">
            <v>Insurance (Life)</v>
          </cell>
          <cell r="B23323" t="str">
            <v>AIA Group Limited (SEHK:1299)</v>
          </cell>
          <cell r="C23323" t="str">
            <v>Hong Kong</v>
          </cell>
        </row>
        <row r="23324">
          <cell r="A23324" t="str">
            <v>Insurance (Life)</v>
          </cell>
          <cell r="B23324" t="str">
            <v>Cathay Financial Holding Co., Ltd. (TSEC:2882)</v>
          </cell>
          <cell r="C23324" t="str">
            <v>Taiwan</v>
          </cell>
        </row>
        <row r="23325">
          <cell r="A23325" t="str">
            <v>Insurance (Life)</v>
          </cell>
          <cell r="B23325" t="str">
            <v>New China Life Insurance Co., Ltd. (SHSE:601336)</v>
          </cell>
          <cell r="C23325" t="str">
            <v>China</v>
          </cell>
        </row>
        <row r="23326">
          <cell r="A23326" t="str">
            <v>Insurance (Life)</v>
          </cell>
          <cell r="B23326" t="str">
            <v>Samsung Life Insurance Co., Ltd. (KOSE:A032830)</v>
          </cell>
          <cell r="C23326" t="str">
            <v>South Korea</v>
          </cell>
        </row>
        <row r="23327">
          <cell r="A23327" t="str">
            <v>Insurance (Life)</v>
          </cell>
          <cell r="B23327" t="str">
            <v>Athene Holding Ltd. (NYSE:ATH)</v>
          </cell>
          <cell r="C23327" t="str">
            <v>Bermuda</v>
          </cell>
        </row>
        <row r="23328">
          <cell r="A23328" t="str">
            <v>Insurance (Life)</v>
          </cell>
          <cell r="B23328" t="str">
            <v>Sanlam Limited (JSE:SLM)</v>
          </cell>
          <cell r="C23328" t="str">
            <v>South Africa</v>
          </cell>
        </row>
        <row r="23329">
          <cell r="A23329" t="str">
            <v>Insurance (Life)</v>
          </cell>
          <cell r="B23329" t="str">
            <v>China Taiping Insurance Holdings Company Limited (SEHK:966)</v>
          </cell>
          <cell r="C23329" t="str">
            <v>Hong Kong</v>
          </cell>
        </row>
        <row r="23330">
          <cell r="A23330" t="str">
            <v>Insurance (Life)</v>
          </cell>
          <cell r="B23330" t="str">
            <v>Great Eastern Holdings Limited (SGX:G07)</v>
          </cell>
          <cell r="C23330" t="str">
            <v>Singapore</v>
          </cell>
        </row>
        <row r="23331">
          <cell r="A23331" t="str">
            <v>Insurance (Life)</v>
          </cell>
          <cell r="B23331" t="str">
            <v>ICICI Prudential Life Insurance Company Limited (BSE:540133)</v>
          </cell>
          <cell r="C23331" t="str">
            <v>India</v>
          </cell>
        </row>
        <row r="23332">
          <cell r="A23332" t="str">
            <v>Insurance (Life)</v>
          </cell>
          <cell r="B23332" t="str">
            <v>Discovery Limited (JSE:DSY)</v>
          </cell>
          <cell r="C23332" t="str">
            <v>South Africa</v>
          </cell>
        </row>
        <row r="23333">
          <cell r="A23333" t="str">
            <v>Insurance (Life)</v>
          </cell>
          <cell r="B23333" t="str">
            <v>Rand Merchant Investment Holdings Limited (JSE:RMI)</v>
          </cell>
          <cell r="C23333" t="str">
            <v>South Africa</v>
          </cell>
        </row>
        <row r="23334">
          <cell r="A23334" t="str">
            <v>Insurance (Life)</v>
          </cell>
          <cell r="B23334" t="str">
            <v>Hanwha Life Insurance Co., Ltd. (KOSE:A088350)</v>
          </cell>
          <cell r="C23334" t="str">
            <v>South Korea</v>
          </cell>
        </row>
        <row r="23335">
          <cell r="A23335" t="str">
            <v>Insurance (Life)</v>
          </cell>
          <cell r="B23335" t="str">
            <v>Phoenix Group Holdings (LSE:PHNX)</v>
          </cell>
          <cell r="C23335" t="str">
            <v>Channel Islands</v>
          </cell>
        </row>
        <row r="23336">
          <cell r="A23336" t="str">
            <v>Insurance (Life)</v>
          </cell>
          <cell r="B23336" t="str">
            <v>China Life Insurance Co., Ltd. (TSEC:2823)</v>
          </cell>
          <cell r="C23336" t="str">
            <v>Taiwan</v>
          </cell>
        </row>
        <row r="23337">
          <cell r="A23337" t="str">
            <v>Insurance (Life)</v>
          </cell>
          <cell r="B23337" t="str">
            <v>BUPA Arabia for Cooperative Insurance Company (SASE:8210)</v>
          </cell>
          <cell r="C23337" t="str">
            <v>Saudi Arabia</v>
          </cell>
        </row>
        <row r="23338">
          <cell r="A23338" t="str">
            <v>Insurance (Life)</v>
          </cell>
          <cell r="B23338" t="str">
            <v>MMI Holdings Limited (JSE:MMI)</v>
          </cell>
          <cell r="C23338" t="str">
            <v>South Africa</v>
          </cell>
        </row>
        <row r="23339">
          <cell r="A23339" t="str">
            <v>Insurance (Life)</v>
          </cell>
          <cell r="B23339" t="str">
            <v>Bangkok Life Assurance Public Company Limited (SET:BLA)</v>
          </cell>
          <cell r="C23339" t="str">
            <v>Thailand</v>
          </cell>
        </row>
        <row r="23340">
          <cell r="A23340" t="str">
            <v>Insurance (Life)</v>
          </cell>
          <cell r="B23340" t="str">
            <v>Shin Kong Financial Holding Co., Ltd. (TSEC:2888)</v>
          </cell>
          <cell r="C23340" t="str">
            <v>Taiwan</v>
          </cell>
        </row>
        <row r="23341">
          <cell r="A23341" t="str">
            <v>Insurance (Life)</v>
          </cell>
          <cell r="B23341" t="str">
            <v>Liberty Holdings Limited (JSE:LBH)</v>
          </cell>
          <cell r="C23341" t="str">
            <v>South Africa</v>
          </cell>
        </row>
        <row r="23342">
          <cell r="A23342" t="str">
            <v>Insurance (Life)</v>
          </cell>
          <cell r="B23342" t="str">
            <v>Max Financial Services Limited (BSE:500271)</v>
          </cell>
          <cell r="C23342" t="str">
            <v>India</v>
          </cell>
        </row>
        <row r="23343">
          <cell r="A23343" t="str">
            <v>Insurance (Life)</v>
          </cell>
          <cell r="B23343" t="str">
            <v>Tong Yang Life Insurance Co., Ltd. (KOSE:A082640)</v>
          </cell>
          <cell r="C23343" t="str">
            <v>South Korea</v>
          </cell>
        </row>
        <row r="23344">
          <cell r="A23344" t="str">
            <v>Insurance (Life)</v>
          </cell>
          <cell r="B23344" t="str">
            <v>Sagicor Group Jamaica Limited (JMSE:SJ)</v>
          </cell>
          <cell r="C23344" t="str">
            <v>Jamaica</v>
          </cell>
        </row>
        <row r="23345">
          <cell r="A23345" t="str">
            <v>Insurance (Life)</v>
          </cell>
          <cell r="B23345" t="str">
            <v>Mercuries Life Insurance Co., Ltd. (TSEC:2867)</v>
          </cell>
          <cell r="C23345" t="str">
            <v>Taiwan</v>
          </cell>
        </row>
        <row r="23346">
          <cell r="A23346" t="str">
            <v>Insurance (Life)</v>
          </cell>
          <cell r="B23346" t="str">
            <v>Saudi Enaya Cooperative Insurance Company (SASE:8311)</v>
          </cell>
          <cell r="C23346" t="str">
            <v>Saudi Arabia</v>
          </cell>
        </row>
        <row r="23347">
          <cell r="A23347" t="str">
            <v>Insurance (Life)</v>
          </cell>
          <cell r="B23347" t="str">
            <v>Swan Life Ltd (MUSE:ANGM)</v>
          </cell>
          <cell r="C23347" t="str">
            <v>Mauritius</v>
          </cell>
        </row>
        <row r="23348">
          <cell r="A23348" t="str">
            <v>Insurance (Life)</v>
          </cell>
          <cell r="B23348" t="str">
            <v>Enterprise Group Limited (GHSE:EGL)</v>
          </cell>
          <cell r="C23348" t="str">
            <v>Ghana</v>
          </cell>
        </row>
        <row r="23349">
          <cell r="A23349" t="str">
            <v>Insurance (Life)</v>
          </cell>
          <cell r="B23349" t="str">
            <v>Union Assurance PLC (COSE:UAL-N-0000)</v>
          </cell>
          <cell r="C23349" t="str">
            <v>Sri Lanka</v>
          </cell>
        </row>
        <row r="23350">
          <cell r="A23350" t="str">
            <v>Insurance (Life)</v>
          </cell>
          <cell r="B23350" t="str">
            <v>MAA Group Berhad (KLSE:MAA)</v>
          </cell>
          <cell r="C23350" t="str">
            <v>Malaysia</v>
          </cell>
        </row>
        <row r="23351">
          <cell r="A23351" t="str">
            <v>Insurance (Life)</v>
          </cell>
          <cell r="B23351" t="str">
            <v>Popular Life Insurance Co. Ltd (DSE:POPULARLIF)</v>
          </cell>
          <cell r="C23351" t="str">
            <v>Bangladesh</v>
          </cell>
        </row>
        <row r="23352">
          <cell r="A23352" t="str">
            <v>Insurance (Life)</v>
          </cell>
          <cell r="B23352" t="str">
            <v>Fareast Islami Life Insurance Company Limited (DSE:FAREASTLIF)</v>
          </cell>
          <cell r="C23352" t="str">
            <v>Bangladesh</v>
          </cell>
        </row>
        <row r="23353">
          <cell r="A23353" t="str">
            <v>Insurance (Life)</v>
          </cell>
          <cell r="B23353" t="str">
            <v>IGI Life Insurance Limited (KASE:IGIL)</v>
          </cell>
          <cell r="C23353" t="str">
            <v>Pakistan</v>
          </cell>
        </row>
        <row r="23354">
          <cell r="A23354" t="str">
            <v>Insurance (Life)</v>
          </cell>
          <cell r="B23354" t="str">
            <v>Sanlam Kenya Plc (NASE:PAFR.O)</v>
          </cell>
          <cell r="C23354" t="str">
            <v>South Africa</v>
          </cell>
        </row>
        <row r="23355">
          <cell r="A23355" t="str">
            <v>Insurance (Life)</v>
          </cell>
          <cell r="B23355" t="str">
            <v>African Alliance Insurance Plc (NGSE:AFRINSURE)</v>
          </cell>
          <cell r="C23355" t="str">
            <v>Nigeria</v>
          </cell>
        </row>
        <row r="23356">
          <cell r="A23356" t="str">
            <v>Insurance (Life)</v>
          </cell>
          <cell r="B23356" t="str">
            <v>Sandhani Life Insurance Company Limited (DSE:SANDHANINS)</v>
          </cell>
          <cell r="C23356" t="str">
            <v>Bangladesh</v>
          </cell>
        </row>
        <row r="23357">
          <cell r="A23357" t="str">
            <v>Insurance (Life)</v>
          </cell>
          <cell r="B23357" t="str">
            <v>Prime Islami Life Insurance Limited (DSE:PRIMELIFE)</v>
          </cell>
          <cell r="C23357" t="str">
            <v>Bangladesh</v>
          </cell>
        </row>
        <row r="23358">
          <cell r="A23358" t="str">
            <v>Insurance (Life)</v>
          </cell>
          <cell r="B23358" t="str">
            <v>NICO Holdings Limited (MAL:NICO)</v>
          </cell>
          <cell r="C23358" t="str">
            <v>Malawi</v>
          </cell>
        </row>
        <row r="23359">
          <cell r="A23359" t="str">
            <v>Insurance (Life)</v>
          </cell>
          <cell r="B23359" t="str">
            <v>Meghna Life Insurance Company Limited (DSE:MEGHNALIFE)</v>
          </cell>
          <cell r="C23359" t="str">
            <v>Bangladesh</v>
          </cell>
        </row>
        <row r="23360">
          <cell r="A23360" t="str">
            <v>Insurance (Life)</v>
          </cell>
          <cell r="B23360" t="str">
            <v>AIICO Insurance Plc (NGSE:AIICO)</v>
          </cell>
          <cell r="C23360" t="str">
            <v>Nigeria</v>
          </cell>
        </row>
        <row r="23361">
          <cell r="A23361" t="str">
            <v>Insurance (Life)</v>
          </cell>
          <cell r="B23361" t="str">
            <v>Pragati Life Insurance Limited (DSE:PRAGATILIF)</v>
          </cell>
          <cell r="C23361" t="str">
            <v>Bangladesh</v>
          </cell>
        </row>
        <row r="23362">
          <cell r="A23362" t="str">
            <v>Insurance (Life)</v>
          </cell>
          <cell r="B23362" t="str">
            <v>Rupali Life Insurance Company Limited (DSE:RUPALILIFE)</v>
          </cell>
          <cell r="C23362" t="str">
            <v>Bangladesh</v>
          </cell>
        </row>
        <row r="23363">
          <cell r="A23363" t="str">
            <v>Insurance (Life)</v>
          </cell>
          <cell r="B23363" t="str">
            <v>Padma Islami Life Insurance Limited (DSE:PADMALIFE)</v>
          </cell>
          <cell r="C23363" t="str">
            <v>Bangladesh</v>
          </cell>
        </row>
        <row r="23364">
          <cell r="A23364" t="str">
            <v>Insurance (Life)</v>
          </cell>
          <cell r="B23364" t="str">
            <v>East West Life Assurance Company Limited (KASE:EWLA)</v>
          </cell>
          <cell r="C23364" t="str">
            <v>Pakistan</v>
          </cell>
        </row>
        <row r="23365">
          <cell r="A23365" t="str">
            <v>Insurance (Life)</v>
          </cell>
          <cell r="B23365" t="str">
            <v>Sunlife Insurance Company Limited (DSE:SUNLIFEINS)</v>
          </cell>
          <cell r="C23365" t="str">
            <v>Bangladesh</v>
          </cell>
        </row>
        <row r="23366">
          <cell r="A23366" t="str">
            <v>Insurance (Life)</v>
          </cell>
          <cell r="B23366" t="str">
            <v>Progressive Life Insurance Company Limited (DSE:PROGRESLIF)</v>
          </cell>
          <cell r="C23366" t="str">
            <v>Bangladesh</v>
          </cell>
        </row>
        <row r="23367">
          <cell r="A23367" t="str">
            <v>Insurance (Life)</v>
          </cell>
          <cell r="B23367" t="str">
            <v>Arpico Insurance plc (COSE:AINS-N-0000)</v>
          </cell>
          <cell r="C23367" t="str">
            <v>Sri Lanka</v>
          </cell>
        </row>
        <row r="23368">
          <cell r="A23368" t="str">
            <v>Insurance (Life)</v>
          </cell>
          <cell r="B23368" t="str">
            <v>Amana Takaful Life PLC (COSE:ATLL-N-0000)</v>
          </cell>
          <cell r="C23368" t="str">
            <v>Sri Lanka</v>
          </cell>
        </row>
        <row r="23369">
          <cell r="A23369" t="str">
            <v>Insurance (Life)</v>
          </cell>
          <cell r="B23369" t="str">
            <v>Mirae Asset Life Insurance Co., Ltd. (KOSE:A085620)</v>
          </cell>
          <cell r="C23369" t="str">
            <v>South Korea</v>
          </cell>
        </row>
        <row r="23370">
          <cell r="A23370" t="str">
            <v>Insurance (Life)</v>
          </cell>
          <cell r="B23370" t="str">
            <v>Mercuries &amp; Associates,Holding Ltd. (TSEC:2905)</v>
          </cell>
          <cell r="C23370" t="str">
            <v>Taiwan</v>
          </cell>
        </row>
        <row r="23371">
          <cell r="A23371" t="str">
            <v>Insurance (Life)</v>
          </cell>
          <cell r="B23371" t="str">
            <v>PT Panin Financial Tbk (JKSE:PNLF)</v>
          </cell>
          <cell r="C23371" t="str">
            <v>Indonesia</v>
          </cell>
        </row>
        <row r="23372">
          <cell r="A23372" t="str">
            <v>Insurance (Life)</v>
          </cell>
          <cell r="B23372" t="str">
            <v>FarGlory Life Insurance Co., Ltd. (GTSM:5859)</v>
          </cell>
          <cell r="C23372" t="str">
            <v>Taiwan</v>
          </cell>
        </row>
        <row r="23373">
          <cell r="A23373" t="str">
            <v>Insurance (Life)</v>
          </cell>
          <cell r="B23373" t="str">
            <v>PT Capital Financial Indonesia Tbk (JKSE:CASA)</v>
          </cell>
          <cell r="C23373" t="str">
            <v>Indonesia</v>
          </cell>
        </row>
        <row r="23374">
          <cell r="A23374" t="str">
            <v>Insurance (Life)</v>
          </cell>
          <cell r="B23374" t="str">
            <v>Clientèle Limited (JSE:CLI)</v>
          </cell>
          <cell r="C23374" t="str">
            <v>South Africa</v>
          </cell>
        </row>
        <row r="23375">
          <cell r="A23375" t="str">
            <v>Insurance (Life)</v>
          </cell>
          <cell r="B23375" t="str">
            <v>Jubilee Life Insurance Company Limited (KASE:JLICL)</v>
          </cell>
          <cell r="C23375" t="str">
            <v>Pakistan</v>
          </cell>
        </row>
        <row r="23376">
          <cell r="A23376" t="str">
            <v>Insurance (Life)</v>
          </cell>
          <cell r="B23376" t="str">
            <v>IGI Insurance Limited (KASE:IGIIL)</v>
          </cell>
          <cell r="C23376" t="str">
            <v>Pakistan</v>
          </cell>
        </row>
        <row r="23377">
          <cell r="A23377" t="str">
            <v>Insurance (Life)</v>
          </cell>
          <cell r="B23377" t="str">
            <v>Sagicor Financial Corporation (TTSE:SFC)</v>
          </cell>
          <cell r="C23377" t="str">
            <v>Barbados</v>
          </cell>
        </row>
        <row r="23378">
          <cell r="A23378" t="str">
            <v>Insurance (Life)</v>
          </cell>
          <cell r="B23378" t="str">
            <v>Long Bon International Co.,Ltd (TSEC:2514)</v>
          </cell>
          <cell r="C23378" t="str">
            <v>Taiwan</v>
          </cell>
        </row>
        <row r="23379">
          <cell r="A23379" t="str">
            <v>Insurance (Life)</v>
          </cell>
          <cell r="B23379" t="str">
            <v>National Life Insurance Company Limited (DSE:NATLIFEINS)</v>
          </cell>
          <cell r="C23379" t="str">
            <v>Bangladesh</v>
          </cell>
        </row>
        <row r="23380">
          <cell r="A23380" t="str">
            <v>Insurance (Life)</v>
          </cell>
          <cell r="B23380" t="str">
            <v>EFU Life Assurance Limited (KASE:EFUL)</v>
          </cell>
          <cell r="C23380" t="str">
            <v>Pakistan</v>
          </cell>
        </row>
        <row r="23381">
          <cell r="A23381" t="str">
            <v>Insurance (Life)</v>
          </cell>
          <cell r="B23381" t="str">
            <v>Delta Life Insurance Company Limited (DSE:DELTALIFE)</v>
          </cell>
          <cell r="C23381" t="str">
            <v>Bangladesh</v>
          </cell>
        </row>
        <row r="23382">
          <cell r="A23382" t="str">
            <v>Insurance (Life)</v>
          </cell>
          <cell r="B23382" t="str">
            <v>Manulife Holdings Berhad (KLSE:MANULFE)</v>
          </cell>
          <cell r="C23382" t="str">
            <v>Malaysia</v>
          </cell>
        </row>
        <row r="23383">
          <cell r="A23383" t="str">
            <v>Insurance (Life)</v>
          </cell>
          <cell r="B23383" t="str">
            <v>Takaful Emarat - Insurance (PSC) (DFM:TAKAFUL-EM)</v>
          </cell>
          <cell r="C23383" t="str">
            <v>United Arab Emirates</v>
          </cell>
        </row>
        <row r="23384">
          <cell r="A23384" t="str">
            <v>Insurance (Life)</v>
          </cell>
          <cell r="B23384" t="str">
            <v>Japan Post Holdings Co., Ltd. (TSE:6178)</v>
          </cell>
          <cell r="C23384" t="str">
            <v>Japan</v>
          </cell>
        </row>
        <row r="23385">
          <cell r="A23385" t="str">
            <v>Insurance (Life)</v>
          </cell>
          <cell r="B23385" t="str">
            <v>Dai-ichi Life Holdings, Inc. (TSE:8750)</v>
          </cell>
          <cell r="C23385" t="str">
            <v>Japan</v>
          </cell>
        </row>
        <row r="23386">
          <cell r="A23386" t="str">
            <v>Insurance (Life)</v>
          </cell>
          <cell r="B23386" t="str">
            <v>Japan Post Insurance Co., Ltd. (TSE:7181)</v>
          </cell>
          <cell r="C23386" t="str">
            <v>Japan</v>
          </cell>
        </row>
        <row r="23387">
          <cell r="A23387" t="str">
            <v>Insurance (Life)</v>
          </cell>
          <cell r="B23387" t="str">
            <v>T&amp;D Holdings, Inc. (TSE:8795)</v>
          </cell>
          <cell r="C23387" t="str">
            <v>Japan</v>
          </cell>
        </row>
        <row r="23388">
          <cell r="A23388" t="str">
            <v>Insurance (Life)</v>
          </cell>
          <cell r="B23388" t="str">
            <v>Sony Financial Holdings Inc. (TSE:8729)</v>
          </cell>
          <cell r="C23388" t="str">
            <v>Japan</v>
          </cell>
        </row>
        <row r="23389">
          <cell r="A23389" t="str">
            <v>Insurance (Life)</v>
          </cell>
          <cell r="B23389" t="str">
            <v>Lifenet Insurance Company (TSE:7157)</v>
          </cell>
          <cell r="C23389" t="str">
            <v>Japan</v>
          </cell>
        </row>
        <row r="23390">
          <cell r="A23390" t="str">
            <v>Insurance (Life)</v>
          </cell>
          <cell r="B23390" t="str">
            <v>MetLife, Inc. (NYSE:MET)</v>
          </cell>
          <cell r="C23390" t="str">
            <v>United States</v>
          </cell>
        </row>
        <row r="23391">
          <cell r="A23391" t="str">
            <v>Insurance (Life)</v>
          </cell>
          <cell r="B23391" t="str">
            <v>Prudential Financial, Inc. (NYSE:PRU)</v>
          </cell>
          <cell r="C23391" t="str">
            <v>United States</v>
          </cell>
        </row>
        <row r="23392">
          <cell r="A23392" t="str">
            <v>Insurance (Life)</v>
          </cell>
          <cell r="B23392" t="str">
            <v>Aflac Incorporated (NYSE:AFL)</v>
          </cell>
          <cell r="C23392" t="str">
            <v>United States</v>
          </cell>
        </row>
        <row r="23393">
          <cell r="A23393" t="str">
            <v>Insurance (Life)</v>
          </cell>
          <cell r="B23393" t="str">
            <v>Principal Financial Group, Inc. (NYSE:PFG)</v>
          </cell>
          <cell r="C23393" t="str">
            <v>United States</v>
          </cell>
        </row>
        <row r="23394">
          <cell r="A23394" t="str">
            <v>Insurance (Life)</v>
          </cell>
          <cell r="B23394" t="str">
            <v>Lincoln National Corporation (NYSE:LNC)</v>
          </cell>
          <cell r="C23394" t="str">
            <v>United States</v>
          </cell>
        </row>
        <row r="23395">
          <cell r="A23395" t="str">
            <v>Insurance (Life)</v>
          </cell>
          <cell r="B23395" t="str">
            <v>Unum Group (NYSE:UNM)</v>
          </cell>
          <cell r="C23395" t="str">
            <v>United States</v>
          </cell>
        </row>
        <row r="23396">
          <cell r="A23396" t="str">
            <v>Insurance (Life)</v>
          </cell>
          <cell r="B23396" t="str">
            <v>Torchmark Corporation (NYSE:TMK)</v>
          </cell>
          <cell r="C23396" t="str">
            <v>United States</v>
          </cell>
        </row>
        <row r="23397">
          <cell r="A23397" t="str">
            <v>Insurance (Life)</v>
          </cell>
          <cell r="B23397" t="str">
            <v>CNO Financial Group, Inc. (NYSE:CNO)</v>
          </cell>
          <cell r="C23397" t="str">
            <v>United States</v>
          </cell>
        </row>
        <row r="23398">
          <cell r="A23398" t="str">
            <v>Insurance (Life)</v>
          </cell>
          <cell r="B23398" t="str">
            <v>Primerica, Inc. (NYSE:PRI)</v>
          </cell>
          <cell r="C23398" t="str">
            <v>United States</v>
          </cell>
        </row>
        <row r="23399">
          <cell r="A23399" t="str">
            <v>Insurance (Life)</v>
          </cell>
          <cell r="B23399" t="str">
            <v>American Equity Investment Life Holding Company (NYSE:AEL)</v>
          </cell>
          <cell r="C23399" t="str">
            <v>United States</v>
          </cell>
        </row>
        <row r="23400">
          <cell r="A23400" t="str">
            <v>Insurance (Life)</v>
          </cell>
          <cell r="B23400" t="str">
            <v>FBL Financial Group, Inc. (NYSE:FFG)</v>
          </cell>
          <cell r="C23400" t="str">
            <v>United States</v>
          </cell>
        </row>
        <row r="23401">
          <cell r="A23401" t="str">
            <v>Insurance (Life)</v>
          </cell>
          <cell r="B23401" t="str">
            <v>Genworth Financial, Inc. (NYSE:GNW)</v>
          </cell>
          <cell r="C23401" t="str">
            <v>United States</v>
          </cell>
        </row>
        <row r="23402">
          <cell r="A23402" t="str">
            <v>Insurance (Life)</v>
          </cell>
          <cell r="B23402" t="str">
            <v>Fidelity &amp; Guaranty Life (NYSE:FGL)</v>
          </cell>
          <cell r="C23402" t="str">
            <v>United States</v>
          </cell>
        </row>
        <row r="23403">
          <cell r="A23403" t="str">
            <v>Insurance (Life)</v>
          </cell>
          <cell r="B23403" t="str">
            <v>National Western Life Group, Inc. (NasdaqGS:NWLI)</v>
          </cell>
          <cell r="C23403" t="str">
            <v>United States</v>
          </cell>
        </row>
        <row r="23404">
          <cell r="A23404" t="str">
            <v>Insurance (Life)</v>
          </cell>
          <cell r="B23404" t="str">
            <v>UTG, Inc. (OTCPK:UTGN)</v>
          </cell>
          <cell r="C23404" t="str">
            <v>United States</v>
          </cell>
        </row>
        <row r="23405">
          <cell r="A23405" t="str">
            <v>Insurance (Life)</v>
          </cell>
          <cell r="B23405" t="str">
            <v>Investors Heritage Capital Corporation (OTCPK:IHRC)</v>
          </cell>
          <cell r="C23405" t="str">
            <v>United States</v>
          </cell>
        </row>
        <row r="23406">
          <cell r="A23406" t="str">
            <v>Insurance (Life)</v>
          </cell>
          <cell r="B23406" t="str">
            <v>Novus Acquisition &amp; Development Corp. (OTCPK:NDEV)</v>
          </cell>
          <cell r="C23406" t="str">
            <v>United States</v>
          </cell>
        </row>
        <row r="23407">
          <cell r="A23407" t="str">
            <v>Insurance (Life)</v>
          </cell>
          <cell r="B23407" t="str">
            <v>Kansas City Life Insurance Company (OTCPK:KCLI)</v>
          </cell>
          <cell r="C23407" t="str">
            <v>United States</v>
          </cell>
        </row>
        <row r="23408">
          <cell r="A23408" t="str">
            <v>Insurance (Life)</v>
          </cell>
          <cell r="B23408" t="str">
            <v>Citizens, Inc. (NYSE:CIA)</v>
          </cell>
          <cell r="C23408" t="str">
            <v>United States</v>
          </cell>
        </row>
        <row r="23409">
          <cell r="A23409" t="str">
            <v>Insurance (Life)</v>
          </cell>
          <cell r="B23409" t="str">
            <v>Trupanion, Inc. (NasdaqGM:TRUP)</v>
          </cell>
          <cell r="C23409" t="str">
            <v>United States</v>
          </cell>
        </row>
        <row r="23410">
          <cell r="A23410" t="str">
            <v>Insurance (Life)</v>
          </cell>
          <cell r="B23410" t="str">
            <v>Independence Holding Company (NYSE:IHC)</v>
          </cell>
          <cell r="C23410" t="str">
            <v>United States</v>
          </cell>
        </row>
        <row r="23411">
          <cell r="A23411" t="str">
            <v>Insurance (Life)</v>
          </cell>
          <cell r="B23411" t="str">
            <v>Pekin Life Insurance Company (OTCPK:PKIN)</v>
          </cell>
          <cell r="C23411" t="str">
            <v>United States</v>
          </cell>
        </row>
        <row r="23412">
          <cell r="A23412" t="str">
            <v>Insurance (Prop/Cas.)</v>
          </cell>
          <cell r="B23412" t="str">
            <v>Suncorp Group Limited (ASX:SUN)</v>
          </cell>
          <cell r="C23412" t="str">
            <v>Australia</v>
          </cell>
        </row>
        <row r="23413">
          <cell r="A23413" t="str">
            <v>Insurance (Prop/Cas.)</v>
          </cell>
          <cell r="B23413" t="str">
            <v>QBE Insurance Group Limited (ASX:QBE)</v>
          </cell>
          <cell r="C23413" t="str">
            <v>Australia</v>
          </cell>
        </row>
        <row r="23414">
          <cell r="A23414" t="str">
            <v>Insurance (Prop/Cas.)</v>
          </cell>
          <cell r="B23414" t="str">
            <v>Insurance Australia Group Limited (ASX:IAG)</v>
          </cell>
          <cell r="C23414" t="str">
            <v>Australia</v>
          </cell>
        </row>
        <row r="23415">
          <cell r="A23415" t="str">
            <v>Insurance (Prop/Cas.)</v>
          </cell>
          <cell r="B23415" t="str">
            <v>Intact Financial Corporation (TSX:IFC)</v>
          </cell>
          <cell r="C23415" t="str">
            <v>Canada</v>
          </cell>
        </row>
        <row r="23416">
          <cell r="A23416" t="str">
            <v>Insurance (Prop/Cas.)</v>
          </cell>
          <cell r="B23416" t="str">
            <v>Strategy International Insurance Group Inc. (OTCPK:SGYI)</v>
          </cell>
          <cell r="C23416" t="str">
            <v>Canada</v>
          </cell>
        </row>
        <row r="23417">
          <cell r="A23417" t="str">
            <v>Insurance (Prop/Cas.)</v>
          </cell>
          <cell r="B23417" t="str">
            <v>Austock Group Limited (ASX:ACK)</v>
          </cell>
          <cell r="C23417" t="str">
            <v>Australia</v>
          </cell>
        </row>
        <row r="23418">
          <cell r="A23418" t="str">
            <v>Insurance (Prop/Cas.)</v>
          </cell>
          <cell r="B23418" t="str">
            <v>Kingsway Financial Services Inc. (TSX:KFS)</v>
          </cell>
          <cell r="C23418" t="str">
            <v>Canada</v>
          </cell>
        </row>
        <row r="23419">
          <cell r="A23419" t="str">
            <v>Insurance (Prop/Cas.)</v>
          </cell>
          <cell r="B23419" t="str">
            <v>Tower Limited (NZSE:TWR)</v>
          </cell>
          <cell r="C23419" t="str">
            <v>New Zealand</v>
          </cell>
        </row>
        <row r="23420">
          <cell r="A23420" t="str">
            <v>Insurance (Prop/Cas.)</v>
          </cell>
          <cell r="B23420" t="str">
            <v>Echelon Financial Holdings Inc. (TSX:EFH)</v>
          </cell>
          <cell r="C23420" t="str">
            <v>Canada</v>
          </cell>
        </row>
        <row r="23421">
          <cell r="A23421" t="str">
            <v>Insurance (Prop/Cas.)</v>
          </cell>
          <cell r="B23421" t="str">
            <v>Chubb Limited (NYSE:CB)</v>
          </cell>
          <cell r="C23421" t="str">
            <v>Switzerland</v>
          </cell>
        </row>
        <row r="23422">
          <cell r="A23422" t="str">
            <v>Insurance (Prop/Cas.)</v>
          </cell>
          <cell r="B23422" t="str">
            <v>RSA Insurance Group plc (LSE:RSA)</v>
          </cell>
          <cell r="C23422" t="str">
            <v>United Kingdom</v>
          </cell>
        </row>
        <row r="23423">
          <cell r="A23423" t="str">
            <v>Insurance (Prop/Cas.)</v>
          </cell>
          <cell r="B23423" t="str">
            <v>Direct Line Insurance Group PLC (LSE:DLG)</v>
          </cell>
          <cell r="C23423" t="str">
            <v>United Kingdom</v>
          </cell>
        </row>
        <row r="23424">
          <cell r="A23424" t="str">
            <v>Insurance (Prop/Cas.)</v>
          </cell>
          <cell r="B23424" t="str">
            <v>Admiral Group plc (LSE:ADM)</v>
          </cell>
          <cell r="C23424" t="str">
            <v>United Kingdom</v>
          </cell>
        </row>
        <row r="23425">
          <cell r="A23425" t="str">
            <v>Insurance (Prop/Cas.)</v>
          </cell>
          <cell r="B23425" t="str">
            <v>Tryg A/S (CPSE:TRYG)</v>
          </cell>
          <cell r="C23425" t="str">
            <v>Denmark</v>
          </cell>
        </row>
        <row r="23426">
          <cell r="A23426" t="str">
            <v>Insurance (Prop/Cas.)</v>
          </cell>
          <cell r="B23426" t="str">
            <v>Allied World Assurance Company Holdings, AG (NYSE:AWH)</v>
          </cell>
          <cell r="C23426" t="str">
            <v>Switzerland</v>
          </cell>
        </row>
        <row r="23427">
          <cell r="A23427" t="str">
            <v>Insurance (Prop/Cas.)</v>
          </cell>
          <cell r="B23427" t="str">
            <v>Euler Hermes Group SA (ENXTPA:ELE)</v>
          </cell>
          <cell r="C23427" t="str">
            <v>France</v>
          </cell>
        </row>
        <row r="23428">
          <cell r="A23428" t="str">
            <v>Insurance (Prop/Cas.)</v>
          </cell>
          <cell r="B23428" t="str">
            <v>Beazley plc (LSE:BEZ)</v>
          </cell>
          <cell r="C23428" t="str">
            <v>United Kingdom</v>
          </cell>
        </row>
        <row r="23429">
          <cell r="A23429" t="str">
            <v>Insurance (Prop/Cas.)</v>
          </cell>
          <cell r="B23429" t="str">
            <v>Hastings Group Holdings plc (LSE:HSTG)</v>
          </cell>
          <cell r="C23429" t="str">
            <v>United Kingdom</v>
          </cell>
        </row>
        <row r="23430">
          <cell r="A23430" t="str">
            <v>Insurance (Prop/Cas.)</v>
          </cell>
          <cell r="B23430" t="str">
            <v>Lancashire Holdings Limited (LSE:LRE)</v>
          </cell>
          <cell r="C23430" t="str">
            <v>United Kingdom</v>
          </cell>
        </row>
        <row r="23431">
          <cell r="A23431" t="str">
            <v>Insurance (Prop/Cas.)</v>
          </cell>
          <cell r="B23431" t="str">
            <v>Alm. Brand A/S (CPSE:ALMB)</v>
          </cell>
          <cell r="C23431" t="str">
            <v>Denmark</v>
          </cell>
        </row>
        <row r="23432">
          <cell r="A23432" t="str">
            <v>Insurance (Prop/Cas.)</v>
          </cell>
          <cell r="B23432" t="str">
            <v>esure Group plc (LSE:ESUR)</v>
          </cell>
          <cell r="C23432" t="str">
            <v>United Kingdom</v>
          </cell>
        </row>
        <row r="23433">
          <cell r="A23433" t="str">
            <v>Insurance (Prop/Cas.)</v>
          </cell>
          <cell r="B23433" t="str">
            <v>Coface SA (ENXTPA:COFA)</v>
          </cell>
          <cell r="C23433" t="str">
            <v>France</v>
          </cell>
        </row>
        <row r="23434">
          <cell r="A23434" t="str">
            <v>Insurance (Prop/Cas.)</v>
          </cell>
          <cell r="B23434" t="str">
            <v>Insr Insurance Group ASA (OB:INSR)</v>
          </cell>
          <cell r="C23434" t="str">
            <v>Norway</v>
          </cell>
        </row>
        <row r="23435">
          <cell r="A23435" t="str">
            <v>Insurance (Prop/Cas.)</v>
          </cell>
          <cell r="B23435" t="str">
            <v>Interlife General Insurance Company S.A. (CSE:INLI)</v>
          </cell>
          <cell r="C23435" t="str">
            <v>Greece</v>
          </cell>
        </row>
        <row r="23436">
          <cell r="A23436" t="str">
            <v>Insurance (Prop/Cas.)</v>
          </cell>
          <cell r="B23436" t="str">
            <v>FirstCaution SA (ENXTPA:MLFIR)</v>
          </cell>
          <cell r="C23436" t="str">
            <v>Switzerland</v>
          </cell>
        </row>
        <row r="23437">
          <cell r="A23437" t="str">
            <v>Insurance (Prop/Cas.)</v>
          </cell>
          <cell r="B23437" t="str">
            <v>Cosmos Insurance Company Public Ltd. (CSE:COS)</v>
          </cell>
          <cell r="C23437" t="str">
            <v>Cyprus</v>
          </cell>
        </row>
        <row r="23438">
          <cell r="A23438" t="str">
            <v>Insurance (Prop/Cas.)</v>
          </cell>
          <cell r="B23438" t="str">
            <v>Novae Group Plc (LSE:NVA)</v>
          </cell>
          <cell r="C23438" t="str">
            <v>United Kingdom</v>
          </cell>
        </row>
        <row r="23439">
          <cell r="A23439" t="str">
            <v>Insurance (Prop/Cas.)</v>
          </cell>
          <cell r="B23439" t="str">
            <v>Anadolu Anonim Türk Sigorta Sirketi (IBSE:ANSGR)</v>
          </cell>
          <cell r="C23439" t="str">
            <v>Turkey</v>
          </cell>
        </row>
        <row r="23440">
          <cell r="A23440" t="str">
            <v>Insurance (Prop/Cas.)</v>
          </cell>
          <cell r="B23440" t="str">
            <v>Aksigorta Anonim Sirketi (IBSE:AKGRT)</v>
          </cell>
          <cell r="C23440" t="str">
            <v>Turkey</v>
          </cell>
        </row>
        <row r="23441">
          <cell r="A23441" t="str">
            <v>Insurance (Prop/Cas.)</v>
          </cell>
          <cell r="B23441" t="str">
            <v>Vátryggingafélag Íslands hf. (ICSE:VIS)</v>
          </cell>
          <cell r="C23441" t="str">
            <v>Iceland</v>
          </cell>
        </row>
        <row r="23442">
          <cell r="A23442" t="str">
            <v>Insurance (Prop/Cas.)</v>
          </cell>
          <cell r="B23442" t="str">
            <v>Personal Group Holdings Plc (AIM:PGH)</v>
          </cell>
          <cell r="C23442" t="str">
            <v>United Kingdom</v>
          </cell>
        </row>
        <row r="23443">
          <cell r="A23443" t="str">
            <v>Insurance (Prop/Cas.)</v>
          </cell>
          <cell r="B23443" t="str">
            <v>PICC Property and Casualty Co. Ltd. (SEHK:2328)</v>
          </cell>
          <cell r="C23443" t="str">
            <v>China</v>
          </cell>
        </row>
        <row r="23444">
          <cell r="A23444" t="str">
            <v>Insurance (Prop/Cas.)</v>
          </cell>
          <cell r="B23444" t="str">
            <v>The People's Insurance Company (Group) of China Limited (SEHK:1339)</v>
          </cell>
          <cell r="C23444" t="str">
            <v>China</v>
          </cell>
        </row>
        <row r="23445">
          <cell r="A23445" t="str">
            <v>Insurance (Prop/Cas.)</v>
          </cell>
          <cell r="B23445" t="str">
            <v>Arch Capital Group Ltd. (NasdaqGS:ACGL)</v>
          </cell>
          <cell r="C23445" t="str">
            <v>Bermuda</v>
          </cell>
        </row>
        <row r="23446">
          <cell r="A23446" t="str">
            <v>Insurance (Prop/Cas.)</v>
          </cell>
          <cell r="B23446" t="str">
            <v>XL Group Ltd (NYSE:XL)</v>
          </cell>
          <cell r="C23446" t="str">
            <v>Bermuda</v>
          </cell>
        </row>
        <row r="23447">
          <cell r="A23447" t="str">
            <v>Insurance (Prop/Cas.)</v>
          </cell>
          <cell r="B23447" t="str">
            <v>Samsung Fire &amp; Marine Insurance Co., Ltd. (KOSE:A000810)</v>
          </cell>
          <cell r="C23447" t="str">
            <v>South Korea</v>
          </cell>
        </row>
        <row r="23448">
          <cell r="A23448" t="str">
            <v>Insurance (Prop/Cas.)</v>
          </cell>
          <cell r="B23448" t="str">
            <v>AXIS Capital Holdings Limited (NYSE:AXS)</v>
          </cell>
          <cell r="C23448" t="str">
            <v>Bermuda</v>
          </cell>
        </row>
        <row r="23449">
          <cell r="A23449" t="str">
            <v>Insurance (Prop/Cas.)</v>
          </cell>
          <cell r="B23449" t="str">
            <v>Qatar Insurance Company S.A.Q. (DSM:QATI)</v>
          </cell>
          <cell r="C23449" t="str">
            <v>Qatar</v>
          </cell>
        </row>
        <row r="23450">
          <cell r="A23450" t="str">
            <v>Insurance (Prop/Cas.)</v>
          </cell>
          <cell r="B23450" t="str">
            <v>Assured Guaranty Ltd. (NYSE:AGO)</v>
          </cell>
          <cell r="C23450" t="str">
            <v>Bermuda</v>
          </cell>
        </row>
        <row r="23451">
          <cell r="A23451" t="str">
            <v>Insurance (Prop/Cas.)</v>
          </cell>
          <cell r="B23451" t="str">
            <v>White Mountains Insurance Group, Ltd. (NYSE:WTM)</v>
          </cell>
          <cell r="C23451" t="str">
            <v>Bermuda</v>
          </cell>
        </row>
        <row r="23452">
          <cell r="A23452" t="str">
            <v>Insurance (Prop/Cas.)</v>
          </cell>
          <cell r="B23452" t="str">
            <v>Hiscox Ltd (LSE:HSX)</v>
          </cell>
          <cell r="C23452" t="str">
            <v>Bermuda</v>
          </cell>
        </row>
        <row r="23453">
          <cell r="A23453" t="str">
            <v>Insurance (Prop/Cas.)</v>
          </cell>
          <cell r="B23453" t="str">
            <v>Aspen Insurance Holdings Limited (NYSE:AHL)</v>
          </cell>
          <cell r="C23453" t="str">
            <v>Bermuda</v>
          </cell>
        </row>
        <row r="23454">
          <cell r="A23454" t="str">
            <v>Insurance (Prop/Cas.)</v>
          </cell>
          <cell r="B23454" t="str">
            <v>Dongbu Insurance Co., Ltd. (KOSE:A005830)</v>
          </cell>
          <cell r="C23454" t="str">
            <v>South Korea</v>
          </cell>
        </row>
        <row r="23455">
          <cell r="A23455" t="str">
            <v>Insurance (Prop/Cas.)</v>
          </cell>
          <cell r="B23455" t="str">
            <v>Hyundai Marine &amp; Fire Insurance Co. Ltd. (KOSE:A001450)</v>
          </cell>
          <cell r="C23455" t="str">
            <v>South Korea</v>
          </cell>
        </row>
        <row r="23456">
          <cell r="A23456" t="str">
            <v>Insurance (Prop/Cas.)</v>
          </cell>
          <cell r="B23456" t="str">
            <v>Argo Group International Holdings, Ltd. (NasdaqGS:AGII)</v>
          </cell>
          <cell r="C23456" t="str">
            <v>Bermuda</v>
          </cell>
        </row>
        <row r="23457">
          <cell r="A23457" t="str">
            <v>Insurance (Prop/Cas.)</v>
          </cell>
          <cell r="B23457" t="str">
            <v>Santam Ltd (JSE:SNT)</v>
          </cell>
          <cell r="C23457" t="str">
            <v>South Africa</v>
          </cell>
        </row>
        <row r="23458">
          <cell r="A23458" t="str">
            <v>Insurance (Prop/Cas.)</v>
          </cell>
          <cell r="B23458" t="str">
            <v>OneBeacon Insurance Group, Ltd. (NYSE:OB)</v>
          </cell>
          <cell r="C23458" t="str">
            <v>Bermuda</v>
          </cell>
        </row>
        <row r="23459">
          <cell r="A23459" t="str">
            <v>Insurance (Prop/Cas.)</v>
          </cell>
          <cell r="B23459" t="str">
            <v>Meritz Fire &amp; Marine Insurance Co., Ltd. (KOSE:A000060)</v>
          </cell>
          <cell r="C23459" t="str">
            <v>South Korea</v>
          </cell>
        </row>
        <row r="23460">
          <cell r="A23460" t="str">
            <v>Insurance (Prop/Cas.)</v>
          </cell>
          <cell r="B23460" t="str">
            <v>KB Insurance Co., Ltd. (KOSE:A002550)</v>
          </cell>
          <cell r="C23460" t="str">
            <v>South Korea</v>
          </cell>
        </row>
        <row r="23461">
          <cell r="A23461" t="str">
            <v>Insurance (Prop/Cas.)</v>
          </cell>
          <cell r="B23461" t="str">
            <v>LPI Capital Bhd (KLSE:LPI)</v>
          </cell>
          <cell r="C23461" t="str">
            <v>Malaysia</v>
          </cell>
        </row>
        <row r="23462">
          <cell r="A23462" t="str">
            <v>Insurance (Prop/Cas.)</v>
          </cell>
          <cell r="B23462" t="str">
            <v>James River Group Holdings, Ltd. (NasdaqGS:JRVR)</v>
          </cell>
          <cell r="C23462" t="str">
            <v>Bermuda</v>
          </cell>
        </row>
        <row r="23463">
          <cell r="A23463" t="str">
            <v>Insurance (Prop/Cas.)</v>
          </cell>
          <cell r="B23463" t="str">
            <v>Qatar General Insurance &amp; Reinsurance Company SAQ (DSM:QGRI)</v>
          </cell>
          <cell r="C23463" t="str">
            <v>Qatar</v>
          </cell>
        </row>
        <row r="23464">
          <cell r="A23464" t="str">
            <v>Insurance (Prop/Cas.)</v>
          </cell>
          <cell r="B23464" t="str">
            <v>Bangkok Insurance Public Company Limited (SET:BKI)</v>
          </cell>
          <cell r="C23464" t="str">
            <v>Thailand</v>
          </cell>
        </row>
        <row r="23465">
          <cell r="A23465" t="str">
            <v>Insurance (Prop/Cas.)</v>
          </cell>
          <cell r="B23465" t="str">
            <v>Grupo Profuturo, S.A.B. de C.V. (BMV:GPROFUT *)</v>
          </cell>
          <cell r="C23465" t="str">
            <v>Mexico</v>
          </cell>
        </row>
        <row r="23466">
          <cell r="A23466" t="str">
            <v>Insurance (Prop/Cas.)</v>
          </cell>
          <cell r="B23466" t="str">
            <v>Global Indemnity Limited (NasdaqGS:GBLI)</v>
          </cell>
          <cell r="C23466" t="str">
            <v>Cayman Islands</v>
          </cell>
        </row>
        <row r="23467">
          <cell r="A23467" t="str">
            <v>Insurance (Prop/Cas.)</v>
          </cell>
          <cell r="B23467" t="str">
            <v>Mapfre Peru Compañia De Seguros Y Reaseguros S.A. (BVL:MAPFREC1)</v>
          </cell>
          <cell r="C23467" t="str">
            <v>Peru</v>
          </cell>
        </row>
        <row r="23468">
          <cell r="A23468" t="str">
            <v>Insurance (Prop/Cas.)</v>
          </cell>
          <cell r="B23468" t="str">
            <v>Custodian and Allied Insurance Limited (NGSE:CUSTODYINS)</v>
          </cell>
          <cell r="C23468" t="str">
            <v>Nigeria</v>
          </cell>
        </row>
        <row r="23469">
          <cell r="A23469" t="str">
            <v>Insurance (Prop/Cas.)</v>
          </cell>
          <cell r="B23469" t="str">
            <v>Jadransko Osiguranje d.d. (ZGSE:JDOS-R-A)</v>
          </cell>
          <cell r="C23469" t="str">
            <v>Croatia</v>
          </cell>
        </row>
        <row r="23470">
          <cell r="A23470" t="str">
            <v>Insurance (Prop/Cas.)</v>
          </cell>
          <cell r="B23470" t="str">
            <v>Malath Cooperative Insurance and Reinsurance Company (SASE:8020)</v>
          </cell>
          <cell r="C23470" t="str">
            <v>Saudi Arabia</v>
          </cell>
        </row>
        <row r="23471">
          <cell r="A23471" t="str">
            <v>Insurance (Prop/Cas.)</v>
          </cell>
          <cell r="B23471" t="str">
            <v>Pacific &amp; Orient Berhad (KLSE:P&amp;O)</v>
          </cell>
          <cell r="C23471" t="str">
            <v>Malaysia</v>
          </cell>
        </row>
        <row r="23472">
          <cell r="A23472" t="str">
            <v>Insurance (Prop/Cas.)</v>
          </cell>
          <cell r="B23472" t="str">
            <v>Petrolimex Insurance Corporation (HOSE:PGI)</v>
          </cell>
          <cell r="C23472" t="str">
            <v>Vietnam</v>
          </cell>
        </row>
        <row r="23473">
          <cell r="A23473" t="str">
            <v>Insurance (Prop/Cas.)</v>
          </cell>
          <cell r="B23473" t="str">
            <v>PT Lippo General Insurance Tbk (JKSE:LPGI)</v>
          </cell>
          <cell r="C23473" t="str">
            <v>Indonesia</v>
          </cell>
        </row>
        <row r="23474">
          <cell r="A23474" t="str">
            <v>Insurance (Prop/Cas.)</v>
          </cell>
          <cell r="B23474" t="str">
            <v>Atlas Insurance Limited (KASE:ATIL)</v>
          </cell>
          <cell r="C23474" t="str">
            <v>Pakistan</v>
          </cell>
        </row>
        <row r="23475">
          <cell r="A23475" t="str">
            <v>Insurance (Prop/Cas.)</v>
          </cell>
          <cell r="B23475" t="str">
            <v>AXA Mansard Insurance Plc (NGSE:MANSARD)</v>
          </cell>
          <cell r="C23475" t="str">
            <v>Nigeria</v>
          </cell>
        </row>
        <row r="23476">
          <cell r="A23476" t="str">
            <v>Insurance (Prop/Cas.)</v>
          </cell>
          <cell r="B23476" t="str">
            <v>The Navakij Insurance Public Company Limited (SET:NKI)</v>
          </cell>
          <cell r="C23476" t="str">
            <v>Thailand</v>
          </cell>
        </row>
        <row r="23477">
          <cell r="A23477" t="str">
            <v>Insurance (Prop/Cas.)</v>
          </cell>
          <cell r="B23477" t="str">
            <v>PT Asuransi Ramayana Tbk (JKSE:ASRM)</v>
          </cell>
          <cell r="C23477" t="str">
            <v>Indonesia</v>
          </cell>
        </row>
        <row r="23478">
          <cell r="A23478" t="str">
            <v>Insurance (Prop/Cas.)</v>
          </cell>
          <cell r="B23478" t="str">
            <v>Dubai Islamic Insurance &amp; Reinsurance Company (Aman) PSC (DFM:AMAN)</v>
          </cell>
          <cell r="C23478" t="str">
            <v>United Arab Emirates</v>
          </cell>
        </row>
        <row r="23479">
          <cell r="A23479" t="str">
            <v>Insurance (Prop/Cas.)</v>
          </cell>
          <cell r="B23479" t="str">
            <v>The United Insurance Company Of Pakistan Limited (KASE:UNIC)</v>
          </cell>
          <cell r="C23479" t="str">
            <v>Pakistan</v>
          </cell>
        </row>
        <row r="23480">
          <cell r="A23480" t="str">
            <v>Insurance (Prop/Cas.)</v>
          </cell>
          <cell r="B23480" t="str">
            <v>Dar Al Takaful PJSC (DFM:DARTAKAFUL)</v>
          </cell>
          <cell r="C23480" t="str">
            <v>United Arab Emirates</v>
          </cell>
        </row>
        <row r="23481">
          <cell r="A23481" t="str">
            <v>Insurance (Prop/Cas.)</v>
          </cell>
          <cell r="B23481" t="str">
            <v>Thaivivat Insurance Public Company Limited (SET:TVI)</v>
          </cell>
          <cell r="C23481" t="str">
            <v>Thailand</v>
          </cell>
        </row>
        <row r="23482">
          <cell r="A23482" t="str">
            <v>Insurance (Prop/Cas.)</v>
          </cell>
          <cell r="B23482" t="str">
            <v>Nam Seng Insurance Public Company Limited (SET:NSI)</v>
          </cell>
          <cell r="C23482" t="str">
            <v>Thailand</v>
          </cell>
        </row>
        <row r="23483">
          <cell r="A23483" t="str">
            <v>Insurance (Prop/Cas.)</v>
          </cell>
          <cell r="B23483" t="str">
            <v>SHC Capital Asia Limited (Catalist:5UE)</v>
          </cell>
          <cell r="C23483" t="str">
            <v>Singapore</v>
          </cell>
        </row>
        <row r="23484">
          <cell r="A23484" t="str">
            <v>Insurance (Prop/Cas.)</v>
          </cell>
          <cell r="B23484" t="str">
            <v>Pioneer Insurance Company Limited (DSE:PIONEERINS)</v>
          </cell>
          <cell r="C23484" t="str">
            <v>Bangladesh</v>
          </cell>
        </row>
        <row r="23485">
          <cell r="A23485" t="str">
            <v>Insurance (Prop/Cas.)</v>
          </cell>
          <cell r="B23485" t="str">
            <v>People's Insurance PLC (COSE:PINS-N-0000)</v>
          </cell>
          <cell r="C23485" t="str">
            <v>Sri Lanka</v>
          </cell>
        </row>
        <row r="23486">
          <cell r="A23486" t="str">
            <v>Insurance (Prop/Cas.)</v>
          </cell>
          <cell r="B23486" t="str">
            <v>KD Group, financna druzba, d. d. (LJSE:KDHR)</v>
          </cell>
          <cell r="C23486" t="str">
            <v>Slovenia</v>
          </cell>
        </row>
        <row r="23487">
          <cell r="A23487" t="str">
            <v>Insurance (Prop/Cas.)</v>
          </cell>
          <cell r="B23487" t="str">
            <v>The Islamic Insurance Co. Ltd. (ASE:TIIC)</v>
          </cell>
          <cell r="C23487" t="str">
            <v>Jordan</v>
          </cell>
        </row>
        <row r="23488">
          <cell r="A23488" t="str">
            <v>Insurance (Prop/Cas.)</v>
          </cell>
          <cell r="B23488" t="str">
            <v>Insurance House PSC (ADX:IH)</v>
          </cell>
          <cell r="C23488" t="str">
            <v>United Arab Emirates</v>
          </cell>
        </row>
        <row r="23489">
          <cell r="A23489" t="str">
            <v>Insurance (Prop/Cas.)</v>
          </cell>
          <cell r="B23489" t="str">
            <v>Habib Insurance Company Limited (KASE:HICL)</v>
          </cell>
          <cell r="C23489" t="str">
            <v>Pakistan</v>
          </cell>
        </row>
        <row r="23490">
          <cell r="A23490" t="str">
            <v>Insurance (Prop/Cas.)</v>
          </cell>
          <cell r="B23490" t="str">
            <v>General Accident Insurance Company Jamaica Limited (JMSE:GENAC)</v>
          </cell>
          <cell r="C23490" t="str">
            <v>Jamaica</v>
          </cell>
        </row>
        <row r="23491">
          <cell r="A23491" t="str">
            <v>Insurance (Prop/Cas.)</v>
          </cell>
          <cell r="B23491" t="str">
            <v>Equity Assurance Plc (NGSE:EQUITYASUR)</v>
          </cell>
          <cell r="C23491" t="str">
            <v>Nigeria</v>
          </cell>
        </row>
        <row r="23492">
          <cell r="A23492" t="str">
            <v>Insurance (Prop/Cas.)</v>
          </cell>
          <cell r="B23492" t="str">
            <v>UnityKapital Assurance Plc (NGSE:UNITYKAP)</v>
          </cell>
          <cell r="C23492" t="str">
            <v>Nigeria</v>
          </cell>
        </row>
        <row r="23493">
          <cell r="A23493" t="str">
            <v>Insurance (Prop/Cas.)</v>
          </cell>
          <cell r="B23493" t="str">
            <v>Eastland Insurance Company Limited (DSE:EASTLAND)</v>
          </cell>
          <cell r="C23493" t="str">
            <v>Bangladesh</v>
          </cell>
        </row>
        <row r="23494">
          <cell r="A23494" t="str">
            <v>Insurance (Prop/Cas.)</v>
          </cell>
          <cell r="B23494" t="str">
            <v>Standard Alliance Insurance Plc (NGSE:STDINSURE)</v>
          </cell>
          <cell r="C23494" t="str">
            <v>Nigeria</v>
          </cell>
        </row>
        <row r="23495">
          <cell r="A23495" t="str">
            <v>Insurance (Prop/Cas.)</v>
          </cell>
          <cell r="B23495" t="str">
            <v>Pragati Insurance Limited (DSE:PRAGATIINS)</v>
          </cell>
          <cell r="C23495" t="str">
            <v>Bangladesh</v>
          </cell>
        </row>
        <row r="23496">
          <cell r="A23496" t="str">
            <v>Insurance (Prop/Cas.)</v>
          </cell>
          <cell r="B23496" t="str">
            <v>NEM Insurance Plc (NGSE:NEM)</v>
          </cell>
          <cell r="C23496" t="str">
            <v>Nigeria</v>
          </cell>
        </row>
        <row r="23497">
          <cell r="A23497" t="str">
            <v>Insurance (Prop/Cas.)</v>
          </cell>
          <cell r="B23497" t="str">
            <v>First Takaful Insurance Company - Kuwaiti Public Shareholding Company (KWSE:FTI)</v>
          </cell>
          <cell r="C23497" t="str">
            <v>Kuwait</v>
          </cell>
        </row>
        <row r="23498">
          <cell r="A23498" t="str">
            <v>Insurance (Prop/Cas.)</v>
          </cell>
          <cell r="B23498" t="str">
            <v>Askari General Insurance Company Limited (KASE:AGIC)</v>
          </cell>
          <cell r="C23498" t="str">
            <v>Pakistan</v>
          </cell>
        </row>
        <row r="23499">
          <cell r="A23499" t="str">
            <v>Insurance (Prop/Cas.)</v>
          </cell>
          <cell r="B23499" t="str">
            <v>The Thai Setakij Insurance Public Company Limited (SET:TSI)</v>
          </cell>
          <cell r="C23499" t="str">
            <v>Thailand</v>
          </cell>
        </row>
        <row r="23500">
          <cell r="A23500" t="str">
            <v>Insurance (Prop/Cas.)</v>
          </cell>
          <cell r="B23500" t="str">
            <v>The Thai Insurance Public Company Limited (SET:TIC)</v>
          </cell>
          <cell r="C23500" t="str">
            <v>Thailand</v>
          </cell>
        </row>
        <row r="23501">
          <cell r="A23501" t="str">
            <v>Insurance (Prop/Cas.)</v>
          </cell>
          <cell r="B23501" t="str">
            <v>Rupali Insurance Company Limited (DSE:RUPALIINS)</v>
          </cell>
          <cell r="C23501" t="str">
            <v>Bangladesh</v>
          </cell>
        </row>
        <row r="23502">
          <cell r="A23502" t="str">
            <v>Insurance (Prop/Cas.)</v>
          </cell>
          <cell r="B23502" t="str">
            <v>Eastern Insurance Company Limited (DSE:EASTERNINS)</v>
          </cell>
          <cell r="C23502" t="str">
            <v>Bangladesh</v>
          </cell>
        </row>
        <row r="23503">
          <cell r="A23503" t="str">
            <v>Insurance (Prop/Cas.)</v>
          </cell>
          <cell r="B23503" t="str">
            <v>STACO Insurance Plc (NGSE:STACO)</v>
          </cell>
          <cell r="C23503" t="str">
            <v>Nigeria</v>
          </cell>
        </row>
        <row r="23504">
          <cell r="A23504" t="str">
            <v>Insurance (Prop/Cas.)</v>
          </cell>
          <cell r="B23504" t="str">
            <v>Phoenix Insurance Company Limited (DSE:PHENIXINS)</v>
          </cell>
          <cell r="C23504" t="str">
            <v>Bangladesh</v>
          </cell>
        </row>
        <row r="23505">
          <cell r="A23505" t="str">
            <v>Insurance (Prop/Cas.)</v>
          </cell>
          <cell r="B23505" t="str">
            <v>TPL Direct Insurance Limited (KASE:TDIL)</v>
          </cell>
          <cell r="C23505" t="str">
            <v>Pakistan</v>
          </cell>
        </row>
        <row r="23506">
          <cell r="A23506" t="str">
            <v>Insurance (Prop/Cas.)</v>
          </cell>
          <cell r="B23506" t="str">
            <v>Charan Insurance Public Company Limited (SET:CHARAN)</v>
          </cell>
          <cell r="C23506" t="str">
            <v>Thailand</v>
          </cell>
        </row>
        <row r="23507">
          <cell r="A23507" t="str">
            <v>Insurance (Prop/Cas.)</v>
          </cell>
          <cell r="B23507" t="str">
            <v>Sovereign Trust Insurance Plc (NGSE:SOVRENINS)</v>
          </cell>
          <cell r="C23507" t="str">
            <v>Nigeria</v>
          </cell>
        </row>
        <row r="23508">
          <cell r="A23508" t="str">
            <v>Insurance (Prop/Cas.)</v>
          </cell>
          <cell r="B23508" t="str">
            <v>Linkage Assurance Plc (NGSE:LINKASSURE)</v>
          </cell>
          <cell r="C23508" t="str">
            <v>Nigeria</v>
          </cell>
        </row>
        <row r="23509">
          <cell r="A23509" t="str">
            <v>Insurance (Prop/Cas.)</v>
          </cell>
          <cell r="B23509" t="str">
            <v>Century Insurance Company Limited (KASE:CENI)</v>
          </cell>
          <cell r="C23509" t="str">
            <v>Pakistan</v>
          </cell>
        </row>
        <row r="23510">
          <cell r="A23510" t="str">
            <v>Insurance (Prop/Cas.)</v>
          </cell>
          <cell r="B23510" t="str">
            <v>City General Insurance Company Limited (DSE:CITYGENINS)</v>
          </cell>
          <cell r="C23510" t="str">
            <v>Bangladesh</v>
          </cell>
        </row>
        <row r="23511">
          <cell r="A23511" t="str">
            <v>Insurance (Prop/Cas.)</v>
          </cell>
          <cell r="B23511" t="str">
            <v>Asia Insurance Limited (DSE:ASIAINS)</v>
          </cell>
          <cell r="C23511" t="str">
            <v>Bangladesh</v>
          </cell>
        </row>
        <row r="23512">
          <cell r="A23512" t="str">
            <v>Insurance (Prop/Cas.)</v>
          </cell>
          <cell r="B23512" t="str">
            <v>Dhaka Insurance Limited (DSE:DHAKAINS)</v>
          </cell>
          <cell r="C23512" t="str">
            <v>Bangladesh</v>
          </cell>
        </row>
        <row r="23513">
          <cell r="A23513" t="str">
            <v>Insurance (Prop/Cas.)</v>
          </cell>
          <cell r="B23513" t="str">
            <v>BHI Holdings, Inc. (PSE:BH)</v>
          </cell>
          <cell r="C23513" t="str">
            <v>Philippines</v>
          </cell>
        </row>
        <row r="23514">
          <cell r="A23514" t="str">
            <v>Insurance (Prop/Cas.)</v>
          </cell>
          <cell r="B23514" t="str">
            <v>Indara Insurance Public Company Limited (SET:INSURE)</v>
          </cell>
          <cell r="C23514" t="str">
            <v>Thailand</v>
          </cell>
        </row>
        <row r="23515">
          <cell r="A23515" t="str">
            <v>Insurance (Prop/Cas.)</v>
          </cell>
          <cell r="B23515" t="str">
            <v>Regency Alliance Insurance Company Plc (NGSE:REGALINS)</v>
          </cell>
          <cell r="C23515" t="str">
            <v>Nigeria</v>
          </cell>
        </row>
        <row r="23516">
          <cell r="A23516" t="str">
            <v>Insurance (Prop/Cas.)</v>
          </cell>
          <cell r="B23516" t="str">
            <v>Indequity Group Limited (JSE:IDQ)</v>
          </cell>
          <cell r="C23516" t="str">
            <v>South Africa</v>
          </cell>
        </row>
        <row r="23517">
          <cell r="A23517" t="str">
            <v>Insurance (Prop/Cas.)</v>
          </cell>
          <cell r="B23517" t="str">
            <v>BNIC LTD. (DSE:BNICL)</v>
          </cell>
          <cell r="C23517" t="str">
            <v>Bangladesh</v>
          </cell>
        </row>
        <row r="23518">
          <cell r="A23518" t="str">
            <v>Insurance (Prop/Cas.)</v>
          </cell>
          <cell r="B23518" t="str">
            <v>Asia Pacific General Insurance Company Limited (DSE:ASIAPACINS)</v>
          </cell>
          <cell r="C23518" t="str">
            <v>Bangladesh</v>
          </cell>
        </row>
        <row r="23519">
          <cell r="A23519" t="str">
            <v>Insurance (Prop/Cas.)</v>
          </cell>
          <cell r="B23519" t="str">
            <v>Central Insurance Company Limited (DSE:CENTRALINS)</v>
          </cell>
          <cell r="C23519" t="str">
            <v>Bangladesh</v>
          </cell>
        </row>
        <row r="23520">
          <cell r="A23520" t="str">
            <v>Insurance (Prop/Cas.)</v>
          </cell>
          <cell r="B23520" t="str">
            <v>Northern General Insurance Company Limited (DSE:NORTHRNINS)</v>
          </cell>
          <cell r="C23520" t="str">
            <v>Bangladesh</v>
          </cell>
        </row>
        <row r="23521">
          <cell r="A23521" t="str">
            <v>Insurance (Prop/Cas.)</v>
          </cell>
          <cell r="B23521" t="str">
            <v>Consolidated Hallmark Insurance Plc (NGSE:HMARKINS)</v>
          </cell>
          <cell r="C23521" t="str">
            <v>Nigeria</v>
          </cell>
        </row>
        <row r="23522">
          <cell r="A23522" t="str">
            <v>Insurance (Prop/Cas.)</v>
          </cell>
          <cell r="B23522" t="str">
            <v>Purabi General Insurance Company Limited (DSE:PURABIGEN)</v>
          </cell>
          <cell r="C23522" t="str">
            <v>Bangladesh</v>
          </cell>
        </row>
        <row r="23523">
          <cell r="A23523" t="str">
            <v>Insurance (Prop/Cas.)</v>
          </cell>
          <cell r="B23523" t="str">
            <v>PT Asuransi Bintang Tbk (JKSE:ASBI)</v>
          </cell>
          <cell r="C23523" t="str">
            <v>Indonesia</v>
          </cell>
        </row>
        <row r="23524">
          <cell r="A23524" t="str">
            <v>Insurance (Prop/Cas.)</v>
          </cell>
          <cell r="B23524" t="str">
            <v>Republic Insurance Company Ltd. (DSE:REPUBLIC)</v>
          </cell>
          <cell r="C23524" t="str">
            <v>Bangladesh</v>
          </cell>
        </row>
        <row r="23525">
          <cell r="A23525" t="str">
            <v>Insurance (Prop/Cas.)</v>
          </cell>
          <cell r="B23525" t="str">
            <v>Federal Insurance Company Limited (DSE:FEDERALINS)</v>
          </cell>
          <cell r="C23525" t="str">
            <v>Bangladesh</v>
          </cell>
        </row>
        <row r="23526">
          <cell r="A23526" t="str">
            <v>Insurance (Prop/Cas.)</v>
          </cell>
          <cell r="B23526" t="str">
            <v>Prime Insurance Company Limited (DSE:PRIMEINSUR)</v>
          </cell>
          <cell r="C23526" t="str">
            <v>Bangladesh</v>
          </cell>
        </row>
        <row r="23527">
          <cell r="A23527" t="str">
            <v>Insurance (Prop/Cas.)</v>
          </cell>
          <cell r="B23527" t="str">
            <v>Nitol Insurance Company Limited (DSE:NITOLINS)</v>
          </cell>
          <cell r="C23527" t="str">
            <v>Bangladesh</v>
          </cell>
        </row>
        <row r="23528">
          <cell r="A23528" t="str">
            <v>Insurance (Prop/Cas.)</v>
          </cell>
          <cell r="B23528" t="str">
            <v>Mercantile Insurance Company Ltd. (DSE:MERCINS)</v>
          </cell>
          <cell r="C23528" t="str">
            <v>Bangladesh</v>
          </cell>
        </row>
        <row r="23529">
          <cell r="A23529" t="str">
            <v>Insurance (Prop/Cas.)</v>
          </cell>
          <cell r="B23529" t="str">
            <v>Prestige Assurance Plc (NGSE:PRESTIGE)</v>
          </cell>
          <cell r="C23529" t="str">
            <v>Nigeria</v>
          </cell>
        </row>
        <row r="23530">
          <cell r="A23530" t="str">
            <v>Insurance (Prop/Cas.)</v>
          </cell>
          <cell r="B23530" t="str">
            <v>PT Victoria Insurance Tbk (JKSE:VINS)</v>
          </cell>
          <cell r="C23530" t="str">
            <v>Indonesia</v>
          </cell>
        </row>
        <row r="23531">
          <cell r="A23531" t="str">
            <v>Insurance (Prop/Cas.)</v>
          </cell>
          <cell r="B23531" t="str">
            <v>Premier Insurance Limited (KASE:PINL)</v>
          </cell>
          <cell r="C23531" t="str">
            <v>Pakistan</v>
          </cell>
        </row>
        <row r="23532">
          <cell r="A23532" t="str">
            <v>Insurance (Prop/Cas.)</v>
          </cell>
          <cell r="B23532" t="str">
            <v>Crescent Star Insurance Limited (KASE:CSIL)</v>
          </cell>
          <cell r="C23532" t="str">
            <v>Pakistan</v>
          </cell>
        </row>
        <row r="23533">
          <cell r="A23533" t="str">
            <v>Insurance (Prop/Cas.)</v>
          </cell>
          <cell r="B23533" t="str">
            <v>Takaful Islami Insurance Limited (DSE:TAKAFULINS)</v>
          </cell>
          <cell r="C23533" t="str">
            <v>Bangladesh</v>
          </cell>
        </row>
        <row r="23534">
          <cell r="A23534" t="str">
            <v>Insurance (Prop/Cas.)</v>
          </cell>
          <cell r="B23534" t="str">
            <v>PT Asuransi Jasa Tania Tbk (JKSE:ASJT)</v>
          </cell>
          <cell r="C23534" t="str">
            <v>Indonesia</v>
          </cell>
        </row>
        <row r="23535">
          <cell r="A23535" t="str">
            <v>Insurance (Prop/Cas.)</v>
          </cell>
          <cell r="B23535" t="str">
            <v>Agrani Insurance Company Limited (DSE:AGRANINS)</v>
          </cell>
          <cell r="C23535" t="str">
            <v>Bangladesh</v>
          </cell>
        </row>
        <row r="23536">
          <cell r="A23536" t="str">
            <v>Insurance (Prop/Cas.)</v>
          </cell>
          <cell r="B23536" t="str">
            <v>Karnaphuli Insurance Company Limited (DSE:KARNAPHULI)</v>
          </cell>
          <cell r="C23536" t="str">
            <v>Bangladesh</v>
          </cell>
        </row>
        <row r="23537">
          <cell r="A23537" t="str">
            <v>Insurance (Prop/Cas.)</v>
          </cell>
          <cell r="B23537" t="str">
            <v>Islami Insurance Bangladesh Limited (DSE:ISLAMIINS)</v>
          </cell>
          <cell r="C23537" t="str">
            <v>Bangladesh</v>
          </cell>
        </row>
        <row r="23538">
          <cell r="A23538" t="str">
            <v>Insurance (Prop/Cas.)</v>
          </cell>
          <cell r="B23538" t="str">
            <v>Continental Insurance Limited (DSE:CONTININS)</v>
          </cell>
          <cell r="C23538" t="str">
            <v>Bangladesh</v>
          </cell>
        </row>
        <row r="23539">
          <cell r="A23539" t="str">
            <v>Insurance (Prop/Cas.)</v>
          </cell>
          <cell r="B23539" t="str">
            <v>Standard Insurance Ltd (DSE:STANDARINS)</v>
          </cell>
          <cell r="C23539" t="str">
            <v>Bangladesh</v>
          </cell>
        </row>
        <row r="23540">
          <cell r="A23540" t="str">
            <v>Insurance (Prop/Cas.)</v>
          </cell>
          <cell r="B23540" t="str">
            <v>Key Insurance Company Limited (JMSE:KEY)</v>
          </cell>
          <cell r="C23540" t="str">
            <v>Jamaica</v>
          </cell>
        </row>
        <row r="23541">
          <cell r="A23541" t="str">
            <v>Insurance (Prop/Cas.)</v>
          </cell>
          <cell r="B23541" t="str">
            <v>Global Insurance Limited (DSE:GLOBALINS)</v>
          </cell>
          <cell r="C23541" t="str">
            <v>Bangladesh</v>
          </cell>
        </row>
        <row r="23542">
          <cell r="A23542" t="str">
            <v>Insurance (Prop/Cas.)</v>
          </cell>
          <cell r="B23542" t="str">
            <v>Sonar Bangla Insurance Limited (DSE:SONARBAINS)</v>
          </cell>
          <cell r="C23542" t="str">
            <v>Bangladesh</v>
          </cell>
        </row>
        <row r="23543">
          <cell r="A23543" t="str">
            <v>Insurance (Prop/Cas.)</v>
          </cell>
          <cell r="B23543" t="str">
            <v>Ironrock Insurance Company Limited (JMSE:ROC)</v>
          </cell>
          <cell r="C23543" t="str">
            <v>Jamaica</v>
          </cell>
        </row>
        <row r="23544">
          <cell r="A23544" t="str">
            <v>Insurance (Prop/Cas.)</v>
          </cell>
          <cell r="B23544" t="str">
            <v>Janata Insurance Company Limited (DSE:JANATAINS)</v>
          </cell>
          <cell r="C23544" t="str">
            <v>Bangladesh</v>
          </cell>
        </row>
        <row r="23545">
          <cell r="A23545" t="str">
            <v>Insurance (Prop/Cas.)</v>
          </cell>
          <cell r="B23545" t="str">
            <v>Paramount Insurance Company Limited (DSE:PARAMOUNT)</v>
          </cell>
          <cell r="C23545" t="str">
            <v>Bangladesh</v>
          </cell>
        </row>
        <row r="23546">
          <cell r="A23546" t="str">
            <v>Insurance (Prop/Cas.)</v>
          </cell>
          <cell r="B23546" t="str">
            <v>Provati Insurance Company Limited (DSE:PROVATIINS)</v>
          </cell>
          <cell r="C23546" t="str">
            <v>Bangladesh</v>
          </cell>
        </row>
        <row r="23547">
          <cell r="A23547" t="str">
            <v>Insurance (Prop/Cas.)</v>
          </cell>
          <cell r="B23547" t="str">
            <v>Reliance Insurance Company Limited (KASE:RICL)</v>
          </cell>
          <cell r="C23547" t="str">
            <v>Pakistan</v>
          </cell>
        </row>
        <row r="23548">
          <cell r="A23548" t="str">
            <v>Insurance (Prop/Cas.)</v>
          </cell>
          <cell r="B23548" t="str">
            <v>SIC Insurance Company Limited (GHSE:SIC)</v>
          </cell>
          <cell r="C23548" t="str">
            <v>Ghana</v>
          </cell>
        </row>
        <row r="23549">
          <cell r="A23549" t="str">
            <v>Insurance (Prop/Cas.)</v>
          </cell>
          <cell r="B23549" t="str">
            <v>The Universal Insurance Company Limited (KASE:UVIC)</v>
          </cell>
          <cell r="C23549" t="str">
            <v>Pakistan</v>
          </cell>
        </row>
        <row r="23550">
          <cell r="A23550" t="str">
            <v>Insurance (Prop/Cas.)</v>
          </cell>
          <cell r="B23550" t="str">
            <v>Al Mashreq Insurance Company PLC (PLSE:MIC)</v>
          </cell>
          <cell r="C23550" t="str">
            <v>Palestinian Authority</v>
          </cell>
        </row>
        <row r="23551">
          <cell r="A23551" t="str">
            <v>Insurance (Prop/Cas.)</v>
          </cell>
          <cell r="B23551" t="str">
            <v>Shaheen Insurance Company Limited (KASE:SHNI)</v>
          </cell>
          <cell r="C23551" t="str">
            <v>Pakistan</v>
          </cell>
        </row>
        <row r="23552">
          <cell r="A23552" t="str">
            <v>Insurance (Prop/Cas.)</v>
          </cell>
          <cell r="B23552" t="str">
            <v>The Pakistan General Insurance Company Limited (KASE:PKGI)</v>
          </cell>
          <cell r="C23552" t="str">
            <v>Pakistan</v>
          </cell>
        </row>
        <row r="23553">
          <cell r="A23553" t="str">
            <v>Insurance (Prop/Cas.)</v>
          </cell>
          <cell r="B23553" t="str">
            <v>Quálitas Controladora, S.A.B. de C.V. (BMV:Q *)</v>
          </cell>
          <cell r="C23553" t="str">
            <v>Mexico</v>
          </cell>
        </row>
        <row r="23554">
          <cell r="A23554" t="str">
            <v>Insurance (Prop/Cas.)</v>
          </cell>
          <cell r="B23554" t="str">
            <v>Hanwha General Insurance Co., Ltd. (KOSE:A000370)</v>
          </cell>
          <cell r="C23554" t="str">
            <v>South Korea</v>
          </cell>
        </row>
        <row r="23555">
          <cell r="A23555" t="str">
            <v>Insurance (Prop/Cas.)</v>
          </cell>
          <cell r="B23555" t="str">
            <v>Dhipaya Insurance Public Company Limited (SET:TIP)</v>
          </cell>
          <cell r="C23555" t="str">
            <v>Thailand</v>
          </cell>
        </row>
        <row r="23556">
          <cell r="A23556" t="str">
            <v>Insurance (Prop/Cas.)</v>
          </cell>
          <cell r="B23556" t="str">
            <v>PT Asuransi Bina Dana Arta Tbk (JKSE:ABDA)</v>
          </cell>
          <cell r="C23556" t="str">
            <v>Indonesia</v>
          </cell>
        </row>
        <row r="23557">
          <cell r="A23557" t="str">
            <v>Insurance (Prop/Cas.)</v>
          </cell>
          <cell r="B23557" t="str">
            <v>EFU General Insurance Limited (KASE:EFUG)</v>
          </cell>
          <cell r="C23557" t="str">
            <v>Pakistan</v>
          </cell>
        </row>
        <row r="23558">
          <cell r="A23558" t="str">
            <v>Insurance (Prop/Cas.)</v>
          </cell>
          <cell r="B23558" t="str">
            <v>Syn Mun Kong Insurance Public Company Limited (SET:SMK)</v>
          </cell>
          <cell r="C23558" t="str">
            <v>Thailand</v>
          </cell>
        </row>
        <row r="23559">
          <cell r="A23559" t="str">
            <v>Insurance (Prop/Cas.)</v>
          </cell>
          <cell r="B23559" t="str">
            <v>Lotte Insurance Co., Ltd. (KOSE:A000400)</v>
          </cell>
          <cell r="C23559" t="str">
            <v>South Korea</v>
          </cell>
        </row>
        <row r="23560">
          <cell r="A23560" t="str">
            <v>Insurance (Prop/Cas.)</v>
          </cell>
          <cell r="B23560" t="str">
            <v>Al Alamiya for Cooperative Insurance Company (SASE:8280)</v>
          </cell>
          <cell r="C23560" t="str">
            <v>Saudi Arabia</v>
          </cell>
        </row>
        <row r="23561">
          <cell r="A23561" t="str">
            <v>Insurance (Prop/Cas.)</v>
          </cell>
          <cell r="B23561" t="str">
            <v>Shinkong Insurance Co., Ltd. (TSEC:2850)</v>
          </cell>
          <cell r="C23561" t="str">
            <v>Taiwan</v>
          </cell>
        </row>
        <row r="23562">
          <cell r="A23562" t="str">
            <v>Insurance (Prop/Cas.)</v>
          </cell>
          <cell r="B23562" t="str">
            <v>Doha Insurance Company Q.S.C. (DSM:DOHI)</v>
          </cell>
          <cell r="C23562" t="str">
            <v>Qatar</v>
          </cell>
        </row>
        <row r="23563">
          <cell r="A23563" t="str">
            <v>Insurance (Prop/Cas.)</v>
          </cell>
          <cell r="B23563" t="str">
            <v>Adamjee Insurance Company Limited (KASE:AICL)</v>
          </cell>
          <cell r="C23563" t="str">
            <v>Pakistan</v>
          </cell>
        </row>
        <row r="23564">
          <cell r="A23564" t="str">
            <v>Insurance (Prop/Cas.)</v>
          </cell>
          <cell r="B23564" t="str">
            <v>Sri Ayudhya Capital Public Company Limited (SET:AYUD)</v>
          </cell>
          <cell r="C23564" t="str">
            <v>Thailand</v>
          </cell>
        </row>
        <row r="23565">
          <cell r="A23565" t="str">
            <v>Insurance (Prop/Cas.)</v>
          </cell>
          <cell r="B23565" t="str">
            <v>Muang Thai Insurance Public Company Limited (SET:MTI)</v>
          </cell>
          <cell r="C23565" t="str">
            <v>Thailand</v>
          </cell>
        </row>
        <row r="23566">
          <cell r="A23566" t="str">
            <v>Insurance (Prop/Cas.)</v>
          </cell>
          <cell r="B23566" t="str">
            <v>Taiwan Fire &amp; Marine Insurance Co., Ltd. (TSEC:2832)</v>
          </cell>
          <cell r="C23566" t="str">
            <v>Taiwan</v>
          </cell>
        </row>
        <row r="23567">
          <cell r="A23567" t="str">
            <v>Insurance (Prop/Cas.)</v>
          </cell>
          <cell r="B23567" t="str">
            <v>Arabian Shield Cooperative Insurance Company (SASE:8070)</v>
          </cell>
          <cell r="C23567" t="str">
            <v>Saudi Arabia</v>
          </cell>
        </row>
        <row r="23568">
          <cell r="A23568" t="str">
            <v>Insurance (Prop/Cas.)</v>
          </cell>
          <cell r="B23568" t="str">
            <v>MPHB Capital Berhad (KLSE:MPHBCAP)</v>
          </cell>
          <cell r="C23568" t="str">
            <v>Malaysia</v>
          </cell>
        </row>
        <row r="23569">
          <cell r="A23569" t="str">
            <v>Insurance (Prop/Cas.)</v>
          </cell>
          <cell r="B23569" t="str">
            <v>United Overseas Insurance Limited (SGX:U13)</v>
          </cell>
          <cell r="C23569" t="str">
            <v>Singapore</v>
          </cell>
        </row>
        <row r="23570">
          <cell r="A23570" t="str">
            <v>Insurance (Prop/Cas.)</v>
          </cell>
          <cell r="B23570" t="str">
            <v>Heungkuk Fire &amp; Marine Insurance Co., Ltd. (KOSE:A000540)</v>
          </cell>
          <cell r="C23570" t="str">
            <v>South Korea</v>
          </cell>
        </row>
        <row r="23571">
          <cell r="A23571" t="str">
            <v>Insurance (Prop/Cas.)</v>
          </cell>
          <cell r="B23571" t="str">
            <v>Bank for Investment and Development of Vietnam Insurance Joint Stock Corporation (HOSE:BIC)</v>
          </cell>
          <cell r="C23571" t="str">
            <v>Vietnam</v>
          </cell>
        </row>
        <row r="23572">
          <cell r="A23572" t="str">
            <v>Insurance (Prop/Cas.)</v>
          </cell>
          <cell r="B23572" t="str">
            <v>PT Paninvest Tbk (JKSE:PNIN)</v>
          </cell>
          <cell r="C23572" t="str">
            <v>Indonesia</v>
          </cell>
        </row>
        <row r="23573">
          <cell r="A23573" t="str">
            <v>Insurance (Prop/Cas.)</v>
          </cell>
          <cell r="B23573" t="str">
            <v>Islamic Arab Insurance Co. (Salama) (DFM:SALAMA)</v>
          </cell>
          <cell r="C23573" t="str">
            <v>United Arab Emirates</v>
          </cell>
        </row>
        <row r="23574">
          <cell r="A23574" t="str">
            <v>Insurance (Prop/Cas.)</v>
          </cell>
          <cell r="B23574" t="str">
            <v>United Cooperative Assurance Company (SASE:8190)</v>
          </cell>
          <cell r="C23574" t="str">
            <v>Saudi Arabia</v>
          </cell>
        </row>
        <row r="23575">
          <cell r="A23575" t="str">
            <v>Insurance (Prop/Cas.)</v>
          </cell>
          <cell r="B23575" t="str">
            <v>Syncora Holdings Ltd. (OTCPK:SYCR.F)</v>
          </cell>
          <cell r="C23575" t="str">
            <v>Bermuda</v>
          </cell>
        </row>
        <row r="23576">
          <cell r="A23576" t="str">
            <v>Insurance (Prop/Cas.)</v>
          </cell>
          <cell r="B23576" t="str">
            <v>Jubilee General Insurance Company Limited (KASE:JGICL)</v>
          </cell>
          <cell r="C23576" t="str">
            <v>Pakistan</v>
          </cell>
        </row>
        <row r="23577">
          <cell r="A23577" t="str">
            <v>Insurance (Prop/Cas.)</v>
          </cell>
          <cell r="B23577" t="str">
            <v>Buruj Cooperative Insurance Company (SASE:8270)</v>
          </cell>
          <cell r="C23577" t="str">
            <v>Saudi Arabia</v>
          </cell>
        </row>
        <row r="23578">
          <cell r="A23578" t="str">
            <v>Insurance (Prop/Cas.)</v>
          </cell>
          <cell r="B23578" t="str">
            <v>Al Khaleej Takaful Group Q.S.C. (DSM:AKHI)</v>
          </cell>
          <cell r="C23578" t="str">
            <v>Qatar</v>
          </cell>
        </row>
        <row r="23579">
          <cell r="A23579" t="str">
            <v>Insurance (Prop/Cas.)</v>
          </cell>
          <cell r="B23579" t="str">
            <v>Target Insurance (Holdings) Limited (SEHK:6161)</v>
          </cell>
          <cell r="C23579" t="str">
            <v>Hong Kong</v>
          </cell>
        </row>
        <row r="23580">
          <cell r="A23580" t="str">
            <v>Insurance (Prop/Cas.)</v>
          </cell>
          <cell r="B23580" t="str">
            <v>The First Insurance Co., Ltd. (TSEC:2852)</v>
          </cell>
          <cell r="C23580" t="str">
            <v>Taiwan</v>
          </cell>
        </row>
        <row r="23581">
          <cell r="A23581" t="str">
            <v>Insurance (Prop/Cas.)</v>
          </cell>
          <cell r="B23581" t="str">
            <v>Post and Telecommunication Joint Stock Insurance Corporation (HASTC:PTI)</v>
          </cell>
          <cell r="C23581" t="str">
            <v>Vietnam</v>
          </cell>
        </row>
        <row r="23582">
          <cell r="A23582" t="str">
            <v>Insurance (Prop/Cas.)</v>
          </cell>
          <cell r="B23582" t="str">
            <v>Union Insurance Co., Ltd. (TSEC:2816)</v>
          </cell>
          <cell r="C23582" t="str">
            <v>Taiwan</v>
          </cell>
        </row>
        <row r="23583">
          <cell r="A23583" t="str">
            <v>Insurance (Prop/Cas.)</v>
          </cell>
          <cell r="B23583" t="str">
            <v>Assurances Multirisques Ittihad (BVMT:AMI)</v>
          </cell>
          <cell r="C23583" t="str">
            <v>Tunisia</v>
          </cell>
        </row>
        <row r="23584">
          <cell r="A23584" t="str">
            <v>Insurance (Prop/Cas.)</v>
          </cell>
          <cell r="B23584" t="str">
            <v>Tokio Marine Holdings, Inc. (TSE:8766)</v>
          </cell>
          <cell r="C23584" t="str">
            <v>Japan</v>
          </cell>
        </row>
        <row r="23585">
          <cell r="A23585" t="str">
            <v>Insurance (Prop/Cas.)</v>
          </cell>
          <cell r="B23585" t="str">
            <v>MS&amp;AD Insurance Group Holdings, Inc. (TSE:8725)</v>
          </cell>
          <cell r="C23585" t="str">
            <v>Japan</v>
          </cell>
        </row>
        <row r="23586">
          <cell r="A23586" t="str">
            <v>Insurance (Prop/Cas.)</v>
          </cell>
          <cell r="B23586" t="str">
            <v>Sompo Holdings, Inc. (TSE:8630)</v>
          </cell>
          <cell r="C23586" t="str">
            <v>Japan</v>
          </cell>
        </row>
        <row r="23587">
          <cell r="A23587" t="str">
            <v>Insurance (Prop/Cas.)</v>
          </cell>
          <cell r="B23587" t="str">
            <v>Anicom Holdings, Inc. (TSE:8715)</v>
          </cell>
          <cell r="C23587" t="str">
            <v>Japan</v>
          </cell>
        </row>
        <row r="23588">
          <cell r="A23588" t="str">
            <v>Insurance (Prop/Cas.)</v>
          </cell>
          <cell r="B23588" t="str">
            <v>Dream Incubator Inc. (TSE:4310)</v>
          </cell>
          <cell r="C23588" t="str">
            <v>Japan</v>
          </cell>
        </row>
        <row r="23589">
          <cell r="A23589" t="str">
            <v>Insurance (Prop/Cas.)</v>
          </cell>
          <cell r="B23589" t="str">
            <v>The Travelers Companies, Inc. (NYSE:TRV)</v>
          </cell>
          <cell r="C23589" t="str">
            <v>United States</v>
          </cell>
        </row>
        <row r="23590">
          <cell r="A23590" t="str">
            <v>Insurance (Prop/Cas.)</v>
          </cell>
          <cell r="B23590" t="str">
            <v>The Allstate Corporation (NYSE:ALL)</v>
          </cell>
          <cell r="C23590" t="str">
            <v>United States</v>
          </cell>
        </row>
        <row r="23591">
          <cell r="A23591" t="str">
            <v>Insurance (Prop/Cas.)</v>
          </cell>
          <cell r="B23591" t="str">
            <v>The Progressive Corporation (NYSE:PGR)</v>
          </cell>
          <cell r="C23591" t="str">
            <v>United States</v>
          </cell>
        </row>
        <row r="23592">
          <cell r="A23592" t="str">
            <v>Insurance (Prop/Cas.)</v>
          </cell>
          <cell r="B23592" t="str">
            <v>Markel Corporation (NYSE:MKL)</v>
          </cell>
          <cell r="C23592" t="str">
            <v>United States</v>
          </cell>
        </row>
        <row r="23593">
          <cell r="A23593" t="str">
            <v>Insurance (Prop/Cas.)</v>
          </cell>
          <cell r="B23593" t="str">
            <v>Cincinnati Financial Corporation (NasdaqGS:CINF)</v>
          </cell>
          <cell r="C23593" t="str">
            <v>United States</v>
          </cell>
        </row>
        <row r="23594">
          <cell r="A23594" t="str">
            <v>Insurance (Prop/Cas.)</v>
          </cell>
          <cell r="B23594" t="str">
            <v>CNA Financial Corporation (NYSE:CNA)</v>
          </cell>
          <cell r="C23594" t="str">
            <v>United States</v>
          </cell>
        </row>
        <row r="23595">
          <cell r="A23595" t="str">
            <v>Insurance (Prop/Cas.)</v>
          </cell>
          <cell r="B23595" t="str">
            <v>Fidelity National Financial, Inc. (NYSE:FNF)</v>
          </cell>
          <cell r="C23595" t="str">
            <v>United States</v>
          </cell>
        </row>
        <row r="23596">
          <cell r="A23596" t="str">
            <v>Insurance (Prop/Cas.)</v>
          </cell>
          <cell r="B23596" t="str">
            <v>W. R. Berkley Corporation (NYSE:WRB)</v>
          </cell>
          <cell r="C23596" t="str">
            <v>United States</v>
          </cell>
        </row>
        <row r="23597">
          <cell r="A23597" t="str">
            <v>Insurance (Prop/Cas.)</v>
          </cell>
          <cell r="B23597" t="str">
            <v>Erie Indemnity Company (NasdaqGS:ERIE)</v>
          </cell>
          <cell r="C23597" t="str">
            <v>United States</v>
          </cell>
        </row>
        <row r="23598">
          <cell r="A23598" t="str">
            <v>Insurance (Prop/Cas.)</v>
          </cell>
          <cell r="B23598" t="str">
            <v>Old Republic International Corporation (NYSE:ORI)</v>
          </cell>
          <cell r="C23598" t="str">
            <v>United States</v>
          </cell>
        </row>
        <row r="23599">
          <cell r="A23599" t="str">
            <v>Insurance (Prop/Cas.)</v>
          </cell>
          <cell r="B23599" t="str">
            <v>AmTrust Financial Services, Inc. (NasdaqGS:AFSI)</v>
          </cell>
          <cell r="C23599" t="str">
            <v>United States</v>
          </cell>
        </row>
        <row r="23600">
          <cell r="A23600" t="str">
            <v>Insurance (Prop/Cas.)</v>
          </cell>
          <cell r="B23600" t="str">
            <v>First American Financial Corporation (NYSE:FAF)</v>
          </cell>
          <cell r="C23600" t="str">
            <v>United States</v>
          </cell>
        </row>
        <row r="23601">
          <cell r="A23601" t="str">
            <v>Insurance (Prop/Cas.)</v>
          </cell>
          <cell r="B23601" t="str">
            <v>The Hanover Insurance Group, Inc. (NYSE:THG)</v>
          </cell>
          <cell r="C23601" t="str">
            <v>United States</v>
          </cell>
        </row>
        <row r="23602">
          <cell r="A23602" t="str">
            <v>Insurance (Prop/Cas.)</v>
          </cell>
          <cell r="B23602" t="str">
            <v>Mercury General Corporation (NYSE:MCY)</v>
          </cell>
          <cell r="C23602" t="str">
            <v>United States</v>
          </cell>
        </row>
        <row r="23603">
          <cell r="A23603" t="str">
            <v>Insurance (Prop/Cas.)</v>
          </cell>
          <cell r="B23603" t="str">
            <v>ProAssurance Corporation (NYSE:PRA)</v>
          </cell>
          <cell r="C23603" t="str">
            <v>United States</v>
          </cell>
        </row>
        <row r="23604">
          <cell r="A23604" t="str">
            <v>Insurance (Prop/Cas.)</v>
          </cell>
          <cell r="B23604" t="str">
            <v>RLI Corp. (NYSE:RLI)</v>
          </cell>
          <cell r="C23604" t="str">
            <v>United States</v>
          </cell>
        </row>
        <row r="23605">
          <cell r="A23605" t="str">
            <v>Insurance (Prop/Cas.)</v>
          </cell>
          <cell r="B23605" t="str">
            <v>Selective Insurance Group, Inc. (NasdaqGS:SIGI)</v>
          </cell>
          <cell r="C23605" t="str">
            <v>United States</v>
          </cell>
        </row>
        <row r="23606">
          <cell r="A23606" t="str">
            <v>Insurance (Prop/Cas.)</v>
          </cell>
          <cell r="B23606" t="str">
            <v>The Navigators Group, Inc. (NasdaqGS:NAVG)</v>
          </cell>
          <cell r="C23606" t="str">
            <v>United States</v>
          </cell>
        </row>
        <row r="23607">
          <cell r="A23607" t="str">
            <v>Insurance (Prop/Cas.)</v>
          </cell>
          <cell r="B23607" t="str">
            <v>MBIA Inc. (NYSE:MBI)</v>
          </cell>
          <cell r="C23607" t="str">
            <v>United States</v>
          </cell>
        </row>
        <row r="23608">
          <cell r="A23608" t="str">
            <v>Insurance (Prop/Cas.)</v>
          </cell>
          <cell r="B23608" t="str">
            <v>Employers Holdings, Inc. (NYSE:EIG)</v>
          </cell>
          <cell r="C23608" t="str">
            <v>United States</v>
          </cell>
        </row>
        <row r="23609">
          <cell r="A23609" t="str">
            <v>Insurance (Prop/Cas.)</v>
          </cell>
          <cell r="B23609" t="str">
            <v>United Fire Group, Inc (NasdaqGS:UFCS)</v>
          </cell>
          <cell r="C23609" t="str">
            <v>United States</v>
          </cell>
        </row>
        <row r="23610">
          <cell r="A23610" t="str">
            <v>Insurance (Prop/Cas.)</v>
          </cell>
          <cell r="B23610" t="str">
            <v>Amerisafe, Inc. (NasdaqGS:AMSF)</v>
          </cell>
          <cell r="C23610" t="str">
            <v>United States</v>
          </cell>
        </row>
        <row r="23611">
          <cell r="A23611" t="str">
            <v>Insurance (Prop/Cas.)</v>
          </cell>
          <cell r="B23611" t="str">
            <v>State Auto Financial Corporation (NasdaqGS:STFC)</v>
          </cell>
          <cell r="C23611" t="str">
            <v>United States</v>
          </cell>
        </row>
        <row r="23612">
          <cell r="A23612" t="str">
            <v>Insurance (Prop/Cas.)</v>
          </cell>
          <cell r="B23612" t="str">
            <v>Safety Insurance Group, Inc. (NasdaqGS:SAFT)</v>
          </cell>
          <cell r="C23612" t="str">
            <v>United States</v>
          </cell>
        </row>
        <row r="23613">
          <cell r="A23613" t="str">
            <v>Insurance (Prop/Cas.)</v>
          </cell>
          <cell r="B23613" t="str">
            <v>Stewart Information Services Corporation (NYSE:STC)</v>
          </cell>
          <cell r="C23613" t="str">
            <v>United States</v>
          </cell>
        </row>
        <row r="23614">
          <cell r="A23614" t="str">
            <v>Insurance (Prop/Cas.)</v>
          </cell>
          <cell r="B23614" t="str">
            <v>Ambac Financial Group, Inc. (NasdaqGS:AMBC)</v>
          </cell>
          <cell r="C23614" t="str">
            <v>United States</v>
          </cell>
        </row>
        <row r="23615">
          <cell r="A23615" t="str">
            <v>Insurance (Prop/Cas.)</v>
          </cell>
          <cell r="B23615" t="str">
            <v>Universal Insurance Holdings, Inc. (NYSE:UVE)</v>
          </cell>
          <cell r="C23615" t="str">
            <v>United States</v>
          </cell>
        </row>
        <row r="23616">
          <cell r="A23616" t="str">
            <v>Insurance (Prop/Cas.)</v>
          </cell>
          <cell r="B23616" t="str">
            <v>Infinity Property and Casualty Corporation (NasdaqGS:IPCC)</v>
          </cell>
          <cell r="C23616" t="str">
            <v>United States</v>
          </cell>
        </row>
        <row r="23617">
          <cell r="A23617" t="str">
            <v>Insurance (Prop/Cas.)</v>
          </cell>
          <cell r="B23617" t="str">
            <v>Kinsale Capital Group, Inc. (NasdaqGS:KNSL)</v>
          </cell>
          <cell r="C23617" t="str">
            <v>United States</v>
          </cell>
        </row>
        <row r="23618">
          <cell r="A23618" t="str">
            <v>Insurance (Prop/Cas.)</v>
          </cell>
          <cell r="B23618" t="str">
            <v>Affirmative Insurance Holdings Inc. (OTCPK:AFFM.Q)</v>
          </cell>
          <cell r="C23618" t="str">
            <v>United States</v>
          </cell>
        </row>
        <row r="23619">
          <cell r="A23619" t="str">
            <v>Insurance (Prop/Cas.)</v>
          </cell>
          <cell r="B23619" t="str">
            <v>GAINSCO, Inc. (OTCPK:GANS)</v>
          </cell>
          <cell r="C23619" t="str">
            <v>United States</v>
          </cell>
        </row>
        <row r="23620">
          <cell r="A23620" t="str">
            <v>Insurance (Prop/Cas.)</v>
          </cell>
          <cell r="B23620" t="str">
            <v>Conifer Holdings, Inc. (NasdaqGM:CNFR)</v>
          </cell>
          <cell r="C23620" t="str">
            <v>United States</v>
          </cell>
        </row>
        <row r="23621">
          <cell r="A23621" t="str">
            <v>Insurance (Prop/Cas.)</v>
          </cell>
          <cell r="B23621" t="str">
            <v>Unico American Corporation (NasdaqGM:UNAM)</v>
          </cell>
          <cell r="C23621" t="str">
            <v>United States</v>
          </cell>
        </row>
        <row r="23622">
          <cell r="A23622" t="str">
            <v>Insurance (Prop/Cas.)</v>
          </cell>
          <cell r="B23622" t="str">
            <v>1347 Property Insurance Holdings, Inc. (NasdaqGM:PIH)</v>
          </cell>
          <cell r="C23622" t="str">
            <v>United States</v>
          </cell>
        </row>
        <row r="23623">
          <cell r="A23623" t="str">
            <v>Insurance (Prop/Cas.)</v>
          </cell>
          <cell r="B23623" t="str">
            <v>First Acceptance Corporation (NYSE:FAC)</v>
          </cell>
          <cell r="C23623" t="str">
            <v>United States</v>
          </cell>
        </row>
        <row r="23624">
          <cell r="A23624" t="str">
            <v>Insurance (Prop/Cas.)</v>
          </cell>
          <cell r="B23624" t="str">
            <v>Country-Wide Insurance Company (OTCPK:CWID)</v>
          </cell>
          <cell r="C23624" t="str">
            <v>United States</v>
          </cell>
        </row>
        <row r="23625">
          <cell r="A23625" t="str">
            <v>Insurance (Prop/Cas.)</v>
          </cell>
          <cell r="B23625" t="str">
            <v>AssuranceAmerica Corp. (OTCPK:ASAM)</v>
          </cell>
          <cell r="C23625" t="str">
            <v>United States</v>
          </cell>
        </row>
        <row r="23626">
          <cell r="A23626" t="str">
            <v>Insurance (Prop/Cas.)</v>
          </cell>
          <cell r="B23626" t="str">
            <v>Jacobs Financial Group, Inc. (OTCPK:JFGI)</v>
          </cell>
          <cell r="C23626" t="str">
            <v>United States</v>
          </cell>
        </row>
        <row r="23627">
          <cell r="A23627" t="str">
            <v>Insurance (Prop/Cas.)</v>
          </cell>
          <cell r="B23627" t="str">
            <v>EMC Insurance Group Inc. (NasdaqGS:EMCI)</v>
          </cell>
          <cell r="C23627" t="str">
            <v>United States</v>
          </cell>
        </row>
        <row r="23628">
          <cell r="A23628" t="str">
            <v>Insurance (Prop/Cas.)</v>
          </cell>
          <cell r="B23628" t="str">
            <v>State National Companies, Inc. (NasdaqGS:SNC)</v>
          </cell>
          <cell r="C23628" t="str">
            <v>United States</v>
          </cell>
        </row>
        <row r="23629">
          <cell r="A23629" t="str">
            <v>Insurance (Prop/Cas.)</v>
          </cell>
          <cell r="B23629" t="str">
            <v>Heritage Insurance Holdings, Inc. (NYSE:HRTG)</v>
          </cell>
          <cell r="C23629" t="str">
            <v>United States</v>
          </cell>
        </row>
        <row r="23630">
          <cell r="A23630" t="str">
            <v>Insurance (Prop/Cas.)</v>
          </cell>
          <cell r="B23630" t="str">
            <v>Donegal Group Inc. (NasdaqGS:DGIC.B)</v>
          </cell>
          <cell r="C23630" t="str">
            <v>United States</v>
          </cell>
        </row>
        <row r="23631">
          <cell r="A23631" t="str">
            <v>Insurance (Prop/Cas.)</v>
          </cell>
          <cell r="B23631" t="str">
            <v>HCI Group, Inc. (NYSE:HCI)</v>
          </cell>
          <cell r="C23631" t="str">
            <v>United States</v>
          </cell>
        </row>
        <row r="23632">
          <cell r="A23632" t="str">
            <v>Insurance (Prop/Cas.)</v>
          </cell>
          <cell r="B23632" t="str">
            <v>Baldwin &amp; Lyons, Inc. (NasdaqGM:BWIN.B)</v>
          </cell>
          <cell r="C23632" t="str">
            <v>United States</v>
          </cell>
        </row>
        <row r="23633">
          <cell r="A23633" t="str">
            <v>Insurance (Prop/Cas.)</v>
          </cell>
          <cell r="B23633" t="str">
            <v>United Insurance Holdings Corp. (NasdaqCM:UIHC)</v>
          </cell>
          <cell r="C23633" t="str">
            <v>United States</v>
          </cell>
        </row>
        <row r="23634">
          <cell r="A23634" t="str">
            <v>Insurance (Prop/Cas.)</v>
          </cell>
          <cell r="B23634" t="str">
            <v>Investors Title Company (NasdaqGS:ITIC)</v>
          </cell>
          <cell r="C23634" t="str">
            <v>United States</v>
          </cell>
        </row>
        <row r="23635">
          <cell r="A23635" t="str">
            <v>Insurance (Prop/Cas.)</v>
          </cell>
          <cell r="B23635" t="str">
            <v>Federated National Holding Company (NasdaqGM:FNHC)</v>
          </cell>
          <cell r="C23635" t="str">
            <v>United States</v>
          </cell>
        </row>
        <row r="23636">
          <cell r="A23636" t="str">
            <v>Insurance (Prop/Cas.)</v>
          </cell>
          <cell r="B23636" t="str">
            <v>Atlas Financial Holdings, Inc. (NasdaqCM:AFH)</v>
          </cell>
          <cell r="C23636" t="str">
            <v>United States</v>
          </cell>
        </row>
        <row r="23637">
          <cell r="A23637" t="str">
            <v>Insurance (Prop/Cas.)</v>
          </cell>
          <cell r="B23637" t="str">
            <v>Hallmark Financial Services, Inc. (NasdaqGM:HALL)</v>
          </cell>
          <cell r="C23637" t="str">
            <v>United States</v>
          </cell>
        </row>
        <row r="23638">
          <cell r="A23638" t="str">
            <v>Insurance (Prop/Cas.)</v>
          </cell>
          <cell r="B23638" t="str">
            <v>Kingstone Companies, Inc. (NasdaqCM:KINS)</v>
          </cell>
          <cell r="C23638" t="str">
            <v>United States</v>
          </cell>
        </row>
        <row r="23639">
          <cell r="A23639" t="str">
            <v>Investments &amp; Asset Management</v>
          </cell>
          <cell r="B23639" t="str">
            <v>Brookfield Asset Management Inc. (TSX:BAM.A)</v>
          </cell>
          <cell r="C23639" t="str">
            <v>Canada</v>
          </cell>
        </row>
        <row r="23640">
          <cell r="A23640" t="str">
            <v>Investments &amp; Asset Management</v>
          </cell>
          <cell r="B23640" t="str">
            <v>IGM Financial Inc. (TSX:IGM)</v>
          </cell>
          <cell r="C23640" t="str">
            <v>Canada</v>
          </cell>
        </row>
        <row r="23641">
          <cell r="A23641" t="str">
            <v>Investments &amp; Asset Management</v>
          </cell>
          <cell r="B23641" t="str">
            <v>CI Financial Corp (TSX:CIX)</v>
          </cell>
          <cell r="C23641" t="str">
            <v>Canada</v>
          </cell>
        </row>
        <row r="23642">
          <cell r="A23642" t="str">
            <v>Investments &amp; Asset Management</v>
          </cell>
          <cell r="B23642" t="str">
            <v>Australian Foundation Investment Company Limited (ASX:AFI)</v>
          </cell>
          <cell r="C23642" t="str">
            <v>Australia</v>
          </cell>
        </row>
        <row r="23643">
          <cell r="A23643" t="str">
            <v>Investments &amp; Asset Management</v>
          </cell>
          <cell r="B23643" t="str">
            <v>Argo Investments Limited (ASX:ARG)</v>
          </cell>
          <cell r="C23643" t="str">
            <v>Australia</v>
          </cell>
        </row>
        <row r="23644">
          <cell r="A23644" t="str">
            <v>Investments &amp; Asset Management</v>
          </cell>
          <cell r="B23644" t="str">
            <v>Magellan Financial Group (ASX:MFG)</v>
          </cell>
          <cell r="C23644" t="str">
            <v>Australia</v>
          </cell>
        </row>
        <row r="23645">
          <cell r="A23645" t="str">
            <v>Investments &amp; Asset Management</v>
          </cell>
          <cell r="B23645" t="str">
            <v>Platinum Investment Management Limited (ASX:PTM)</v>
          </cell>
          <cell r="C23645" t="str">
            <v>Australia</v>
          </cell>
        </row>
        <row r="23646">
          <cell r="A23646" t="str">
            <v>Investments &amp; Asset Management</v>
          </cell>
          <cell r="B23646" t="str">
            <v>Milton Corporation Limited (ASX:MLT)</v>
          </cell>
          <cell r="C23646" t="str">
            <v>Australia</v>
          </cell>
        </row>
        <row r="23647">
          <cell r="A23647" t="str">
            <v>Investments &amp; Asset Management</v>
          </cell>
          <cell r="B23647" t="str">
            <v>BT Investment Management Limited (ASX:BTT)</v>
          </cell>
          <cell r="C23647" t="str">
            <v>Australia</v>
          </cell>
        </row>
        <row r="23648">
          <cell r="A23648" t="str">
            <v>Investments &amp; Asset Management</v>
          </cell>
          <cell r="B23648" t="str">
            <v>IOOF Holdings Ltd (ASX:IFL)</v>
          </cell>
          <cell r="C23648" t="str">
            <v>Australia</v>
          </cell>
        </row>
        <row r="23649">
          <cell r="A23649" t="str">
            <v>Investments &amp; Asset Management</v>
          </cell>
          <cell r="B23649" t="str">
            <v>Perpetual Limited (ASX:PPT)</v>
          </cell>
          <cell r="C23649" t="str">
            <v>Australia</v>
          </cell>
        </row>
        <row r="23650">
          <cell r="A23650" t="str">
            <v>Investments &amp; Asset Management</v>
          </cell>
          <cell r="B23650" t="str">
            <v>Partners Value Investments Inc. (TSXV:PVF.UN)</v>
          </cell>
          <cell r="C23650" t="str">
            <v>Canada</v>
          </cell>
        </row>
        <row r="23651">
          <cell r="A23651" t="str">
            <v>Investments &amp; Asset Management</v>
          </cell>
          <cell r="B23651" t="str">
            <v>Fairfax India Holdings Corporation (OTCPK:FFXD.F)</v>
          </cell>
          <cell r="C23651" t="str">
            <v>Canada</v>
          </cell>
        </row>
        <row r="23652">
          <cell r="A23652" t="str">
            <v>Investments &amp; Asset Management</v>
          </cell>
          <cell r="B23652" t="str">
            <v>Fiera Capital Corporation (TSX:FSZ)</v>
          </cell>
          <cell r="C23652" t="str">
            <v>Canada</v>
          </cell>
        </row>
        <row r="23653">
          <cell r="A23653" t="str">
            <v>Investments &amp; Asset Management</v>
          </cell>
          <cell r="B23653" t="str">
            <v>BKI Investment Company Limited (ASX:BKI)</v>
          </cell>
          <cell r="C23653" t="str">
            <v>Australia</v>
          </cell>
        </row>
        <row r="23654">
          <cell r="A23654" t="str">
            <v>Investments &amp; Asset Management</v>
          </cell>
          <cell r="B23654" t="str">
            <v>Australian United Investment Co. Ltd. (ASX:AUI)</v>
          </cell>
          <cell r="C23654" t="str">
            <v>Australia</v>
          </cell>
        </row>
        <row r="23655">
          <cell r="A23655" t="str">
            <v>Investments &amp; Asset Management</v>
          </cell>
          <cell r="B23655" t="str">
            <v>Arizona Silver Exploration Inc. (TSXV:AZS)</v>
          </cell>
          <cell r="C23655" t="str">
            <v>Canada</v>
          </cell>
        </row>
        <row r="23656">
          <cell r="A23656" t="str">
            <v>Investments &amp; Asset Management</v>
          </cell>
          <cell r="B23656" t="str">
            <v>Spire Technologies Inc. (OTCPK:SPTK)</v>
          </cell>
          <cell r="C23656" t="str">
            <v>Canada</v>
          </cell>
        </row>
        <row r="23657">
          <cell r="A23657" t="str">
            <v>Investments &amp; Asset Management</v>
          </cell>
          <cell r="B23657" t="str">
            <v>Tilting Capital Corp. (TSXV:TLL.H)</v>
          </cell>
          <cell r="C23657" t="str">
            <v>Canada</v>
          </cell>
        </row>
        <row r="23658">
          <cell r="A23658" t="str">
            <v>Investments &amp; Asset Management</v>
          </cell>
          <cell r="B23658" t="str">
            <v>Afrasia Mineral Fields Inc. (TSXV:AFS.H)</v>
          </cell>
          <cell r="C23658" t="str">
            <v>Canada</v>
          </cell>
        </row>
        <row r="23659">
          <cell r="A23659" t="str">
            <v>Investments &amp; Asset Management</v>
          </cell>
          <cell r="B23659" t="str">
            <v>Resinco Capital Partners Inc. (TSXV:RIN)</v>
          </cell>
          <cell r="C23659" t="str">
            <v>Canada</v>
          </cell>
        </row>
        <row r="23660">
          <cell r="A23660" t="str">
            <v>Investments &amp; Asset Management</v>
          </cell>
          <cell r="B23660" t="str">
            <v>Shelby Ventures Inc. (TSXV:SLY.H)</v>
          </cell>
          <cell r="C23660" t="str">
            <v>Canada</v>
          </cell>
        </row>
        <row r="23661">
          <cell r="A23661" t="str">
            <v>Investments &amp; Asset Management</v>
          </cell>
          <cell r="B23661" t="str">
            <v>Quinsam Opportunities I Inc.</v>
          </cell>
          <cell r="C23661" t="str">
            <v>Canada</v>
          </cell>
        </row>
        <row r="23662">
          <cell r="A23662" t="str">
            <v>Investments &amp; Asset Management</v>
          </cell>
          <cell r="B23662" t="str">
            <v>Courtland Capital Inc. (TSXV:CTD.H)</v>
          </cell>
          <cell r="C23662" t="str">
            <v>Canada</v>
          </cell>
        </row>
        <row r="23663">
          <cell r="A23663" t="str">
            <v>Investments &amp; Asset Management</v>
          </cell>
          <cell r="B23663" t="str">
            <v>Brassneck Capital Corp. (TSXV:BC.P)</v>
          </cell>
          <cell r="C23663" t="str">
            <v>Canada</v>
          </cell>
        </row>
        <row r="23664">
          <cell r="A23664" t="str">
            <v>Investments &amp; Asset Management</v>
          </cell>
          <cell r="B23664" t="str">
            <v>Royal Lifescience Corp. (TSXV:RLS.H)</v>
          </cell>
          <cell r="C23664" t="str">
            <v>Canada</v>
          </cell>
        </row>
        <row r="23665">
          <cell r="A23665" t="str">
            <v>Investments &amp; Asset Management</v>
          </cell>
          <cell r="B23665" t="str">
            <v>Jinhua Capital Corporation (TSXV:JHC.H)</v>
          </cell>
          <cell r="C23665" t="str">
            <v>Canada</v>
          </cell>
        </row>
        <row r="23666">
          <cell r="A23666" t="str">
            <v>Investments &amp; Asset Management</v>
          </cell>
          <cell r="B23666" t="str">
            <v>Bluerock Ventures Corp. (TSXV:BCR.H)</v>
          </cell>
          <cell r="C23666" t="str">
            <v>Canada</v>
          </cell>
        </row>
        <row r="23667">
          <cell r="A23667" t="str">
            <v>Investments &amp; Asset Management</v>
          </cell>
          <cell r="B23667" t="str">
            <v>Bitumen Capital Inc. (TSXV:BTM.H)</v>
          </cell>
          <cell r="C23667" t="str">
            <v>Canada</v>
          </cell>
        </row>
        <row r="23668">
          <cell r="A23668" t="str">
            <v>Investments &amp; Asset Management</v>
          </cell>
          <cell r="B23668" t="str">
            <v>Margaux Red Capital Inc. (TSXV:MXC.H)</v>
          </cell>
          <cell r="C23668" t="str">
            <v>Canada</v>
          </cell>
        </row>
        <row r="23669">
          <cell r="A23669" t="str">
            <v>Investments &amp; Asset Management</v>
          </cell>
          <cell r="B23669" t="str">
            <v>NWT Uranium Corp. (OTCPK:NWUR.F)</v>
          </cell>
          <cell r="C23669" t="str">
            <v>Canada</v>
          </cell>
        </row>
        <row r="23670">
          <cell r="A23670" t="str">
            <v>Investments &amp; Asset Management</v>
          </cell>
          <cell r="B23670" t="str">
            <v>Focused Capital II Corp. (TSXV:FAV.H)</v>
          </cell>
          <cell r="C23670" t="str">
            <v>Canada</v>
          </cell>
        </row>
        <row r="23671">
          <cell r="A23671" t="str">
            <v>Investments &amp; Asset Management</v>
          </cell>
          <cell r="B23671" t="str">
            <v>Carrus Capital Corporation (TSXV:CHQ)</v>
          </cell>
          <cell r="C23671" t="str">
            <v>Canada</v>
          </cell>
        </row>
        <row r="23672">
          <cell r="A23672" t="str">
            <v>Investments &amp; Asset Management</v>
          </cell>
          <cell r="B23672" t="str">
            <v>Focused Capital Corp. (TSXV:FLO.H)</v>
          </cell>
          <cell r="C23672" t="str">
            <v>Canada</v>
          </cell>
        </row>
        <row r="23673">
          <cell r="A23673" t="str">
            <v>Investments &amp; Asset Management</v>
          </cell>
          <cell r="B23673" t="str">
            <v>CT Developers Ltd. (TSXV:DEV.H)</v>
          </cell>
          <cell r="C23673" t="str">
            <v>Canada</v>
          </cell>
        </row>
        <row r="23674">
          <cell r="A23674" t="str">
            <v>Investments &amp; Asset Management</v>
          </cell>
          <cell r="B23674" t="str">
            <v>Vier Capital Corp. (TSXV:VIE.P)</v>
          </cell>
          <cell r="C23674" t="str">
            <v>Canada</v>
          </cell>
        </row>
        <row r="23675">
          <cell r="A23675" t="str">
            <v>Investments &amp; Asset Management</v>
          </cell>
          <cell r="B23675" t="str">
            <v>Westshire Capital II Corp (TSXV:WSH.P)</v>
          </cell>
          <cell r="C23675" t="str">
            <v>Canada</v>
          </cell>
        </row>
        <row r="23676">
          <cell r="A23676" t="str">
            <v>Investments &amp; Asset Management</v>
          </cell>
          <cell r="B23676" t="str">
            <v>Prospect Park Capital Corp. (TSXV:PPK)</v>
          </cell>
          <cell r="C23676" t="str">
            <v>Canada</v>
          </cell>
        </row>
        <row r="23677">
          <cell r="A23677" t="str">
            <v>Investments &amp; Asset Management</v>
          </cell>
          <cell r="B23677" t="str">
            <v>Leo Acquisitions Corp. (TSXV:LEQ.H)</v>
          </cell>
          <cell r="C23677" t="str">
            <v>Canada</v>
          </cell>
        </row>
        <row r="23678">
          <cell r="A23678" t="str">
            <v>Investments &amp; Asset Management</v>
          </cell>
          <cell r="B23678" t="str">
            <v>Element 79 Capital Inc. (TSXV:EMS.H)</v>
          </cell>
          <cell r="C23678" t="str">
            <v>Canada</v>
          </cell>
        </row>
        <row r="23679">
          <cell r="A23679" t="str">
            <v>Investments &amp; Asset Management</v>
          </cell>
          <cell r="B23679" t="str">
            <v>Oriana Resources Corporation (TSXV:OUP.H)</v>
          </cell>
          <cell r="C23679" t="str">
            <v>Canada</v>
          </cell>
        </row>
        <row r="23680">
          <cell r="A23680" t="str">
            <v>Investments &amp; Asset Management</v>
          </cell>
          <cell r="B23680" t="str">
            <v>Allante Resources Ltd. (TSXV:ALL.H)</v>
          </cell>
          <cell r="C23680" t="str">
            <v>Canada</v>
          </cell>
        </row>
        <row r="23681">
          <cell r="A23681" t="str">
            <v>Investments &amp; Asset Management</v>
          </cell>
          <cell r="B23681" t="str">
            <v>Mira IX Acquisition Corp. (TSXV:MIA.P)</v>
          </cell>
          <cell r="C23681" t="str">
            <v>Canada</v>
          </cell>
        </row>
        <row r="23682">
          <cell r="A23682" t="str">
            <v>Investments &amp; Asset Management</v>
          </cell>
          <cell r="B23682" t="str">
            <v>Austpro Energy Corp (TSXV:AUS.H)</v>
          </cell>
          <cell r="C23682" t="str">
            <v>Canada</v>
          </cell>
        </row>
        <row r="23683">
          <cell r="A23683" t="str">
            <v>Investments &amp; Asset Management</v>
          </cell>
          <cell r="B23683" t="str">
            <v>Austpro Energy Corp (TSXV:AUS.H)</v>
          </cell>
          <cell r="C23683" t="str">
            <v>Canada</v>
          </cell>
        </row>
        <row r="23684">
          <cell r="A23684" t="str">
            <v>Investments &amp; Asset Management</v>
          </cell>
          <cell r="B23684" t="str">
            <v>Watusi Capital Corp. (TSXV:WAS.H)</v>
          </cell>
          <cell r="C23684" t="str">
            <v>Canada</v>
          </cell>
        </row>
        <row r="23685">
          <cell r="A23685" t="str">
            <v>Investments &amp; Asset Management</v>
          </cell>
          <cell r="B23685" t="str">
            <v>Evermount Ventures Inc. (TSXV:ETV.H)</v>
          </cell>
          <cell r="C23685" t="str">
            <v>Canada</v>
          </cell>
        </row>
        <row r="23686">
          <cell r="A23686" t="str">
            <v>Investments &amp; Asset Management</v>
          </cell>
          <cell r="B23686" t="str">
            <v>Bailador Technology Investments Limited (ASX:BTI)</v>
          </cell>
          <cell r="C23686" t="str">
            <v>Australia</v>
          </cell>
        </row>
        <row r="23687">
          <cell r="A23687" t="str">
            <v>Investments &amp; Asset Management</v>
          </cell>
          <cell r="B23687" t="str">
            <v>Acasta Enterprises Inc. (TSX:AEF.A)</v>
          </cell>
          <cell r="C23687" t="str">
            <v>Canada</v>
          </cell>
        </row>
        <row r="23688">
          <cell r="A23688" t="str">
            <v>Investments &amp; Asset Management</v>
          </cell>
          <cell r="B23688" t="str">
            <v>APN Property Group Limited (ASX:APD)</v>
          </cell>
          <cell r="C23688" t="str">
            <v>Australia</v>
          </cell>
        </row>
        <row r="23689">
          <cell r="A23689" t="str">
            <v>Investments &amp; Asset Management</v>
          </cell>
          <cell r="B23689" t="str">
            <v>Pacific Current Group Limited (ASX:PAC)</v>
          </cell>
          <cell r="C23689" t="str">
            <v>Australia</v>
          </cell>
        </row>
        <row r="23690">
          <cell r="A23690" t="str">
            <v>Investments &amp; Asset Management</v>
          </cell>
          <cell r="B23690" t="str">
            <v>Fiducian Group Limited (ASX:FID)</v>
          </cell>
          <cell r="C23690" t="str">
            <v>Australia</v>
          </cell>
        </row>
        <row r="23691">
          <cell r="A23691" t="str">
            <v>Investments &amp; Asset Management</v>
          </cell>
          <cell r="B23691" t="str">
            <v>Vealls Limited (ASX:VELCP)</v>
          </cell>
          <cell r="C23691" t="str">
            <v>Australia</v>
          </cell>
        </row>
        <row r="23692">
          <cell r="A23692" t="str">
            <v>Investments &amp; Asset Management</v>
          </cell>
          <cell r="B23692" t="str">
            <v>Australian Ethical Investment Ltd (ASX:AEF)</v>
          </cell>
          <cell r="C23692" t="str">
            <v>Australia</v>
          </cell>
        </row>
        <row r="23693">
          <cell r="A23693" t="str">
            <v>Investments &amp; Asset Management</v>
          </cell>
          <cell r="B23693" t="str">
            <v>Crown Capital Partners Inc. (TSX:CRN)</v>
          </cell>
          <cell r="C23693" t="str">
            <v>Canada</v>
          </cell>
        </row>
        <row r="23694">
          <cell r="A23694" t="str">
            <v>Investments &amp; Asset Management</v>
          </cell>
          <cell r="B23694" t="str">
            <v>Kew Media Group Inc. (TSX:KEW.A)</v>
          </cell>
          <cell r="C23694" t="str">
            <v>Canada</v>
          </cell>
        </row>
        <row r="23695">
          <cell r="A23695" t="str">
            <v>Investments &amp; Asset Management</v>
          </cell>
          <cell r="B23695" t="str">
            <v>K2 Asset Management Holdings Ltd (ASX:KAM)</v>
          </cell>
          <cell r="C23695" t="str">
            <v>Australia</v>
          </cell>
        </row>
        <row r="23696">
          <cell r="A23696" t="str">
            <v>Investments &amp; Asset Management</v>
          </cell>
          <cell r="B23696" t="str">
            <v>Marlin Global Limited (NZSE:MLN)</v>
          </cell>
          <cell r="C23696" t="str">
            <v>New Zealand</v>
          </cell>
        </row>
        <row r="23697">
          <cell r="A23697" t="str">
            <v>Investments &amp; Asset Management</v>
          </cell>
          <cell r="B23697" t="str">
            <v>Watermark Global Leaders Fund Limited (ASX:WGF)</v>
          </cell>
          <cell r="C23697" t="str">
            <v>Australia</v>
          </cell>
        </row>
        <row r="23698">
          <cell r="A23698" t="str">
            <v>Investments &amp; Asset Management</v>
          </cell>
          <cell r="B23698" t="str">
            <v>Hunter Hall International Limited (ASX:HHL)</v>
          </cell>
          <cell r="C23698" t="str">
            <v>Australia</v>
          </cell>
        </row>
        <row r="23699">
          <cell r="A23699" t="str">
            <v>Investments &amp; Asset Management</v>
          </cell>
          <cell r="B23699" t="str">
            <v>Mosaic Capital Corporation (TSXV:M)</v>
          </cell>
          <cell r="C23699" t="str">
            <v>Canada</v>
          </cell>
        </row>
        <row r="23700">
          <cell r="A23700" t="str">
            <v>Investments &amp; Asset Management</v>
          </cell>
          <cell r="B23700" t="str">
            <v>Alignvest Acquisition Corporation (TSX:AQX.A)</v>
          </cell>
          <cell r="C23700" t="str">
            <v>Canada</v>
          </cell>
        </row>
        <row r="23701">
          <cell r="A23701" t="str">
            <v>Investments &amp; Asset Management</v>
          </cell>
          <cell r="B23701" t="str">
            <v>Centuria Capital Limited (ASX:CNI)</v>
          </cell>
          <cell r="C23701" t="str">
            <v>Australia</v>
          </cell>
        </row>
        <row r="23702">
          <cell r="A23702" t="str">
            <v>Investments &amp; Asset Management</v>
          </cell>
          <cell r="B23702" t="str">
            <v>Contango Income Generator Limited (ASX:CIE)</v>
          </cell>
          <cell r="C23702" t="str">
            <v>Australia</v>
          </cell>
        </row>
        <row r="23703">
          <cell r="A23703" t="str">
            <v>Investments &amp; Asset Management</v>
          </cell>
          <cell r="B23703" t="str">
            <v>Oceania Capital Partners Limited (ASX:OCP)</v>
          </cell>
          <cell r="C23703" t="str">
            <v>Australia</v>
          </cell>
        </row>
        <row r="23704">
          <cell r="A23704" t="str">
            <v>Investments &amp; Asset Management</v>
          </cell>
          <cell r="B23704" t="str">
            <v>INFOR Acquisition Corp. (TSX:IAC.A)</v>
          </cell>
          <cell r="C23704" t="str">
            <v>Canada</v>
          </cell>
        </row>
        <row r="23705">
          <cell r="A23705" t="str">
            <v>Investments &amp; Asset Management</v>
          </cell>
          <cell r="B23705" t="str">
            <v>Olympia Financial Group Inc. (TSX:OLY)</v>
          </cell>
          <cell r="C23705" t="str">
            <v>Canada</v>
          </cell>
        </row>
        <row r="23706">
          <cell r="A23706" t="str">
            <v>Investments &amp; Asset Management</v>
          </cell>
          <cell r="B23706" t="str">
            <v>MainstreamBPO Limited (ASX:MAI)</v>
          </cell>
          <cell r="C23706" t="str">
            <v>Australia</v>
          </cell>
        </row>
        <row r="23707">
          <cell r="A23707" t="str">
            <v>Investments &amp; Asset Management</v>
          </cell>
          <cell r="B23707" t="str">
            <v>Northfield Capital Corporation (TSXV:NFD.A)</v>
          </cell>
          <cell r="C23707" t="str">
            <v>Canada</v>
          </cell>
        </row>
        <row r="23708">
          <cell r="A23708" t="str">
            <v>Investments &amp; Asset Management</v>
          </cell>
          <cell r="B23708" t="str">
            <v>Contango Asset Management Limited (ASX:CGA)</v>
          </cell>
          <cell r="C23708" t="str">
            <v>Australia</v>
          </cell>
        </row>
        <row r="23709">
          <cell r="A23709" t="str">
            <v>Investments &amp; Asset Management</v>
          </cell>
          <cell r="B23709" t="str">
            <v>NAOS Absolute Opportunities Company Limited (ASX:NAC)</v>
          </cell>
          <cell r="C23709" t="str">
            <v>Australia</v>
          </cell>
        </row>
        <row r="23710">
          <cell r="A23710" t="str">
            <v>Investments &amp; Asset Management</v>
          </cell>
          <cell r="B23710" t="str">
            <v>Mercantile Investment Company Limited (ASX:MVT)</v>
          </cell>
          <cell r="C23710" t="str">
            <v>Australia</v>
          </cell>
        </row>
        <row r="23711">
          <cell r="A23711" t="str">
            <v>Investments &amp; Asset Management</v>
          </cell>
          <cell r="B23711" t="str">
            <v>Logiq Asset Management Inc., Prior to Reverse Merger with Front Street Capital 2004 (TSX:LGQ)</v>
          </cell>
          <cell r="C23711" t="str">
            <v>Canada</v>
          </cell>
        </row>
        <row r="23712">
          <cell r="A23712" t="str">
            <v>Investments &amp; Asset Management</v>
          </cell>
          <cell r="B23712" t="str">
            <v>Easton Investments Limited (ASX:EAS)</v>
          </cell>
          <cell r="C23712" t="str">
            <v>Australia</v>
          </cell>
        </row>
        <row r="23713">
          <cell r="A23713" t="str">
            <v>Investments &amp; Asset Management</v>
          </cell>
          <cell r="B23713" t="str">
            <v>Sandon Capital Investments Limited (ASX:SNC)</v>
          </cell>
          <cell r="C23713" t="str">
            <v>Australia</v>
          </cell>
        </row>
        <row r="23714">
          <cell r="A23714" t="str">
            <v>Investments &amp; Asset Management</v>
          </cell>
          <cell r="B23714" t="str">
            <v>BlackWall Limited (ASX:BWF)</v>
          </cell>
          <cell r="C23714" t="str">
            <v>Australia</v>
          </cell>
        </row>
        <row r="23715">
          <cell r="A23715" t="str">
            <v>Investments &amp; Asset Management</v>
          </cell>
          <cell r="B23715" t="str">
            <v>Bancorp Wealth Management New Zealand Limited (DB:BW6)</v>
          </cell>
          <cell r="C23715" t="str">
            <v>New Zealand</v>
          </cell>
        </row>
        <row r="23716">
          <cell r="A23716" t="str">
            <v>Investments &amp; Asset Management</v>
          </cell>
          <cell r="B23716" t="str">
            <v>InvestSMART Group Limited (ASX:INV)</v>
          </cell>
          <cell r="C23716" t="str">
            <v>Australia</v>
          </cell>
        </row>
        <row r="23717">
          <cell r="A23717" t="str">
            <v>Investments &amp; Asset Management</v>
          </cell>
          <cell r="B23717" t="str">
            <v>Invictus MD Strategies Corp. (OTCPK:IVIT.F)</v>
          </cell>
          <cell r="C23717" t="str">
            <v>Canada</v>
          </cell>
        </row>
        <row r="23718">
          <cell r="A23718" t="str">
            <v>Investments &amp; Asset Management</v>
          </cell>
          <cell r="B23718" t="str">
            <v>Advanced Share Registry Limited (ASX:ASW)</v>
          </cell>
          <cell r="C23718" t="str">
            <v>Australia</v>
          </cell>
        </row>
        <row r="23719">
          <cell r="A23719" t="str">
            <v>Investments &amp; Asset Management</v>
          </cell>
          <cell r="B23719" t="str">
            <v>John Bridgeman Limited (NSX:JBL)</v>
          </cell>
          <cell r="C23719" t="str">
            <v>Australia</v>
          </cell>
        </row>
        <row r="23720">
          <cell r="A23720" t="str">
            <v>Investments &amp; Asset Management</v>
          </cell>
          <cell r="B23720" t="str">
            <v>Gibraltar Growth Corporation (TSX:GBG.A)</v>
          </cell>
          <cell r="C23720" t="str">
            <v>Canada</v>
          </cell>
        </row>
        <row r="23721">
          <cell r="A23721" t="str">
            <v>Investments &amp; Asset Management</v>
          </cell>
          <cell r="B23721" t="str">
            <v>Integrated Asset Management Corp. (TSX:IAM)</v>
          </cell>
          <cell r="C23721" t="str">
            <v>Canada</v>
          </cell>
        </row>
        <row r="23722">
          <cell r="A23722" t="str">
            <v>Investments &amp; Asset Management</v>
          </cell>
          <cell r="B23722" t="str">
            <v>iQ3Corp Limited (ASX:IQ3)</v>
          </cell>
          <cell r="C23722" t="str">
            <v>Australia</v>
          </cell>
        </row>
        <row r="23723">
          <cell r="A23723" t="str">
            <v>Investments &amp; Asset Management</v>
          </cell>
          <cell r="B23723" t="str">
            <v>Henry Morgan Limited (ASX:HML)</v>
          </cell>
          <cell r="C23723" t="str">
            <v>Australia</v>
          </cell>
        </row>
        <row r="23724">
          <cell r="A23724" t="str">
            <v>Investments &amp; Asset Management</v>
          </cell>
          <cell r="B23724" t="str">
            <v>Clime Investment Management Limited (ASX:CIW)</v>
          </cell>
          <cell r="C23724" t="str">
            <v>Australia</v>
          </cell>
        </row>
        <row r="23725">
          <cell r="A23725" t="str">
            <v>Investments &amp; Asset Management</v>
          </cell>
          <cell r="B23725" t="str">
            <v>Difference Capital Financial Inc. (TSX:DCF)</v>
          </cell>
          <cell r="C23725" t="str">
            <v>Canada</v>
          </cell>
        </row>
        <row r="23726">
          <cell r="A23726" t="str">
            <v>Investments &amp; Asset Management</v>
          </cell>
          <cell r="B23726" t="str">
            <v>Prime Financial Group Limited (ASX:PFG)</v>
          </cell>
          <cell r="C23726" t="str">
            <v>Australia</v>
          </cell>
        </row>
        <row r="23727">
          <cell r="A23727" t="str">
            <v>Investments &amp; Asset Management</v>
          </cell>
          <cell r="B23727" t="str">
            <v>Garda Capital Group (ASX:GCM)</v>
          </cell>
          <cell r="C23727" t="str">
            <v>Australia</v>
          </cell>
        </row>
        <row r="23728">
          <cell r="A23728" t="str">
            <v>Investments &amp; Asset Management</v>
          </cell>
          <cell r="B23728" t="str">
            <v>DomaCom Limited (ASX:DCL)</v>
          </cell>
          <cell r="C23728" t="str">
            <v>Australia</v>
          </cell>
        </row>
        <row r="23729">
          <cell r="A23729" t="str">
            <v>Investments &amp; Asset Management</v>
          </cell>
          <cell r="B23729" t="str">
            <v>KeyBridge Capital Limited (ASX:KBC)</v>
          </cell>
          <cell r="C23729" t="str">
            <v>Australia</v>
          </cell>
        </row>
        <row r="23730">
          <cell r="A23730" t="str">
            <v>Investments &amp; Asset Management</v>
          </cell>
          <cell r="B23730" t="str">
            <v>CBG Capital Limited (ASX:CBC)</v>
          </cell>
          <cell r="C23730" t="str">
            <v>Australia</v>
          </cell>
        </row>
        <row r="23731">
          <cell r="A23731" t="str">
            <v>Investments &amp; Asset Management</v>
          </cell>
          <cell r="B23731" t="str">
            <v>Strategic Elements Ltd (ASX:SOR)</v>
          </cell>
          <cell r="C23731" t="str">
            <v>Australia</v>
          </cell>
        </row>
        <row r="23732">
          <cell r="A23732" t="str">
            <v>Investments &amp; Asset Management</v>
          </cell>
          <cell r="B23732" t="str">
            <v>Decisive Dividend Corporation (TSXV:DE)</v>
          </cell>
          <cell r="C23732" t="str">
            <v>Canada</v>
          </cell>
        </row>
        <row r="23733">
          <cell r="A23733" t="str">
            <v>Investments &amp; Asset Management</v>
          </cell>
          <cell r="B23733" t="str">
            <v>ClearStream Energy Services Inc. (TSX:CSM)</v>
          </cell>
          <cell r="C23733" t="str">
            <v>Canada</v>
          </cell>
        </row>
        <row r="23734">
          <cell r="A23734" t="str">
            <v>Investments &amp; Asset Management</v>
          </cell>
          <cell r="B23734" t="str">
            <v>Big 8 Split Inc. (TSX:BIG.D)</v>
          </cell>
          <cell r="C23734" t="str">
            <v>Canada</v>
          </cell>
        </row>
        <row r="23735">
          <cell r="A23735" t="str">
            <v>Investments &amp; Asset Management</v>
          </cell>
          <cell r="B23735" t="str">
            <v>Barrack St Investments Limited (ASX:BST)</v>
          </cell>
          <cell r="C23735" t="str">
            <v>Australia</v>
          </cell>
        </row>
        <row r="23736">
          <cell r="A23736" t="str">
            <v>Investments &amp; Asset Management</v>
          </cell>
          <cell r="B23736" t="str">
            <v>Grenville Strategic Royalty Corp. (TSXV:GRC)</v>
          </cell>
          <cell r="C23736" t="str">
            <v>Canada</v>
          </cell>
        </row>
        <row r="23737">
          <cell r="A23737" t="str">
            <v>Investments &amp; Asset Management</v>
          </cell>
          <cell r="B23737" t="str">
            <v>Itasca Capital Ltd. (TSXV:ICL)</v>
          </cell>
          <cell r="C23737" t="str">
            <v>Canada</v>
          </cell>
        </row>
        <row r="23738">
          <cell r="A23738" t="str">
            <v>Investments &amp; Asset Management</v>
          </cell>
          <cell r="B23738" t="str">
            <v>Techniche Ltd. (ASX:TCN)</v>
          </cell>
          <cell r="C23738" t="str">
            <v>Australia</v>
          </cell>
        </row>
        <row r="23739">
          <cell r="A23739" t="str">
            <v>Investments &amp; Asset Management</v>
          </cell>
          <cell r="B23739" t="str">
            <v>Lorne Park Capital Partners Inc (TSXV:LPC)</v>
          </cell>
          <cell r="C23739" t="str">
            <v>Canada</v>
          </cell>
        </row>
        <row r="23740">
          <cell r="A23740" t="str">
            <v>Investments &amp; Asset Management</v>
          </cell>
          <cell r="B23740" t="str">
            <v>Crosswinds Holdings Inc. (TSX:CWI)</v>
          </cell>
          <cell r="C23740" t="str">
            <v>Canada</v>
          </cell>
        </row>
        <row r="23741">
          <cell r="A23741" t="str">
            <v>Investments &amp; Asset Management</v>
          </cell>
          <cell r="B23741" t="str">
            <v>Lefroy Exploration Limited (ASX:LEX)</v>
          </cell>
          <cell r="C23741" t="str">
            <v>Australia</v>
          </cell>
        </row>
        <row r="23742">
          <cell r="A23742" t="str">
            <v>Investments &amp; Asset Management</v>
          </cell>
          <cell r="B23742" t="str">
            <v>A1 Investments &amp; Resources Ltd (ASX:AYI)</v>
          </cell>
          <cell r="C23742" t="str">
            <v>Australia</v>
          </cell>
        </row>
        <row r="23743">
          <cell r="A23743" t="str">
            <v>Investments &amp; Asset Management</v>
          </cell>
          <cell r="B23743" t="str">
            <v>Bentley Capital Limited (ASX:BEL)</v>
          </cell>
          <cell r="C23743" t="str">
            <v>Australia</v>
          </cell>
        </row>
        <row r="23744">
          <cell r="A23744" t="str">
            <v>Investments &amp; Asset Management</v>
          </cell>
          <cell r="B23744" t="str">
            <v>AFC Group Holdings Limited (NZSE:AFC)</v>
          </cell>
          <cell r="C23744" t="str">
            <v>New Zealand</v>
          </cell>
        </row>
        <row r="23745">
          <cell r="A23745" t="str">
            <v>Investments &amp; Asset Management</v>
          </cell>
          <cell r="B23745" t="str">
            <v>Pinetree Capital Ltd. (TSX:PNP)</v>
          </cell>
          <cell r="C23745" t="str">
            <v>Canada</v>
          </cell>
        </row>
        <row r="23746">
          <cell r="A23746" t="str">
            <v>Investments &amp; Asset Management</v>
          </cell>
          <cell r="B23746" t="str">
            <v>Miza Enterprises Inc. (TSXV:MZA.H)</v>
          </cell>
          <cell r="C23746" t="str">
            <v>Canada</v>
          </cell>
        </row>
        <row r="23747">
          <cell r="A23747" t="str">
            <v>Investments &amp; Asset Management</v>
          </cell>
          <cell r="B23747" t="str">
            <v>Northwest Arm Capital Inc. (TSXV:NWA)</v>
          </cell>
          <cell r="C23747" t="str">
            <v>Canada</v>
          </cell>
        </row>
        <row r="23748">
          <cell r="A23748" t="str">
            <v>Investments &amp; Asset Management</v>
          </cell>
          <cell r="B23748" t="str">
            <v>The Western Investment Company Of Canada Limited (TSXV:WI)</v>
          </cell>
          <cell r="C23748" t="str">
            <v>Canada</v>
          </cell>
        </row>
        <row r="23749">
          <cell r="A23749" t="str">
            <v>Investments &amp; Asset Management</v>
          </cell>
          <cell r="B23749" t="str">
            <v>Elysee Development Corp. (TSXV:ELC)</v>
          </cell>
          <cell r="C23749" t="str">
            <v>Canada</v>
          </cell>
        </row>
        <row r="23750">
          <cell r="A23750" t="str">
            <v>Investments &amp; Asset Management</v>
          </cell>
          <cell r="B23750" t="str">
            <v>Essex Angel Capital Inc. (TSXV:EXC)</v>
          </cell>
          <cell r="C23750" t="str">
            <v>Canada</v>
          </cell>
        </row>
        <row r="23751">
          <cell r="A23751" t="str">
            <v>Investments &amp; Asset Management</v>
          </cell>
          <cell r="B23751" t="str">
            <v>LGC Capital Ltd. (TSXV:QBA)</v>
          </cell>
          <cell r="C23751" t="str">
            <v>Canada</v>
          </cell>
        </row>
        <row r="23752">
          <cell r="A23752" t="str">
            <v>Investments &amp; Asset Management</v>
          </cell>
          <cell r="B23752" t="str">
            <v>Yonder and Beyond Group Limited (ASX:YNB)</v>
          </cell>
          <cell r="C23752" t="str">
            <v>Australia</v>
          </cell>
        </row>
        <row r="23753">
          <cell r="A23753" t="str">
            <v>Investments &amp; Asset Management</v>
          </cell>
          <cell r="B23753" t="str">
            <v>Mackenzie Master Limited Partnership (TSX:MKZ.UN)</v>
          </cell>
          <cell r="C23753" t="str">
            <v>Canada</v>
          </cell>
        </row>
        <row r="23754">
          <cell r="A23754" t="str">
            <v>Investments &amp; Asset Management</v>
          </cell>
          <cell r="B23754" t="str">
            <v>First Growth Funds Limited (ASX:FGF)</v>
          </cell>
          <cell r="C23754" t="str">
            <v>Australia</v>
          </cell>
        </row>
        <row r="23755">
          <cell r="A23755" t="str">
            <v>Investments &amp; Asset Management</v>
          </cell>
          <cell r="B23755" t="str">
            <v>Fandom Sports Media Corp. (CNSX:FDM)</v>
          </cell>
          <cell r="C23755" t="str">
            <v>Canada</v>
          </cell>
        </row>
        <row r="23756">
          <cell r="A23756" t="str">
            <v>Investments &amp; Asset Management</v>
          </cell>
          <cell r="B23756" t="str">
            <v>Grand Peak Capital Corp. (DB:6GP1)</v>
          </cell>
          <cell r="C23756" t="str">
            <v>Canada</v>
          </cell>
        </row>
        <row r="23757">
          <cell r="A23757" t="str">
            <v>Investments &amp; Asset Management</v>
          </cell>
          <cell r="B23757" t="str">
            <v>Chapmans Limited (ASX:CHP)</v>
          </cell>
          <cell r="C23757" t="str">
            <v>Australia</v>
          </cell>
        </row>
        <row r="23758">
          <cell r="A23758" t="str">
            <v>Investments &amp; Asset Management</v>
          </cell>
          <cell r="B23758" t="str">
            <v>49 North Resources Inc. (TSXV:FNR)</v>
          </cell>
          <cell r="C23758" t="str">
            <v>Canada</v>
          </cell>
        </row>
        <row r="23759">
          <cell r="A23759" t="str">
            <v>Investments &amp; Asset Management</v>
          </cell>
          <cell r="B23759" t="str">
            <v>Sora Capital Corp. (TSXV:SOR)</v>
          </cell>
          <cell r="C23759" t="str">
            <v>Canada</v>
          </cell>
        </row>
        <row r="23760">
          <cell r="A23760" t="str">
            <v>Investments &amp; Asset Management</v>
          </cell>
          <cell r="B23760" t="str">
            <v>Australian Rural Capital Limited (ASX:ARC)</v>
          </cell>
          <cell r="C23760" t="str">
            <v>Australia</v>
          </cell>
        </row>
        <row r="23761">
          <cell r="A23761" t="str">
            <v>Investments &amp; Asset Management</v>
          </cell>
          <cell r="B23761" t="str">
            <v>Syncordia Technologies and Healthcare Solutions, Corp. (TSXV:SYN)</v>
          </cell>
          <cell r="C23761" t="str">
            <v>Canada</v>
          </cell>
        </row>
        <row r="23762">
          <cell r="A23762" t="str">
            <v>Investments &amp; Asset Management</v>
          </cell>
          <cell r="B23762" t="str">
            <v>Trenchant Capital Corp. (TSXV:TCC.H)</v>
          </cell>
          <cell r="C23762" t="str">
            <v>Canada</v>
          </cell>
        </row>
        <row r="23763">
          <cell r="A23763" t="str">
            <v>Investments &amp; Asset Management</v>
          </cell>
          <cell r="B23763" t="str">
            <v>TIMIA Capital Corp. (TSXV:TCA)</v>
          </cell>
          <cell r="C23763" t="str">
            <v>Canada</v>
          </cell>
        </row>
        <row r="23764">
          <cell r="A23764" t="str">
            <v>Investments &amp; Asset Management</v>
          </cell>
          <cell r="B23764" t="str">
            <v>Planet Mining Exploration Inc. (TSXV:PXI)</v>
          </cell>
          <cell r="C23764" t="str">
            <v>Canada</v>
          </cell>
        </row>
        <row r="23765">
          <cell r="A23765" t="str">
            <v>Investments &amp; Asset Management</v>
          </cell>
          <cell r="B23765" t="str">
            <v>Zimtu Capital Corp. (TSXV:ZC)</v>
          </cell>
          <cell r="C23765" t="str">
            <v>Canada</v>
          </cell>
        </row>
        <row r="23766">
          <cell r="A23766" t="str">
            <v>Investments &amp; Asset Management</v>
          </cell>
          <cell r="B23766" t="str">
            <v>Blackhawk Resource Corp. (TSXV:BLR)</v>
          </cell>
          <cell r="C23766" t="str">
            <v>Canada</v>
          </cell>
        </row>
        <row r="23767">
          <cell r="A23767" t="str">
            <v>Investments &amp; Asset Management</v>
          </cell>
          <cell r="B23767" t="str">
            <v>Orion Equities Limited (ASX:OEQ)</v>
          </cell>
          <cell r="C23767" t="str">
            <v>Australia</v>
          </cell>
        </row>
        <row r="23768">
          <cell r="A23768" t="str">
            <v>Investments &amp; Asset Management</v>
          </cell>
          <cell r="B23768" t="str">
            <v>Cliffside Capital Ltd. (TSXV:CEP)</v>
          </cell>
          <cell r="C23768" t="str">
            <v>Canada</v>
          </cell>
        </row>
        <row r="23769">
          <cell r="A23769" t="str">
            <v>Investments &amp; Asset Management</v>
          </cell>
          <cell r="B23769" t="str">
            <v>Aorere Resources Limited (NZSE:AOR)</v>
          </cell>
          <cell r="C23769" t="str">
            <v>New Zealand</v>
          </cell>
        </row>
        <row r="23770">
          <cell r="A23770" t="str">
            <v>Investments &amp; Asset Management</v>
          </cell>
          <cell r="B23770" t="str">
            <v>Hamilton Securities Limited (NSX:HSE)</v>
          </cell>
          <cell r="C23770" t="str">
            <v>Australia</v>
          </cell>
        </row>
        <row r="23771">
          <cell r="A23771" t="str">
            <v>Investments &amp; Asset Management</v>
          </cell>
          <cell r="B23771" t="str">
            <v>Cleghorn Minerals Ltd. (TSXV:JZZ)</v>
          </cell>
          <cell r="C23771" t="str">
            <v>Canada</v>
          </cell>
        </row>
        <row r="23772">
          <cell r="A23772" t="str">
            <v>Investments &amp; Asset Management</v>
          </cell>
          <cell r="B23772" t="str">
            <v>ThreeD Capital Inc. (CNSX:BWN)</v>
          </cell>
          <cell r="C23772" t="str">
            <v>Canada</v>
          </cell>
        </row>
        <row r="23773">
          <cell r="A23773" t="str">
            <v>Investments &amp; Asset Management</v>
          </cell>
          <cell r="B23773" t="str">
            <v>Gstaad Capital Corp. (TSXV:GTD.H)</v>
          </cell>
          <cell r="C23773" t="str">
            <v>Canada</v>
          </cell>
        </row>
        <row r="23774">
          <cell r="A23774" t="str">
            <v>Investments &amp; Asset Management</v>
          </cell>
          <cell r="B23774" t="str">
            <v>Consolidated Firstfund Capital Corp. (TSXV:FFP)</v>
          </cell>
          <cell r="C23774" t="str">
            <v>Canada</v>
          </cell>
        </row>
        <row r="23775">
          <cell r="A23775" t="str">
            <v>Investments &amp; Asset Management</v>
          </cell>
          <cell r="B23775" t="str">
            <v>Routemaster Capital Inc. (OTCPK:RDNA.F)</v>
          </cell>
          <cell r="C23775" t="str">
            <v>Canada</v>
          </cell>
        </row>
        <row r="23776">
          <cell r="A23776" t="str">
            <v>Investments &amp; Asset Management</v>
          </cell>
          <cell r="B23776" t="str">
            <v>Mejority Capital Limited (ASX:MJC)</v>
          </cell>
          <cell r="C23776" t="str">
            <v>Australia</v>
          </cell>
        </row>
        <row r="23777">
          <cell r="A23777" t="str">
            <v>Investments &amp; Asset Management</v>
          </cell>
          <cell r="B23777" t="str">
            <v>Black Lion Capital Corp. (TSXV:BLC.P)</v>
          </cell>
          <cell r="C23777" t="str">
            <v>Canada</v>
          </cell>
        </row>
        <row r="23778">
          <cell r="A23778" t="str">
            <v>Investments &amp; Asset Management</v>
          </cell>
          <cell r="B23778" t="str">
            <v>TRS Investments Limited (NZSE:TRS)</v>
          </cell>
          <cell r="C23778" t="str">
            <v>New Zealand</v>
          </cell>
        </row>
        <row r="23779">
          <cell r="A23779" t="str">
            <v>Investments &amp; Asset Management</v>
          </cell>
          <cell r="B23779" t="str">
            <v>Illuminator Investment Company Limited (NSX:IIC)</v>
          </cell>
          <cell r="C23779" t="str">
            <v>Australia</v>
          </cell>
        </row>
        <row r="23780">
          <cell r="A23780" t="str">
            <v>Investments &amp; Asset Management</v>
          </cell>
          <cell r="B23780" t="str">
            <v>eShippers Management Ltd. (TSXV:EPX.H)</v>
          </cell>
          <cell r="C23780" t="str">
            <v>Canada</v>
          </cell>
        </row>
        <row r="23781">
          <cell r="A23781" t="str">
            <v>Investments &amp; Asset Management</v>
          </cell>
          <cell r="B23781" t="str">
            <v>Trusted Brand 2016 Inc. (TSXV:HAH.P)</v>
          </cell>
          <cell r="C23781" t="str">
            <v>Canada</v>
          </cell>
        </row>
        <row r="23782">
          <cell r="A23782" t="str">
            <v>Investments &amp; Asset Management</v>
          </cell>
          <cell r="B23782" t="str">
            <v>Nova Leap Health Corp. (TSXV:NLH)</v>
          </cell>
          <cell r="C23782" t="str">
            <v>Canada</v>
          </cell>
        </row>
        <row r="23783">
          <cell r="A23783" t="str">
            <v>Investments &amp; Asset Management</v>
          </cell>
          <cell r="B23783" t="str">
            <v>Alaris Royalty Corp. (TSX:AD)</v>
          </cell>
          <cell r="C23783" t="str">
            <v>Canada</v>
          </cell>
        </row>
        <row r="23784">
          <cell r="A23784" t="str">
            <v>Investments &amp; Asset Management</v>
          </cell>
          <cell r="B23784" t="str">
            <v>Carlton Investments Limited (ASX:CIN)</v>
          </cell>
          <cell r="C23784" t="str">
            <v>Australia</v>
          </cell>
        </row>
        <row r="23785">
          <cell r="A23785" t="str">
            <v>Investments &amp; Asset Management</v>
          </cell>
          <cell r="B23785" t="str">
            <v>Djerriwarrh Investments Limited (ASX:DJW)</v>
          </cell>
          <cell r="C23785" t="str">
            <v>Australia</v>
          </cell>
        </row>
        <row r="23786">
          <cell r="A23786" t="str">
            <v>Investments &amp; Asset Management</v>
          </cell>
          <cell r="B23786" t="str">
            <v>Guardian Capital Group Limited (TSX:GCG.A)</v>
          </cell>
          <cell r="C23786" t="str">
            <v>Canada</v>
          </cell>
        </row>
        <row r="23787">
          <cell r="A23787" t="str">
            <v>Investments &amp; Asset Management</v>
          </cell>
          <cell r="B23787" t="str">
            <v>Diversified United Investment Limited (ASX:DUI)</v>
          </cell>
          <cell r="C23787" t="str">
            <v>Australia</v>
          </cell>
        </row>
        <row r="23788">
          <cell r="A23788" t="str">
            <v>Investments &amp; Asset Management</v>
          </cell>
          <cell r="B23788" t="str">
            <v>Sprott Inc. (TSX:SII)</v>
          </cell>
          <cell r="C23788" t="str">
            <v>Canada</v>
          </cell>
        </row>
        <row r="23789">
          <cell r="A23789" t="str">
            <v>Investments &amp; Asset Management</v>
          </cell>
          <cell r="B23789" t="str">
            <v>Gluskin Sheff + Associates Inc. (TSX:GS)</v>
          </cell>
          <cell r="C23789" t="str">
            <v>Canada</v>
          </cell>
        </row>
        <row r="23790">
          <cell r="A23790" t="str">
            <v>Investments &amp; Asset Management</v>
          </cell>
          <cell r="B23790" t="str">
            <v>AGF Management Limited (TSX:AGF.B)</v>
          </cell>
          <cell r="C23790" t="str">
            <v>Canada</v>
          </cell>
        </row>
        <row r="23791">
          <cell r="A23791" t="str">
            <v>Investments &amp; Asset Management</v>
          </cell>
          <cell r="B23791" t="str">
            <v>Senvest Capital Inc. (TSX:SEC)</v>
          </cell>
          <cell r="C23791" t="str">
            <v>Canada</v>
          </cell>
        </row>
        <row r="23792">
          <cell r="A23792" t="str">
            <v>Investments &amp; Asset Management</v>
          </cell>
          <cell r="B23792" t="str">
            <v>Uranium Participation Corporation (TSX:U)</v>
          </cell>
          <cell r="C23792" t="str">
            <v>Canada</v>
          </cell>
        </row>
        <row r="23793">
          <cell r="A23793" t="str">
            <v>Investments &amp; Asset Management</v>
          </cell>
          <cell r="B23793" t="str">
            <v>Mirrabooka Investments Limited (ASX:MIR)</v>
          </cell>
          <cell r="C23793" t="str">
            <v>Australia</v>
          </cell>
        </row>
        <row r="23794">
          <cell r="A23794" t="str">
            <v>Investments &amp; Asset Management</v>
          </cell>
          <cell r="B23794" t="str">
            <v>Clairvest Group Inc. (TSX:CVG)</v>
          </cell>
          <cell r="C23794" t="str">
            <v>Canada</v>
          </cell>
        </row>
        <row r="23795">
          <cell r="A23795" t="str">
            <v>Investments &amp; Asset Management</v>
          </cell>
          <cell r="B23795" t="str">
            <v>The Westaim Corporation (TSXV:WED)</v>
          </cell>
          <cell r="C23795" t="str">
            <v>Canada</v>
          </cell>
        </row>
        <row r="23796">
          <cell r="A23796" t="str">
            <v>Investments &amp; Asset Management</v>
          </cell>
          <cell r="B23796" t="str">
            <v>HFA Holdings Limited (ASX:HFA)</v>
          </cell>
          <cell r="C23796" t="str">
            <v>Australia</v>
          </cell>
        </row>
        <row r="23797">
          <cell r="A23797" t="str">
            <v>Investments &amp; Asset Management</v>
          </cell>
          <cell r="B23797" t="str">
            <v>Platinum Capital Limited (ASX:PMC)</v>
          </cell>
          <cell r="C23797" t="str">
            <v>Australia</v>
          </cell>
        </row>
        <row r="23798">
          <cell r="A23798" t="str">
            <v>Investments &amp; Asset Management</v>
          </cell>
          <cell r="B23798" t="str">
            <v>Dundee Corporation (TSX:DC.A)</v>
          </cell>
          <cell r="C23798" t="str">
            <v>Canada</v>
          </cell>
        </row>
        <row r="23799">
          <cell r="A23799" t="str">
            <v>Investments &amp; Asset Management</v>
          </cell>
          <cell r="B23799" t="str">
            <v>EQT Holdings Limited (ASX:EQT)</v>
          </cell>
          <cell r="C23799" t="str">
            <v>Australia</v>
          </cell>
        </row>
        <row r="23800">
          <cell r="A23800" t="str">
            <v>Investments &amp; Asset Management</v>
          </cell>
          <cell r="B23800" t="str">
            <v>Antipodes Global Investment Company Limited (ASX:APL)</v>
          </cell>
          <cell r="C23800" t="str">
            <v>Australia</v>
          </cell>
        </row>
        <row r="23801">
          <cell r="A23801" t="str">
            <v>Investments &amp; Asset Management</v>
          </cell>
          <cell r="B23801" t="str">
            <v>QV Equities Limited (ASX:QVE)</v>
          </cell>
          <cell r="C23801" t="str">
            <v>Australia</v>
          </cell>
        </row>
        <row r="23802">
          <cell r="A23802" t="str">
            <v>Investments &amp; Asset Management</v>
          </cell>
          <cell r="B23802" t="str">
            <v>Perpetual Equity Investment Company Limited (ASX:PIC)</v>
          </cell>
          <cell r="C23802" t="str">
            <v>Australia</v>
          </cell>
        </row>
        <row r="23803">
          <cell r="A23803" t="str">
            <v>Investments &amp; Asset Management</v>
          </cell>
          <cell r="B23803" t="str">
            <v>Amcil Limited (ASX:AMH)</v>
          </cell>
          <cell r="C23803" t="str">
            <v>Australia</v>
          </cell>
        </row>
        <row r="23804">
          <cell r="A23804" t="str">
            <v>Investments &amp; Asset Management</v>
          </cell>
          <cell r="B23804" t="str">
            <v>CVC Limited (ASX:CVC)</v>
          </cell>
          <cell r="C23804" t="str">
            <v>Australia</v>
          </cell>
        </row>
        <row r="23805">
          <cell r="A23805" t="str">
            <v>Investments &amp; Asset Management</v>
          </cell>
          <cell r="B23805" t="str">
            <v>Cronos Group (TSXV:MJN)</v>
          </cell>
          <cell r="C23805" t="str">
            <v>Canada</v>
          </cell>
        </row>
        <row r="23806">
          <cell r="A23806" t="str">
            <v>Investments &amp; Asset Management</v>
          </cell>
          <cell r="B23806" t="str">
            <v>Arowana Inc.</v>
          </cell>
          <cell r="C23806" t="str">
            <v>Australia</v>
          </cell>
        </row>
        <row r="23807">
          <cell r="A23807" t="str">
            <v>Investments &amp; Asset Management</v>
          </cell>
          <cell r="B23807" t="str">
            <v>Founders Advantage Capital Corp. (TSXV:FCF)</v>
          </cell>
          <cell r="C23807" t="str">
            <v>Canada</v>
          </cell>
        </row>
        <row r="23808">
          <cell r="A23808" t="str">
            <v>Investments &amp; Asset Management</v>
          </cell>
          <cell r="B23808" t="str">
            <v>Founders Advantage Capital Corp. (TSXV:FCF)</v>
          </cell>
          <cell r="C23808" t="str">
            <v>Canada</v>
          </cell>
        </row>
        <row r="23809">
          <cell r="A23809" t="str">
            <v>Investments &amp; Asset Management</v>
          </cell>
          <cell r="B23809" t="str">
            <v>Clarke Inc. (TSX:CKI)</v>
          </cell>
          <cell r="C23809" t="str">
            <v>Canada</v>
          </cell>
        </row>
        <row r="23810">
          <cell r="A23810" t="str">
            <v>Investments &amp; Asset Management</v>
          </cell>
          <cell r="B23810" t="str">
            <v>Beston Global Food Company Limited (ASX:BFC)</v>
          </cell>
          <cell r="C23810" t="str">
            <v>Australia</v>
          </cell>
        </row>
        <row r="23811">
          <cell r="A23811" t="str">
            <v>Investments &amp; Asset Management</v>
          </cell>
          <cell r="B23811" t="str">
            <v>Plotinus Holding Nyrt (BUSE:PLOTINUS)</v>
          </cell>
          <cell r="C23811" t="str">
            <v>Hungary</v>
          </cell>
        </row>
        <row r="23812">
          <cell r="A23812" t="str">
            <v>Investments &amp; Asset Management</v>
          </cell>
          <cell r="B23812" t="str">
            <v>Partners Group Holding AG (SWX:PGHN)</v>
          </cell>
          <cell r="C23812" t="str">
            <v>Switzerland</v>
          </cell>
        </row>
        <row r="23813">
          <cell r="A23813" t="str">
            <v>Investments &amp; Asset Management</v>
          </cell>
          <cell r="B23813" t="str">
            <v>Julius Baer Group Ltd. (SWX:BAER)</v>
          </cell>
          <cell r="C23813" t="str">
            <v>Switzerland</v>
          </cell>
        </row>
        <row r="23814">
          <cell r="A23814" t="str">
            <v>Investments &amp; Asset Management</v>
          </cell>
          <cell r="B23814" t="str">
            <v>Schroders plc (LSE:SDR)</v>
          </cell>
          <cell r="C23814" t="str">
            <v>United Kingdom</v>
          </cell>
        </row>
        <row r="23815">
          <cell r="A23815" t="str">
            <v>Investments &amp; Asset Management</v>
          </cell>
          <cell r="B23815" t="str">
            <v>Amundi Group (ENXTPA:AMUN)</v>
          </cell>
          <cell r="C23815" t="str">
            <v>France</v>
          </cell>
        </row>
        <row r="23816">
          <cell r="A23816" t="str">
            <v>Investments &amp; Asset Management</v>
          </cell>
          <cell r="B23816" t="str">
            <v>3i Group plc (LSE:III)</v>
          </cell>
          <cell r="C23816" t="str">
            <v>United Kingdom</v>
          </cell>
        </row>
        <row r="23817">
          <cell r="A23817" t="str">
            <v>Investments &amp; Asset Management</v>
          </cell>
          <cell r="B23817" t="str">
            <v>Hargreaves Lansdown plc (LSE:HL.)</v>
          </cell>
          <cell r="C23817" t="str">
            <v>United Kingdom</v>
          </cell>
        </row>
        <row r="23818">
          <cell r="A23818" t="str">
            <v>Investments &amp; Asset Management</v>
          </cell>
          <cell r="B23818" t="str">
            <v>Melker Schörling AB (OM:MELK)</v>
          </cell>
          <cell r="C23818" t="str">
            <v>Sweden</v>
          </cell>
        </row>
        <row r="23819">
          <cell r="A23819" t="str">
            <v>Investments &amp; Asset Management</v>
          </cell>
          <cell r="B23819" t="str">
            <v>Aberdeen Asset Management PLC (LSE:ADN)</v>
          </cell>
          <cell r="C23819" t="str">
            <v>United Kingdom</v>
          </cell>
        </row>
        <row r="23820">
          <cell r="A23820" t="str">
            <v>Investments &amp; Asset Management</v>
          </cell>
          <cell r="B23820" t="str">
            <v>Alliance Trust PLC (LSE:ATST)</v>
          </cell>
          <cell r="C23820" t="str">
            <v>United Kingdom</v>
          </cell>
        </row>
        <row r="23821">
          <cell r="A23821" t="str">
            <v>Investments &amp; Asset Management</v>
          </cell>
          <cell r="B23821" t="str">
            <v>Reinet Investments S.C.A. (BDL:038381229)</v>
          </cell>
          <cell r="C23821" t="str">
            <v>Luxembourg</v>
          </cell>
        </row>
        <row r="23822">
          <cell r="A23822" t="str">
            <v>Investments &amp; Asset Management</v>
          </cell>
          <cell r="B23822" t="str">
            <v>RIT Capital Partners plc (LSE:RCP)</v>
          </cell>
          <cell r="C23822" t="str">
            <v>United Kingdom</v>
          </cell>
        </row>
        <row r="23823">
          <cell r="A23823" t="str">
            <v>Investments &amp; Asset Management</v>
          </cell>
          <cell r="B23823" t="str">
            <v>Brait SE (JSE:BAT)</v>
          </cell>
          <cell r="C23823" t="str">
            <v>Malta</v>
          </cell>
        </row>
        <row r="23824">
          <cell r="A23824" t="str">
            <v>Investments &amp; Asset Management</v>
          </cell>
          <cell r="B23824" t="str">
            <v>Henderson Group plc (LSE:HGG)</v>
          </cell>
          <cell r="C23824" t="str">
            <v>United Kingdom</v>
          </cell>
        </row>
        <row r="23825">
          <cell r="A23825" t="str">
            <v>Investments &amp; Asset Management</v>
          </cell>
          <cell r="B23825" t="str">
            <v>Vontobel Holding AG (SWX:VONN)</v>
          </cell>
          <cell r="C23825" t="str">
            <v>Switzerland</v>
          </cell>
        </row>
        <row r="23826">
          <cell r="A23826" t="str">
            <v>Investments &amp; Asset Management</v>
          </cell>
          <cell r="B23826" t="str">
            <v>Banca Generali S.p.A. (BIT:BGN)</v>
          </cell>
          <cell r="C23826" t="str">
            <v>Italy</v>
          </cell>
        </row>
        <row r="23827">
          <cell r="A23827" t="str">
            <v>Investments &amp; Asset Management</v>
          </cell>
          <cell r="B23827" t="str">
            <v>Jupiter Fund Management Plc (LSE:JUP)</v>
          </cell>
          <cell r="C23827" t="str">
            <v>United Kingdom</v>
          </cell>
        </row>
        <row r="23828">
          <cell r="A23828" t="str">
            <v>Investments &amp; Asset Management</v>
          </cell>
          <cell r="B23828" t="str">
            <v>Man Group plc (LSE:EMG)</v>
          </cell>
          <cell r="C23828" t="str">
            <v>United Kingdom</v>
          </cell>
        </row>
        <row r="23829">
          <cell r="A23829" t="str">
            <v>Investments &amp; Asset Management</v>
          </cell>
          <cell r="B23829" t="str">
            <v>VZ Holding AG (SWX:VZN)</v>
          </cell>
          <cell r="C23829" t="str">
            <v>Switzerland</v>
          </cell>
        </row>
        <row r="23830">
          <cell r="A23830" t="str">
            <v>Investments &amp; Asset Management</v>
          </cell>
          <cell r="B23830" t="str">
            <v>Intermediate Capital Group plc (LSE:ICP)</v>
          </cell>
          <cell r="C23830" t="str">
            <v>United Kingdom</v>
          </cell>
        </row>
        <row r="23831">
          <cell r="A23831" t="str">
            <v>Investments &amp; Asset Management</v>
          </cell>
          <cell r="B23831" t="str">
            <v>Ashmore Group PLC (LSE:ASHM)</v>
          </cell>
          <cell r="C23831" t="str">
            <v>United Kingdom</v>
          </cell>
        </row>
        <row r="23832">
          <cell r="A23832" t="str">
            <v>Investments &amp; Asset Management</v>
          </cell>
          <cell r="B23832" t="str">
            <v>Azimut Holding S.p.A. (BIT:AZM)</v>
          </cell>
          <cell r="C23832" t="str">
            <v>Italy</v>
          </cell>
        </row>
        <row r="23833">
          <cell r="A23833" t="str">
            <v>Investments &amp; Asset Management</v>
          </cell>
          <cell r="B23833" t="str">
            <v>GAM Holding AG (SWX:GAM)</v>
          </cell>
          <cell r="C23833" t="str">
            <v>Switzerland</v>
          </cell>
        </row>
        <row r="23834">
          <cell r="A23834" t="str">
            <v>Investments &amp; Asset Management</v>
          </cell>
          <cell r="B23834" t="str">
            <v>AURELIUS Equity Opportunities SE &amp; Co. KGaA (XTRA:AR4)</v>
          </cell>
          <cell r="C23834" t="str">
            <v>Germany</v>
          </cell>
        </row>
        <row r="23835">
          <cell r="A23835" t="str">
            <v>Investments &amp; Asset Management</v>
          </cell>
          <cell r="B23835" t="str">
            <v>Ratos AB (OM:RATO B)</v>
          </cell>
          <cell r="C23835" t="str">
            <v>Sweden</v>
          </cell>
        </row>
        <row r="23836">
          <cell r="A23836" t="str">
            <v>Investments &amp; Asset Management</v>
          </cell>
          <cell r="B23836" t="str">
            <v>Caledonia Investments plc (LSE:CLDN)</v>
          </cell>
          <cell r="C23836" t="str">
            <v>United Kingdom</v>
          </cell>
        </row>
        <row r="23837">
          <cell r="A23837" t="str">
            <v>Investments &amp; Asset Management</v>
          </cell>
          <cell r="B23837" t="str">
            <v>OM Asset Management plc (NYSE:OMAM)</v>
          </cell>
          <cell r="C23837" t="str">
            <v>United Kingdom</v>
          </cell>
        </row>
        <row r="23838">
          <cell r="A23838" t="str">
            <v>Investments &amp; Asset Management</v>
          </cell>
          <cell r="B23838" t="str">
            <v>EFG International AG (SWX:EFGN)</v>
          </cell>
          <cell r="C23838" t="str">
            <v>Switzerland</v>
          </cell>
        </row>
        <row r="23839">
          <cell r="A23839" t="str">
            <v>Investments &amp; Asset Management</v>
          </cell>
          <cell r="B23839" t="str">
            <v>Anima Holding S.p.A (BIT:ANIM)</v>
          </cell>
          <cell r="C23839" t="str">
            <v>Italy</v>
          </cell>
        </row>
        <row r="23840">
          <cell r="A23840" t="str">
            <v>Investments &amp; Asset Management</v>
          </cell>
          <cell r="B23840" t="str">
            <v>Intertrust N.V. (ENXTAM:INTER)</v>
          </cell>
          <cell r="C23840" t="str">
            <v>Netherlands</v>
          </cell>
        </row>
        <row r="23841">
          <cell r="A23841" t="str">
            <v>Investments &amp; Asset Management</v>
          </cell>
          <cell r="B23841" t="str">
            <v>GIMV NV (ENXTBR:GIMB)</v>
          </cell>
          <cell r="C23841" t="str">
            <v>Belgium</v>
          </cell>
        </row>
        <row r="23842">
          <cell r="A23842" t="str">
            <v>Investments &amp; Asset Management</v>
          </cell>
          <cell r="B23842" t="str">
            <v>Brederode SA (ENXTBR:BREB)</v>
          </cell>
          <cell r="C23842" t="str">
            <v>Luxembourg</v>
          </cell>
        </row>
        <row r="23843">
          <cell r="A23843" t="str">
            <v>Investments &amp; Asset Management</v>
          </cell>
          <cell r="B23843" t="str">
            <v>IP Group Plc (LSE:IPO)</v>
          </cell>
          <cell r="C23843" t="str">
            <v>United Kingdom</v>
          </cell>
        </row>
        <row r="23844">
          <cell r="A23844" t="str">
            <v>Investments &amp; Asset Management</v>
          </cell>
          <cell r="B23844" t="str">
            <v>Rathbone Brothers plc (LSE:RAT)</v>
          </cell>
          <cell r="C23844" t="str">
            <v>United Kingdom</v>
          </cell>
        </row>
        <row r="23845">
          <cell r="A23845" t="str">
            <v>Investments &amp; Asset Management</v>
          </cell>
          <cell r="B23845" t="str">
            <v>Edmond de Rothschild (Suisse) S.A. (SWX:RLD)</v>
          </cell>
          <cell r="C23845" t="str">
            <v>Switzerland</v>
          </cell>
        </row>
        <row r="23846">
          <cell r="A23846" t="str">
            <v>Investments &amp; Asset Management</v>
          </cell>
          <cell r="B23846" t="str">
            <v>Brewin Dolphin Holdings plc (LSE:BRW)</v>
          </cell>
          <cell r="C23846" t="str">
            <v>United Kingdom</v>
          </cell>
        </row>
        <row r="23847">
          <cell r="A23847" t="str">
            <v>Investments &amp; Asset Management</v>
          </cell>
          <cell r="B23847" t="str">
            <v>The Scottish Investment Trust PLC (LSE:SCIN)</v>
          </cell>
          <cell r="C23847" t="str">
            <v>United Kingdom</v>
          </cell>
        </row>
        <row r="23848">
          <cell r="A23848" t="str">
            <v>Investments &amp; Asset Management</v>
          </cell>
          <cell r="B23848" t="str">
            <v>SVG Capital Plc (LSE:SVI)</v>
          </cell>
          <cell r="C23848" t="str">
            <v>United Kingdom</v>
          </cell>
        </row>
        <row r="23849">
          <cell r="A23849" t="str">
            <v>Investments &amp; Asset Management</v>
          </cell>
          <cell r="B23849" t="str">
            <v>Luxempart S.A. (BDL:050290077)</v>
          </cell>
          <cell r="C23849" t="str">
            <v>Luxembourg</v>
          </cell>
        </row>
        <row r="23850">
          <cell r="A23850" t="str">
            <v>Investments &amp; Asset Management</v>
          </cell>
          <cell r="B23850" t="str">
            <v>Bure Equity AB (OM:BURE)</v>
          </cell>
          <cell r="C23850" t="str">
            <v>Sweden</v>
          </cell>
        </row>
        <row r="23851">
          <cell r="A23851" t="str">
            <v>Investments &amp; Asset Management</v>
          </cell>
          <cell r="B23851" t="str">
            <v>The Law Debenture Corporation p.l.c. (LSE:LWDB)</v>
          </cell>
          <cell r="C23851" t="str">
            <v>United Kingdom</v>
          </cell>
        </row>
        <row r="23852">
          <cell r="A23852" t="str">
            <v>Investments &amp; Asset Management</v>
          </cell>
          <cell r="B23852" t="str">
            <v>BBGI Sicav S.A. (LSE:BBGI)</v>
          </cell>
          <cell r="C23852" t="str">
            <v>Luxembourg</v>
          </cell>
        </row>
        <row r="23853">
          <cell r="A23853" t="str">
            <v>Investments &amp; Asset Management</v>
          </cell>
          <cell r="B23853" t="str">
            <v>Imperial Innovations Group plc (AIM:IVO)</v>
          </cell>
          <cell r="C23853" t="str">
            <v>United Kingdom</v>
          </cell>
        </row>
        <row r="23854">
          <cell r="A23854" t="str">
            <v>Investments &amp; Asset Management</v>
          </cell>
          <cell r="B23854" t="str">
            <v>Tiger Resource Finance plc (AIM:TIR)</v>
          </cell>
          <cell r="C23854" t="str">
            <v>United Kingdom</v>
          </cell>
        </row>
        <row r="23855">
          <cell r="A23855" t="str">
            <v>Investments &amp; Asset Management</v>
          </cell>
          <cell r="B23855" t="str">
            <v>Hesse Newman Capital AG (DB:RTML)</v>
          </cell>
          <cell r="C23855" t="str">
            <v>Germany</v>
          </cell>
        </row>
        <row r="23856">
          <cell r="A23856" t="str">
            <v>Investments &amp; Asset Management</v>
          </cell>
          <cell r="B23856" t="str">
            <v>Everest Investments S.A. (WSE:EVE)</v>
          </cell>
          <cell r="C23856" t="str">
            <v>Poland</v>
          </cell>
        </row>
        <row r="23857">
          <cell r="A23857" t="str">
            <v>Investments &amp; Asset Management</v>
          </cell>
          <cell r="B23857" t="str">
            <v>Verneuil Participations SA (ENXTPA:VRNL)</v>
          </cell>
          <cell r="C23857" t="str">
            <v>France</v>
          </cell>
        </row>
        <row r="23858">
          <cell r="A23858" t="str">
            <v>Investments &amp; Asset Management</v>
          </cell>
          <cell r="B23858" t="str">
            <v>Kapital Yatirim Holding AS (IBSE:KPHOL)</v>
          </cell>
          <cell r="C23858" t="str">
            <v>Turkey</v>
          </cell>
        </row>
        <row r="23859">
          <cell r="A23859" t="str">
            <v>Investments &amp; Asset Management</v>
          </cell>
          <cell r="B23859" t="str">
            <v>Gold-Zack AG (DB:GOZ2)</v>
          </cell>
          <cell r="C23859" t="str">
            <v>Germany</v>
          </cell>
        </row>
        <row r="23860">
          <cell r="A23860" t="str">
            <v>Investments &amp; Asset Management</v>
          </cell>
          <cell r="B23860" t="str">
            <v>Gbs Asset Management Ag (HMSE:GA2)</v>
          </cell>
          <cell r="C23860" t="str">
            <v>Germany</v>
          </cell>
        </row>
        <row r="23861">
          <cell r="A23861" t="str">
            <v>Investments &amp; Asset Management</v>
          </cell>
          <cell r="B23861" t="str">
            <v>Novavisions AG (BST:MONV)</v>
          </cell>
          <cell r="C23861" t="str">
            <v>Switzerland</v>
          </cell>
        </row>
        <row r="23862">
          <cell r="A23862" t="str">
            <v>Investments &amp; Asset Management</v>
          </cell>
          <cell r="B23862" t="str">
            <v>Infinity Energy S.A. (AIM:INFT)</v>
          </cell>
          <cell r="C23862" t="str">
            <v>Luxembourg</v>
          </cell>
        </row>
        <row r="23863">
          <cell r="A23863" t="str">
            <v>Investments &amp; Asset Management</v>
          </cell>
          <cell r="B23863" t="str">
            <v>CLR Investment Fund Public Ltd. (CSE:CLL)</v>
          </cell>
          <cell r="C23863" t="str">
            <v>Cyprus</v>
          </cell>
        </row>
        <row r="23864">
          <cell r="A23864" t="str">
            <v>Investments &amp; Asset Management</v>
          </cell>
          <cell r="B23864" t="str">
            <v>Venture Capital Poland S.A. (WSE:VCP)</v>
          </cell>
          <cell r="C23864" t="str">
            <v>Poland</v>
          </cell>
        </row>
        <row r="23865">
          <cell r="A23865" t="str">
            <v>Investments &amp; Asset Management</v>
          </cell>
          <cell r="B23865" t="str">
            <v>Doradcy24 S.A. (WSE:D24)</v>
          </cell>
          <cell r="C23865" t="str">
            <v>Poland</v>
          </cell>
        </row>
        <row r="23866">
          <cell r="A23866" t="str">
            <v>Investments &amp; Asset Management</v>
          </cell>
          <cell r="B23866" t="str">
            <v>Runicom S.A. (WSE:RUN)</v>
          </cell>
          <cell r="C23866" t="str">
            <v>Poland</v>
          </cell>
        </row>
        <row r="23867">
          <cell r="A23867" t="str">
            <v>Investments &amp; Asset Management</v>
          </cell>
          <cell r="B23867" t="str">
            <v>Futuris S.A. (WSE:FUT)</v>
          </cell>
          <cell r="C23867" t="str">
            <v>Poland</v>
          </cell>
        </row>
        <row r="23868">
          <cell r="A23868" t="str">
            <v>Investments &amp; Asset Management</v>
          </cell>
          <cell r="B23868" t="str">
            <v>Vestcorp AG (BAYB:VES)</v>
          </cell>
          <cell r="C23868" t="str">
            <v>Germany</v>
          </cell>
        </row>
        <row r="23869">
          <cell r="A23869" t="str">
            <v>Investments &amp; Asset Management</v>
          </cell>
          <cell r="B23869" t="str">
            <v>Harwood Wealth Management Group Plc (AIM:HW.)</v>
          </cell>
          <cell r="C23869" t="str">
            <v>United Kingdom</v>
          </cell>
        </row>
        <row r="23870">
          <cell r="A23870" t="str">
            <v>Investments &amp; Asset Management</v>
          </cell>
          <cell r="B23870" t="str">
            <v>nebag ag (SWX:NBEN)</v>
          </cell>
          <cell r="C23870" t="str">
            <v>Switzerland</v>
          </cell>
        </row>
        <row r="23871">
          <cell r="A23871" t="str">
            <v>Investments &amp; Asset Management</v>
          </cell>
          <cell r="B23871" t="str">
            <v>Stellar Acquisition III Inc. (NasdaqCM:STLR)</v>
          </cell>
          <cell r="C23871" t="str">
            <v>Greece</v>
          </cell>
        </row>
        <row r="23872">
          <cell r="A23872" t="str">
            <v>Investments &amp; Asset Management</v>
          </cell>
          <cell r="B23872" t="str">
            <v>Sigma Capital Group plc (AIM:SGM)</v>
          </cell>
          <cell r="C23872" t="str">
            <v>United Kingdom</v>
          </cell>
        </row>
        <row r="23873">
          <cell r="A23873" t="str">
            <v>Investments &amp; Asset Management</v>
          </cell>
          <cell r="B23873" t="str">
            <v>Glenalta Food S.p.A. (BIT:GLF)</v>
          </cell>
          <cell r="C23873" t="str">
            <v>Italy</v>
          </cell>
        </row>
        <row r="23874">
          <cell r="A23874" t="str">
            <v>Investments &amp; Asset Management</v>
          </cell>
          <cell r="B23874" t="str">
            <v>Impax Asset Management Group plc (AIM:IPX)</v>
          </cell>
          <cell r="C23874" t="str">
            <v>United Kingdom</v>
          </cell>
        </row>
        <row r="23875">
          <cell r="A23875" t="str">
            <v>Investments &amp; Asset Management</v>
          </cell>
          <cell r="B23875" t="str">
            <v>Altin AG (SWX:ALTN)</v>
          </cell>
          <cell r="C23875" t="str">
            <v>Switzerland</v>
          </cell>
        </row>
        <row r="23876">
          <cell r="A23876" t="str">
            <v>Investments &amp; Asset Management</v>
          </cell>
          <cell r="B23876" t="str">
            <v>Airesis SA (SWX:AIRE)</v>
          </cell>
          <cell r="C23876" t="str">
            <v>Switzerland</v>
          </cell>
        </row>
        <row r="23877">
          <cell r="A23877" t="str">
            <v>Investments &amp; Asset Management</v>
          </cell>
          <cell r="B23877" t="str">
            <v>Sparta AG (DB:SPT6)</v>
          </cell>
          <cell r="C23877" t="str">
            <v>Germany</v>
          </cell>
        </row>
        <row r="23878">
          <cell r="A23878" t="str">
            <v>Investments &amp; Asset Management</v>
          </cell>
          <cell r="B23878" t="str">
            <v>NAXS AB (publ) (OM:NAXS)</v>
          </cell>
          <cell r="C23878" t="str">
            <v>Sweden</v>
          </cell>
        </row>
        <row r="23879">
          <cell r="A23879" t="str">
            <v>Investments &amp; Asset Management</v>
          </cell>
          <cell r="B23879" t="str">
            <v>Demetra Investment Public Limited (CSE:DEM)</v>
          </cell>
          <cell r="C23879" t="str">
            <v>Cyprus</v>
          </cell>
        </row>
        <row r="23880">
          <cell r="A23880" t="str">
            <v>Investments &amp; Asset Management</v>
          </cell>
          <cell r="B23880" t="str">
            <v>Sievi Capital Oyj (HLSE:SCI1V)</v>
          </cell>
          <cell r="C23880" t="str">
            <v>Finland</v>
          </cell>
        </row>
        <row r="23881">
          <cell r="A23881" t="str">
            <v>Investments &amp; Asset Management</v>
          </cell>
          <cell r="B23881" t="str">
            <v>Quercus Towarzystwo Funduszy Inwestycyjnych Spólka Akcyjna (WSE:QRS)</v>
          </cell>
          <cell r="C23881" t="str">
            <v>Poland</v>
          </cell>
        </row>
        <row r="23882">
          <cell r="A23882" t="str">
            <v>Investments &amp; Asset Management</v>
          </cell>
          <cell r="B23882" t="str">
            <v>Coretx Holdings plc (AIM:COR)</v>
          </cell>
          <cell r="C23882" t="str">
            <v>United Kingdom</v>
          </cell>
        </row>
        <row r="23883">
          <cell r="A23883" t="str">
            <v>Investments &amp; Asset Management</v>
          </cell>
          <cell r="B23883" t="str">
            <v>B.P. Marsh &amp; Partners PLC (AIM:BPM)</v>
          </cell>
          <cell r="C23883" t="str">
            <v>United Kingdom</v>
          </cell>
        </row>
        <row r="23884">
          <cell r="A23884" t="str">
            <v>Investments &amp; Asset Management</v>
          </cell>
          <cell r="B23884" t="str">
            <v>M&amp;C S.p.A. (BIT:MEC)</v>
          </cell>
          <cell r="C23884" t="str">
            <v>Italy</v>
          </cell>
        </row>
        <row r="23885">
          <cell r="A23885" t="str">
            <v>Investments &amp; Asset Management</v>
          </cell>
          <cell r="B23885" t="str">
            <v>GBK Beteiligungen AG (HMSE:GBQ)</v>
          </cell>
          <cell r="C23885" t="str">
            <v>Germany</v>
          </cell>
        </row>
        <row r="23886">
          <cell r="A23886" t="str">
            <v>Investments &amp; Asset Management</v>
          </cell>
          <cell r="B23886" t="str">
            <v>AdCapital AG (DB:ADC)</v>
          </cell>
          <cell r="C23886" t="str">
            <v>Germany</v>
          </cell>
        </row>
        <row r="23887">
          <cell r="A23887" t="str">
            <v>Investments &amp; Asset Management</v>
          </cell>
          <cell r="B23887" t="str">
            <v>Shareholder Value Beteiligungen AG (XTRA:SVE)</v>
          </cell>
          <cell r="C23887" t="str">
            <v>Germany</v>
          </cell>
        </row>
        <row r="23888">
          <cell r="A23888" t="str">
            <v>Investments &amp; Asset Management</v>
          </cell>
          <cell r="B23888" t="str">
            <v>BV Holding AG (BRSE:BVHN)</v>
          </cell>
          <cell r="C23888" t="str">
            <v>Switzerland</v>
          </cell>
        </row>
        <row r="23889">
          <cell r="A23889" t="str">
            <v>Investments &amp; Asset Management</v>
          </cell>
          <cell r="B23889" t="str">
            <v>LMS Capital plc (LSE:LMS)</v>
          </cell>
          <cell r="C23889" t="str">
            <v>United Kingdom</v>
          </cell>
        </row>
        <row r="23890">
          <cell r="A23890" t="str">
            <v>Investments &amp; Asset Management</v>
          </cell>
          <cell r="B23890" t="str">
            <v>H-Farm S.p.A. (BIT:FARM)</v>
          </cell>
          <cell r="C23890" t="str">
            <v>Italy</v>
          </cell>
        </row>
        <row r="23891">
          <cell r="A23891" t="str">
            <v>Investments &amp; Asset Management</v>
          </cell>
          <cell r="B23891" t="str">
            <v>Strax AB (publ) (OM:STRAX)</v>
          </cell>
          <cell r="C23891" t="str">
            <v>Germany</v>
          </cell>
        </row>
        <row r="23892">
          <cell r="A23892" t="str">
            <v>Investments &amp; Asset Management</v>
          </cell>
          <cell r="B23892" t="str">
            <v>Adiuvo Investments S.A. (WSE:ADV)</v>
          </cell>
          <cell r="C23892" t="str">
            <v>Poland</v>
          </cell>
        </row>
        <row r="23893">
          <cell r="A23893" t="str">
            <v>Investments &amp; Asset Management</v>
          </cell>
          <cell r="B23893" t="str">
            <v>RM Secured Direct Lending PLC (LSE:RMDL)</v>
          </cell>
          <cell r="C23893" t="str">
            <v>United Kingdom</v>
          </cell>
        </row>
        <row r="23894">
          <cell r="A23894" t="str">
            <v>Investments &amp; Asset Management</v>
          </cell>
          <cell r="B23894" t="str">
            <v>FinLab AG (XTRA:A7A)</v>
          </cell>
          <cell r="C23894" t="str">
            <v>Germany</v>
          </cell>
        </row>
        <row r="23895">
          <cell r="A23895" t="str">
            <v>Investments &amp; Asset Management</v>
          </cell>
          <cell r="B23895" t="str">
            <v>Miton Group plc (AIM:MGR)</v>
          </cell>
          <cell r="C23895" t="str">
            <v>United Kingdom</v>
          </cell>
        </row>
        <row r="23896">
          <cell r="A23896" t="str">
            <v>Investments &amp; Asset Management</v>
          </cell>
          <cell r="B23896" t="str">
            <v>Banque Profil de Gestion SA (SWX:BPDG)</v>
          </cell>
          <cell r="C23896" t="str">
            <v>Switzerland</v>
          </cell>
        </row>
        <row r="23897">
          <cell r="A23897" t="str">
            <v>Investments &amp; Asset Management</v>
          </cell>
          <cell r="B23897" t="str">
            <v>Scandinavian Private Equity A/S (CPSE:SPEAS)</v>
          </cell>
          <cell r="C23897" t="str">
            <v>Denmark</v>
          </cell>
        </row>
        <row r="23898">
          <cell r="A23898" t="str">
            <v>Investments &amp; Asset Management</v>
          </cell>
          <cell r="B23898" t="str">
            <v>Value8 NV (ENXTAM:VALUE)</v>
          </cell>
          <cell r="C23898" t="str">
            <v>Netherlands</v>
          </cell>
        </row>
        <row r="23899">
          <cell r="A23899" t="str">
            <v>Investments &amp; Asset Management</v>
          </cell>
          <cell r="B23899" t="str">
            <v>Quirin Bank AG (DB:QB7)</v>
          </cell>
          <cell r="C23899" t="str">
            <v>Germany</v>
          </cell>
        </row>
        <row r="23900">
          <cell r="A23900" t="str">
            <v>Investments &amp; Asset Management</v>
          </cell>
          <cell r="B23900" t="str">
            <v>Capital for Progress 1 S.p.A. (BIT:CFP)</v>
          </cell>
          <cell r="C23900" t="str">
            <v>Italy</v>
          </cell>
        </row>
        <row r="23901">
          <cell r="A23901" t="str">
            <v>Investments &amp; Asset Management</v>
          </cell>
          <cell r="B23901" t="str">
            <v>Industrial Stars of Italy 2 S.p.A. (BIT:IN2)</v>
          </cell>
          <cell r="C23901" t="str">
            <v>Italy</v>
          </cell>
        </row>
        <row r="23902">
          <cell r="A23902" t="str">
            <v>Investments &amp; Asset Management</v>
          </cell>
          <cell r="B23902" t="str">
            <v>Taxus Fund Spólka Akcyjna (WSE:TXF)</v>
          </cell>
          <cell r="C23902" t="str">
            <v>Poland</v>
          </cell>
        </row>
        <row r="23903">
          <cell r="A23903" t="str">
            <v>Investments &amp; Asset Management</v>
          </cell>
          <cell r="B23903" t="str">
            <v>Private Equity Managers SA (WSE:PEM)</v>
          </cell>
          <cell r="C23903" t="str">
            <v>Poland</v>
          </cell>
        </row>
        <row r="23904">
          <cell r="A23904" t="str">
            <v>Investments &amp; Asset Management</v>
          </cell>
          <cell r="B23904" t="str">
            <v>Frenkel Topping Group Plc (AIM:FEN)</v>
          </cell>
          <cell r="C23904" t="str">
            <v>United Kingdom</v>
          </cell>
        </row>
        <row r="23905">
          <cell r="A23905" t="str">
            <v>Investments &amp; Asset Management</v>
          </cell>
          <cell r="B23905" t="str">
            <v>AFH Financial Group Plc (AIM:AFHP)</v>
          </cell>
          <cell r="C23905" t="str">
            <v>United Kingdom</v>
          </cell>
        </row>
        <row r="23906">
          <cell r="A23906" t="str">
            <v>Investments &amp; Asset Management</v>
          </cell>
          <cell r="B23906" t="str">
            <v>EOS Russia (OM:EOS)</v>
          </cell>
          <cell r="C23906" t="str">
            <v>Sweden</v>
          </cell>
        </row>
        <row r="23907">
          <cell r="A23907" t="str">
            <v>Investments &amp; Asset Management</v>
          </cell>
          <cell r="B23907" t="str">
            <v>Verusaturk Girisim Sermayesi Yatirim Ortakligi A.S. (IBSE:VERTU)</v>
          </cell>
          <cell r="C23907" t="str">
            <v>Turkey</v>
          </cell>
        </row>
        <row r="23908">
          <cell r="A23908" t="str">
            <v>Investments &amp; Asset Management</v>
          </cell>
          <cell r="B23908" t="str">
            <v>Skarbiec Holding S.A. (WSE:SKH)</v>
          </cell>
          <cell r="C23908" t="str">
            <v>Poland</v>
          </cell>
        </row>
        <row r="23909">
          <cell r="A23909" t="str">
            <v>Investments &amp; Asset Management</v>
          </cell>
          <cell r="B23909" t="str">
            <v>Is Yatirim Ortakligi A.S. (IBSE:ISYAT)</v>
          </cell>
          <cell r="C23909" t="str">
            <v>Turkey</v>
          </cell>
        </row>
        <row r="23910">
          <cell r="A23910" t="str">
            <v>Investments &amp; Asset Management</v>
          </cell>
          <cell r="B23910" t="str">
            <v>Cleantech Invest Oyj (HLSE:CLEAN)</v>
          </cell>
          <cell r="C23910" t="str">
            <v>Finland</v>
          </cell>
        </row>
        <row r="23911">
          <cell r="A23911" t="str">
            <v>Investments &amp; Asset Management</v>
          </cell>
          <cell r="B23911" t="str">
            <v>Strategic Investments A/S (CPSE:STRINV)</v>
          </cell>
          <cell r="C23911" t="str">
            <v>Denmark</v>
          </cell>
        </row>
        <row r="23912">
          <cell r="A23912" t="str">
            <v>Investments &amp; Asset Management</v>
          </cell>
          <cell r="B23912" t="str">
            <v>Newcap Holding A/S (CPSE:NEWCAP)</v>
          </cell>
          <cell r="C23912" t="str">
            <v>Denmark</v>
          </cell>
        </row>
        <row r="23913">
          <cell r="A23913" t="str">
            <v>Investments &amp; Asset Management</v>
          </cell>
          <cell r="B23913" t="str">
            <v>Blue Cap AG (XTRA:B7E)</v>
          </cell>
          <cell r="C23913" t="str">
            <v>Germany</v>
          </cell>
        </row>
        <row r="23914">
          <cell r="A23914" t="str">
            <v>Investments &amp; Asset Management</v>
          </cell>
          <cell r="B23914" t="str">
            <v>WH Ireland Group plc (AIM:WHI)</v>
          </cell>
          <cell r="C23914" t="str">
            <v>United Kingdom</v>
          </cell>
        </row>
        <row r="23915">
          <cell r="A23915" t="str">
            <v>Investments &amp; Asset Management</v>
          </cell>
          <cell r="B23915" t="str">
            <v>Soho Development SA (WSE:SHD)</v>
          </cell>
          <cell r="C23915" t="str">
            <v>Poland</v>
          </cell>
        </row>
        <row r="23916">
          <cell r="A23916" t="str">
            <v>Investments &amp; Asset Management</v>
          </cell>
          <cell r="B23916" t="str">
            <v>Ernst Russ AG (DB:HXCK)</v>
          </cell>
          <cell r="C23916" t="str">
            <v>Germany</v>
          </cell>
        </row>
        <row r="23917">
          <cell r="A23917" t="str">
            <v>Investments &amp; Asset Management</v>
          </cell>
          <cell r="B23917" t="str">
            <v>PEH Wertpapier AG (DB:PEH)</v>
          </cell>
          <cell r="C23917" t="str">
            <v>Germany</v>
          </cell>
        </row>
        <row r="23918">
          <cell r="A23918" t="str">
            <v>Investments &amp; Asset Management</v>
          </cell>
          <cell r="B23918" t="str">
            <v>Gresham House Strategic plc (AIM:GHS)</v>
          </cell>
          <cell r="C23918" t="str">
            <v>United Kingdom</v>
          </cell>
        </row>
        <row r="23919">
          <cell r="A23919" t="str">
            <v>Investments &amp; Asset Management</v>
          </cell>
          <cell r="B23919" t="str">
            <v>Gresham House plc (AIM:GHE)</v>
          </cell>
          <cell r="C23919" t="str">
            <v>United Kingdom</v>
          </cell>
        </row>
        <row r="23920">
          <cell r="A23920" t="str">
            <v>Investments &amp; Asset Management</v>
          </cell>
          <cell r="B23920" t="str">
            <v>Elite Varainhoito Oyj (HLSE:ELVHB)</v>
          </cell>
          <cell r="C23920" t="str">
            <v>Finland</v>
          </cell>
        </row>
        <row r="23921">
          <cell r="A23921" t="str">
            <v>Investments &amp; Asset Management</v>
          </cell>
          <cell r="B23921" t="str">
            <v>Is Girisim Sermayesi Yatirim Ortakligi AS (IBSE:ISGSY)</v>
          </cell>
          <cell r="C23921" t="str">
            <v>Turkey</v>
          </cell>
        </row>
        <row r="23922">
          <cell r="A23922" t="str">
            <v>Investments &amp; Asset Management</v>
          </cell>
          <cell r="B23922" t="str">
            <v>Auden AG (DB:AD1)</v>
          </cell>
          <cell r="C23922" t="str">
            <v>Germany</v>
          </cell>
        </row>
        <row r="23923">
          <cell r="A23923" t="str">
            <v>Investments &amp; Asset Management</v>
          </cell>
          <cell r="B23923" t="str">
            <v>Alba S.p.A. (BIT:ALBA)</v>
          </cell>
          <cell r="C23923" t="str">
            <v>Italy</v>
          </cell>
        </row>
        <row r="23924">
          <cell r="A23924" t="str">
            <v>Investments &amp; Asset Management</v>
          </cell>
          <cell r="B23924" t="str">
            <v>Idsud (ENXTPA:ALIDS)</v>
          </cell>
          <cell r="C23924" t="str">
            <v>France</v>
          </cell>
        </row>
        <row r="23925">
          <cell r="A23925" t="str">
            <v>Investments &amp; Asset Management</v>
          </cell>
          <cell r="B23925" t="str">
            <v>Solvesta AG (DUSE:CB7)</v>
          </cell>
          <cell r="C23925" t="str">
            <v>Germany</v>
          </cell>
        </row>
        <row r="23926">
          <cell r="A23926" t="str">
            <v>Investments &amp; Asset Management</v>
          </cell>
          <cell r="B23926" t="str">
            <v>German Startups Group Berlin GmbH &amp; Co. KGaA (DB:GSJ)</v>
          </cell>
          <cell r="C23926" t="str">
            <v>Germany</v>
          </cell>
        </row>
        <row r="23927">
          <cell r="A23927" t="str">
            <v>Investments &amp; Asset Management</v>
          </cell>
          <cell r="B23927" t="str">
            <v>STM Group Plc (AIM:STM)</v>
          </cell>
          <cell r="C23927" t="str">
            <v>United Kingdom</v>
          </cell>
        </row>
        <row r="23928">
          <cell r="A23928" t="str">
            <v>Investments &amp; Asset Management</v>
          </cell>
          <cell r="B23928" t="str">
            <v>British &amp; American Investment Trust plc (LSE:BAF)</v>
          </cell>
          <cell r="C23928" t="str">
            <v>United Kingdom</v>
          </cell>
        </row>
        <row r="23929">
          <cell r="A23929" t="str">
            <v>Investments &amp; Asset Management</v>
          </cell>
          <cell r="B23929" t="str">
            <v>Lloyd Fonds AG (DB:L1OA)</v>
          </cell>
          <cell r="C23929" t="str">
            <v>Germany</v>
          </cell>
        </row>
        <row r="23930">
          <cell r="A23930" t="str">
            <v>Investments &amp; Asset Management</v>
          </cell>
          <cell r="B23930" t="str">
            <v>Setanta S.A. (WSE:SET)</v>
          </cell>
          <cell r="C23930" t="str">
            <v>Poland</v>
          </cell>
        </row>
        <row r="23931">
          <cell r="A23931" t="str">
            <v>Investments &amp; Asset Management</v>
          </cell>
          <cell r="B23931" t="str">
            <v>Compagnie des Tramways de Rouen SA (ENXTPA:MLTRA)</v>
          </cell>
          <cell r="C23931" t="str">
            <v>France</v>
          </cell>
        </row>
        <row r="23932">
          <cell r="A23932" t="str">
            <v>Investments &amp; Asset Management</v>
          </cell>
          <cell r="B23932" t="str">
            <v>Deniz Gayrimenkul Yatirim Ortakligi Anonim Sirketi (IBSE:DZGYO)</v>
          </cell>
          <cell r="C23932" t="str">
            <v>Turkey</v>
          </cell>
        </row>
        <row r="23933">
          <cell r="A23933" t="str">
            <v>Investments &amp; Asset Management</v>
          </cell>
          <cell r="B23933" t="str">
            <v>Havsfrun Investment AB (publ) (OM:HAV B)</v>
          </cell>
          <cell r="C23933" t="str">
            <v>Sweden</v>
          </cell>
        </row>
        <row r="23934">
          <cell r="A23934" t="str">
            <v>Investments &amp; Asset Management</v>
          </cell>
          <cell r="B23934" t="str">
            <v>Bitcoin Group SE (DUSE:ADE)</v>
          </cell>
          <cell r="C23934" t="str">
            <v>Germany</v>
          </cell>
        </row>
        <row r="23935">
          <cell r="A23935" t="str">
            <v>Investments &amp; Asset Management</v>
          </cell>
          <cell r="B23935" t="str">
            <v>AgaTech ASA (OB:HIDDN)</v>
          </cell>
          <cell r="C23935" t="str">
            <v>Norway</v>
          </cell>
        </row>
        <row r="23936">
          <cell r="A23936" t="str">
            <v>Investments &amp; Asset Management</v>
          </cell>
          <cell r="B23936" t="str">
            <v>Staramba SE (DB:99SC)</v>
          </cell>
          <cell r="C23936" t="str">
            <v>Germany</v>
          </cell>
        </row>
        <row r="23937">
          <cell r="A23937" t="str">
            <v>Investments &amp; Asset Management</v>
          </cell>
          <cell r="B23937" t="str">
            <v>Avrasya Gayrimenkul Yatirim Ortakligi Anonim Sirketi (IBSE:AVGYO)</v>
          </cell>
          <cell r="C23937" t="str">
            <v>Turkey</v>
          </cell>
        </row>
        <row r="23938">
          <cell r="A23938" t="str">
            <v>Investments &amp; Asset Management</v>
          </cell>
          <cell r="B23938" t="str">
            <v>Candover Investments plc (LSE:CDI)</v>
          </cell>
          <cell r="C23938" t="str">
            <v>United Kingdom</v>
          </cell>
        </row>
        <row r="23939">
          <cell r="A23939" t="str">
            <v>Investments &amp; Asset Management</v>
          </cell>
          <cell r="B23939" t="str">
            <v>Volvere plc (AIM:VLE)</v>
          </cell>
          <cell r="C23939" t="str">
            <v>United Kingdom</v>
          </cell>
        </row>
        <row r="23940">
          <cell r="A23940" t="str">
            <v>Investments &amp; Asset Management</v>
          </cell>
          <cell r="B23940" t="str">
            <v>Cartera Industrial Rea, S.A. (BDM:REA)</v>
          </cell>
          <cell r="C23940" t="str">
            <v>Spain</v>
          </cell>
        </row>
        <row r="23941">
          <cell r="A23941" t="str">
            <v>Investments &amp; Asset Management</v>
          </cell>
          <cell r="B23941" t="str">
            <v>Tanfield Group plc (AIM:TAN)</v>
          </cell>
          <cell r="C23941" t="str">
            <v>United Kingdom</v>
          </cell>
        </row>
        <row r="23942">
          <cell r="A23942" t="str">
            <v>Investments &amp; Asset Management</v>
          </cell>
          <cell r="B23942" t="str">
            <v>MAX 21 AG (XTRA:MA1)</v>
          </cell>
          <cell r="C23942" t="str">
            <v>Germany</v>
          </cell>
        </row>
        <row r="23943">
          <cell r="A23943" t="str">
            <v>Investments &amp; Asset Management</v>
          </cell>
          <cell r="B23943" t="str">
            <v>Matador Private Equity AG (DB:MT4)</v>
          </cell>
          <cell r="C23943" t="str">
            <v>Switzerland</v>
          </cell>
        </row>
        <row r="23944">
          <cell r="A23944" t="str">
            <v>Investments &amp; Asset Management</v>
          </cell>
          <cell r="B23944" t="str">
            <v>First Capital S.p.A. (BIT:FIC)</v>
          </cell>
          <cell r="C23944" t="str">
            <v>Italy</v>
          </cell>
        </row>
        <row r="23945">
          <cell r="A23945" t="str">
            <v>Investments &amp; Asset Management</v>
          </cell>
          <cell r="B23945" t="str">
            <v>Anlarop Development AG (ENXTPA:MLIFE)</v>
          </cell>
          <cell r="C23945" t="str">
            <v>Switzerland</v>
          </cell>
        </row>
        <row r="23946">
          <cell r="A23946" t="str">
            <v>Investments &amp; Asset Management</v>
          </cell>
          <cell r="B23946" t="str">
            <v>Solutions Capital Management SIM S.p.A. (BIT:SCM)</v>
          </cell>
          <cell r="C23946" t="str">
            <v>Italy</v>
          </cell>
        </row>
        <row r="23947">
          <cell r="A23947" t="str">
            <v>Investments &amp; Asset Management</v>
          </cell>
          <cell r="B23947" t="str">
            <v>BBI Development S.A. (WSE:BBD)</v>
          </cell>
          <cell r="C23947" t="str">
            <v>Poland</v>
          </cell>
        </row>
        <row r="23948">
          <cell r="A23948" t="str">
            <v>Investments &amp; Asset Management</v>
          </cell>
          <cell r="B23948" t="str">
            <v>M.W. Trade Spólka Akcyjna (WSE:MWT)</v>
          </cell>
          <cell r="C23948" t="str">
            <v>Poland</v>
          </cell>
        </row>
        <row r="23949">
          <cell r="A23949" t="str">
            <v>Investments &amp; Asset Management</v>
          </cell>
          <cell r="B23949" t="str">
            <v>Digital Magics S.p.A. (BIT:DM)</v>
          </cell>
          <cell r="C23949" t="str">
            <v>Italy</v>
          </cell>
        </row>
        <row r="23950">
          <cell r="A23950" t="str">
            <v>Investments &amp; Asset Management</v>
          </cell>
          <cell r="B23950" t="str">
            <v>Q Capital AG (BRSE:QCAP)</v>
          </cell>
          <cell r="C23950" t="str">
            <v>Switzerland</v>
          </cell>
        </row>
        <row r="23951">
          <cell r="A23951" t="str">
            <v>Investments &amp; Asset Management</v>
          </cell>
          <cell r="B23951" t="str">
            <v>Open Finance Spolka Akcyjna (WSE:OPF)</v>
          </cell>
          <cell r="C23951" t="str">
            <v>Poland</v>
          </cell>
        </row>
        <row r="23952">
          <cell r="A23952" t="str">
            <v>Investments &amp; Asset Management</v>
          </cell>
          <cell r="B23952" t="str">
            <v>Pegroco Invest AB (publ) (OM:PEGRO PREF)</v>
          </cell>
          <cell r="C23952" t="str">
            <v>Sweden</v>
          </cell>
        </row>
        <row r="23953">
          <cell r="A23953" t="str">
            <v>Investments &amp; Asset Management</v>
          </cell>
          <cell r="B23953" t="str">
            <v>Lighthouse Group plc (AIM:LGT)</v>
          </cell>
          <cell r="C23953" t="str">
            <v>United Kingdom</v>
          </cell>
        </row>
        <row r="23954">
          <cell r="A23954" t="str">
            <v>Investments &amp; Asset Management</v>
          </cell>
          <cell r="B23954" t="str">
            <v>General Industries plc (LSE:AQSG)</v>
          </cell>
          <cell r="C23954" t="str">
            <v>United Kingdom</v>
          </cell>
        </row>
        <row r="23955">
          <cell r="A23955" t="str">
            <v>Investments &amp; Asset Management</v>
          </cell>
          <cell r="B23955" t="str">
            <v>London Finance &amp; Investment Group P.L.C. (LSE:LFI)</v>
          </cell>
          <cell r="C23955" t="str">
            <v>United Kingdom</v>
          </cell>
        </row>
        <row r="23956">
          <cell r="A23956" t="str">
            <v>Investments &amp; Asset Management</v>
          </cell>
          <cell r="B23956" t="str">
            <v>European Wealth Group Limited (AIM:EWG)</v>
          </cell>
          <cell r="C23956" t="str">
            <v>United Kingdom</v>
          </cell>
        </row>
        <row r="23957">
          <cell r="A23957" t="str">
            <v>Investments &amp; Asset Management</v>
          </cell>
          <cell r="B23957" t="str">
            <v>Heidelberger Beteiligungsholding AG (DB:IPO)</v>
          </cell>
          <cell r="C23957" t="str">
            <v>Germany</v>
          </cell>
        </row>
        <row r="23958">
          <cell r="A23958" t="str">
            <v>Investments &amp; Asset Management</v>
          </cell>
          <cell r="B23958" t="str">
            <v>Tavistock Investments PLC (AIM:TAVI)</v>
          </cell>
          <cell r="C23958" t="str">
            <v>United Kingdom</v>
          </cell>
        </row>
        <row r="23959">
          <cell r="A23959" t="str">
            <v>Investments &amp; Asset Management</v>
          </cell>
          <cell r="B23959" t="str">
            <v>Octagonal Plc (AIM:OCT)</v>
          </cell>
          <cell r="C23959" t="str">
            <v>United Kingdom</v>
          </cell>
        </row>
        <row r="23960">
          <cell r="A23960" t="str">
            <v>Investments &amp; Asset Management</v>
          </cell>
          <cell r="B23960" t="str">
            <v>LVenture Group S.p.A. (BIT:LVEN)</v>
          </cell>
          <cell r="C23960" t="str">
            <v>Italy</v>
          </cell>
        </row>
        <row r="23961">
          <cell r="A23961" t="str">
            <v>Investments &amp; Asset Management</v>
          </cell>
          <cell r="B23961" t="str">
            <v>Forrás Rt. (BUSE:FORRAS/T)</v>
          </cell>
          <cell r="C23961" t="str">
            <v>Hungary</v>
          </cell>
        </row>
        <row r="23962">
          <cell r="A23962" t="str">
            <v>Investments &amp; Asset Management</v>
          </cell>
          <cell r="B23962" t="str">
            <v>Big Sofa Technologies Group PLC (AIM:BST)</v>
          </cell>
          <cell r="C23962" t="str">
            <v>United Kingdom</v>
          </cell>
        </row>
        <row r="23963">
          <cell r="A23963" t="str">
            <v>Investments &amp; Asset Management</v>
          </cell>
          <cell r="B23963" t="str">
            <v>Frontier IP Group Plc (AIM:FIPP)</v>
          </cell>
          <cell r="C23963" t="str">
            <v>United Kingdom</v>
          </cell>
        </row>
        <row r="23964">
          <cell r="A23964" t="str">
            <v>Investments &amp; Asset Management</v>
          </cell>
          <cell r="B23964" t="str">
            <v>Kennedy Ventures plc (AIM:KENV)</v>
          </cell>
          <cell r="C23964" t="str">
            <v>United Kingdom</v>
          </cell>
        </row>
        <row r="23965">
          <cell r="A23965" t="str">
            <v>Investments &amp; Asset Management</v>
          </cell>
          <cell r="B23965" t="str">
            <v>Capital Partners S.A. (WSE:CPA)</v>
          </cell>
          <cell r="C23965" t="str">
            <v>Poland</v>
          </cell>
        </row>
        <row r="23966">
          <cell r="A23966" t="str">
            <v>Investments &amp; Asset Management</v>
          </cell>
          <cell r="B23966" t="str">
            <v>Asgaard Group A/S (CPSE:ASGGRO)</v>
          </cell>
          <cell r="C23966" t="str">
            <v>Denmark</v>
          </cell>
        </row>
        <row r="23967">
          <cell r="A23967" t="str">
            <v>Investments &amp; Asset Management</v>
          </cell>
          <cell r="B23967" t="str">
            <v>Alpha Trust Mutual Fund and Alternative Investment Fund Management S.A. (ATSE:ATRUST)</v>
          </cell>
          <cell r="C23967" t="str">
            <v>Greece</v>
          </cell>
        </row>
        <row r="23968">
          <cell r="A23968" t="str">
            <v>Investments &amp; Asset Management</v>
          </cell>
          <cell r="B23968" t="str">
            <v>Centurion Finance Spólka Akcyjna (WSE:CTF)</v>
          </cell>
          <cell r="C23968" t="str">
            <v>Poland</v>
          </cell>
        </row>
        <row r="23969">
          <cell r="A23969" t="str">
            <v>Investments &amp; Asset Management</v>
          </cell>
          <cell r="B23969" t="str">
            <v>Coreo AG (XTRA:NNS)</v>
          </cell>
          <cell r="C23969" t="str">
            <v>Germany</v>
          </cell>
        </row>
        <row r="23970">
          <cell r="A23970" t="str">
            <v>Investments &amp; Asset Management</v>
          </cell>
          <cell r="B23970" t="str">
            <v>Arena.pl S.A. (WSE:ARE)</v>
          </cell>
          <cell r="C23970" t="str">
            <v>Poland</v>
          </cell>
        </row>
        <row r="23971">
          <cell r="A23971" t="str">
            <v>Investments &amp; Asset Management</v>
          </cell>
          <cell r="B23971" t="str">
            <v>Venture Inc S.A. (WSE:VTI)</v>
          </cell>
          <cell r="C23971" t="str">
            <v>Poland</v>
          </cell>
        </row>
        <row r="23972">
          <cell r="A23972" t="str">
            <v>Investments &amp; Asset Management</v>
          </cell>
          <cell r="B23972" t="str">
            <v>Deutsche Effecten- und Wechsel-Beteiligungsgesellschaft AG (DB:EFF)</v>
          </cell>
          <cell r="C23972" t="str">
            <v>Germany</v>
          </cell>
        </row>
        <row r="23973">
          <cell r="A23973" t="str">
            <v>Investments &amp; Asset Management</v>
          </cell>
          <cell r="B23973" t="str">
            <v>Mic AG (XTRA:M3B)</v>
          </cell>
          <cell r="C23973" t="str">
            <v>Germany</v>
          </cell>
        </row>
        <row r="23974">
          <cell r="A23974" t="str">
            <v>Investments &amp; Asset Management</v>
          </cell>
          <cell r="B23974" t="str">
            <v>New Venturetec AG (SWX:NEV)</v>
          </cell>
          <cell r="C23974" t="str">
            <v>Switzerland</v>
          </cell>
        </row>
        <row r="23975">
          <cell r="A23975" t="str">
            <v>Investments &amp; Asset Management</v>
          </cell>
          <cell r="B23975" t="str">
            <v>Courbet Sa (ENXTPA:MLCOU)</v>
          </cell>
          <cell r="C23975" t="str">
            <v>France</v>
          </cell>
        </row>
        <row r="23976">
          <cell r="A23976" t="str">
            <v>Investments &amp; Asset Management</v>
          </cell>
          <cell r="B23976" t="str">
            <v>U.C.A. Aktiengesellschaft (DB:UCA1)</v>
          </cell>
          <cell r="C23976" t="str">
            <v>Germany</v>
          </cell>
        </row>
        <row r="23977">
          <cell r="A23977" t="str">
            <v>Investments &amp; Asset Management</v>
          </cell>
          <cell r="B23977" t="str">
            <v>Origo Partners PLC (AIM:OPP)</v>
          </cell>
          <cell r="C23977" t="str">
            <v>Isle of Man</v>
          </cell>
        </row>
        <row r="23978">
          <cell r="A23978" t="str">
            <v>Investments &amp; Asset Management</v>
          </cell>
          <cell r="B23978" t="str">
            <v>Argo Group Limited (AIM:ARGO)</v>
          </cell>
          <cell r="C23978" t="str">
            <v>Cyprus</v>
          </cell>
        </row>
        <row r="23979">
          <cell r="A23979" t="str">
            <v>Investments &amp; Asset Management</v>
          </cell>
          <cell r="B23979" t="str">
            <v>Cytrustees Investment Public Company Ltd. (CSE:CYTR)</v>
          </cell>
          <cell r="C23979" t="str">
            <v>Cyprus</v>
          </cell>
        </row>
        <row r="23980">
          <cell r="A23980" t="str">
            <v>Investments &amp; Asset Management</v>
          </cell>
          <cell r="B23980" t="str">
            <v>Amedeo Resources plc (AIM:AMED)</v>
          </cell>
          <cell r="C23980" t="str">
            <v>United Kingdom</v>
          </cell>
        </row>
        <row r="23981">
          <cell r="A23981" t="str">
            <v>Investments &amp; Asset Management</v>
          </cell>
          <cell r="B23981" t="str">
            <v>Candela Invest SA (ENXTBR:CAND)</v>
          </cell>
          <cell r="C23981" t="str">
            <v>Belgium</v>
          </cell>
        </row>
        <row r="23982">
          <cell r="A23982" t="str">
            <v>Investments &amp; Asset Management</v>
          </cell>
          <cell r="B23982" t="str">
            <v>Yield Life Science AB (XSAT:YILD)</v>
          </cell>
          <cell r="C23982" t="str">
            <v>Sweden</v>
          </cell>
        </row>
        <row r="23983">
          <cell r="A23983" t="str">
            <v>Investments &amp; Asset Management</v>
          </cell>
          <cell r="B23983" t="str">
            <v>iVestos AG (DUSE:LWD)</v>
          </cell>
          <cell r="C23983" t="str">
            <v>Germany</v>
          </cell>
        </row>
        <row r="23984">
          <cell r="A23984" t="str">
            <v>Investments &amp; Asset Management</v>
          </cell>
          <cell r="B23984" t="str">
            <v>Transferator AB (XSAT:TRAN A)</v>
          </cell>
          <cell r="C23984" t="str">
            <v>Sweden</v>
          </cell>
        </row>
        <row r="23985">
          <cell r="A23985" t="str">
            <v>Investments &amp; Asset Management</v>
          </cell>
          <cell r="B23985" t="str">
            <v>Hedef Girisim Sermayesi Yatirim Ortakligi A.S. (IBSE:HDFGS)</v>
          </cell>
          <cell r="C23985" t="str">
            <v>Turkey</v>
          </cell>
        </row>
        <row r="23986">
          <cell r="A23986" t="str">
            <v>Investments &amp; Asset Management</v>
          </cell>
          <cell r="B23986" t="str">
            <v>Erne Ventures S.A. (WSE:ERN)</v>
          </cell>
          <cell r="C23986" t="str">
            <v>Poland</v>
          </cell>
        </row>
        <row r="23987">
          <cell r="A23987" t="str">
            <v>Investments &amp; Asset Management</v>
          </cell>
          <cell r="B23987" t="str">
            <v>Eczacibasi Yatirim Ortakligi AS (IBSE:ECBYO)</v>
          </cell>
          <cell r="C23987" t="str">
            <v>Turkey</v>
          </cell>
        </row>
        <row r="23988">
          <cell r="A23988" t="str">
            <v>Investments &amp; Asset Management</v>
          </cell>
          <cell r="B23988" t="str">
            <v>Value Management &amp; Research AG (DB:VMR1)</v>
          </cell>
          <cell r="C23988" t="str">
            <v>Germany</v>
          </cell>
        </row>
        <row r="23989">
          <cell r="A23989" t="str">
            <v>Investments &amp; Asset Management</v>
          </cell>
          <cell r="B23989" t="str">
            <v>Dividend Sweden AB (publ) (NGM:DIVI MTF B)</v>
          </cell>
          <cell r="C23989" t="str">
            <v>Sweden</v>
          </cell>
        </row>
        <row r="23990">
          <cell r="A23990" t="str">
            <v>Investments &amp; Asset Management</v>
          </cell>
          <cell r="B23990" t="str">
            <v>Legendary Investments plc (AIM:LEG)</v>
          </cell>
          <cell r="C23990" t="str">
            <v>United Kingdom</v>
          </cell>
        </row>
        <row r="23991">
          <cell r="A23991" t="str">
            <v>Investments &amp; Asset Management</v>
          </cell>
          <cell r="B23991" t="str">
            <v>Ambromobiliare S.p.A. (BIT:AMB)</v>
          </cell>
          <cell r="C23991" t="str">
            <v>Italy</v>
          </cell>
        </row>
        <row r="23992">
          <cell r="A23992" t="str">
            <v>Investments &amp; Asset Management</v>
          </cell>
          <cell r="B23992" t="str">
            <v>Tech Invest Group S.A. (WSE:TIG)</v>
          </cell>
          <cell r="C23992" t="str">
            <v>Poland</v>
          </cell>
        </row>
        <row r="23993">
          <cell r="A23993" t="str">
            <v>Investments &amp; Asset Management</v>
          </cell>
          <cell r="B23993" t="str">
            <v>Industrial Holding S.P.A (ENXTPA:MLFIH)</v>
          </cell>
          <cell r="C23993" t="str">
            <v>Italy</v>
          </cell>
        </row>
        <row r="23994">
          <cell r="A23994" t="str">
            <v>Investments &amp; Asset Management</v>
          </cell>
          <cell r="B23994" t="str">
            <v>Gedik Girisim Sermayesi Yatirim Ortakligi A.S. (IBSE:GDKGS)</v>
          </cell>
          <cell r="C23994" t="str">
            <v>Turkey</v>
          </cell>
        </row>
        <row r="23995">
          <cell r="A23995" t="str">
            <v>Investments &amp; Asset Management</v>
          </cell>
          <cell r="B23995" t="str">
            <v>HelveticStar Holding AG (HMSE:HSRN)</v>
          </cell>
          <cell r="C23995" t="str">
            <v>Switzerland</v>
          </cell>
        </row>
        <row r="23996">
          <cell r="A23996" t="str">
            <v>Investments &amp; Asset Management</v>
          </cell>
          <cell r="B23996" t="str">
            <v>Apollo Investment Fund Plc (CSE:APOL)</v>
          </cell>
          <cell r="C23996" t="str">
            <v>Cyprus</v>
          </cell>
        </row>
        <row r="23997">
          <cell r="A23997" t="str">
            <v>Investments &amp; Asset Management</v>
          </cell>
          <cell r="B23997" t="str">
            <v>KST Beteiligungs AG (DB:KSW)</v>
          </cell>
          <cell r="C23997" t="str">
            <v>Germany</v>
          </cell>
        </row>
        <row r="23998">
          <cell r="A23998" t="str">
            <v>Investments &amp; Asset Management</v>
          </cell>
          <cell r="B23998" t="str">
            <v>Denge Yatirim Holding A.S. (IBSE:DENGE)</v>
          </cell>
          <cell r="C23998" t="str">
            <v>Turkey</v>
          </cell>
        </row>
        <row r="23999">
          <cell r="A23999" t="str">
            <v>Investments &amp; Asset Management</v>
          </cell>
          <cell r="B23999" t="str">
            <v>Vakif Menkul Kiymet Yatirim Ortakligi A.S. (IBSE:VKFYO)</v>
          </cell>
          <cell r="C23999" t="str">
            <v>Turkey</v>
          </cell>
        </row>
        <row r="24000">
          <cell r="A24000" t="str">
            <v>Investments &amp; Asset Management</v>
          </cell>
          <cell r="B24000" t="str">
            <v>Vadsbo Switch Tech Group AB (XSAT:VADS)</v>
          </cell>
          <cell r="C24000" t="str">
            <v>Sweden</v>
          </cell>
        </row>
        <row r="24001">
          <cell r="A24001" t="str">
            <v>Investments &amp; Asset Management</v>
          </cell>
          <cell r="B24001" t="str">
            <v>Garanti Yatirim Ortakligi A.S. (IBSE:GRNYO)</v>
          </cell>
          <cell r="C24001" t="str">
            <v>Turkey</v>
          </cell>
        </row>
        <row r="24002">
          <cell r="A24002" t="str">
            <v>Investments &amp; Asset Management</v>
          </cell>
          <cell r="B24002" t="str">
            <v>Rheintex Verwaltungs AG (DUSE:RHT)</v>
          </cell>
          <cell r="C24002" t="str">
            <v>Germany</v>
          </cell>
        </row>
        <row r="24003">
          <cell r="A24003" t="str">
            <v>Investments &amp; Asset Management</v>
          </cell>
          <cell r="B24003" t="str">
            <v>Info Yatirim A.S. (IBSE:INFO)</v>
          </cell>
          <cell r="C24003" t="str">
            <v>Turkey</v>
          </cell>
        </row>
        <row r="24004">
          <cell r="A24004" t="str">
            <v>Investments &amp; Asset Management</v>
          </cell>
          <cell r="B24004" t="str">
            <v>Black Pearl SA (WSE:BPC)</v>
          </cell>
          <cell r="C24004" t="str">
            <v>Poland</v>
          </cell>
        </row>
        <row r="24005">
          <cell r="A24005" t="str">
            <v>Investments &amp; Asset Management</v>
          </cell>
          <cell r="B24005" t="str">
            <v>Interfund Investments Plc. (CSE:INF)</v>
          </cell>
          <cell r="C24005" t="str">
            <v>Cyprus</v>
          </cell>
        </row>
        <row r="24006">
          <cell r="A24006" t="str">
            <v>Investments &amp; Asset Management</v>
          </cell>
          <cell r="B24006" t="str">
            <v>Atlas Menkul Kiymetler Yatirim Ortakligi A.S. (IBSE:ATLAS)</v>
          </cell>
          <cell r="C24006" t="str">
            <v>Turkey</v>
          </cell>
        </row>
        <row r="24007">
          <cell r="A24007" t="str">
            <v>Investments &amp; Asset Management</v>
          </cell>
          <cell r="B24007" t="str">
            <v>Derriston Capital Plc (LSE:DERR)</v>
          </cell>
          <cell r="C24007" t="str">
            <v>United Kingdom</v>
          </cell>
        </row>
        <row r="24008">
          <cell r="A24008" t="str">
            <v>Investments &amp; Asset Management</v>
          </cell>
          <cell r="B24008" t="str">
            <v>New Value AG (SWX:NEWN)</v>
          </cell>
          <cell r="C24008" t="str">
            <v>Switzerland</v>
          </cell>
        </row>
        <row r="24009">
          <cell r="A24009" t="str">
            <v>Investments &amp; Asset Management</v>
          </cell>
          <cell r="B24009" t="str">
            <v>Euro Kapital Yatirim Ortakligi AS (IBSE:EUKYO)</v>
          </cell>
          <cell r="C24009" t="str">
            <v>Turkey</v>
          </cell>
        </row>
        <row r="24010">
          <cell r="A24010" t="str">
            <v>Investments &amp; Asset Management</v>
          </cell>
          <cell r="B24010" t="str">
            <v>Tacirler Yatirim Holding A.S. (IBSE:TCHOL)</v>
          </cell>
          <cell r="C24010" t="str">
            <v>Turkey</v>
          </cell>
        </row>
        <row r="24011">
          <cell r="A24011" t="str">
            <v>Investments &amp; Asset Management</v>
          </cell>
          <cell r="B24011" t="str">
            <v>Yolo Leisure and Technology plc (AIM:YOLO)</v>
          </cell>
          <cell r="C24011" t="str">
            <v>United Kingdom</v>
          </cell>
        </row>
        <row r="24012">
          <cell r="A24012" t="str">
            <v>Investments &amp; Asset Management</v>
          </cell>
          <cell r="B24012" t="str">
            <v>Invista S.A. (WSE:INV)</v>
          </cell>
          <cell r="C24012" t="str">
            <v>Poland</v>
          </cell>
        </row>
        <row r="24013">
          <cell r="A24013" t="str">
            <v>Investments &amp; Asset Management</v>
          </cell>
          <cell r="B24013" t="str">
            <v>Euro Menkul Kiymet Yatirim Ortakligi Anonim Sirketi (IBSE:EUYO)</v>
          </cell>
          <cell r="C24013" t="str">
            <v>Turkey</v>
          </cell>
        </row>
        <row r="24014">
          <cell r="A24014" t="str">
            <v>Investments &amp; Asset Management</v>
          </cell>
          <cell r="B24014" t="str">
            <v>Euro Trend Yatirim Ortakligi A.S. (IBSE:ETYAT)</v>
          </cell>
          <cell r="C24014" t="str">
            <v>Turkey</v>
          </cell>
        </row>
        <row r="24015">
          <cell r="A24015" t="str">
            <v>Investments &amp; Asset Management</v>
          </cell>
          <cell r="B24015" t="str">
            <v>DLB-Anlageservice AG (BST:DLB)</v>
          </cell>
          <cell r="C24015" t="str">
            <v>Germany</v>
          </cell>
        </row>
        <row r="24016">
          <cell r="A24016" t="str">
            <v>Investments &amp; Asset Management</v>
          </cell>
          <cell r="B24016" t="str">
            <v>Pannon-Valto Rt. (BUSE:PVALTO)</v>
          </cell>
          <cell r="C24016" t="str">
            <v>Hungary</v>
          </cell>
        </row>
        <row r="24017">
          <cell r="A24017" t="str">
            <v>Investments &amp; Asset Management</v>
          </cell>
          <cell r="B24017" t="str">
            <v>Impera Total Return AG (HMSE:IRP)</v>
          </cell>
          <cell r="C24017" t="str">
            <v>Germany</v>
          </cell>
        </row>
        <row r="24018">
          <cell r="A24018" t="str">
            <v>Investments &amp; Asset Management</v>
          </cell>
          <cell r="B24018" t="str">
            <v>Oyak Yatirim Ortakligi AS (IBSE:OYAYO)</v>
          </cell>
          <cell r="C24018" t="str">
            <v>Turkey</v>
          </cell>
        </row>
        <row r="24019">
          <cell r="A24019" t="str">
            <v>Investments &amp; Asset Management</v>
          </cell>
          <cell r="B24019" t="str">
            <v>Dagi Yatirim Holding A.S. (IBSE:DAGHL)</v>
          </cell>
          <cell r="C24019" t="str">
            <v>Turkey</v>
          </cell>
        </row>
        <row r="24020">
          <cell r="A24020" t="str">
            <v>Investments &amp; Asset Management</v>
          </cell>
          <cell r="B24020" t="str">
            <v>Güler Yatirim Holding Anonim Sirketi (IBSE:GLRYH)</v>
          </cell>
          <cell r="C24020" t="str">
            <v>Turkey</v>
          </cell>
        </row>
        <row r="24021">
          <cell r="A24021" t="str">
            <v>Investments &amp; Asset Management</v>
          </cell>
          <cell r="B24021" t="str">
            <v>Navigator Equity Solutions SE (BST:NUQA)</v>
          </cell>
          <cell r="C24021" t="str">
            <v>Netherlands</v>
          </cell>
        </row>
        <row r="24022">
          <cell r="A24022" t="str">
            <v>Investments &amp; Asset Management</v>
          </cell>
          <cell r="B24022" t="str">
            <v>Global Resources Investment Trust Plc (LSE:GRIT)</v>
          </cell>
          <cell r="C24022" t="str">
            <v>United Kingdom</v>
          </cell>
        </row>
        <row r="24023">
          <cell r="A24023" t="str">
            <v>Investments &amp; Asset Management</v>
          </cell>
          <cell r="B24023" t="str">
            <v>GO Towarzystwo Funduszy Inwestycyjnych Spólka Akcyjna (WSE:GTF)</v>
          </cell>
          <cell r="C24023" t="str">
            <v>Poland</v>
          </cell>
        </row>
        <row r="24024">
          <cell r="A24024" t="str">
            <v>Investments &amp; Asset Management</v>
          </cell>
          <cell r="B24024" t="str">
            <v>Horus AG (BST:HRU)</v>
          </cell>
          <cell r="C24024" t="str">
            <v>Germany</v>
          </cell>
        </row>
        <row r="24025">
          <cell r="A24025" t="str">
            <v>Investments &amp; Asset Management</v>
          </cell>
          <cell r="B24025" t="str">
            <v>Energiser Investments plc (AIM:ENGI)</v>
          </cell>
          <cell r="C24025" t="str">
            <v>United Kingdom</v>
          </cell>
        </row>
        <row r="24026">
          <cell r="A24026" t="str">
            <v>Investments &amp; Asset Management</v>
          </cell>
          <cell r="B24026" t="str">
            <v>Aktiengesellschaft Tokugawa (HMSE:T1W)</v>
          </cell>
          <cell r="C24026" t="str">
            <v>Germany</v>
          </cell>
        </row>
        <row r="24027">
          <cell r="A24027" t="str">
            <v>Investments &amp; Asset Management</v>
          </cell>
          <cell r="B24027" t="str">
            <v>Braveheart Investment Group plc (AIM:BRH)</v>
          </cell>
          <cell r="C24027" t="str">
            <v>United Kingdom</v>
          </cell>
        </row>
        <row r="24028">
          <cell r="A24028" t="str">
            <v>Investments &amp; Asset Management</v>
          </cell>
          <cell r="B24028" t="str">
            <v>Egeli &amp; Co Girisim Sermayesi Yatirim Ortakligi A.S. (IBSE:EGLYO)</v>
          </cell>
          <cell r="C24028" t="str">
            <v>Turkey</v>
          </cell>
        </row>
        <row r="24029">
          <cell r="A24029" t="str">
            <v>Investments &amp; Asset Management</v>
          </cell>
          <cell r="B24029" t="str">
            <v>ABS Investment SA (WSE:AIN)</v>
          </cell>
          <cell r="C24029" t="str">
            <v>Poland</v>
          </cell>
        </row>
        <row r="24030">
          <cell r="A24030" t="str">
            <v>Investments &amp; Asset Management</v>
          </cell>
          <cell r="B24030" t="str">
            <v>REACT Group plc (AIM:REAT)</v>
          </cell>
          <cell r="C24030" t="str">
            <v>United Kingdom</v>
          </cell>
        </row>
        <row r="24031">
          <cell r="A24031" t="str">
            <v>Investments &amp; Asset Management</v>
          </cell>
          <cell r="B24031" t="str">
            <v>Calatrava Capital S.A. (WSE:CTC)</v>
          </cell>
          <cell r="C24031" t="str">
            <v>Poland</v>
          </cell>
        </row>
        <row r="24032">
          <cell r="A24032" t="str">
            <v>Investments &amp; Asset Management</v>
          </cell>
          <cell r="B24032" t="str">
            <v>Clear Leisure plc (AIM:CLP)</v>
          </cell>
          <cell r="C24032" t="str">
            <v>United Kingdom</v>
          </cell>
        </row>
        <row r="24033">
          <cell r="A24033" t="str">
            <v>Investments &amp; Asset Management</v>
          </cell>
          <cell r="B24033" t="str">
            <v>Impera Capital SA (WSE:IMP)</v>
          </cell>
          <cell r="C24033" t="str">
            <v>Poland</v>
          </cell>
        </row>
        <row r="24034">
          <cell r="A24034" t="str">
            <v>Investments &amp; Asset Management</v>
          </cell>
          <cell r="B24034" t="str">
            <v>Limitless Earth plc (AIM:LME)</v>
          </cell>
          <cell r="C24034" t="str">
            <v>United Kingdom</v>
          </cell>
        </row>
        <row r="24035">
          <cell r="A24035" t="str">
            <v>Investments &amp; Asset Management</v>
          </cell>
          <cell r="B24035" t="str">
            <v>Andalas Energy and Power PLC (AIM:ADL)</v>
          </cell>
          <cell r="C24035" t="str">
            <v>Isle of Man</v>
          </cell>
        </row>
        <row r="24036">
          <cell r="A24036" t="str">
            <v>Investments &amp; Asset Management</v>
          </cell>
          <cell r="B24036" t="str">
            <v>Unión Europea de Inversiones, S.A. (BDM:UEI)</v>
          </cell>
          <cell r="C24036" t="str">
            <v>Spain</v>
          </cell>
        </row>
        <row r="24037">
          <cell r="A24037" t="str">
            <v>Investments &amp; Asset Management</v>
          </cell>
          <cell r="B24037" t="str">
            <v>Grupa Trinity Spólka Akcyjna (WSE:GTY)</v>
          </cell>
          <cell r="C24037" t="str">
            <v>Poland</v>
          </cell>
        </row>
        <row r="24038">
          <cell r="A24038" t="str">
            <v>Investments &amp; Asset Management</v>
          </cell>
          <cell r="B24038" t="str">
            <v>Elma Holdings Public Company Ltd (CSE:ELMA)</v>
          </cell>
          <cell r="C24038" t="str">
            <v>Cyprus</v>
          </cell>
        </row>
        <row r="24039">
          <cell r="A24039" t="str">
            <v>Investments &amp; Asset Management</v>
          </cell>
          <cell r="B24039" t="str">
            <v>Ansa Yatirim Holding A.S. (IBSE:ANSA)</v>
          </cell>
          <cell r="C24039" t="str">
            <v>Turkey</v>
          </cell>
        </row>
        <row r="24040">
          <cell r="A24040" t="str">
            <v>Investments &amp; Asset Management</v>
          </cell>
          <cell r="B24040" t="str">
            <v>Magna Polonia S.A. (WSE:06N)</v>
          </cell>
          <cell r="C24040" t="str">
            <v>Poland</v>
          </cell>
        </row>
        <row r="24041">
          <cell r="A24041" t="str">
            <v>Investments &amp; Asset Management</v>
          </cell>
          <cell r="B24041" t="str">
            <v>IQ Partners Spolka Akcyjna (WSE:IQP)</v>
          </cell>
          <cell r="C24041" t="str">
            <v>Poland</v>
          </cell>
        </row>
        <row r="24042">
          <cell r="A24042" t="str">
            <v>Investments &amp; Asset Management</v>
          </cell>
          <cell r="B24042" t="str">
            <v>PME African Infrastructure Opportunities PLC (AIM:PMEA)</v>
          </cell>
          <cell r="C24042" t="str">
            <v>Isle of Man</v>
          </cell>
        </row>
        <row r="24043">
          <cell r="A24043" t="str">
            <v>Investments &amp; Asset Management</v>
          </cell>
          <cell r="B24043" t="str">
            <v>Paternoster Resources plc (AIM:PRS)</v>
          </cell>
          <cell r="C24043" t="str">
            <v>United Kingdom</v>
          </cell>
        </row>
        <row r="24044">
          <cell r="A24044" t="str">
            <v>Investments &amp; Asset Management</v>
          </cell>
          <cell r="B24044" t="str">
            <v>Panamax AG (DB:ICP)</v>
          </cell>
          <cell r="C24044" t="str">
            <v>Germany</v>
          </cell>
        </row>
        <row r="24045">
          <cell r="A24045" t="str">
            <v>Investments &amp; Asset Management</v>
          </cell>
          <cell r="B24045" t="str">
            <v>EastSideCapital Spólka Akcyjna (WSE:ESC)</v>
          </cell>
          <cell r="C24045" t="str">
            <v>Poland</v>
          </cell>
        </row>
        <row r="24046">
          <cell r="A24046" t="str">
            <v>Investments &amp; Asset Management</v>
          </cell>
          <cell r="B24046" t="str">
            <v>Cambria Africa plc (AIM:CMB)</v>
          </cell>
          <cell r="C24046" t="str">
            <v>United Kingdom</v>
          </cell>
        </row>
        <row r="24047">
          <cell r="A24047" t="str">
            <v>Investments &amp; Asset Management</v>
          </cell>
          <cell r="B24047" t="str">
            <v>Metal Gayrimenkul Anonim Sirketi (IBSE:METAL)</v>
          </cell>
          <cell r="C24047" t="str">
            <v>Turkey</v>
          </cell>
        </row>
        <row r="24048">
          <cell r="A24048" t="str">
            <v>Investments &amp; Asset Management</v>
          </cell>
          <cell r="B24048" t="str">
            <v>Guscio PLC (AIM:GUSC)</v>
          </cell>
          <cell r="C24048" t="str">
            <v>United Kingdom</v>
          </cell>
        </row>
        <row r="24049">
          <cell r="A24049" t="str">
            <v>Investments &amp; Asset Management</v>
          </cell>
          <cell r="B24049" t="str">
            <v>Investment Friends Capital Spólka Akcyjna (WSE:IFC)</v>
          </cell>
          <cell r="C24049" t="str">
            <v>Poland</v>
          </cell>
        </row>
        <row r="24050">
          <cell r="A24050" t="str">
            <v>Investments &amp; Asset Management</v>
          </cell>
          <cell r="B24050" t="str">
            <v>Gequity S.p.A. (BIT:GEQ)</v>
          </cell>
          <cell r="C24050" t="str">
            <v>Italy</v>
          </cell>
        </row>
        <row r="24051">
          <cell r="A24051" t="str">
            <v>Investments &amp; Asset Management</v>
          </cell>
          <cell r="B24051" t="str">
            <v>Deutsche Technologie Beteiligungen AG (DB:DTKK)</v>
          </cell>
          <cell r="C24051" t="str">
            <v>Germany</v>
          </cell>
        </row>
        <row r="24052">
          <cell r="A24052" t="str">
            <v>Investments &amp; Asset Management</v>
          </cell>
          <cell r="B24052" t="str">
            <v>Jupiter Portfolio Investments Public Company Limited (CSE:ARI)</v>
          </cell>
          <cell r="C24052" t="str">
            <v>Cyprus</v>
          </cell>
        </row>
        <row r="24053">
          <cell r="A24053" t="str">
            <v>Investments &amp; Asset Management</v>
          </cell>
          <cell r="B24053" t="str">
            <v>Egeli &amp; Co Yatirim Holding AS (IBSE:EGCYH)</v>
          </cell>
          <cell r="C24053" t="str">
            <v>Turkey</v>
          </cell>
        </row>
        <row r="24054">
          <cell r="A24054" t="str">
            <v>Investments &amp; Asset Management</v>
          </cell>
          <cell r="B24054" t="str">
            <v>365 Agile Group plc (AIM:365)</v>
          </cell>
          <cell r="C24054" t="str">
            <v>United Kingdom</v>
          </cell>
        </row>
        <row r="24055">
          <cell r="A24055" t="str">
            <v>Investments &amp; Asset Management</v>
          </cell>
          <cell r="B24055" t="str">
            <v>Beluga NV (ENXTBR:BELU)</v>
          </cell>
          <cell r="C24055" t="str">
            <v>Belgium</v>
          </cell>
        </row>
        <row r="24056">
          <cell r="A24056" t="str">
            <v>Investments &amp; Asset Management</v>
          </cell>
          <cell r="B24056" t="str">
            <v>Cosmos Yatirim Holding AS (IBSE:COSMO)</v>
          </cell>
          <cell r="C24056" t="str">
            <v>Turkey</v>
          </cell>
        </row>
        <row r="24057">
          <cell r="A24057" t="str">
            <v>Investments &amp; Asset Management</v>
          </cell>
          <cell r="B24057" t="str">
            <v>Arti Yatirim Holding A.S. (IBSE:ARTI)</v>
          </cell>
          <cell r="C24057" t="str">
            <v>Turkey</v>
          </cell>
        </row>
        <row r="24058">
          <cell r="A24058" t="str">
            <v>Investments &amp; Asset Management</v>
          </cell>
          <cell r="B24058" t="str">
            <v>cash.life AG (DUSE:SGS)</v>
          </cell>
          <cell r="C24058" t="str">
            <v>Germany</v>
          </cell>
        </row>
        <row r="24059">
          <cell r="A24059" t="str">
            <v>Investments &amp; Asset Management</v>
          </cell>
          <cell r="B24059" t="str">
            <v>Yesil Yatirim Holding Anonim Sirketi (IBSE:YESIL)</v>
          </cell>
          <cell r="C24059" t="str">
            <v>Turkey</v>
          </cell>
        </row>
        <row r="24060">
          <cell r="A24060" t="str">
            <v>Investments &amp; Asset Management</v>
          </cell>
          <cell r="B24060" t="str">
            <v>Port Erin Biopharma Investments Limited (AIM:PEBI)</v>
          </cell>
          <cell r="C24060" t="str">
            <v>Isle of Man</v>
          </cell>
        </row>
        <row r="24061">
          <cell r="A24061" t="str">
            <v>Investments &amp; Asset Management</v>
          </cell>
          <cell r="B24061" t="str">
            <v>Investment Fund Managers S.A. (WSE:IFM)</v>
          </cell>
          <cell r="C24061" t="str">
            <v>Poland</v>
          </cell>
        </row>
        <row r="24062">
          <cell r="A24062" t="str">
            <v>Investments &amp; Asset Management</v>
          </cell>
          <cell r="B24062" t="str">
            <v>Atlantis Yatirim Holding A.S. (IBSE:ATSYH)</v>
          </cell>
          <cell r="C24062" t="str">
            <v>Turkey</v>
          </cell>
        </row>
        <row r="24063">
          <cell r="A24063" t="str">
            <v>Investments &amp; Asset Management</v>
          </cell>
          <cell r="B24063" t="str">
            <v>Trade &amp; Value AG (HMSE:TAV)</v>
          </cell>
          <cell r="C24063" t="str">
            <v>Germany</v>
          </cell>
        </row>
        <row r="24064">
          <cell r="A24064" t="str">
            <v>Investments &amp; Asset Management</v>
          </cell>
          <cell r="B24064" t="str">
            <v>Pires Investments PLC (AIM:PIRI)</v>
          </cell>
          <cell r="C24064" t="str">
            <v>United Kingdom</v>
          </cell>
        </row>
        <row r="24065">
          <cell r="A24065" t="str">
            <v>Investments &amp; Asset Management</v>
          </cell>
          <cell r="B24065" t="str">
            <v>Kids Brands House N.V. (BST:N9VA)</v>
          </cell>
          <cell r="C24065" t="str">
            <v>Netherlands</v>
          </cell>
        </row>
        <row r="24066">
          <cell r="A24066" t="str">
            <v>Investments &amp; Asset Management</v>
          </cell>
          <cell r="B24066" t="str">
            <v>ALTERA Wealth Management Plc (BUSE:ALTERA)</v>
          </cell>
          <cell r="C24066" t="str">
            <v>Hungary</v>
          </cell>
        </row>
        <row r="24067">
          <cell r="A24067" t="str">
            <v>Investments &amp; Asset Management</v>
          </cell>
          <cell r="B24067" t="str">
            <v>Vela Technologies PLC (AIM:VELA)</v>
          </cell>
          <cell r="C24067" t="str">
            <v>United Kingdom</v>
          </cell>
        </row>
        <row r="24068">
          <cell r="A24068" t="str">
            <v>Investments &amp; Asset Management</v>
          </cell>
          <cell r="B24068" t="str">
            <v>Gen Yatirim Holding Anonim Sirketi (IBSE:GENYH)</v>
          </cell>
          <cell r="C24068" t="str">
            <v>Turkey</v>
          </cell>
        </row>
        <row r="24069">
          <cell r="A24069" t="str">
            <v>Investments &amp; Asset Management</v>
          </cell>
          <cell r="B24069" t="str">
            <v>Silva Capital Group S.A. (WSE:SCG)</v>
          </cell>
          <cell r="C24069" t="str">
            <v>Poland</v>
          </cell>
        </row>
        <row r="24070">
          <cell r="A24070" t="str">
            <v>Investments &amp; Asset Management</v>
          </cell>
          <cell r="B24070" t="str">
            <v>Auctus Growth PLC (LSE:AUCT)</v>
          </cell>
          <cell r="C24070" t="str">
            <v>United Kingdom</v>
          </cell>
        </row>
        <row r="24071">
          <cell r="A24071" t="str">
            <v>Investments &amp; Asset Management</v>
          </cell>
          <cell r="B24071" t="str">
            <v>Rubicon Partners Narodowy Fundusz Inwestycyjny Spolka Akcyjna (WSE:RBC)</v>
          </cell>
          <cell r="C24071" t="str">
            <v>Poland</v>
          </cell>
        </row>
        <row r="24072">
          <cell r="A24072" t="str">
            <v>Investments &amp; Asset Management</v>
          </cell>
          <cell r="B24072" t="str">
            <v>Quark Ventures S.A. (WSE:QRK)</v>
          </cell>
          <cell r="C24072" t="str">
            <v>Poland</v>
          </cell>
        </row>
        <row r="24073">
          <cell r="A24073" t="str">
            <v>Investments &amp; Asset Management</v>
          </cell>
          <cell r="B24073" t="str">
            <v>West Real Estate S.A. (WSE:WRE)</v>
          </cell>
          <cell r="C24073" t="str">
            <v>Poland</v>
          </cell>
        </row>
        <row r="24074">
          <cell r="A24074" t="str">
            <v>Investments &amp; Asset Management</v>
          </cell>
          <cell r="B24074" t="str">
            <v>Blumerang Investors S.A. (WSE:BLU)</v>
          </cell>
          <cell r="C24074" t="str">
            <v>Poland</v>
          </cell>
        </row>
        <row r="24075">
          <cell r="A24075" t="str">
            <v>Investments &amp; Asset Management</v>
          </cell>
          <cell r="B24075" t="str">
            <v>Beteiligungen im Baltikum AG (BAYB:BI7)</v>
          </cell>
          <cell r="C24075" t="str">
            <v>Germany</v>
          </cell>
        </row>
        <row r="24076">
          <cell r="A24076" t="str">
            <v>Investments &amp; Asset Management</v>
          </cell>
          <cell r="B24076" t="str">
            <v>EQUITIER S.A. (WSE:ETR)</v>
          </cell>
          <cell r="C24076" t="str">
            <v>Poland</v>
          </cell>
        </row>
        <row r="24077">
          <cell r="A24077" t="str">
            <v>Investments &amp; Asset Management</v>
          </cell>
          <cell r="B24077" t="str">
            <v>Gunsynd plc (AIM:GUN)</v>
          </cell>
          <cell r="C24077" t="str">
            <v>United Kingdom</v>
          </cell>
        </row>
        <row r="24078">
          <cell r="A24078" t="str">
            <v>Investments &amp; Asset Management</v>
          </cell>
          <cell r="B24078" t="str">
            <v>Gunsynd plc (AIM:GUN)</v>
          </cell>
          <cell r="C24078" t="str">
            <v>United Kingdom</v>
          </cell>
        </row>
        <row r="24079">
          <cell r="A24079" t="str">
            <v>Investments &amp; Asset Management</v>
          </cell>
          <cell r="B24079" t="str">
            <v>Polemos plc (AIM:PLMO)</v>
          </cell>
          <cell r="C24079" t="str">
            <v>United Kingdom</v>
          </cell>
        </row>
        <row r="24080">
          <cell r="A24080" t="str">
            <v>Investments &amp; Asset Management</v>
          </cell>
          <cell r="B24080" t="str">
            <v>Agencja Rozwoju Innowacji Spólka Akcyjna (WSE:ARI)</v>
          </cell>
          <cell r="C24080" t="str">
            <v>Poland</v>
          </cell>
        </row>
        <row r="24081">
          <cell r="A24081" t="str">
            <v>Investments &amp; Asset Management</v>
          </cell>
          <cell r="B24081" t="str">
            <v>Bavaria Venture Capital &amp; Trade AG (HMSE:B9V)</v>
          </cell>
          <cell r="C24081" t="str">
            <v>Germany</v>
          </cell>
        </row>
        <row r="24082">
          <cell r="A24082" t="str">
            <v>Investments &amp; Asset Management</v>
          </cell>
          <cell r="B24082" t="str">
            <v>5EL S.A. (SWX:FEL)</v>
          </cell>
          <cell r="C24082" t="str">
            <v>Switzerland</v>
          </cell>
        </row>
        <row r="24083">
          <cell r="A24083" t="str">
            <v>Investments &amp; Asset Management</v>
          </cell>
          <cell r="B24083" t="str">
            <v>Starvest plc (AIM:SVE)</v>
          </cell>
          <cell r="C24083" t="str">
            <v>United Kingdom</v>
          </cell>
        </row>
        <row r="24084">
          <cell r="A24084" t="str">
            <v>Investments &amp; Asset Management</v>
          </cell>
          <cell r="B24084" t="str">
            <v>Blue Star Capital plc (AIM:BLU)</v>
          </cell>
          <cell r="C24084" t="str">
            <v>United Kingdom</v>
          </cell>
        </row>
        <row r="24085">
          <cell r="A24085" t="str">
            <v>Investments &amp; Asset Management</v>
          </cell>
          <cell r="B24085" t="str">
            <v>Toxotis Investments Public Ltd. (CSE:COV)</v>
          </cell>
          <cell r="C24085" t="str">
            <v>Cyprus</v>
          </cell>
        </row>
        <row r="24086">
          <cell r="A24086" t="str">
            <v>Investments &amp; Asset Management</v>
          </cell>
          <cell r="B24086" t="str">
            <v>Senterra Energy Plc (LSE:SEN)</v>
          </cell>
          <cell r="C24086" t="str">
            <v>United Kingdom</v>
          </cell>
        </row>
        <row r="24087">
          <cell r="A24087" t="str">
            <v>Investments &amp; Asset Management</v>
          </cell>
          <cell r="B24087" t="str">
            <v>Greenwich Beteiligungen AG (DB:PEB)</v>
          </cell>
          <cell r="C24087" t="str">
            <v>Germany</v>
          </cell>
        </row>
        <row r="24088">
          <cell r="A24088" t="str">
            <v>Investments &amp; Asset Management</v>
          </cell>
          <cell r="B24088" t="str">
            <v>Volati AB (OM:VOLO)</v>
          </cell>
          <cell r="C24088" t="str">
            <v>Sweden</v>
          </cell>
        </row>
        <row r="24089">
          <cell r="A24089" t="str">
            <v>Investments &amp; Asset Management</v>
          </cell>
          <cell r="B24089" t="str">
            <v>VP Bank AG (SWX:VPBN)</v>
          </cell>
          <cell r="C24089" t="str">
            <v>Liechtenstein</v>
          </cell>
        </row>
        <row r="24090">
          <cell r="A24090" t="str">
            <v>Investments &amp; Asset Management</v>
          </cell>
          <cell r="B24090" t="str">
            <v>Zambal Spain Socimi, S.A. (BME:YZBL)</v>
          </cell>
          <cell r="C24090" t="str">
            <v>Spain</v>
          </cell>
        </row>
        <row r="24091">
          <cell r="A24091" t="str">
            <v>Investments &amp; Asset Management</v>
          </cell>
          <cell r="B24091" t="str">
            <v>Tamburi Investment Partners S.p.A. (BIT:TIP)</v>
          </cell>
          <cell r="C24091" t="str">
            <v>Italy</v>
          </cell>
        </row>
        <row r="24092">
          <cell r="A24092" t="str">
            <v>Investments &amp; Asset Management</v>
          </cell>
          <cell r="B24092" t="str">
            <v>Leonteq AG (SWX:LEON)</v>
          </cell>
          <cell r="C24092" t="str">
            <v>Switzerland</v>
          </cell>
        </row>
        <row r="24093">
          <cell r="A24093" t="str">
            <v>Investments &amp; Asset Management</v>
          </cell>
          <cell r="B24093" t="str">
            <v>Altamir SCA (ENXTPA:LTA)</v>
          </cell>
          <cell r="C24093" t="str">
            <v>France</v>
          </cell>
        </row>
        <row r="24094">
          <cell r="A24094" t="str">
            <v>Investments &amp; Asset Management</v>
          </cell>
          <cell r="B24094" t="str">
            <v>Deutsche Beteiligungs AG (DB:DBAN)</v>
          </cell>
          <cell r="C24094" t="str">
            <v>Germany</v>
          </cell>
        </row>
        <row r="24095">
          <cell r="A24095" t="str">
            <v>Investments &amp; Asset Management</v>
          </cell>
          <cell r="B24095" t="str">
            <v>MLP AG (DB:MLP)</v>
          </cell>
          <cell r="C24095" t="str">
            <v>Germany</v>
          </cell>
        </row>
        <row r="24096">
          <cell r="A24096" t="str">
            <v>Investments &amp; Asset Management</v>
          </cell>
          <cell r="B24096" t="str">
            <v>Union Financiere de France Banque SA (ENXTPA:UFF)</v>
          </cell>
          <cell r="C24096" t="str">
            <v>France</v>
          </cell>
        </row>
        <row r="24097">
          <cell r="A24097" t="str">
            <v>Investments &amp; Asset Management</v>
          </cell>
          <cell r="B24097" t="str">
            <v>BAVARIA Industries Group AG (XTRA:B8A)</v>
          </cell>
          <cell r="C24097" t="str">
            <v>Germany</v>
          </cell>
        </row>
        <row r="24098">
          <cell r="A24098" t="str">
            <v>Investments &amp; Asset Management</v>
          </cell>
          <cell r="B24098" t="str">
            <v>Space2 S.p.A. (BIT:SPA2)</v>
          </cell>
          <cell r="C24098" t="str">
            <v>Italy</v>
          </cell>
        </row>
        <row r="24099">
          <cell r="A24099" t="str">
            <v>Investments &amp; Asset Management</v>
          </cell>
          <cell r="B24099" t="str">
            <v>Polar Capital Holdings plc (AIM:POLR)</v>
          </cell>
          <cell r="C24099" t="str">
            <v>United Kingdom</v>
          </cell>
        </row>
        <row r="24100">
          <cell r="A24100" t="str">
            <v>Investments &amp; Asset Management</v>
          </cell>
          <cell r="B24100" t="str">
            <v>DeA Capital S.p.A. (BIT:DEA)</v>
          </cell>
          <cell r="C24100" t="str">
            <v>Italy</v>
          </cell>
        </row>
        <row r="24101">
          <cell r="A24101" t="str">
            <v>Investments &amp; Asset Management</v>
          </cell>
          <cell r="B24101" t="str">
            <v>eQ Oyj (HLSE:EQV1V)</v>
          </cell>
          <cell r="C24101" t="str">
            <v>Finland</v>
          </cell>
        </row>
        <row r="24102">
          <cell r="A24102" t="str">
            <v>Investments &amp; Asset Management</v>
          </cell>
          <cell r="B24102" t="str">
            <v>Brooks Macdonald Group plc (AIM:BRK)</v>
          </cell>
          <cell r="C24102" t="str">
            <v>United Kingdom</v>
          </cell>
        </row>
        <row r="24103">
          <cell r="A24103" t="str">
            <v>Investments &amp; Asset Management</v>
          </cell>
          <cell r="B24103" t="str">
            <v>CORESTATE Capital Holding S.A. (DB:CCAP)</v>
          </cell>
          <cell r="C24103" t="str">
            <v>Luxembourg</v>
          </cell>
        </row>
        <row r="24104">
          <cell r="A24104" t="str">
            <v>Investments &amp; Asset Management</v>
          </cell>
          <cell r="B24104" t="str">
            <v>Verusa Holding A.S. (IBSE:VERUS)</v>
          </cell>
          <cell r="C24104" t="str">
            <v>Turkey</v>
          </cell>
        </row>
        <row r="24105">
          <cell r="A24105" t="str">
            <v>Investments &amp; Asset Management</v>
          </cell>
          <cell r="B24105" t="str">
            <v>TINC Comm. VA (ENXTBR:TINC)</v>
          </cell>
          <cell r="C24105" t="str">
            <v>Belgium</v>
          </cell>
        </row>
        <row r="24106">
          <cell r="A24106" t="str">
            <v>Investments &amp; Asset Management</v>
          </cell>
          <cell r="B24106" t="str">
            <v>Edify S.A. (BDL:112989480)</v>
          </cell>
          <cell r="C24106" t="str">
            <v>Luxembourg</v>
          </cell>
        </row>
        <row r="24107">
          <cell r="A24107" t="str">
            <v>Investments &amp; Asset Management</v>
          </cell>
          <cell r="B24107" t="str">
            <v>Société des Chemins de Fer et Tramways du Var et du Gard (ENXTPA:MLCVG)</v>
          </cell>
          <cell r="C24107" t="str">
            <v>France</v>
          </cell>
        </row>
        <row r="24108">
          <cell r="A24108" t="str">
            <v>Investments &amp; Asset Management</v>
          </cell>
          <cell r="B24108" t="str">
            <v>The Independent Investment Trust PLC (LSE:IIT)</v>
          </cell>
          <cell r="C24108" t="str">
            <v>United Kingdom</v>
          </cell>
        </row>
        <row r="24109">
          <cell r="A24109" t="str">
            <v>Investments &amp; Asset Management</v>
          </cell>
          <cell r="B24109" t="str">
            <v>Taaleri Oyj (HLSE:TAALA)</v>
          </cell>
          <cell r="C24109" t="str">
            <v>Finland</v>
          </cell>
        </row>
        <row r="24110">
          <cell r="A24110" t="str">
            <v>Investments &amp; Asset Management</v>
          </cell>
          <cell r="B24110" t="str">
            <v>Mattioli Woods PLC (AIM:MTW)</v>
          </cell>
          <cell r="C24110" t="str">
            <v>United Kingdom</v>
          </cell>
        </row>
        <row r="24111">
          <cell r="A24111" t="str">
            <v>Investments &amp; Asset Management</v>
          </cell>
          <cell r="B24111" t="str">
            <v>OVB Holding AG (XTRA:O4B)</v>
          </cell>
          <cell r="C24111" t="str">
            <v>Germany</v>
          </cell>
        </row>
        <row r="24112">
          <cell r="A24112" t="str">
            <v>Investments &amp; Asset Management</v>
          </cell>
          <cell r="B24112" t="str">
            <v>C-QUADRAT Investment AG (XTRA:C8I)</v>
          </cell>
          <cell r="C24112" t="str">
            <v>Austria</v>
          </cell>
        </row>
        <row r="24113">
          <cell r="A24113" t="str">
            <v>Investments &amp; Asset Management</v>
          </cell>
          <cell r="B24113" t="str">
            <v>Alpine Select AG (SWX:ALPN)</v>
          </cell>
          <cell r="C24113" t="str">
            <v>Switzerland</v>
          </cell>
        </row>
        <row r="24114">
          <cell r="A24114" t="str">
            <v>Investments &amp; Asset Management</v>
          </cell>
          <cell r="B24114" t="str">
            <v>AB Traction (OM:TRAC B)</v>
          </cell>
          <cell r="C24114" t="str">
            <v>Sweden</v>
          </cell>
        </row>
        <row r="24115">
          <cell r="A24115" t="str">
            <v>Investments &amp; Asset Management</v>
          </cell>
          <cell r="B24115" t="str">
            <v>River and Mercantile Group PLC (LSE:RIV)</v>
          </cell>
          <cell r="C24115" t="str">
            <v>United Kingdom</v>
          </cell>
        </row>
        <row r="24116">
          <cell r="A24116" t="str">
            <v>Investments &amp; Asset Management</v>
          </cell>
          <cell r="B24116" t="str">
            <v>Liontrust Asset Management Plc (LSE:LIO)</v>
          </cell>
          <cell r="C24116" t="str">
            <v>United Kingdom</v>
          </cell>
        </row>
        <row r="24117">
          <cell r="A24117" t="str">
            <v>Investments &amp; Asset Management</v>
          </cell>
          <cell r="B24117" t="str">
            <v>ALTUS Towarzystwo Funduszy Inwestycyjnych S.A. (WSE:ALI)</v>
          </cell>
          <cell r="C24117" t="str">
            <v>Poland</v>
          </cell>
        </row>
        <row r="24118">
          <cell r="A24118" t="str">
            <v>Investments &amp; Asset Management</v>
          </cell>
          <cell r="B24118" t="str">
            <v>BIP Investment Partners S.A.</v>
          </cell>
          <cell r="C24118" t="str">
            <v>Luxembourg</v>
          </cell>
        </row>
        <row r="24119">
          <cell r="A24119" t="str">
            <v>Investments &amp; Asset Management</v>
          </cell>
          <cell r="B24119" t="str">
            <v>Catella AB (publ) (OM:CAT B)</v>
          </cell>
          <cell r="C24119" t="str">
            <v>Sweden</v>
          </cell>
        </row>
        <row r="24120">
          <cell r="A24120" t="str">
            <v>Investments &amp; Asset Management</v>
          </cell>
          <cell r="B24120" t="str">
            <v>Rights and Issues Investment Trust Public Limited Company (LSE:RIII)</v>
          </cell>
          <cell r="C24120" t="str">
            <v>United Kingdom</v>
          </cell>
        </row>
        <row r="24121">
          <cell r="A24121" t="str">
            <v>Investments &amp; Asset Management</v>
          </cell>
          <cell r="B24121" t="str">
            <v>Groupe IDI (ENXTPA:IDIP)</v>
          </cell>
          <cell r="C24121" t="str">
            <v>France</v>
          </cell>
        </row>
        <row r="24122">
          <cell r="A24122" t="str">
            <v>Investments &amp; Asset Management</v>
          </cell>
          <cell r="B24122" t="str">
            <v>CapMan Oyj (HLSE:CAPMAN)</v>
          </cell>
          <cell r="C24122" t="str">
            <v>Finland</v>
          </cell>
        </row>
        <row r="24123">
          <cell r="A24123" t="str">
            <v>Investments &amp; Asset Management</v>
          </cell>
          <cell r="B24123" t="str">
            <v>East Capital Explorer AB (OM:ECEX)</v>
          </cell>
          <cell r="C24123" t="str">
            <v>Sweden</v>
          </cell>
        </row>
        <row r="24124">
          <cell r="A24124" t="str">
            <v>Investments &amp; Asset Management</v>
          </cell>
          <cell r="B24124" t="str">
            <v>Gozde Girisim Sermayesi Yatirim Ortakligi A.S. (IBSE:GOZDE)</v>
          </cell>
          <cell r="C24124" t="str">
            <v>Turkey</v>
          </cell>
        </row>
        <row r="24125">
          <cell r="A24125" t="str">
            <v>Investments &amp; Asset Management</v>
          </cell>
          <cell r="B24125" t="str">
            <v>Münchmeyer Petersen Capital AG (XTRA:MPCK)</v>
          </cell>
          <cell r="C24125" t="str">
            <v>Germany</v>
          </cell>
        </row>
        <row r="24126">
          <cell r="A24126" t="str">
            <v>Investments &amp; Asset Management</v>
          </cell>
          <cell r="B24126" t="str">
            <v>Compagnie Lebon (ENXTPA:LBON)</v>
          </cell>
          <cell r="C24126" t="str">
            <v>France</v>
          </cell>
        </row>
        <row r="24127">
          <cell r="A24127" t="str">
            <v>Investments &amp; Asset Management</v>
          </cell>
          <cell r="B24127" t="str">
            <v>mutares AG (DB:MUX)</v>
          </cell>
          <cell r="C24127" t="str">
            <v>Germany</v>
          </cell>
        </row>
        <row r="24128">
          <cell r="A24128" t="str">
            <v>Investments &amp; Asset Management</v>
          </cell>
          <cell r="B24128" t="str">
            <v>Draper Esprit plc (AIM:GROW)</v>
          </cell>
          <cell r="C24128" t="str">
            <v>United Kingdom</v>
          </cell>
        </row>
        <row r="24129">
          <cell r="A24129" t="str">
            <v>Investments &amp; Asset Management</v>
          </cell>
          <cell r="B24129" t="str">
            <v>Premier Asset Management Group Plc (AIM:PAM)</v>
          </cell>
          <cell r="C24129" t="str">
            <v>United Kingdom</v>
          </cell>
        </row>
        <row r="24130">
          <cell r="A24130" t="str">
            <v>Investments &amp; Asset Management</v>
          </cell>
          <cell r="B24130" t="str">
            <v>Evli Pankki Oyj (HLSE:EVLI)</v>
          </cell>
          <cell r="C24130" t="str">
            <v>Finland</v>
          </cell>
        </row>
        <row r="24131">
          <cell r="A24131" t="str">
            <v>Investments &amp; Asset Management</v>
          </cell>
          <cell r="B24131" t="str">
            <v>NextStage (ENXTPA:NEXTS)</v>
          </cell>
          <cell r="C24131" t="str">
            <v>France</v>
          </cell>
        </row>
        <row r="24132">
          <cell r="A24132" t="str">
            <v>Investments &amp; Asset Management</v>
          </cell>
          <cell r="B24132" t="str">
            <v>Societe Francaise de Gestion et d'Investissement (ENXTPA:SOFR)</v>
          </cell>
          <cell r="C24132" t="str">
            <v>France</v>
          </cell>
        </row>
        <row r="24133">
          <cell r="A24133" t="str">
            <v>Investments &amp; Asset Management</v>
          </cell>
          <cell r="B24133" t="str">
            <v>Tiso Blackstar Group SE (AIM:TBGR)</v>
          </cell>
          <cell r="C24133" t="str">
            <v>Malta</v>
          </cell>
        </row>
        <row r="24134">
          <cell r="A24134" t="str">
            <v>Investments &amp; Asset Management</v>
          </cell>
          <cell r="B24134" t="str">
            <v>Spice Private Equity AG (SWX:SPCE)</v>
          </cell>
          <cell r="C24134" t="str">
            <v>Switzerland</v>
          </cell>
        </row>
        <row r="24135">
          <cell r="A24135" t="str">
            <v>Investments &amp; Asset Management</v>
          </cell>
          <cell r="B24135" t="str">
            <v>Deutsche Balaton AG (DB:BBH)</v>
          </cell>
          <cell r="C24135" t="str">
            <v>Germany</v>
          </cell>
        </row>
        <row r="24136">
          <cell r="A24136" t="str">
            <v>Investments &amp; Asset Management</v>
          </cell>
          <cell r="B24136" t="str">
            <v>First Atlantic Real Estate (BITE:QFATL)</v>
          </cell>
          <cell r="C24136" t="str">
            <v>Italy</v>
          </cell>
        </row>
        <row r="24137">
          <cell r="A24137" t="str">
            <v>Investments &amp; Asset Management</v>
          </cell>
          <cell r="B24137" t="str">
            <v>Mercia Technologies PLC (AIM:MERC)</v>
          </cell>
          <cell r="C24137" t="str">
            <v>United Kingdom</v>
          </cell>
        </row>
        <row r="24138">
          <cell r="A24138" t="str">
            <v>Investments &amp; Asset Management</v>
          </cell>
          <cell r="B24138" t="str">
            <v>KAS BANK N.V. (ENXTAM:KA)</v>
          </cell>
          <cell r="C24138" t="str">
            <v>Netherlands</v>
          </cell>
        </row>
        <row r="24139">
          <cell r="A24139" t="str">
            <v>Investments &amp; Asset Management</v>
          </cell>
          <cell r="B24139" t="str">
            <v>London and St. Lawrence Investment Company PLC (LSE:LSLI)</v>
          </cell>
          <cell r="C24139" t="str">
            <v>United Kingdom</v>
          </cell>
        </row>
        <row r="24140">
          <cell r="A24140" t="str">
            <v>Investments &amp; Asset Management</v>
          </cell>
          <cell r="B24140" t="str">
            <v>Ecofin Global Utilities and Infrastructure Trust plc (LSE:EGL)</v>
          </cell>
          <cell r="C24140" t="str">
            <v>United Kingdom</v>
          </cell>
        </row>
        <row r="24141">
          <cell r="A24141" t="str">
            <v>Investments &amp; Asset Management</v>
          </cell>
          <cell r="B24141" t="str">
            <v>MCI Capital S.A. (WSE:MCI)</v>
          </cell>
          <cell r="C24141" t="str">
            <v>Poland</v>
          </cell>
        </row>
        <row r="24142">
          <cell r="A24142" t="str">
            <v>Investments &amp; Asset Management</v>
          </cell>
          <cell r="B24142" t="str">
            <v>Gate Ventures PLC (CPSE:GATE)</v>
          </cell>
          <cell r="C24142" t="str">
            <v>United Kingdom</v>
          </cell>
        </row>
        <row r="24143">
          <cell r="A24143" t="str">
            <v>Investments &amp; Asset Management</v>
          </cell>
          <cell r="B24143" t="str">
            <v>Norvestia Oyj (HLSE:NORVE)</v>
          </cell>
          <cell r="C24143" t="str">
            <v>Finland</v>
          </cell>
        </row>
        <row r="24144">
          <cell r="A24144" t="str">
            <v>Investments &amp; Asset Management</v>
          </cell>
          <cell r="B24144" t="str">
            <v>City of London Investment Group PLC (LSE:CLIG)</v>
          </cell>
          <cell r="C24144" t="str">
            <v>United Kingdom</v>
          </cell>
        </row>
        <row r="24145">
          <cell r="A24145" t="str">
            <v>Investments &amp; Asset Management</v>
          </cell>
          <cell r="B24145" t="str">
            <v>Innova Italy 1 S.P.A (BIT:II1)</v>
          </cell>
          <cell r="C24145" t="str">
            <v>Italy</v>
          </cell>
        </row>
        <row r="24146">
          <cell r="A24146" t="str">
            <v>Investments &amp; Asset Management</v>
          </cell>
          <cell r="B24146" t="str">
            <v>Clere AG (XTRA:CAG)</v>
          </cell>
          <cell r="C24146" t="str">
            <v>Germany</v>
          </cell>
        </row>
        <row r="24147">
          <cell r="A24147" t="str">
            <v>Investments &amp; Asset Management</v>
          </cell>
          <cell r="B24147" t="str">
            <v>Unternehmens Invest AG (WBAG:UIV)</v>
          </cell>
          <cell r="C24147" t="str">
            <v>Austria</v>
          </cell>
        </row>
        <row r="24148">
          <cell r="A24148" t="str">
            <v>Investments &amp; Asset Management</v>
          </cell>
          <cell r="B24148" t="str">
            <v>Record Plc (LSE:REC)</v>
          </cell>
          <cell r="C24148" t="str">
            <v>United Kingdom</v>
          </cell>
        </row>
        <row r="24149">
          <cell r="A24149" t="str">
            <v>Investments &amp; Asset Management</v>
          </cell>
          <cell r="B24149" t="str">
            <v>Sachsenmilch AG (DB:SAHA)</v>
          </cell>
          <cell r="C24149" t="str">
            <v>Germany</v>
          </cell>
        </row>
        <row r="24150">
          <cell r="A24150" t="str">
            <v>Investments &amp; Asset Management</v>
          </cell>
          <cell r="B24150" t="str">
            <v>China Huarong Asset Management Co., Ltd. (SEHK:2799)</v>
          </cell>
          <cell r="C24150" t="str">
            <v>China</v>
          </cell>
        </row>
        <row r="24151">
          <cell r="A24151" t="str">
            <v>Investments &amp; Asset Management</v>
          </cell>
          <cell r="B24151" t="str">
            <v>China Cinda Asset Management Co., Ltd. (SEHK:1359)</v>
          </cell>
          <cell r="C24151" t="str">
            <v>China</v>
          </cell>
        </row>
        <row r="24152">
          <cell r="A24152" t="str">
            <v>Investments &amp; Asset Management</v>
          </cell>
          <cell r="B24152" t="str">
            <v>Anxin Trust Co., Ltd (SHSE:600816)</v>
          </cell>
          <cell r="C24152" t="str">
            <v>China</v>
          </cell>
        </row>
        <row r="24153">
          <cell r="A24153" t="str">
            <v>Investments &amp; Asset Management</v>
          </cell>
          <cell r="B24153" t="str">
            <v>CETIP S.A. - Mercados Organizados (BOVESPA:CTIP3)</v>
          </cell>
          <cell r="C24153" t="str">
            <v>Brazil</v>
          </cell>
        </row>
        <row r="24154">
          <cell r="A24154" t="str">
            <v>Investments &amp; Asset Management</v>
          </cell>
          <cell r="B24154" t="str">
            <v>Dubai Investments PJSC (DFM:DIC)</v>
          </cell>
          <cell r="C24154" t="str">
            <v>United Arab Emirates</v>
          </cell>
        </row>
        <row r="24155">
          <cell r="A24155" t="str">
            <v>Investments &amp; Asset Management</v>
          </cell>
          <cell r="B24155" t="str">
            <v>3i Infrastructure plc (LSE:3IN)</v>
          </cell>
          <cell r="C24155" t="str">
            <v>Channel Islands</v>
          </cell>
        </row>
        <row r="24156">
          <cell r="A24156" t="str">
            <v>Investments &amp; Asset Management</v>
          </cell>
          <cell r="B24156" t="str">
            <v>Mirae Asset Securities Co., Ltd. (KOSE:A037620)</v>
          </cell>
          <cell r="C24156" t="str">
            <v>South Korea</v>
          </cell>
        </row>
        <row r="24157">
          <cell r="A24157" t="str">
            <v>Investments &amp; Asset Management</v>
          </cell>
          <cell r="B24157" t="str">
            <v>Fondul Proprietatea SA (BVB:FP)</v>
          </cell>
          <cell r="C24157" t="str">
            <v>Romania</v>
          </cell>
        </row>
        <row r="24158">
          <cell r="A24158" t="str">
            <v>Investments &amp; Asset Management</v>
          </cell>
          <cell r="B24158" t="str">
            <v>Coronation Fund Managers Limited (JSE:CML)</v>
          </cell>
          <cell r="C24158" t="str">
            <v>South Africa</v>
          </cell>
        </row>
        <row r="24159">
          <cell r="A24159" t="str">
            <v>Investments &amp; Asset Management</v>
          </cell>
          <cell r="B24159" t="str">
            <v>Sociedad de Inversiones Pampa Calichera, S.A. (SNSE:CALICHERAA)</v>
          </cell>
          <cell r="C24159" t="str">
            <v>Chile</v>
          </cell>
        </row>
        <row r="24160">
          <cell r="A24160" t="str">
            <v>Investments &amp; Asset Management</v>
          </cell>
          <cell r="B24160" t="str">
            <v>Administradora de Fondos de Pensiones ProVida S.A. (SNSE:PROVIDA)</v>
          </cell>
          <cell r="C24160" t="str">
            <v>Chile</v>
          </cell>
        </row>
        <row r="24161">
          <cell r="A24161" t="str">
            <v>Investments &amp; Asset Management</v>
          </cell>
          <cell r="B24161" t="str">
            <v>Kennedy Wilson Europe Real Estate Plc (LSE:KWE)</v>
          </cell>
          <cell r="C24161" t="str">
            <v>Channel Islands</v>
          </cell>
        </row>
        <row r="24162">
          <cell r="A24162" t="str">
            <v>Investments &amp; Asset Management</v>
          </cell>
          <cell r="B24162" t="str">
            <v>Burford Capital Limited (AIM:BUR)</v>
          </cell>
          <cell r="C24162" t="str">
            <v>Channel Islands</v>
          </cell>
        </row>
        <row r="24163">
          <cell r="A24163" t="str">
            <v>Investments &amp; Asset Management</v>
          </cell>
          <cell r="B24163" t="str">
            <v>Value Partners Group Limited (SEHK:806)</v>
          </cell>
          <cell r="C24163" t="str">
            <v>Cayman Islands</v>
          </cell>
        </row>
        <row r="24164">
          <cell r="A24164" t="str">
            <v>Investments &amp; Asset Management</v>
          </cell>
          <cell r="B24164" t="str">
            <v>Edelweiss Financial Services Limited (BSE:532922)</v>
          </cell>
          <cell r="C24164" t="str">
            <v>India</v>
          </cell>
        </row>
        <row r="24165">
          <cell r="A24165" t="str">
            <v>Investments &amp; Asset Management</v>
          </cell>
          <cell r="B24165" t="str">
            <v>Administradora de Fondos de Pensiones Habitat S.A. (SNSE:HABITAT)</v>
          </cell>
          <cell r="C24165" t="str">
            <v>Chile</v>
          </cell>
        </row>
        <row r="24166">
          <cell r="A24166" t="str">
            <v>Investments &amp; Asset Management</v>
          </cell>
          <cell r="B24166" t="str">
            <v>ARA Asset Management Limited (SGX:D1R)</v>
          </cell>
          <cell r="C24166" t="str">
            <v>Singapore</v>
          </cell>
        </row>
        <row r="24167">
          <cell r="A24167" t="str">
            <v>Investments &amp; Asset Management</v>
          </cell>
          <cell r="B24167" t="str">
            <v>GCP Infrastructure Investments Limited (LSE:GCP)</v>
          </cell>
          <cell r="C24167" t="str">
            <v>Channel Islands</v>
          </cell>
        </row>
        <row r="24168">
          <cell r="A24168" t="str">
            <v>Investments &amp; Asset Management</v>
          </cell>
          <cell r="B24168" t="str">
            <v>Corporativo GBM, S.A.B. de C.V. (BMV:GBM O)</v>
          </cell>
          <cell r="C24168" t="str">
            <v>Mexico</v>
          </cell>
        </row>
        <row r="24169">
          <cell r="A24169" t="str">
            <v>Investments &amp; Asset Management</v>
          </cell>
          <cell r="B24169" t="str">
            <v>AFP Cuprum S.A. (SNSE:CUPRUM)</v>
          </cell>
          <cell r="C24169" t="str">
            <v>Chile</v>
          </cell>
        </row>
        <row r="24170">
          <cell r="A24170" t="str">
            <v>Investments &amp; Asset Management</v>
          </cell>
          <cell r="B24170" t="str">
            <v>Public Joint Stock Company Financial Group FUTURE (MISX:FTRE)</v>
          </cell>
          <cell r="C24170" t="str">
            <v>Russia</v>
          </cell>
        </row>
        <row r="24171">
          <cell r="A24171" t="str">
            <v>Investments &amp; Asset Management</v>
          </cell>
          <cell r="B24171" t="str">
            <v>Sanne Group plc (LSE:SNN)</v>
          </cell>
          <cell r="C24171" t="str">
            <v>Channel Islands</v>
          </cell>
        </row>
        <row r="24172">
          <cell r="A24172" t="str">
            <v>Investments &amp; Asset Management</v>
          </cell>
          <cell r="B24172" t="str">
            <v>Zeder Investments Ltd. (JSE:ZED)</v>
          </cell>
          <cell r="C24172" t="str">
            <v>South Africa</v>
          </cell>
        </row>
        <row r="24173">
          <cell r="A24173" t="str">
            <v>Investments &amp; Asset Management</v>
          </cell>
          <cell r="B24173" t="str">
            <v>FDG Kinetic Limited (SEHK:378)</v>
          </cell>
          <cell r="C24173" t="str">
            <v>Hong Kong</v>
          </cell>
        </row>
        <row r="24174">
          <cell r="A24174" t="str">
            <v>Investments &amp; Asset Management</v>
          </cell>
          <cell r="B24174" t="str">
            <v>PSG Konsult Limited (JSE:KST)</v>
          </cell>
          <cell r="C24174" t="str">
            <v>South Africa</v>
          </cell>
        </row>
        <row r="24175">
          <cell r="A24175" t="str">
            <v>Investments &amp; Asset Management</v>
          </cell>
          <cell r="B24175" t="str">
            <v>Better Capital PCC Limited (LSE:BCAP)</v>
          </cell>
          <cell r="C24175" t="str">
            <v>Channel Islands</v>
          </cell>
        </row>
        <row r="24176">
          <cell r="A24176" t="str">
            <v>Investments &amp; Asset Management</v>
          </cell>
          <cell r="B24176" t="str">
            <v>PT Saratoga Investama Sedaya Tbk (JKSE:SRTG)</v>
          </cell>
          <cell r="C24176" t="str">
            <v>Indonesia</v>
          </cell>
        </row>
        <row r="24177">
          <cell r="A24177" t="str">
            <v>Investments &amp; Asset Management</v>
          </cell>
          <cell r="B24177" t="str">
            <v>Sociedad de Inversiones Oro Blanco S.A. (SNSE:ORO BLANCO)</v>
          </cell>
          <cell r="C24177" t="str">
            <v>Chile</v>
          </cell>
        </row>
        <row r="24178">
          <cell r="A24178" t="str">
            <v>Investments &amp; Asset Management</v>
          </cell>
          <cell r="B24178" t="str">
            <v>Amanat Holdings PJSC (DFM:AMANAT)</v>
          </cell>
          <cell r="C24178" t="str">
            <v>United Arab Emirates</v>
          </cell>
        </row>
        <row r="24179">
          <cell r="A24179" t="str">
            <v>Investments &amp; Asset Management</v>
          </cell>
          <cell r="B24179" t="str">
            <v>Ind Renewable Energy Limited (BSE:536709)</v>
          </cell>
          <cell r="C24179" t="str">
            <v>India</v>
          </cell>
        </row>
        <row r="24180">
          <cell r="A24180" t="str">
            <v>Investments &amp; Asset Management</v>
          </cell>
          <cell r="B24180" t="str">
            <v>Satya Miners &amp; Transporters Limited (BSE:537068)</v>
          </cell>
          <cell r="C24180" t="str">
            <v>India</v>
          </cell>
        </row>
        <row r="24181">
          <cell r="A24181" t="str">
            <v>Investments &amp; Asset Management</v>
          </cell>
          <cell r="B24181" t="str">
            <v>SIVENT, ustanavljanje, financiranje in upravljanje druzb, d.d.,Ljubljana (LJSE:SING)</v>
          </cell>
          <cell r="C24181" t="str">
            <v>Slovenia</v>
          </cell>
        </row>
        <row r="24182">
          <cell r="A24182" t="str">
            <v>Investments &amp; Asset Management</v>
          </cell>
          <cell r="B24182" t="str">
            <v>B. P. Capital Limited (BSE:536965)</v>
          </cell>
          <cell r="C24182" t="str">
            <v>India</v>
          </cell>
        </row>
        <row r="24183">
          <cell r="A24183" t="str">
            <v>Investments &amp; Asset Management</v>
          </cell>
          <cell r="B24183" t="str">
            <v>Jindal Capital Limited (BSE:530405)</v>
          </cell>
          <cell r="C24183" t="str">
            <v>India</v>
          </cell>
        </row>
        <row r="24184">
          <cell r="A24184" t="str">
            <v>Investments &amp; Asset Management</v>
          </cell>
          <cell r="B24184" t="str">
            <v>Unicap Modaraba (KASE:UCAPM)</v>
          </cell>
          <cell r="C24184" t="str">
            <v>Pakistan</v>
          </cell>
        </row>
        <row r="24185">
          <cell r="A24185" t="str">
            <v>Investments &amp; Asset Management</v>
          </cell>
          <cell r="B24185" t="str">
            <v>Terra Firma dd (ZGSE:TRFM-R-A)</v>
          </cell>
          <cell r="C24185" t="str">
            <v>Croatia</v>
          </cell>
        </row>
        <row r="24186">
          <cell r="A24186" t="str">
            <v>Investments &amp; Asset Management</v>
          </cell>
          <cell r="B24186" t="str">
            <v>Mehta Housing Finance Limited (BSE:511740)</v>
          </cell>
          <cell r="C24186" t="str">
            <v>India</v>
          </cell>
        </row>
        <row r="24187">
          <cell r="A24187" t="str">
            <v>Investments &amp; Asset Management</v>
          </cell>
          <cell r="B24187" t="str">
            <v>Contil India Limited (BSE:531067)</v>
          </cell>
          <cell r="C24187" t="str">
            <v>India</v>
          </cell>
        </row>
        <row r="24188">
          <cell r="A24188" t="str">
            <v>Investments &amp; Asset Management</v>
          </cell>
          <cell r="B24188" t="str">
            <v>Amit Securities Limited (BSE:531557)</v>
          </cell>
          <cell r="C24188" t="str">
            <v>India</v>
          </cell>
        </row>
        <row r="24189">
          <cell r="A24189" t="str">
            <v>Investments &amp; Asset Management</v>
          </cell>
          <cell r="B24189" t="str">
            <v>Silicon Valley Infotech Limited (BSE:531738)</v>
          </cell>
          <cell r="C24189" t="str">
            <v>India</v>
          </cell>
        </row>
        <row r="24190">
          <cell r="A24190" t="str">
            <v>Investments &amp; Asset Management</v>
          </cell>
          <cell r="B24190" t="str">
            <v>Q Investments Ltd. (TSXV:QI)</v>
          </cell>
          <cell r="C24190" t="str">
            <v>Bermuda</v>
          </cell>
        </row>
        <row r="24191">
          <cell r="A24191" t="str">
            <v>Investments &amp; Asset Management</v>
          </cell>
          <cell r="B24191" t="str">
            <v>HB Leasing &amp; Finance Company Limited (BSE:508956)</v>
          </cell>
          <cell r="C24191" t="str">
            <v>India</v>
          </cell>
        </row>
        <row r="24192">
          <cell r="A24192" t="str">
            <v>Investments &amp; Asset Management</v>
          </cell>
          <cell r="B24192" t="str">
            <v>Geetanjali Credit and Capital Limited (BSE:539486)</v>
          </cell>
          <cell r="C24192" t="str">
            <v>India</v>
          </cell>
        </row>
        <row r="24193">
          <cell r="A24193" t="str">
            <v>Investments &amp; Asset Management</v>
          </cell>
          <cell r="B24193" t="str">
            <v>Chinawe.com Inc. (OTCPK:CHWE)</v>
          </cell>
          <cell r="C24193" t="str">
            <v>Hong Kong</v>
          </cell>
        </row>
        <row r="24194">
          <cell r="A24194" t="str">
            <v>Investments &amp; Asset Management</v>
          </cell>
          <cell r="B24194" t="str">
            <v>Transinvestment SPV (BUL:6TR)</v>
          </cell>
          <cell r="C24194" t="str">
            <v>Bulgaria</v>
          </cell>
        </row>
        <row r="24195">
          <cell r="A24195" t="str">
            <v>Investments &amp; Asset Management</v>
          </cell>
          <cell r="B24195" t="str">
            <v>Parsharti Investment Limited (BSE:511702)</v>
          </cell>
          <cell r="C24195" t="str">
            <v>India</v>
          </cell>
        </row>
        <row r="24196">
          <cell r="A24196" t="str">
            <v>Investments &amp; Asset Management</v>
          </cell>
          <cell r="B24196" t="str">
            <v>Mahan Industries Limited (BSE:531515)</v>
          </cell>
          <cell r="C24196" t="str">
            <v>India</v>
          </cell>
        </row>
        <row r="24197">
          <cell r="A24197" t="str">
            <v>Investments &amp; Asset Management</v>
          </cell>
          <cell r="B24197" t="str">
            <v>Blue Chip India Limited (NSEI:BLUECHIP)</v>
          </cell>
          <cell r="C24197" t="str">
            <v>India</v>
          </cell>
        </row>
        <row r="24198">
          <cell r="A24198" t="str">
            <v>Investments &amp; Asset Management</v>
          </cell>
          <cell r="B24198" t="str">
            <v>Richirich Inventures Limited (BSE:519230)</v>
          </cell>
          <cell r="C24198" t="str">
            <v>India</v>
          </cell>
        </row>
        <row r="24199">
          <cell r="A24199" t="str">
            <v>Investments &amp; Asset Management</v>
          </cell>
          <cell r="B24199" t="str">
            <v>FlatWorld Acquisition Corp. (OTCPK:FWLA.F)</v>
          </cell>
          <cell r="C24199" t="str">
            <v>British Virgin Islands</v>
          </cell>
        </row>
        <row r="24200">
          <cell r="A24200" t="str">
            <v>Investments &amp; Asset Management</v>
          </cell>
          <cell r="B24200" t="str">
            <v>Alpha Pyrenees Trust Limited (LSE:ALPH)</v>
          </cell>
          <cell r="C24200" t="str">
            <v>Channel Islands</v>
          </cell>
        </row>
        <row r="24201">
          <cell r="A24201" t="str">
            <v>Investments &amp; Asset Management</v>
          </cell>
          <cell r="B24201" t="str">
            <v>Bluechip Stockspin Limited (BSE:531713)</v>
          </cell>
          <cell r="C24201" t="str">
            <v>India</v>
          </cell>
        </row>
        <row r="24202">
          <cell r="A24202" t="str">
            <v>Investments &amp; Asset Management</v>
          </cell>
          <cell r="B24202" t="str">
            <v>Sarossa Plc (OTCPK:AIOA.F)</v>
          </cell>
          <cell r="C24202" t="str">
            <v>Channel Islands</v>
          </cell>
        </row>
        <row r="24203">
          <cell r="A24203" t="str">
            <v>Investments &amp; Asset Management</v>
          </cell>
          <cell r="B24203" t="str">
            <v>Holding Varna PLC (BUL:5V2)</v>
          </cell>
          <cell r="C24203" t="str">
            <v>Bulgaria</v>
          </cell>
        </row>
        <row r="24204">
          <cell r="A24204" t="str">
            <v>Investments &amp; Asset Management</v>
          </cell>
          <cell r="B24204" t="str">
            <v>Atinum Investment Co., Ltd. (KOSDAQ:A021080)</v>
          </cell>
          <cell r="C24204" t="str">
            <v>South Korea</v>
          </cell>
        </row>
        <row r="24205">
          <cell r="A24205" t="str">
            <v>Investments &amp; Asset Management</v>
          </cell>
          <cell r="B24205" t="str">
            <v>Capital Appreciation Limited (JSE:CTA)</v>
          </cell>
          <cell r="C24205" t="str">
            <v>South Africa</v>
          </cell>
        </row>
        <row r="24206">
          <cell r="A24206" t="str">
            <v>Investments &amp; Asset Management</v>
          </cell>
          <cell r="B24206" t="str">
            <v>Umm Al-Qaiwain General Investments Co. P.S.C (KWSE:QIC)</v>
          </cell>
          <cell r="C24206" t="str">
            <v>United Arab Emirates</v>
          </cell>
        </row>
        <row r="24207">
          <cell r="A24207" t="str">
            <v>Investments &amp; Asset Management</v>
          </cell>
          <cell r="B24207" t="str">
            <v>China Investment Fund International Holdings Limited (SEHK:612)</v>
          </cell>
          <cell r="C24207" t="str">
            <v>Hong Kong</v>
          </cell>
        </row>
        <row r="24208">
          <cell r="A24208" t="str">
            <v>Investments &amp; Asset Management</v>
          </cell>
          <cell r="B24208" t="str">
            <v>Qatar Oman Investment Company Q.S.C. (DSM:QOIS)</v>
          </cell>
          <cell r="C24208" t="str">
            <v>Qatar</v>
          </cell>
        </row>
        <row r="24209">
          <cell r="A24209" t="str">
            <v>Investments &amp; Asset Management</v>
          </cell>
          <cell r="B24209" t="str">
            <v>SHK Hong Kong Industries Limited (SEHK:666)</v>
          </cell>
          <cell r="C24209" t="str">
            <v>Hong Kong</v>
          </cell>
        </row>
        <row r="24210">
          <cell r="A24210" t="str">
            <v>Investments &amp; Asset Management</v>
          </cell>
          <cell r="B24210" t="str">
            <v>Al Anwar Holdings SAOG (MSM:AAIT)</v>
          </cell>
          <cell r="C24210" t="str">
            <v>Oman</v>
          </cell>
        </row>
        <row r="24211">
          <cell r="A24211" t="str">
            <v>Investments &amp; Asset Management</v>
          </cell>
          <cell r="B24211" t="str">
            <v>Inversiones Tricahue S.A. (SNSE:TRICAHUE)</v>
          </cell>
          <cell r="C24211" t="str">
            <v>Chile</v>
          </cell>
        </row>
        <row r="24212">
          <cell r="A24212" t="str">
            <v>Investments &amp; Asset Management</v>
          </cell>
          <cell r="B24212" t="str">
            <v>Tarpon Investimentos S.A. (BOVESPA:TRPN3)</v>
          </cell>
          <cell r="C24212" t="str">
            <v>Brazil</v>
          </cell>
        </row>
        <row r="24213">
          <cell r="A24213" t="str">
            <v>Investments &amp; Asset Management</v>
          </cell>
          <cell r="B24213" t="str">
            <v>Asiya Capital Investments Company K.S.C.P. (KWSE:ASIYA)</v>
          </cell>
          <cell r="C24213" t="str">
            <v>Kuwait</v>
          </cell>
        </row>
        <row r="24214">
          <cell r="A24214" t="str">
            <v>Investments &amp; Asset Management</v>
          </cell>
          <cell r="B24214" t="str">
            <v>BF Investment Limited (BSE:533303)</v>
          </cell>
          <cell r="C24214" t="str">
            <v>India</v>
          </cell>
        </row>
        <row r="24215">
          <cell r="A24215" t="str">
            <v>Investments &amp; Asset Management</v>
          </cell>
          <cell r="B24215" t="str">
            <v>SBI Investment Korea Co., Ltd. (KOSDAQ:A019550)</v>
          </cell>
          <cell r="C24215" t="str">
            <v>South Korea</v>
          </cell>
        </row>
        <row r="24216">
          <cell r="A24216" t="str">
            <v>Investments &amp; Asset Management</v>
          </cell>
          <cell r="B24216" t="str">
            <v>Kalyani Investment Company Limited (BSE:533302)</v>
          </cell>
          <cell r="C24216" t="str">
            <v>India</v>
          </cell>
        </row>
        <row r="24217">
          <cell r="A24217" t="str">
            <v>Investments &amp; Asset Management</v>
          </cell>
          <cell r="B24217" t="str">
            <v>TIH Limited (SGX:T55)</v>
          </cell>
          <cell r="C24217" t="str">
            <v>Singapore</v>
          </cell>
        </row>
        <row r="24218">
          <cell r="A24218" t="str">
            <v>Investments &amp; Asset Management</v>
          </cell>
          <cell r="B24218" t="str">
            <v>MFC Asset Management Public Company Limited (SET:MFC)</v>
          </cell>
          <cell r="C24218" t="str">
            <v>Thailand</v>
          </cell>
        </row>
        <row r="24219">
          <cell r="A24219" t="str">
            <v>Investments &amp; Asset Management</v>
          </cell>
          <cell r="B24219" t="str">
            <v>Coast Investment &amp; Development Company K.S.C.P. (KWSE:COAST)</v>
          </cell>
          <cell r="C24219" t="str">
            <v>Kuwait</v>
          </cell>
        </row>
        <row r="24220">
          <cell r="A24220" t="str">
            <v>Investments &amp; Asset Management</v>
          </cell>
          <cell r="B24220" t="str">
            <v>Axxion S.A. (SNSE:AXXION)</v>
          </cell>
          <cell r="C24220" t="str">
            <v>Chile</v>
          </cell>
        </row>
        <row r="24221">
          <cell r="A24221" t="str">
            <v>Investments &amp; Asset Management</v>
          </cell>
          <cell r="B24221" t="str">
            <v>Gemini Investment Corporation (KOSDAQ:A019570)</v>
          </cell>
          <cell r="C24221" t="str">
            <v>South Korea</v>
          </cell>
        </row>
        <row r="24222">
          <cell r="A24222" t="str">
            <v>Investments &amp; Asset Management</v>
          </cell>
          <cell r="B24222" t="str">
            <v>Public Joint-Stock Company Investment Company IC Russ-Invest (MISX:RUSI)</v>
          </cell>
          <cell r="C24222" t="str">
            <v>Russia</v>
          </cell>
        </row>
        <row r="24223">
          <cell r="A24223" t="str">
            <v>Investments &amp; Asset Management</v>
          </cell>
          <cell r="B24223" t="str">
            <v>Summit Securities Limited (BSE:533306)</v>
          </cell>
          <cell r="C24223" t="str">
            <v>India</v>
          </cell>
        </row>
        <row r="24224">
          <cell r="A24224" t="str">
            <v>Investments &amp; Asset Management</v>
          </cell>
          <cell r="B24224" t="str">
            <v>Masawara PLC (AIM:MASA)</v>
          </cell>
          <cell r="C24224" t="str">
            <v>Channel Islands</v>
          </cell>
        </row>
        <row r="24225">
          <cell r="A24225" t="str">
            <v>Investments &amp; Asset Management</v>
          </cell>
          <cell r="B24225" t="str">
            <v>T.S. Investment Corporation (KOSDAQ:A246690)</v>
          </cell>
          <cell r="C24225" t="str">
            <v>South Korea</v>
          </cell>
        </row>
        <row r="24226">
          <cell r="A24226" t="str">
            <v>Investments &amp; Asset Management</v>
          </cell>
          <cell r="B24226" t="str">
            <v>IL&amp;FS Investment Managers Limited (BSE:511208)</v>
          </cell>
          <cell r="C24226" t="str">
            <v>India</v>
          </cell>
        </row>
        <row r="24227">
          <cell r="A24227" t="str">
            <v>Investments &amp; Asset Management</v>
          </cell>
          <cell r="B24227" t="str">
            <v>Pneumatic Holdings Limited (BSE:539347)</v>
          </cell>
          <cell r="C24227" t="str">
            <v>India</v>
          </cell>
        </row>
        <row r="24228">
          <cell r="A24228" t="str">
            <v>Investments &amp; Asset Management</v>
          </cell>
          <cell r="B24228" t="str">
            <v>Eagle Ride Investment Holdings Limited (SEHK:901)</v>
          </cell>
          <cell r="C24228" t="str">
            <v>Hong Kong</v>
          </cell>
        </row>
        <row r="24229">
          <cell r="A24229" t="str">
            <v>Investments &amp; Asset Management</v>
          </cell>
          <cell r="B24229" t="str">
            <v>Adbee (Rf) Limited (JSE:ADE)</v>
          </cell>
          <cell r="C24229" t="str">
            <v>South Africa</v>
          </cell>
        </row>
        <row r="24230">
          <cell r="A24230" t="str">
            <v>Investments &amp; Asset Management</v>
          </cell>
          <cell r="B24230" t="str">
            <v>China Innovation Investment Limited (SEHK:1217)</v>
          </cell>
          <cell r="C24230" t="str">
            <v>Hong Kong</v>
          </cell>
        </row>
        <row r="24231">
          <cell r="A24231" t="str">
            <v>Investments &amp; Asset Management</v>
          </cell>
          <cell r="B24231" t="str">
            <v>Ceylon Guardian Investment Trust PLC (COSE:GUAR-N-0000)</v>
          </cell>
          <cell r="C24231" t="str">
            <v>Sri Lanka</v>
          </cell>
        </row>
        <row r="24232">
          <cell r="A24232" t="str">
            <v>Investments &amp; Asset Management</v>
          </cell>
          <cell r="B24232" t="str">
            <v>Nvest Financial Holdings Limited (JSE:NVE)</v>
          </cell>
          <cell r="C24232" t="str">
            <v>South Africa</v>
          </cell>
        </row>
        <row r="24233">
          <cell r="A24233" t="str">
            <v>Investments &amp; Asset Management</v>
          </cell>
          <cell r="B24233" t="str">
            <v>Noor Financial Investment Company - KPSC (KWSE:NOOR)</v>
          </cell>
          <cell r="C24233" t="str">
            <v>Kuwait</v>
          </cell>
        </row>
        <row r="24234">
          <cell r="A24234" t="str">
            <v>Investments &amp; Asset Management</v>
          </cell>
          <cell r="B24234" t="str">
            <v>Oscar Investments Limited (BSE:501179)</v>
          </cell>
          <cell r="C24234" t="str">
            <v>India</v>
          </cell>
        </row>
        <row r="24235">
          <cell r="A24235" t="str">
            <v>Investments &amp; Asset Management</v>
          </cell>
          <cell r="B24235" t="str">
            <v>Nalwa Sons Investments Limited (BSE:532256)</v>
          </cell>
          <cell r="C24235" t="str">
            <v>India</v>
          </cell>
        </row>
        <row r="24236">
          <cell r="A24236" t="str">
            <v>Investments &amp; Asset Management</v>
          </cell>
          <cell r="B24236" t="str">
            <v>Leader Holdings &amp; Investments Ltd (TASE:LDER)</v>
          </cell>
          <cell r="C24236" t="str">
            <v>Israel</v>
          </cell>
        </row>
        <row r="24237">
          <cell r="A24237" t="str">
            <v>Investments &amp; Asset Management</v>
          </cell>
          <cell r="B24237" t="str">
            <v>Al Madina For Finance and Investment Company - K.S.C.P. (KWSE:ALMADINA)</v>
          </cell>
          <cell r="C24237" t="str">
            <v>Kuwait</v>
          </cell>
        </row>
        <row r="24238">
          <cell r="A24238" t="str">
            <v>Investments &amp; Asset Management</v>
          </cell>
          <cell r="B24238" t="str">
            <v>DSC Investment (KOSDAQ:A241520)</v>
          </cell>
          <cell r="C24238" t="str">
            <v>South Korea</v>
          </cell>
        </row>
        <row r="24239">
          <cell r="A24239" t="str">
            <v>Investments &amp; Asset Management</v>
          </cell>
          <cell r="B24239" t="str">
            <v>China Assets (Holdings) Limited (SEHK:170)</v>
          </cell>
          <cell r="C24239" t="str">
            <v>Hong Kong</v>
          </cell>
        </row>
        <row r="24240">
          <cell r="A24240" t="str">
            <v>Investments &amp; Asset Management</v>
          </cell>
          <cell r="B24240" t="str">
            <v>The Trendlines Group Ltd. (Catalist:42T)</v>
          </cell>
          <cell r="C24240" t="str">
            <v>Israel</v>
          </cell>
        </row>
        <row r="24241">
          <cell r="A24241" t="str">
            <v>Investments &amp; Asset Management</v>
          </cell>
          <cell r="B24241" t="str">
            <v>Leaf Clean Energy Company (AIM:LEAF)</v>
          </cell>
          <cell r="C24241" t="str">
            <v>Cayman Islands</v>
          </cell>
        </row>
        <row r="24242">
          <cell r="A24242" t="str">
            <v>Investments &amp; Asset Management</v>
          </cell>
          <cell r="B24242" t="str">
            <v>El Oro Ltd (LSE:ELX)</v>
          </cell>
          <cell r="C24242" t="str">
            <v>Channel Islands</v>
          </cell>
        </row>
        <row r="24243">
          <cell r="A24243" t="str">
            <v>Investments &amp; Asset Management</v>
          </cell>
          <cell r="B24243" t="str">
            <v>Analyst I.M.S. Investment Management Services Ltd (TASE:ANLT)</v>
          </cell>
          <cell r="C24243" t="str">
            <v>Israel</v>
          </cell>
        </row>
        <row r="24244">
          <cell r="A24244" t="str">
            <v>Investments &amp; Asset Management</v>
          </cell>
          <cell r="B24244" t="str">
            <v>Trematon Capital Investments Limited (JSE:TMT)</v>
          </cell>
          <cell r="C24244" t="str">
            <v>South Africa</v>
          </cell>
        </row>
        <row r="24245">
          <cell r="A24245" t="str">
            <v>Investments &amp; Asset Management</v>
          </cell>
          <cell r="B24245" t="str">
            <v>Housing Finance Company K.S.C.P. (KWSE:UNICAP)</v>
          </cell>
          <cell r="C24245" t="str">
            <v>Kuwait</v>
          </cell>
        </row>
        <row r="24246">
          <cell r="A24246" t="str">
            <v>Investments &amp; Asset Management</v>
          </cell>
          <cell r="B24246" t="str">
            <v>Hulisani Limited (JSE:HUL)</v>
          </cell>
          <cell r="C24246" t="str">
            <v>South Africa</v>
          </cell>
        </row>
        <row r="24247">
          <cell r="A24247" t="str">
            <v>Investments &amp; Asset Management</v>
          </cell>
          <cell r="B24247" t="str">
            <v>TMT Investments PLC (AIM:TMT)</v>
          </cell>
          <cell r="C24247" t="str">
            <v>Channel Islands</v>
          </cell>
        </row>
        <row r="24248">
          <cell r="A24248" t="str">
            <v>Investments &amp; Asset Management</v>
          </cell>
          <cell r="B24248" t="str">
            <v>Global Mastermind Capital Limited (SEHK:905)</v>
          </cell>
          <cell r="C24248" t="str">
            <v>Hong Kong</v>
          </cell>
        </row>
        <row r="24249">
          <cell r="A24249" t="str">
            <v>Investments &amp; Asset Management</v>
          </cell>
          <cell r="B24249" t="str">
            <v>Cmb International Ltd (NMSE:CMB)</v>
          </cell>
          <cell r="C24249" t="str">
            <v>Mauritius</v>
          </cell>
        </row>
        <row r="24250">
          <cell r="A24250" t="str">
            <v>Investments &amp; Asset Management</v>
          </cell>
          <cell r="B24250" t="str">
            <v>Cyan Limited (KASE:CYAN)</v>
          </cell>
          <cell r="C24250" t="str">
            <v>Pakistan</v>
          </cell>
        </row>
        <row r="24251">
          <cell r="A24251" t="str">
            <v>Investments &amp; Asset Management</v>
          </cell>
          <cell r="B24251" t="str">
            <v>Asian Capital Resources (Holdings) Limited (SEHK:8025)</v>
          </cell>
          <cell r="C24251" t="str">
            <v>Hong Kong</v>
          </cell>
        </row>
        <row r="24252">
          <cell r="A24252" t="str">
            <v>Investments &amp; Asset Management</v>
          </cell>
          <cell r="B24252" t="str">
            <v>Myanmar Investments International Limited (AIM:MIL)</v>
          </cell>
          <cell r="C24252" t="str">
            <v>British Virgin Islands</v>
          </cell>
        </row>
        <row r="24253">
          <cell r="A24253" t="str">
            <v>Investments &amp; Asset Management</v>
          </cell>
          <cell r="B24253" t="str">
            <v>Al Salam Group Holding Company - K.S.C (Public) (KWSE:ALSALAM)</v>
          </cell>
          <cell r="C24253" t="str">
            <v>Kuwait</v>
          </cell>
        </row>
        <row r="24254">
          <cell r="A24254" t="str">
            <v>Investments &amp; Asset Management</v>
          </cell>
          <cell r="B24254" t="str">
            <v>Bright Kindle Resources &amp; Investments, Inc. (PSE:BKR)</v>
          </cell>
          <cell r="C24254" t="str">
            <v>Philippines</v>
          </cell>
        </row>
        <row r="24255">
          <cell r="A24255" t="str">
            <v>Investments &amp; Asset Management</v>
          </cell>
          <cell r="B24255" t="str">
            <v>Woori Technology Investment Co., Ltd (KOSDAQ:A041190)</v>
          </cell>
          <cell r="C24255" t="str">
            <v>South Korea</v>
          </cell>
        </row>
        <row r="24256">
          <cell r="A24256" t="str">
            <v>Investments &amp; Asset Management</v>
          </cell>
          <cell r="B24256" t="str">
            <v>Phoenix Investment Company Limited (MUSE:PHIN)</v>
          </cell>
          <cell r="C24256" t="str">
            <v>Mauritius</v>
          </cell>
        </row>
        <row r="24257">
          <cell r="A24257" t="str">
            <v>Investments &amp; Asset Management</v>
          </cell>
          <cell r="B24257" t="str">
            <v>Bayan Investment Company - K.S.C. (Public) (KWSE:BAYANINV)</v>
          </cell>
          <cell r="C24257" t="str">
            <v>Kuwait</v>
          </cell>
        </row>
        <row r="24258">
          <cell r="A24258" t="str">
            <v>Investments &amp; Asset Management</v>
          </cell>
          <cell r="B24258" t="str">
            <v>M-Venture Investment Inc. (KOSDAQ:A019590)</v>
          </cell>
          <cell r="C24258" t="str">
            <v>South Korea</v>
          </cell>
        </row>
        <row r="24259">
          <cell r="A24259" t="str">
            <v>Investments &amp; Asset Management</v>
          </cell>
          <cell r="B24259" t="str">
            <v>Efficient Group Ltd (JSE:EFG)</v>
          </cell>
          <cell r="C24259" t="str">
            <v>South Africa</v>
          </cell>
        </row>
        <row r="24260">
          <cell r="A24260" t="str">
            <v>Investments &amp; Asset Management</v>
          </cell>
          <cell r="B24260" t="str">
            <v>Ekttitab Holding Company K.S.C (Public) (KWSE:EKTTITAB)</v>
          </cell>
          <cell r="C24260" t="str">
            <v>Kuwait</v>
          </cell>
        </row>
        <row r="24261">
          <cell r="A24261" t="str">
            <v>Investments &amp; Asset Management</v>
          </cell>
          <cell r="B24261" t="str">
            <v>GeeCee Ventures Limited (BSE:532764)</v>
          </cell>
          <cell r="C24261" t="str">
            <v>India</v>
          </cell>
        </row>
        <row r="24262">
          <cell r="A24262" t="str">
            <v>Investments &amp; Asset Management</v>
          </cell>
          <cell r="B24262" t="str">
            <v>Osoul Investment Company - K.S.C. Public (KWSE:OSOUL)</v>
          </cell>
          <cell r="C24262" t="str">
            <v>Kuwait</v>
          </cell>
        </row>
        <row r="24263">
          <cell r="A24263" t="str">
            <v>Investments &amp; Asset Management</v>
          </cell>
          <cell r="B24263" t="str">
            <v>Chinese Energy Holdings Limited (SEHK:8009)</v>
          </cell>
          <cell r="C24263" t="str">
            <v>Hong Kong</v>
          </cell>
        </row>
        <row r="24264">
          <cell r="A24264" t="str">
            <v>Investments &amp; Asset Management</v>
          </cell>
          <cell r="B24264" t="str">
            <v>China Investment Development Limited (SEHK:204)</v>
          </cell>
          <cell r="C24264" t="str">
            <v>Hong Kong</v>
          </cell>
        </row>
        <row r="24265">
          <cell r="A24265" t="str">
            <v>Investments &amp; Asset Management</v>
          </cell>
          <cell r="B24265" t="str">
            <v>Purple Group Limited (JSE:PPE)</v>
          </cell>
          <cell r="C24265" t="str">
            <v>South Africa</v>
          </cell>
        </row>
        <row r="24266">
          <cell r="A24266" t="str">
            <v>Investments &amp; Asset Management</v>
          </cell>
          <cell r="B24266" t="str">
            <v>GAIA Infrastructure Capital Limited (JSE:GAI)</v>
          </cell>
          <cell r="C24266" t="str">
            <v>South Africa</v>
          </cell>
        </row>
        <row r="24267">
          <cell r="A24267" t="str">
            <v>Investments &amp; Asset Management</v>
          </cell>
          <cell r="B24267" t="str">
            <v>Chinese Strategic Holdings Limited (SEHK:8089)</v>
          </cell>
          <cell r="C24267" t="str">
            <v>Hong Kong</v>
          </cell>
        </row>
        <row r="24268">
          <cell r="A24268" t="str">
            <v>Investments &amp; Asset Management</v>
          </cell>
          <cell r="B24268" t="str">
            <v>Unity Investments Holdings Limited (SEHK:913)</v>
          </cell>
          <cell r="C24268" t="str">
            <v>Hong Kong</v>
          </cell>
        </row>
        <row r="24269">
          <cell r="A24269" t="str">
            <v>Investments &amp; Asset Management</v>
          </cell>
          <cell r="B24269" t="str">
            <v>Rasoi Limited (BSE:507649)</v>
          </cell>
          <cell r="C24269" t="str">
            <v>India</v>
          </cell>
        </row>
        <row r="24270">
          <cell r="A24270" t="str">
            <v>Investments &amp; Asset Management</v>
          </cell>
          <cell r="B24270" t="str">
            <v>Uni-Asia Holdings Limited (SGX:AYF)</v>
          </cell>
          <cell r="C24270" t="str">
            <v>Hong Kong</v>
          </cell>
        </row>
        <row r="24271">
          <cell r="A24271" t="str">
            <v>Investments &amp; Asset Management</v>
          </cell>
          <cell r="B24271" t="str">
            <v>Ceylon Investment PLC (COSE:CINV-N-0000)</v>
          </cell>
          <cell r="C24271" t="str">
            <v>Sri Lanka</v>
          </cell>
        </row>
        <row r="24272">
          <cell r="A24272" t="str">
            <v>Investments &amp; Asset Management</v>
          </cell>
          <cell r="B24272" t="str">
            <v>Gottex Fund Management Holdings Limited (SWX:GFMN)</v>
          </cell>
          <cell r="C24272" t="str">
            <v>Channel Islands</v>
          </cell>
        </row>
        <row r="24273">
          <cell r="A24273" t="str">
            <v>Investments &amp; Asset Management</v>
          </cell>
          <cell r="B24273" t="str">
            <v>Pacifica, Inc. (PSE:PA)</v>
          </cell>
          <cell r="C24273" t="str">
            <v>Philippines</v>
          </cell>
        </row>
        <row r="24274">
          <cell r="A24274" t="str">
            <v>Investments &amp; Asset Management</v>
          </cell>
          <cell r="B24274" t="str">
            <v>Al Aman Investment Company - K.P.S.C. (KWSE:ALAMAN)</v>
          </cell>
          <cell r="C24274" t="str">
            <v>Kuwait</v>
          </cell>
        </row>
        <row r="24275">
          <cell r="A24275" t="str">
            <v>Investments &amp; Asset Management</v>
          </cell>
          <cell r="B24275" t="str">
            <v>Capital Management SPV (BUL:5CQ)</v>
          </cell>
          <cell r="C24275" t="str">
            <v>Bulgaria</v>
          </cell>
        </row>
        <row r="24276">
          <cell r="A24276" t="str">
            <v>Investments &amp; Asset Management</v>
          </cell>
          <cell r="B24276" t="str">
            <v>Pyne Gould Corporation Limited (NZSE:PGC)</v>
          </cell>
          <cell r="C24276" t="str">
            <v>Channel Islands</v>
          </cell>
        </row>
        <row r="24277">
          <cell r="A24277" t="str">
            <v>Investments &amp; Asset Management</v>
          </cell>
          <cell r="B24277" t="str">
            <v>Taprobane Holdings PLC (COSE:TAP-N-0000)</v>
          </cell>
          <cell r="C24277" t="str">
            <v>Sri Lanka</v>
          </cell>
        </row>
        <row r="24278">
          <cell r="A24278" t="str">
            <v>Investments &amp; Asset Management</v>
          </cell>
          <cell r="B24278" t="str">
            <v>Industrial &amp; Prudential Investment Company Ltd. (BSE:501298)</v>
          </cell>
          <cell r="C24278" t="str">
            <v>India</v>
          </cell>
        </row>
        <row r="24279">
          <cell r="A24279" t="str">
            <v>Investments &amp; Asset Management</v>
          </cell>
          <cell r="B24279" t="str">
            <v>Florence Investech Limited (BSE:532518)</v>
          </cell>
          <cell r="C24279" t="str">
            <v>India</v>
          </cell>
        </row>
        <row r="24280">
          <cell r="A24280" t="str">
            <v>Investments &amp; Asset Management</v>
          </cell>
          <cell r="B24280" t="str">
            <v>Consolidated Finvest &amp; Holdings Limited (NSEI:CONSOFINVT)</v>
          </cell>
          <cell r="C24280" t="str">
            <v>India</v>
          </cell>
        </row>
        <row r="24281">
          <cell r="A24281" t="str">
            <v>Investments &amp; Asset Management</v>
          </cell>
          <cell r="B24281" t="str">
            <v>Lamtex Holdings Limited (SEHK:1041)</v>
          </cell>
          <cell r="C24281" t="str">
            <v>Hong Kong</v>
          </cell>
        </row>
        <row r="24282">
          <cell r="A24282" t="str">
            <v>Investments &amp; Asset Management</v>
          </cell>
          <cell r="B24282" t="str">
            <v>Pacific Special Acquisition Corp. (NasdaqCM:PAAC)</v>
          </cell>
          <cell r="C24282" t="str">
            <v>China</v>
          </cell>
        </row>
        <row r="24283">
          <cell r="A24283" t="str">
            <v>Investments &amp; Asset Management</v>
          </cell>
          <cell r="B24283" t="str">
            <v>Arabiyya Lel Istithmaraat (CASE:AIND)</v>
          </cell>
          <cell r="C24283" t="str">
            <v>Egypt</v>
          </cell>
        </row>
        <row r="24284">
          <cell r="A24284" t="str">
            <v>Investments &amp; Asset Management</v>
          </cell>
          <cell r="B24284" t="str">
            <v>Boubyan International Industries Holding Company K.S.C.P. (KWSE:BIIHC)</v>
          </cell>
          <cell r="C24284" t="str">
            <v>Kuwait</v>
          </cell>
        </row>
        <row r="24285">
          <cell r="A24285" t="str">
            <v>Investments &amp; Asset Management</v>
          </cell>
          <cell r="B24285" t="str">
            <v>Juridica Investments Ltd (AIM:JIL)</v>
          </cell>
          <cell r="C24285" t="str">
            <v>Channel Islands</v>
          </cell>
        </row>
        <row r="24286">
          <cell r="A24286" t="str">
            <v>Investments &amp; Asset Management</v>
          </cell>
          <cell r="B24286" t="str">
            <v>DT Capital Limited (SEHK:356)</v>
          </cell>
          <cell r="C24286" t="str">
            <v>Hong Kong</v>
          </cell>
        </row>
        <row r="24287">
          <cell r="A24287" t="str">
            <v>Investments &amp; Asset Management</v>
          </cell>
          <cell r="B24287" t="str">
            <v>UBA Investments Limited (SEHK:768)</v>
          </cell>
          <cell r="C24287" t="str">
            <v>Hong Kong</v>
          </cell>
        </row>
        <row r="24288">
          <cell r="A24288" t="str">
            <v>Investments &amp; Asset Management</v>
          </cell>
          <cell r="B24288" t="str">
            <v>Industrial Investment Trust Limited (BSE:501295)</v>
          </cell>
          <cell r="C24288" t="str">
            <v>India</v>
          </cell>
        </row>
        <row r="24289">
          <cell r="A24289" t="str">
            <v>Investments &amp; Asset Management</v>
          </cell>
          <cell r="B24289" t="str">
            <v>Lodestar Investment Holdings Corporation (PSE:LIHC)</v>
          </cell>
          <cell r="C24289" t="str">
            <v>Philippines</v>
          </cell>
        </row>
        <row r="24290">
          <cell r="A24290" t="str">
            <v>Investments &amp; Asset Management</v>
          </cell>
          <cell r="B24290" t="str">
            <v>Nahar Capital and Financial Services Limited (BSE:532952)</v>
          </cell>
          <cell r="C24290" t="str">
            <v>India</v>
          </cell>
        </row>
        <row r="24291">
          <cell r="A24291" t="str">
            <v>Investments &amp; Asset Management</v>
          </cell>
          <cell r="B24291" t="str">
            <v>Sila Holding AD (BUL:6S5)</v>
          </cell>
          <cell r="C24291" t="str">
            <v>Bulgaria</v>
          </cell>
        </row>
        <row r="24292">
          <cell r="A24292" t="str">
            <v>Investments &amp; Asset Management</v>
          </cell>
          <cell r="B24292" t="str">
            <v>ECM Libra Financial Group Berhad (KLSE:ECM)</v>
          </cell>
          <cell r="C24292" t="str">
            <v>Malaysia</v>
          </cell>
        </row>
        <row r="24293">
          <cell r="A24293" t="str">
            <v>Investments &amp; Asset Management</v>
          </cell>
          <cell r="B24293" t="str">
            <v>Capital Point Ltd. (TASE:CPTP)</v>
          </cell>
          <cell r="C24293" t="str">
            <v>Israel</v>
          </cell>
        </row>
        <row r="24294">
          <cell r="A24294" t="str">
            <v>Investments &amp; Asset Management</v>
          </cell>
          <cell r="B24294" t="str">
            <v>Al-Deera Holding Company K.P.S.C. (KWSE:ALDEERA)</v>
          </cell>
          <cell r="C24294" t="str">
            <v>Kuwait</v>
          </cell>
        </row>
        <row r="24295">
          <cell r="A24295" t="str">
            <v>Investments &amp; Asset Management</v>
          </cell>
          <cell r="B24295" t="str">
            <v>OSK Ventures International Berhad (KLSE:OSKVI)</v>
          </cell>
          <cell r="C24295" t="str">
            <v>Malaysia</v>
          </cell>
        </row>
        <row r="24296">
          <cell r="A24296" t="str">
            <v>Investments &amp; Asset Management</v>
          </cell>
          <cell r="B24296" t="str">
            <v>Kuwait and Middle East Financial Investment Company K.S.C.P. (KWSE:KMEFIC)</v>
          </cell>
          <cell r="C24296" t="str">
            <v>Kuwait</v>
          </cell>
        </row>
        <row r="24297">
          <cell r="A24297" t="str">
            <v>Investments &amp; Asset Management</v>
          </cell>
          <cell r="B24297" t="str">
            <v>MCB-Arif Habib Savings and Investments Limited (KASE:MCBAH)</v>
          </cell>
          <cell r="C24297" t="str">
            <v>Pakistan</v>
          </cell>
        </row>
        <row r="24298">
          <cell r="A24298" t="str">
            <v>Investments &amp; Asset Management</v>
          </cell>
          <cell r="B24298" t="str">
            <v>KD, financna druzba, d. d. (LJSE:SKDR)</v>
          </cell>
          <cell r="C24298" t="str">
            <v>Slovenia</v>
          </cell>
        </row>
        <row r="24299">
          <cell r="A24299" t="str">
            <v>Investments &amp; Asset Management</v>
          </cell>
          <cell r="B24299" t="str">
            <v>Grand Group Investment PLC (AIM:GIPO)</v>
          </cell>
          <cell r="C24299" t="str">
            <v>China</v>
          </cell>
        </row>
        <row r="24300">
          <cell r="A24300" t="str">
            <v>Investments &amp; Asset Management</v>
          </cell>
          <cell r="B24300" t="str">
            <v>Reacap Financial Investments Co. (CASE:REAC)</v>
          </cell>
          <cell r="C24300" t="str">
            <v>Egypt</v>
          </cell>
        </row>
        <row r="24301">
          <cell r="A24301" t="str">
            <v>Investments &amp; Asset Management</v>
          </cell>
          <cell r="B24301" t="str">
            <v>Procorp, S.A.B. de C.V. (BMV:PROCORP B)</v>
          </cell>
          <cell r="C24301" t="str">
            <v>Mexico</v>
          </cell>
        </row>
        <row r="24302">
          <cell r="A24302" t="str">
            <v>Investments &amp; Asset Management</v>
          </cell>
          <cell r="B24302" t="str">
            <v>Gulf North Africa Holding Co. K.P.S.C. (KWSE:GNAHC)</v>
          </cell>
          <cell r="C24302" t="str">
            <v>Kuwait</v>
          </cell>
        </row>
        <row r="24303">
          <cell r="A24303" t="str">
            <v>Investments &amp; Asset Management</v>
          </cell>
          <cell r="B24303" t="str">
            <v>First Capital Holdings PLC (COSE:CFVF-N-0000)</v>
          </cell>
          <cell r="C24303" t="str">
            <v>Sri Lanka</v>
          </cell>
        </row>
        <row r="24304">
          <cell r="A24304" t="str">
            <v>Investments &amp; Asset Management</v>
          </cell>
          <cell r="B24304" t="str">
            <v>SIL Investments Ltd. (BSE:521194)</v>
          </cell>
          <cell r="C24304" t="str">
            <v>India</v>
          </cell>
        </row>
        <row r="24305">
          <cell r="A24305" t="str">
            <v>Investments &amp; Asset Management</v>
          </cell>
          <cell r="B24305" t="str">
            <v>Arab Moltaqa Investments Company (CASE:AMIA)</v>
          </cell>
          <cell r="C24305" t="str">
            <v>Egypt</v>
          </cell>
        </row>
        <row r="24306">
          <cell r="A24306" t="str">
            <v>Investments &amp; Asset Management</v>
          </cell>
          <cell r="B24306" t="str">
            <v>Huge China Holdings Limited (SEHK:428)</v>
          </cell>
          <cell r="C24306" t="str">
            <v>Hong Kong</v>
          </cell>
        </row>
        <row r="24307">
          <cell r="A24307" t="str">
            <v>Investments &amp; Asset Management</v>
          </cell>
          <cell r="B24307" t="str">
            <v>Gulf Investment House K.S.C.P. (KWSE:GIH)</v>
          </cell>
          <cell r="C24307" t="str">
            <v>Kuwait</v>
          </cell>
        </row>
        <row r="24308">
          <cell r="A24308" t="str">
            <v>Investments &amp; Asset Management</v>
          </cell>
          <cell r="B24308" t="str">
            <v>National Investment Trust Ltd (MUSE:NITL)</v>
          </cell>
          <cell r="C24308" t="str">
            <v>Mauritius</v>
          </cell>
        </row>
        <row r="24309">
          <cell r="A24309" t="str">
            <v>Investments &amp; Asset Management</v>
          </cell>
          <cell r="B24309" t="str">
            <v>Proficio d.d. (ZGSE:PRFC-R-A)</v>
          </cell>
          <cell r="C24309" t="str">
            <v>Croatia</v>
          </cell>
        </row>
        <row r="24310">
          <cell r="A24310" t="str">
            <v>Investments &amp; Asset Management</v>
          </cell>
          <cell r="B24310" t="str">
            <v>Ybox Real Estate Ltd. (TASE:YBOX)</v>
          </cell>
          <cell r="C24310" t="str">
            <v>Israel</v>
          </cell>
        </row>
        <row r="24311">
          <cell r="A24311" t="str">
            <v>Investments &amp; Asset Management</v>
          </cell>
          <cell r="B24311" t="str">
            <v>Dhunseri Investments Limited (BSE:533336)</v>
          </cell>
          <cell r="C24311" t="str">
            <v>India</v>
          </cell>
        </row>
        <row r="24312">
          <cell r="A24312" t="str">
            <v>Investments &amp; Asset Management</v>
          </cell>
          <cell r="B24312" t="str">
            <v>Eldav Investments Ltd. (TASE:ELDAV)</v>
          </cell>
          <cell r="C24312" t="str">
            <v>Israel</v>
          </cell>
        </row>
        <row r="24313">
          <cell r="A24313" t="str">
            <v>Investments &amp; Asset Management</v>
          </cell>
          <cell r="B24313" t="str">
            <v>Midas Infra Trade Limited (BSE:531192)</v>
          </cell>
          <cell r="C24313" t="str">
            <v>India</v>
          </cell>
        </row>
        <row r="24314">
          <cell r="A24314" t="str">
            <v>Investments &amp; Asset Management</v>
          </cell>
          <cell r="B24314" t="str">
            <v>Al-Amal Financial Investments CO. (ASE:AMAL)</v>
          </cell>
          <cell r="C24314" t="str">
            <v>Jordan</v>
          </cell>
        </row>
        <row r="24315">
          <cell r="A24315" t="str">
            <v>Investments &amp; Asset Management</v>
          </cell>
          <cell r="B24315" t="str">
            <v>Lanka Ventures PLC (COSE:LVEN-N-0000)</v>
          </cell>
          <cell r="C24315" t="str">
            <v>Sri Lanka</v>
          </cell>
        </row>
        <row r="24316">
          <cell r="A24316" t="str">
            <v>Investments &amp; Asset Management</v>
          </cell>
          <cell r="B24316" t="str">
            <v>Saudi Egyptian Investment &amp; Finance Co.S.A.E. (CASE:SEIG)</v>
          </cell>
          <cell r="C24316" t="str">
            <v>Egypt</v>
          </cell>
        </row>
        <row r="24317">
          <cell r="A24317" t="str">
            <v>Investments &amp; Asset Management</v>
          </cell>
          <cell r="B24317" t="str">
            <v>Asia Bioenergy Technologies Berhad (KLSE:ASIABIO)</v>
          </cell>
          <cell r="C24317" t="str">
            <v>Malaysia</v>
          </cell>
        </row>
        <row r="24318">
          <cell r="A24318" t="str">
            <v>Investments &amp; Asset Management</v>
          </cell>
          <cell r="B24318" t="str">
            <v>Jindal Poly Investment and Finance Company Limited (BSE:536773)</v>
          </cell>
          <cell r="C24318" t="str">
            <v>India</v>
          </cell>
        </row>
        <row r="24319">
          <cell r="A24319" t="str">
            <v>Investments &amp; Asset Management</v>
          </cell>
          <cell r="B24319" t="str">
            <v>E.N. Shoham Business Ltd (TASE:SHOM)</v>
          </cell>
          <cell r="C24319" t="str">
            <v>Israel</v>
          </cell>
        </row>
        <row r="24320">
          <cell r="A24320" t="str">
            <v>Investments &amp; Asset Management</v>
          </cell>
          <cell r="B24320" t="str">
            <v>Earnest Investments Holdings Limited (SEHK:339)</v>
          </cell>
          <cell r="C24320" t="str">
            <v>Hong Kong</v>
          </cell>
        </row>
        <row r="24321">
          <cell r="A24321" t="str">
            <v>Investments &amp; Asset Management</v>
          </cell>
          <cell r="B24321" t="str">
            <v>Polar Communications Ltd. (TASE:MRP)</v>
          </cell>
          <cell r="C24321" t="str">
            <v>Israel</v>
          </cell>
        </row>
        <row r="24322">
          <cell r="A24322" t="str">
            <v>Investments &amp; Asset Management</v>
          </cell>
          <cell r="B24322" t="str">
            <v>Synergon Holding PLC (BUL:6S7)</v>
          </cell>
          <cell r="C24322" t="str">
            <v>Bulgaria</v>
          </cell>
        </row>
        <row r="24323">
          <cell r="A24323" t="str">
            <v>Investments &amp; Asset Management</v>
          </cell>
          <cell r="B24323" t="str">
            <v>STEL Holdings Limited (BSE:533316)</v>
          </cell>
          <cell r="C24323" t="str">
            <v>India</v>
          </cell>
        </row>
        <row r="24324">
          <cell r="A24324" t="str">
            <v>Investments &amp; Asset Management</v>
          </cell>
          <cell r="B24324" t="str">
            <v>JS Investments Limited (KASE:JSIL)</v>
          </cell>
          <cell r="C24324" t="str">
            <v>Pakistan</v>
          </cell>
        </row>
        <row r="24325">
          <cell r="A24325" t="str">
            <v>Investments &amp; Asset Management</v>
          </cell>
          <cell r="B24325" t="str">
            <v>Jackstones, Inc. (PSE:JAS)</v>
          </cell>
          <cell r="C24325" t="str">
            <v>Philippines</v>
          </cell>
        </row>
        <row r="24326">
          <cell r="A24326" t="str">
            <v>Investments &amp; Asset Management</v>
          </cell>
          <cell r="B24326" t="str">
            <v>NH Special Purpose Acquisition 3 Co., Ltd. (KOSDAQ:A198440)</v>
          </cell>
          <cell r="C24326" t="str">
            <v>South Korea</v>
          </cell>
        </row>
        <row r="24327">
          <cell r="A24327" t="str">
            <v>Investments &amp; Asset Management</v>
          </cell>
          <cell r="B24327" t="str">
            <v>NH Special Purpose Acquisition 5 Co., Ltd. (KOSDAQ:A215790)</v>
          </cell>
          <cell r="C24327" t="str">
            <v>South Korea</v>
          </cell>
        </row>
        <row r="24328">
          <cell r="A24328" t="str">
            <v>Investments &amp; Asset Management</v>
          </cell>
          <cell r="B24328" t="str">
            <v>1834 Investments Limited (JMSE:1834)</v>
          </cell>
          <cell r="C24328" t="str">
            <v>Jamaica</v>
          </cell>
        </row>
        <row r="24329">
          <cell r="A24329" t="str">
            <v>Investments &amp; Asset Management</v>
          </cell>
          <cell r="B24329" t="str">
            <v>Yuanta 2 Special Purpose Acquisition Co., Ltd. (KOSDAQ:A219960)</v>
          </cell>
          <cell r="C24329" t="str">
            <v>South Korea</v>
          </cell>
        </row>
        <row r="24330">
          <cell r="A24330" t="str">
            <v>Investments &amp; Asset Management</v>
          </cell>
          <cell r="B24330" t="str">
            <v>Intellivate Capital Ventures Limited (BSE:506134)</v>
          </cell>
          <cell r="C24330" t="str">
            <v>India</v>
          </cell>
        </row>
        <row r="24331">
          <cell r="A24331" t="str">
            <v>Investments &amp; Asset Management</v>
          </cell>
          <cell r="B24331" t="str">
            <v>Miraeasset No.3 SPAC Co.,Ltd. (KOSDAQ:A215750)</v>
          </cell>
          <cell r="C24331" t="str">
            <v>South Korea</v>
          </cell>
        </row>
        <row r="24332">
          <cell r="A24332" t="str">
            <v>Investments &amp; Asset Management</v>
          </cell>
          <cell r="B24332" t="str">
            <v>Yuanta 1 Special Purpose Acquisition Co., Ltd. (KOSDAQ:A204620)</v>
          </cell>
          <cell r="C24332" t="str">
            <v>South Korea</v>
          </cell>
        </row>
        <row r="24333">
          <cell r="A24333" t="str">
            <v>Investments &amp; Asset Management</v>
          </cell>
          <cell r="B24333" t="str">
            <v>Suny Electronic Inc. Ltd.</v>
          </cell>
          <cell r="C24333" t="str">
            <v>Israel</v>
          </cell>
        </row>
        <row r="24334">
          <cell r="A24334" t="str">
            <v>Investments &amp; Asset Management</v>
          </cell>
          <cell r="B24334" t="str">
            <v>Daewoo Special Purpose Acquisition 2 Co., Ltd. (KOSDAQ:A204440)</v>
          </cell>
          <cell r="C24334" t="str">
            <v>South Korea</v>
          </cell>
        </row>
        <row r="24335">
          <cell r="A24335" t="str">
            <v>Investments &amp; Asset Management</v>
          </cell>
          <cell r="B24335" t="str">
            <v>Ecsponent Limited (JSE:ECS)</v>
          </cell>
          <cell r="C24335" t="str">
            <v>South Africa</v>
          </cell>
        </row>
        <row r="24336">
          <cell r="A24336" t="str">
            <v>Investments &amp; Asset Management</v>
          </cell>
          <cell r="B24336" t="str">
            <v>Ammoun International MultiLateral Investment (ASE:AMON)</v>
          </cell>
          <cell r="C24336" t="str">
            <v>Jordan</v>
          </cell>
        </row>
        <row r="24337">
          <cell r="A24337" t="str">
            <v>Investments &amp; Asset Management</v>
          </cell>
          <cell r="B24337" t="str">
            <v>Achal Investments Limited (BSE:538570)</v>
          </cell>
          <cell r="C24337" t="str">
            <v>India</v>
          </cell>
        </row>
        <row r="24338">
          <cell r="A24338" t="str">
            <v>Investments &amp; Asset Management</v>
          </cell>
          <cell r="B24338" t="str">
            <v>A.I.S. Resources Limited (TSXV:AIS.H)</v>
          </cell>
          <cell r="C24338" t="str">
            <v>Bahamas</v>
          </cell>
        </row>
        <row r="24339">
          <cell r="A24339" t="str">
            <v>Investments &amp; Asset Management</v>
          </cell>
          <cell r="B24339" t="str">
            <v>Shinhan 2nd Special Purpose Acquisition Co., LTD. (KOSDAQ:A203650)</v>
          </cell>
          <cell r="C24339" t="str">
            <v>South Korea</v>
          </cell>
        </row>
        <row r="24340">
          <cell r="A24340" t="str">
            <v>Investments &amp; Asset Management</v>
          </cell>
          <cell r="B24340" t="str">
            <v>KTB Special Purpose Acquisition Company 1 Co., Ltd. (KOSDAQ:A204650)</v>
          </cell>
          <cell r="C24340" t="str">
            <v>South Korea</v>
          </cell>
        </row>
        <row r="24341">
          <cell r="A24341" t="str">
            <v>Investments &amp; Asset Management</v>
          </cell>
          <cell r="B24341" t="str">
            <v>Hyundai Able 1st Special Purpose Acquisition Company (KOSDAQ:A204760)</v>
          </cell>
          <cell r="C24341" t="str">
            <v>South Korea</v>
          </cell>
        </row>
        <row r="24342">
          <cell r="A24342" t="str">
            <v>Investments &amp; Asset Management</v>
          </cell>
          <cell r="B24342" t="str">
            <v>Kothari world Finance Limited (BSE:511138)</v>
          </cell>
          <cell r="C24342" t="str">
            <v>India</v>
          </cell>
        </row>
        <row r="24343">
          <cell r="A24343" t="str">
            <v>Investments &amp; Asset Management</v>
          </cell>
          <cell r="B24343" t="str">
            <v>Xenia Venture Capital Ltd (TASE:XENA)</v>
          </cell>
          <cell r="C24343" t="str">
            <v>Israel</v>
          </cell>
        </row>
        <row r="24344">
          <cell r="A24344" t="str">
            <v>Investments &amp; Asset Management</v>
          </cell>
          <cell r="B24344" t="str">
            <v>HI Special Purpose Acquisition Company II (KOSDAQ:A205470)</v>
          </cell>
          <cell r="C24344" t="str">
            <v>South Korea</v>
          </cell>
        </row>
        <row r="24345">
          <cell r="A24345" t="str">
            <v>Investments &amp; Asset Management</v>
          </cell>
          <cell r="B24345" t="str">
            <v>McDowell Holdings Limited (BSE:532852)</v>
          </cell>
          <cell r="C24345" t="str">
            <v>India</v>
          </cell>
        </row>
        <row r="24346">
          <cell r="A24346" t="str">
            <v>Investments &amp; Asset Management</v>
          </cell>
          <cell r="B24346" t="str">
            <v>Eugene ACPC Special Purpose Acquisition 2 Co., Ltd. (KOSDAQ:A215090)</v>
          </cell>
          <cell r="C24346" t="str">
            <v>South Korea</v>
          </cell>
        </row>
        <row r="24347">
          <cell r="A24347" t="str">
            <v>Investments &amp; Asset Management</v>
          </cell>
          <cell r="B24347" t="str">
            <v>Tejoori Limited (AIM:TJI)</v>
          </cell>
          <cell r="C24347" t="str">
            <v>United Arab Emirates</v>
          </cell>
        </row>
        <row r="24348">
          <cell r="A24348" t="str">
            <v>Investments &amp; Asset Management</v>
          </cell>
          <cell r="B24348" t="str">
            <v>SK No.1 Special Purpose Acquisition Company (KOSDAQ:A207930)</v>
          </cell>
          <cell r="C24348" t="str">
            <v>South Korea</v>
          </cell>
        </row>
        <row r="24349">
          <cell r="A24349" t="str">
            <v>Investments &amp; Asset Management</v>
          </cell>
          <cell r="B24349" t="str">
            <v>Daewoo Special Purpose Acquisition 3 Co., Ltd. (KOSDAQ:A215580)</v>
          </cell>
          <cell r="C24349" t="str">
            <v>South Korea</v>
          </cell>
        </row>
        <row r="24350">
          <cell r="A24350" t="str">
            <v>Investments &amp; Asset Management</v>
          </cell>
          <cell r="B24350" t="str">
            <v>Holding Sveta Sofia AD (BUL:4HS)</v>
          </cell>
          <cell r="C24350" t="str">
            <v>Bulgaria</v>
          </cell>
        </row>
        <row r="24351">
          <cell r="A24351" t="str">
            <v>Investments &amp; Asset Management</v>
          </cell>
          <cell r="B24351" t="str">
            <v>Tuhama for Financial Investments PLC (ASE:THMA)</v>
          </cell>
          <cell r="C24351" t="str">
            <v>Jordan</v>
          </cell>
        </row>
        <row r="24352">
          <cell r="A24352" t="str">
            <v>Investments &amp; Asset Management</v>
          </cell>
          <cell r="B24352" t="str">
            <v>HI Special Purpose Acquisition Company III Co.,Ltd. (KOSDAQ:A217500)</v>
          </cell>
          <cell r="C24352" t="str">
            <v>South Korea</v>
          </cell>
        </row>
        <row r="24353">
          <cell r="A24353" t="str">
            <v>Investments &amp; Asset Management</v>
          </cell>
          <cell r="B24353" t="str">
            <v>Al Ahly for Development &amp; Investment (CASE:AFDI)</v>
          </cell>
          <cell r="C24353" t="str">
            <v>Egypt</v>
          </cell>
        </row>
        <row r="24354">
          <cell r="A24354" t="str">
            <v>Investments &amp; Asset Management</v>
          </cell>
          <cell r="B24354" t="str">
            <v>N.B.I. Industrial Finance Company Limited (NSEI:NBIFIN)</v>
          </cell>
          <cell r="C24354" t="str">
            <v>India</v>
          </cell>
        </row>
        <row r="24355">
          <cell r="A24355" t="str">
            <v>Investments &amp; Asset Management</v>
          </cell>
          <cell r="B24355" t="str">
            <v>Al-ro'ayah for Investment (ASE:ROYA)</v>
          </cell>
          <cell r="C24355" t="str">
            <v>Jordan</v>
          </cell>
        </row>
        <row r="24356">
          <cell r="A24356" t="str">
            <v>Investments &amp; Asset Management</v>
          </cell>
          <cell r="B24356" t="str">
            <v>Egyptians Abroad Investment &amp; Development Co (CASE:ABRD)</v>
          </cell>
          <cell r="C24356" t="str">
            <v>Egypt</v>
          </cell>
        </row>
        <row r="24357">
          <cell r="A24357" t="str">
            <v>Investments &amp; Asset Management</v>
          </cell>
          <cell r="B24357" t="str">
            <v>Arsagera Asset Management (MISX:ARSA)</v>
          </cell>
          <cell r="C24357" t="str">
            <v>Russia</v>
          </cell>
        </row>
        <row r="24358">
          <cell r="A24358" t="str">
            <v>Investments &amp; Asset Management</v>
          </cell>
          <cell r="B24358" t="str">
            <v>Trud &amp; Capital Holding Ad (BUL:T24)</v>
          </cell>
          <cell r="C24358" t="str">
            <v>Bulgaria</v>
          </cell>
        </row>
        <row r="24359">
          <cell r="A24359" t="str">
            <v>Investments &amp; Asset Management</v>
          </cell>
          <cell r="B24359" t="str">
            <v>Guardian Capital Partners PLC (COSE:WAPO-N-0000)</v>
          </cell>
          <cell r="C24359" t="str">
            <v>Sri Lanka</v>
          </cell>
        </row>
        <row r="24360">
          <cell r="A24360" t="str">
            <v>Investments &amp; Asset Management</v>
          </cell>
          <cell r="B24360" t="str">
            <v>Ojas Asset Reconstruction Company Limited (BSE:538607)</v>
          </cell>
          <cell r="C24360" t="str">
            <v>India</v>
          </cell>
        </row>
        <row r="24361">
          <cell r="A24361" t="str">
            <v>Investments &amp; Asset Management</v>
          </cell>
          <cell r="B24361" t="str">
            <v>Intellivate Capital Advisors Limited (BSE:534732)</v>
          </cell>
          <cell r="C24361" t="str">
            <v>India</v>
          </cell>
        </row>
        <row r="24362">
          <cell r="A24362" t="str">
            <v>Investments &amp; Asset Management</v>
          </cell>
          <cell r="B24362" t="str">
            <v>Upland Resources Limited (LSE:UPL)</v>
          </cell>
          <cell r="C24362" t="str">
            <v>British Virgin Islands</v>
          </cell>
        </row>
        <row r="24363">
          <cell r="A24363" t="str">
            <v>Investments &amp; Asset Management</v>
          </cell>
          <cell r="B24363" t="str">
            <v>Goldenbridge No.2 Special Purpose Acquisition Co., LTD. (KOSDAQ:A206660)</v>
          </cell>
          <cell r="C24363" t="str">
            <v>South Korea</v>
          </cell>
        </row>
        <row r="24364">
          <cell r="A24364" t="str">
            <v>Investments &amp; Asset Management</v>
          </cell>
          <cell r="B24364" t="str">
            <v>Daewoo SBI Special Purpose Acquisition 1 Co., Ltd. (KOSDAQ:A215480)</v>
          </cell>
          <cell r="C24364" t="str">
            <v>South Korea</v>
          </cell>
        </row>
        <row r="24365">
          <cell r="A24365" t="str">
            <v>Investments &amp; Asset Management</v>
          </cell>
          <cell r="B24365" t="str">
            <v>Authum Investment &amp; Infrastructure Limited (BSE:539177)</v>
          </cell>
          <cell r="C24365" t="str">
            <v>India</v>
          </cell>
        </row>
        <row r="24366">
          <cell r="A24366" t="str">
            <v>Investments &amp; Asset Management</v>
          </cell>
          <cell r="B24366" t="str">
            <v>Adam Investments PLC (COSE:AINV-N-0000)</v>
          </cell>
          <cell r="C24366" t="str">
            <v>Sri Lanka</v>
          </cell>
        </row>
        <row r="24367">
          <cell r="A24367" t="str">
            <v>Investments &amp; Asset Management</v>
          </cell>
          <cell r="B24367" t="str">
            <v>Hana Must Fifth Special Purpose Acquisition Company (KOSDAQ:A218150)</v>
          </cell>
          <cell r="C24367" t="str">
            <v>South Korea</v>
          </cell>
        </row>
        <row r="24368">
          <cell r="A24368" t="str">
            <v>Investments &amp; Asset Management</v>
          </cell>
          <cell r="B24368" t="str">
            <v>Darat Jordan Holdings Company PLC (ASE:DARA)</v>
          </cell>
          <cell r="C24368" t="str">
            <v>Jordan</v>
          </cell>
        </row>
        <row r="24369">
          <cell r="A24369" t="str">
            <v>Investments &amp; Asset Management</v>
          </cell>
          <cell r="B24369" t="str">
            <v>GN Group Limited (AIM:GNGL)</v>
          </cell>
          <cell r="C24369" t="str">
            <v>Cayman Islands</v>
          </cell>
        </row>
        <row r="24370">
          <cell r="A24370" t="str">
            <v>Investments &amp; Asset Management</v>
          </cell>
          <cell r="B24370" t="str">
            <v>United Reserve Funds Assets Management Corporation (MISX:URFD)</v>
          </cell>
          <cell r="C24370" t="str">
            <v>Russia</v>
          </cell>
        </row>
        <row r="24371">
          <cell r="A24371" t="str">
            <v>Investments &amp; Asset Management</v>
          </cell>
          <cell r="B24371" t="str">
            <v>Golden Rock Global Ltd (LSE:GCG)</v>
          </cell>
          <cell r="C24371" t="str">
            <v>Hong Kong</v>
          </cell>
        </row>
        <row r="24372">
          <cell r="A24372" t="str">
            <v>Investments &amp; Asset Management</v>
          </cell>
          <cell r="B24372" t="str">
            <v>Al-Arabiya for Investment Projects (ASE:APCT)</v>
          </cell>
          <cell r="C24372" t="str">
            <v>Jordan</v>
          </cell>
        </row>
        <row r="24373">
          <cell r="A24373" t="str">
            <v>Investments &amp; Asset Management</v>
          </cell>
          <cell r="B24373" t="str">
            <v>Sabaek Invest Company P.L.C (ASE:SABK)</v>
          </cell>
          <cell r="C24373" t="str">
            <v>Jordan</v>
          </cell>
        </row>
        <row r="24374">
          <cell r="A24374" t="str">
            <v>Investments &amp; Asset Management</v>
          </cell>
          <cell r="B24374" t="str">
            <v>Invernova S.A. (SNSE:INVERNOVA)</v>
          </cell>
          <cell r="C24374" t="str">
            <v>Chile</v>
          </cell>
        </row>
        <row r="24375">
          <cell r="A24375" t="str">
            <v>Investments &amp; Asset Management</v>
          </cell>
          <cell r="B24375" t="str">
            <v>Bahema S.A. (BOVESPA:BAHI3)</v>
          </cell>
          <cell r="C24375" t="str">
            <v>Brazil</v>
          </cell>
        </row>
        <row r="24376">
          <cell r="A24376" t="str">
            <v>Investments &amp; Asset Management</v>
          </cell>
          <cell r="B24376" t="str">
            <v>Apply Advanced Mobile Technologies Ltd (TASE:APLY)</v>
          </cell>
          <cell r="C24376" t="str">
            <v>Israel</v>
          </cell>
        </row>
        <row r="24377">
          <cell r="A24377" t="str">
            <v>Investments &amp; Asset Management</v>
          </cell>
          <cell r="B24377" t="str">
            <v>Ladderup Finance Limited (BSE:530577)</v>
          </cell>
          <cell r="C24377" t="str">
            <v>India</v>
          </cell>
        </row>
        <row r="24378">
          <cell r="A24378" t="str">
            <v>Investments &amp; Asset Management</v>
          </cell>
          <cell r="B24378" t="str">
            <v>Essar Securities Limited (BSE:533149)</v>
          </cell>
          <cell r="C24378" t="str">
            <v>India</v>
          </cell>
        </row>
        <row r="24379">
          <cell r="A24379" t="str">
            <v>Investments &amp; Asset Management</v>
          </cell>
          <cell r="B24379" t="str">
            <v>TCFC Finance Limited (BSE:532284)</v>
          </cell>
          <cell r="C24379" t="str">
            <v>India</v>
          </cell>
        </row>
        <row r="24380">
          <cell r="A24380" t="str">
            <v>Investments &amp; Asset Management</v>
          </cell>
          <cell r="B24380" t="str">
            <v>Capital VC Limited (SEHK:2324)</v>
          </cell>
          <cell r="C24380" t="str">
            <v>Hong Kong</v>
          </cell>
        </row>
        <row r="24381">
          <cell r="A24381" t="str">
            <v>Investments &amp; Asset Management</v>
          </cell>
          <cell r="B24381" t="str">
            <v>Sindh Modaraba (KASE:SINDM)</v>
          </cell>
          <cell r="C24381" t="str">
            <v>Pakistan</v>
          </cell>
        </row>
        <row r="24382">
          <cell r="A24382" t="str">
            <v>Investments &amp; Asset Management</v>
          </cell>
          <cell r="B24382" t="str">
            <v>Shriram Asset Management Company Limited (BSE:531359)</v>
          </cell>
          <cell r="C24382" t="str">
            <v>India</v>
          </cell>
        </row>
        <row r="24383">
          <cell r="A24383" t="str">
            <v>Investments &amp; Asset Management</v>
          </cell>
          <cell r="B24383" t="str">
            <v>Innovassynth Investments Limited (BSE:533315)</v>
          </cell>
          <cell r="C24383" t="str">
            <v>India</v>
          </cell>
        </row>
        <row r="24384">
          <cell r="A24384" t="str">
            <v>Investments &amp; Asset Management</v>
          </cell>
          <cell r="B24384" t="str">
            <v>Woori Special Purpose Acquisition 1 Co., Ltd. (KOSDAQ:A207720)</v>
          </cell>
          <cell r="C24384" t="str">
            <v>South Korea</v>
          </cell>
        </row>
        <row r="24385">
          <cell r="A24385" t="str">
            <v>Investments &amp; Asset Management</v>
          </cell>
          <cell r="B24385" t="str">
            <v>Hana Must Third Special Purpose Acquisition Company (KOSDAQ:A208870)</v>
          </cell>
          <cell r="C24385" t="str">
            <v>South Korea</v>
          </cell>
        </row>
        <row r="24386">
          <cell r="A24386" t="str">
            <v>Investments &amp; Asset Management</v>
          </cell>
          <cell r="B24386" t="str">
            <v>Druha strategicka as (BSSE:1DRS001E)</v>
          </cell>
          <cell r="C24386" t="str">
            <v>Slovakia</v>
          </cell>
        </row>
        <row r="24387">
          <cell r="A24387" t="str">
            <v>Investments &amp; Asset Management</v>
          </cell>
          <cell r="B24387" t="str">
            <v>Colombo Investment Trust PLC (COSE:CIT-N-0000)</v>
          </cell>
          <cell r="C24387" t="str">
            <v>Sri Lanka</v>
          </cell>
        </row>
        <row r="24388">
          <cell r="A24388" t="str">
            <v>Investments &amp; Asset Management</v>
          </cell>
          <cell r="B24388" t="str">
            <v>The Bee Equity Partners Ltd (MUSE:FIDE)</v>
          </cell>
          <cell r="C24388" t="str">
            <v>Mauritius</v>
          </cell>
        </row>
        <row r="24389">
          <cell r="A24389" t="str">
            <v>Investments &amp; Asset Management</v>
          </cell>
          <cell r="B24389" t="str">
            <v>Attilan Group Limited (SGX:5ET)</v>
          </cell>
          <cell r="C24389" t="str">
            <v>Singapore</v>
          </cell>
        </row>
        <row r="24390">
          <cell r="A24390" t="str">
            <v>Investments &amp; Asset Management</v>
          </cell>
          <cell r="B24390" t="str">
            <v>HB Portfolio Limited (BSE:532333)</v>
          </cell>
          <cell r="C24390" t="str">
            <v>India</v>
          </cell>
        </row>
        <row r="24391">
          <cell r="A24391" t="str">
            <v>Investments &amp; Asset Management</v>
          </cell>
          <cell r="B24391" t="str">
            <v>Frontline Securities Limited (BSE:533213)</v>
          </cell>
          <cell r="C24391" t="str">
            <v>India</v>
          </cell>
        </row>
        <row r="24392">
          <cell r="A24392" t="str">
            <v>Investments &amp; Asset Management</v>
          </cell>
          <cell r="B24392" t="str">
            <v>Bulgarian Holding Company AD (BUL:5BA)</v>
          </cell>
          <cell r="C24392" t="str">
            <v>Bulgaria</v>
          </cell>
        </row>
        <row r="24393">
          <cell r="A24393" t="str">
            <v>Investments &amp; Asset Management</v>
          </cell>
          <cell r="B24393" t="str">
            <v>TechnoPlus Ventures Ltd. (TASE:TNPV)</v>
          </cell>
          <cell r="C24393" t="str">
            <v>Israel</v>
          </cell>
        </row>
        <row r="24394">
          <cell r="A24394" t="str">
            <v>Investments &amp; Asset Management</v>
          </cell>
          <cell r="B24394" t="str">
            <v>International Co. For Investment &amp; Development (CASE:ICID)</v>
          </cell>
          <cell r="C24394" t="str">
            <v>Egypt</v>
          </cell>
        </row>
        <row r="24395">
          <cell r="A24395" t="str">
            <v>Investments &amp; Asset Management</v>
          </cell>
          <cell r="B24395" t="str">
            <v>Colombo Fort Investments PLC (COSE:CFI-N-0000)</v>
          </cell>
          <cell r="C24395" t="str">
            <v>Sri Lanka</v>
          </cell>
        </row>
        <row r="24396">
          <cell r="A24396" t="str">
            <v>Investments &amp; Asset Management</v>
          </cell>
          <cell r="B24396" t="str">
            <v>Darkom Investment Co. (ASE:DRKM)</v>
          </cell>
          <cell r="C24396" t="str">
            <v>Jordan</v>
          </cell>
        </row>
        <row r="24397">
          <cell r="A24397" t="str">
            <v>Investments &amp; Asset Management</v>
          </cell>
          <cell r="B24397" t="str">
            <v>Babelon Investments Co. P.L.C. (ASE:SALM)</v>
          </cell>
          <cell r="C24397" t="str">
            <v>Jordan</v>
          </cell>
        </row>
        <row r="24398">
          <cell r="A24398" t="str">
            <v>Investments &amp; Asset Management</v>
          </cell>
          <cell r="B24398" t="str">
            <v>Integrated Financial Services Limited (BSE:500212)</v>
          </cell>
          <cell r="C24398" t="str">
            <v>India</v>
          </cell>
        </row>
        <row r="24399">
          <cell r="A24399" t="str">
            <v>Investments &amp; Asset Management</v>
          </cell>
          <cell r="B24399" t="str">
            <v>Esaar (India) Limited (BSE:531502)</v>
          </cell>
          <cell r="C24399" t="str">
            <v>India</v>
          </cell>
        </row>
        <row r="24400">
          <cell r="A24400" t="str">
            <v>Investments &amp; Asset Management</v>
          </cell>
          <cell r="B24400" t="str">
            <v>IDJ International Financial Investment and Enterprise Development JSC (HASTC:IDJ)</v>
          </cell>
          <cell r="C24400" t="str">
            <v>Vietnam</v>
          </cell>
        </row>
        <row r="24401">
          <cell r="A24401" t="str">
            <v>Investments &amp; Asset Management</v>
          </cell>
          <cell r="B24401" t="str">
            <v>Ashirwad Capital Limited (BSE:512247)</v>
          </cell>
          <cell r="C24401" t="str">
            <v>India</v>
          </cell>
        </row>
        <row r="24402">
          <cell r="A24402" t="str">
            <v>Investments &amp; Asset Management</v>
          </cell>
          <cell r="B24402" t="str">
            <v>Lakshmi Finance &amp; Industrial Corporation Limited (NSEI:LFIC)</v>
          </cell>
          <cell r="C24402" t="str">
            <v>India</v>
          </cell>
        </row>
        <row r="24403">
          <cell r="A24403" t="str">
            <v>Investments &amp; Asset Management</v>
          </cell>
          <cell r="B24403" t="str">
            <v>Hram holding, financna druzba, d.d. (LJSE:ST1R)</v>
          </cell>
          <cell r="C24403" t="str">
            <v>Slovenia</v>
          </cell>
        </row>
        <row r="24404">
          <cell r="A24404" t="str">
            <v>Investments &amp; Asset Management</v>
          </cell>
          <cell r="B24404" t="str">
            <v>KS NALOZBE financne nalozbe d.d. (LJSE:KSFR)</v>
          </cell>
          <cell r="C24404" t="str">
            <v>Slovenia</v>
          </cell>
        </row>
        <row r="24405">
          <cell r="A24405" t="str">
            <v>Investments &amp; Asset Management</v>
          </cell>
          <cell r="B24405" t="str">
            <v>Nagreeka Capital &amp; Infrastructure Ltd. (BSE:532895)</v>
          </cell>
          <cell r="C24405" t="str">
            <v>India</v>
          </cell>
        </row>
        <row r="24406">
          <cell r="A24406" t="str">
            <v>Investments &amp; Asset Management</v>
          </cell>
          <cell r="B24406" t="str">
            <v>GO.D.M Investments Ltd. (TASE:GODM)</v>
          </cell>
          <cell r="C24406" t="str">
            <v>Israel</v>
          </cell>
        </row>
        <row r="24407">
          <cell r="A24407" t="str">
            <v>Investments &amp; Asset Management</v>
          </cell>
          <cell r="B24407" t="str">
            <v>Nishtha Finance And Investment (India) Limited (BSE:539311)</v>
          </cell>
          <cell r="C24407" t="str">
            <v>India</v>
          </cell>
        </row>
        <row r="24408">
          <cell r="A24408" t="str">
            <v>Investments &amp; Asset Management</v>
          </cell>
          <cell r="B24408" t="str">
            <v>Mineral &amp; Financial Investments Limited (AIM:MAFL)</v>
          </cell>
          <cell r="C24408" t="str">
            <v>Cayman Islands</v>
          </cell>
        </row>
        <row r="24409">
          <cell r="A24409" t="str">
            <v>Investments &amp; Asset Management</v>
          </cell>
          <cell r="B24409" t="str">
            <v>Westmount Energy Limited (AIM:WTE)</v>
          </cell>
          <cell r="C24409" t="str">
            <v>Channel Islands</v>
          </cell>
        </row>
        <row r="24410">
          <cell r="A24410" t="str">
            <v>Investments &amp; Asset Management</v>
          </cell>
          <cell r="B24410" t="str">
            <v>Bullish Bonds &amp; Holdings Limited (BSE:540006)</v>
          </cell>
          <cell r="C24410" t="str">
            <v>India</v>
          </cell>
        </row>
        <row r="24411">
          <cell r="A24411" t="str">
            <v>Investments &amp; Asset Management</v>
          </cell>
          <cell r="B24411" t="str">
            <v>Real Bulland JSC (BUL:RBL)</v>
          </cell>
          <cell r="C24411" t="str">
            <v>Bulgaria</v>
          </cell>
        </row>
        <row r="24412">
          <cell r="A24412" t="str">
            <v>Investments &amp; Asset Management</v>
          </cell>
          <cell r="B24412" t="str">
            <v>Jerusalem Technology Investments Ltd. (TASE:JTI-M)</v>
          </cell>
          <cell r="C24412" t="str">
            <v>Israel</v>
          </cell>
        </row>
        <row r="24413">
          <cell r="A24413" t="str">
            <v>Investments &amp; Asset Management</v>
          </cell>
          <cell r="B24413" t="str">
            <v>Bulgarian Private Equity Fund AD (BUL:BPT)</v>
          </cell>
          <cell r="C24413" t="str">
            <v>Bulgaria</v>
          </cell>
        </row>
        <row r="24414">
          <cell r="A24414" t="str">
            <v>Investments &amp; Asset Management</v>
          </cell>
          <cell r="B24414" t="str">
            <v>Indiaco Ventures Ltd (BSE:506131)</v>
          </cell>
          <cell r="C24414" t="str">
            <v>India</v>
          </cell>
        </row>
        <row r="24415">
          <cell r="A24415" t="str">
            <v>Investments &amp; Asset Management</v>
          </cell>
          <cell r="B24415" t="str">
            <v>GCM Capital Advisors Limited (BSE:538319)</v>
          </cell>
          <cell r="C24415" t="str">
            <v>India</v>
          </cell>
        </row>
        <row r="24416">
          <cell r="A24416" t="str">
            <v>Investments &amp; Asset Management</v>
          </cell>
          <cell r="B24416" t="str">
            <v>Morarka Finance Limited (BSE:511549)</v>
          </cell>
          <cell r="C24416" t="str">
            <v>India</v>
          </cell>
        </row>
        <row r="24417">
          <cell r="A24417" t="str">
            <v>Investments &amp; Asset Management</v>
          </cell>
          <cell r="B24417" t="str">
            <v>Gmul Investments Ltd. (TASE:GMUL-M)</v>
          </cell>
          <cell r="C24417" t="str">
            <v>Israel</v>
          </cell>
        </row>
        <row r="24418">
          <cell r="A24418" t="str">
            <v>Investments &amp; Asset Management</v>
          </cell>
          <cell r="B24418" t="str">
            <v>Krishana Fabrics Limited (BSE:539446)</v>
          </cell>
          <cell r="C24418" t="str">
            <v>India</v>
          </cell>
        </row>
        <row r="24419">
          <cell r="A24419" t="str">
            <v>Investments &amp; Asset Management</v>
          </cell>
          <cell r="B24419" t="str">
            <v>Crescent Standard Modaraba (KASE:CSM)</v>
          </cell>
          <cell r="C24419" t="str">
            <v>Pakistan</v>
          </cell>
        </row>
        <row r="24420">
          <cell r="A24420" t="str">
            <v>Investments &amp; Asset Management</v>
          </cell>
          <cell r="B24420" t="str">
            <v>Shivansh Finserve Limited (BSE:539593)</v>
          </cell>
          <cell r="C24420" t="str">
            <v>India</v>
          </cell>
        </row>
        <row r="24421">
          <cell r="A24421" t="str">
            <v>Investments &amp; Asset Management</v>
          </cell>
          <cell r="B24421" t="str">
            <v>Proven Investment Limited (JMSE:PROVEN)</v>
          </cell>
          <cell r="C24421" t="str">
            <v>Saint Lucia</v>
          </cell>
        </row>
        <row r="24422">
          <cell r="A24422" t="str">
            <v>Investments &amp; Asset Management</v>
          </cell>
          <cell r="B24422" t="str">
            <v>Mask Investments Limited (NSEI:MASKINVEST)</v>
          </cell>
          <cell r="C24422" t="str">
            <v>India</v>
          </cell>
        </row>
        <row r="24423">
          <cell r="A24423" t="str">
            <v>Investments &amp; Asset Management</v>
          </cell>
          <cell r="B24423" t="str">
            <v>Arpak International Investments Limited (KASE:ARPAK)</v>
          </cell>
          <cell r="C24423" t="str">
            <v>Pakistan</v>
          </cell>
        </row>
        <row r="24424">
          <cell r="A24424" t="str">
            <v>Investments &amp; Asset Management</v>
          </cell>
          <cell r="B24424" t="str">
            <v>Holding Coop-Yug AD (BUL:4CG)</v>
          </cell>
          <cell r="C24424" t="str">
            <v>Bulgaria</v>
          </cell>
        </row>
        <row r="24425">
          <cell r="A24425" t="str">
            <v>Investments &amp; Asset Management</v>
          </cell>
          <cell r="B24425" t="str">
            <v>Aravali Securities &amp; Finance Limited (BSE:512344)</v>
          </cell>
          <cell r="C24425" t="str">
            <v>India</v>
          </cell>
        </row>
        <row r="24426">
          <cell r="A24426" t="str">
            <v>Investments &amp; Asset Management</v>
          </cell>
          <cell r="B24426" t="str">
            <v>Step Two Corporation Limited (BSE:531509)</v>
          </cell>
          <cell r="C24426" t="str">
            <v>India</v>
          </cell>
        </row>
        <row r="24427">
          <cell r="A24427" t="str">
            <v>Investments &amp; Asset Management</v>
          </cell>
          <cell r="B24427" t="str">
            <v>China Financial International Investments Limited (SEHK:721)</v>
          </cell>
          <cell r="C24427" t="str">
            <v>Hong Kong</v>
          </cell>
        </row>
        <row r="24428">
          <cell r="A24428" t="str">
            <v>Investments &amp; Asset Management</v>
          </cell>
          <cell r="B24428" t="str">
            <v>Egypt Kuwait Holding Company (S.A.E.) (CASE:EKHO)</v>
          </cell>
          <cell r="C24428" t="str">
            <v>Egypt</v>
          </cell>
        </row>
        <row r="24429">
          <cell r="A24429" t="str">
            <v>Investments &amp; Asset Management</v>
          </cell>
          <cell r="B24429" t="str">
            <v>Sherborne Investors (Guernsey) B Limited (LSE:SIGB)</v>
          </cell>
          <cell r="C24429" t="str">
            <v>Channel Islands</v>
          </cell>
        </row>
        <row r="24430">
          <cell r="A24430" t="str">
            <v>Investments &amp; Asset Management</v>
          </cell>
          <cell r="B24430" t="str">
            <v>OP Financial Investments Limited (SEHK:1140)</v>
          </cell>
          <cell r="C24430" t="str">
            <v>Hong Kong</v>
          </cell>
        </row>
        <row r="24431">
          <cell r="A24431" t="str">
            <v>Investments &amp; Asset Management</v>
          </cell>
          <cell r="B24431" t="str">
            <v>Norte Grande S.A. (SNSE:NORTEGRAN)</v>
          </cell>
          <cell r="C24431" t="str">
            <v>Chile</v>
          </cell>
        </row>
        <row r="24432">
          <cell r="A24432" t="str">
            <v>Investments &amp; Asset Management</v>
          </cell>
          <cell r="B24432" t="str">
            <v>Tata Investment Corporation Limited (BSE:501301)</v>
          </cell>
          <cell r="C24432" t="str">
            <v>India</v>
          </cell>
        </row>
        <row r="24433">
          <cell r="A24433" t="str">
            <v>Investments &amp; Asset Management</v>
          </cell>
          <cell r="B24433" t="str">
            <v>Peregrine Holdings Limited (JSE:PGR)</v>
          </cell>
          <cell r="C24433" t="str">
            <v>South Africa</v>
          </cell>
        </row>
        <row r="24434">
          <cell r="A24434" t="str">
            <v>Investments &amp; Asset Management</v>
          </cell>
          <cell r="B24434" t="str">
            <v>Symphony International Holdings Limited (LSE:SIHL)</v>
          </cell>
          <cell r="C24434" t="str">
            <v>British Virgin Islands</v>
          </cell>
        </row>
        <row r="24435">
          <cell r="A24435" t="str">
            <v>Investments &amp; Asset Management</v>
          </cell>
          <cell r="B24435" t="str">
            <v>OSK Holdings Berhad (KLSE:OSK)</v>
          </cell>
          <cell r="C24435" t="str">
            <v>Malaysia</v>
          </cell>
        </row>
        <row r="24436">
          <cell r="A24436" t="str">
            <v>Investments &amp; Asset Management</v>
          </cell>
          <cell r="B24436" t="str">
            <v>The Pivotal Fund Limited (JSE:PIV)</v>
          </cell>
          <cell r="C24436" t="str">
            <v>South Africa</v>
          </cell>
        </row>
        <row r="24437">
          <cell r="A24437" t="str">
            <v>Investments &amp; Asset Management</v>
          </cell>
          <cell r="B24437" t="str">
            <v>AIRA Capital Public Company Limited (SET:AIRA)</v>
          </cell>
          <cell r="C24437" t="str">
            <v>Thailand</v>
          </cell>
        </row>
        <row r="24438">
          <cell r="A24438" t="str">
            <v>Investments &amp; Asset Management</v>
          </cell>
          <cell r="B24438" t="str">
            <v>GreaterChina Professional Services Limited (SEHK:8193)</v>
          </cell>
          <cell r="C24438" t="str">
            <v>Hong Kong</v>
          </cell>
        </row>
        <row r="24439">
          <cell r="A24439" t="str">
            <v>Investments &amp; Asset Management</v>
          </cell>
          <cell r="B24439" t="str">
            <v>Oakley Capital Investments Limited (AIM:OCL)</v>
          </cell>
          <cell r="C24439" t="str">
            <v>Bermuda</v>
          </cell>
        </row>
        <row r="24440">
          <cell r="A24440" t="str">
            <v>Investments &amp; Asset Management</v>
          </cell>
          <cell r="B24440" t="str">
            <v>Al Imtiaz Investment Group Company-K.P.S.C. (KWSE:ALIMTIAZ)</v>
          </cell>
          <cell r="C24440" t="str">
            <v>Kuwait</v>
          </cell>
        </row>
        <row r="24441">
          <cell r="A24441" t="str">
            <v>Investments &amp; Asset Management</v>
          </cell>
          <cell r="B24441" t="str">
            <v>Daou Data Corp. (KOSDAQ:A032190)</v>
          </cell>
          <cell r="C24441" t="str">
            <v>South Korea</v>
          </cell>
        </row>
        <row r="24442">
          <cell r="A24442" t="str">
            <v>Investments &amp; Asset Management</v>
          </cell>
          <cell r="B24442" t="str">
            <v>Niveus Investments Limited (JSE:NIV)</v>
          </cell>
          <cell r="C24442" t="str">
            <v>South Africa</v>
          </cell>
        </row>
        <row r="24443">
          <cell r="A24443" t="str">
            <v>Investments &amp; Asset Management</v>
          </cell>
          <cell r="B24443" t="str">
            <v>PTC India Financial Services Limited (BSE:533344)</v>
          </cell>
          <cell r="C24443" t="str">
            <v>India</v>
          </cell>
        </row>
        <row r="24444">
          <cell r="A24444" t="str">
            <v>Investments &amp; Asset Management</v>
          </cell>
          <cell r="B24444" t="str">
            <v>Meitav DASH Investments Ltd (TASE:MTDS)</v>
          </cell>
          <cell r="C24444" t="str">
            <v>Israel</v>
          </cell>
        </row>
        <row r="24445">
          <cell r="A24445" t="str">
            <v>Investments &amp; Asset Management</v>
          </cell>
          <cell r="B24445" t="str">
            <v>Arko Holdings Ltd. (TASE:ARKO)</v>
          </cell>
          <cell r="C24445" t="str">
            <v>Israel</v>
          </cell>
        </row>
        <row r="24446">
          <cell r="A24446" t="str">
            <v>Investments &amp; Asset Management</v>
          </cell>
          <cell r="B24446" t="str">
            <v>CIEL Limited (MUSE:CIEL)</v>
          </cell>
          <cell r="C24446" t="str">
            <v>Mauritius</v>
          </cell>
        </row>
        <row r="24447">
          <cell r="A24447" t="str">
            <v>Investments &amp; Asset Management</v>
          </cell>
          <cell r="B24447" t="str">
            <v>Pallinghurst Resources Limited (JSE:PGL)</v>
          </cell>
          <cell r="C24447" t="str">
            <v>Channel Islands</v>
          </cell>
        </row>
        <row r="24448">
          <cell r="A24448" t="str">
            <v>Investments &amp; Asset Management</v>
          </cell>
          <cell r="B24448" t="str">
            <v>Centum Investment Company Limited (NASE:ICDC.O)</v>
          </cell>
          <cell r="C24448" t="str">
            <v>Kenya</v>
          </cell>
        </row>
        <row r="24449">
          <cell r="A24449" t="str">
            <v>Investments &amp; Asset Management</v>
          </cell>
          <cell r="B24449" t="str">
            <v>SIF Banat-Crisana (BVB:SIF1)</v>
          </cell>
          <cell r="C24449" t="str">
            <v>Romania</v>
          </cell>
        </row>
        <row r="24450">
          <cell r="A24450" t="str">
            <v>Investments &amp; Asset Management</v>
          </cell>
          <cell r="B24450" t="str">
            <v>JSW Holdings Limited (BSE:532642)</v>
          </cell>
          <cell r="C24450" t="str">
            <v>India</v>
          </cell>
        </row>
        <row r="24451">
          <cell r="A24451" t="str">
            <v>Investments &amp; Asset Management</v>
          </cell>
          <cell r="B24451" t="str">
            <v>Societatea de Investitii Financiare Oltenia SA (BVB:SIF5)</v>
          </cell>
          <cell r="C24451" t="str">
            <v>Romania</v>
          </cell>
        </row>
        <row r="24452">
          <cell r="A24452" t="str">
            <v>Investments &amp; Asset Management</v>
          </cell>
          <cell r="B24452" t="str">
            <v>GCP Asset Backed Income Fund Limited (LSE:GABI)</v>
          </cell>
          <cell r="C24452" t="str">
            <v>Channel Islands</v>
          </cell>
        </row>
        <row r="24453">
          <cell r="A24453" t="str">
            <v>Investments &amp; Asset Management</v>
          </cell>
          <cell r="B24453" t="str">
            <v>Potasios de Chile S.A. (SNSE:POTASIOS-A)</v>
          </cell>
          <cell r="C24453" t="str">
            <v>Chile</v>
          </cell>
        </row>
        <row r="24454">
          <cell r="A24454" t="str">
            <v>Investments &amp; Asset Management</v>
          </cell>
          <cell r="B24454" t="str">
            <v>Societatea de Investitii Financiare Moldova S.A (BVB:SIF2)</v>
          </cell>
          <cell r="C24454" t="str">
            <v>Romania</v>
          </cell>
        </row>
        <row r="24455">
          <cell r="A24455" t="str">
            <v>Investments &amp; Asset Management</v>
          </cell>
          <cell r="B24455" t="str">
            <v>Asia Capital Group Public Company Limited (SET:ACAP)</v>
          </cell>
          <cell r="C24455" t="str">
            <v>Thailand</v>
          </cell>
        </row>
        <row r="24456">
          <cell r="A24456" t="str">
            <v>Investments &amp; Asset Management</v>
          </cell>
          <cell r="B24456" t="str">
            <v>Yamini Investments Company Limited (BSE:511012)</v>
          </cell>
          <cell r="C24456" t="str">
            <v>India</v>
          </cell>
        </row>
        <row r="24457">
          <cell r="A24457" t="str">
            <v>Investments &amp; Asset Management</v>
          </cell>
          <cell r="B24457" t="str">
            <v>Sygnia Limited (JSE:SYG)</v>
          </cell>
          <cell r="C24457" t="str">
            <v>South Africa</v>
          </cell>
        </row>
        <row r="24458">
          <cell r="A24458" t="str">
            <v>Investments &amp; Asset Management</v>
          </cell>
          <cell r="B24458" t="str">
            <v>Pilani Investment and Industries Corporation Limited (NSEI:PILANIINVS)</v>
          </cell>
          <cell r="C24458" t="str">
            <v>India</v>
          </cell>
        </row>
        <row r="24459">
          <cell r="A24459" t="str">
            <v>Investments &amp; Asset Management</v>
          </cell>
          <cell r="B24459" t="str">
            <v>Goldline International Finvest Limited (BSE:538180)</v>
          </cell>
          <cell r="C24459" t="str">
            <v>India</v>
          </cell>
        </row>
        <row r="24460">
          <cell r="A24460" t="str">
            <v>Investments &amp; Asset Management</v>
          </cell>
          <cell r="B24460" t="str">
            <v>African Equity Empowerment Investments Limited (JSE:AEE)</v>
          </cell>
          <cell r="C24460" t="str">
            <v>South Africa</v>
          </cell>
        </row>
        <row r="24461">
          <cell r="A24461" t="str">
            <v>Investments &amp; Asset Management</v>
          </cell>
          <cell r="B24461" t="str">
            <v>AID Partners Technology Holdings Limited (SEHK:8088)</v>
          </cell>
          <cell r="C24461" t="str">
            <v>Hong Kong</v>
          </cell>
        </row>
        <row r="24462">
          <cell r="A24462" t="str">
            <v>Investments &amp; Asset Management</v>
          </cell>
          <cell r="B24462" t="str">
            <v>KTB Investment &amp; Securities Co., Ltd. (KOSE:A030210)</v>
          </cell>
          <cell r="C24462" t="str">
            <v>South Korea</v>
          </cell>
        </row>
        <row r="24463">
          <cell r="A24463" t="str">
            <v>Investments &amp; Asset Management</v>
          </cell>
          <cell r="B24463" t="str">
            <v>Anchor Group Limited (JSE:ACG)</v>
          </cell>
          <cell r="C24463" t="str">
            <v>South Africa</v>
          </cell>
        </row>
        <row r="24464">
          <cell r="A24464" t="str">
            <v>Investments &amp; Asset Management</v>
          </cell>
          <cell r="B24464" t="str">
            <v>Kuwait Financial Centre - K.P.S.C (KWSE:MARKAZ)</v>
          </cell>
          <cell r="C24464" t="str">
            <v>Kuwait</v>
          </cell>
        </row>
        <row r="24465">
          <cell r="A24465" t="str">
            <v>Investments &amp; Asset Management</v>
          </cell>
          <cell r="B24465" t="str">
            <v>Bengal &amp; Assam Company Limited (BSE:533095)</v>
          </cell>
          <cell r="C24465" t="str">
            <v>India</v>
          </cell>
        </row>
        <row r="24466">
          <cell r="A24466" t="str">
            <v>Investments &amp; Asset Management</v>
          </cell>
          <cell r="B24466" t="str">
            <v>SIF Transilvania S.A. (BVB:SIF3)</v>
          </cell>
          <cell r="C24466" t="str">
            <v>Romania</v>
          </cell>
        </row>
        <row r="24467">
          <cell r="A24467" t="str">
            <v>Investments &amp; Asset Management</v>
          </cell>
          <cell r="B24467" t="str">
            <v>Epe Capital Partners Ltd (JSE:EPE)</v>
          </cell>
          <cell r="C24467" t="str">
            <v>Mauritius</v>
          </cell>
        </row>
        <row r="24468">
          <cell r="A24468" t="str">
            <v>Investments &amp; Asset Management</v>
          </cell>
          <cell r="B24468" t="str">
            <v>Q Capital Partners Co., Ltd. (KOSDAQ:A016600)</v>
          </cell>
          <cell r="C24468" t="str">
            <v>South Korea</v>
          </cell>
        </row>
        <row r="24469">
          <cell r="A24469" t="str">
            <v>Investments &amp; Asset Management</v>
          </cell>
          <cell r="B24469" t="str">
            <v>Muntenia Sif (BVB:SIF4)</v>
          </cell>
          <cell r="C24469" t="str">
            <v>Romania</v>
          </cell>
        </row>
        <row r="24470">
          <cell r="A24470" t="str">
            <v>Investments &amp; Asset Management</v>
          </cell>
          <cell r="B24470" t="str">
            <v>Vinco Financial Group Limited (SEHK:8340)</v>
          </cell>
          <cell r="C24470" t="str">
            <v>Hong Kong</v>
          </cell>
        </row>
        <row r="24471">
          <cell r="A24471" t="str">
            <v>Investments &amp; Asset Management</v>
          </cell>
          <cell r="B24471" t="str">
            <v>Prescient Limited (JSE:PCT)</v>
          </cell>
          <cell r="C24471" t="str">
            <v>South Africa</v>
          </cell>
        </row>
        <row r="24472">
          <cell r="A24472" t="str">
            <v>Investments &amp; Asset Management</v>
          </cell>
          <cell r="B24472" t="str">
            <v>Adamas Finance Asia Limited (AIM:ADAM)</v>
          </cell>
          <cell r="C24472" t="str">
            <v>Hong Kong</v>
          </cell>
        </row>
        <row r="24473">
          <cell r="A24473" t="str">
            <v>Investments &amp; Asset Management</v>
          </cell>
          <cell r="B24473" t="str">
            <v>Daesung Private Equity, Inc. (KOSDAQ:A027830)</v>
          </cell>
          <cell r="C24473" t="str">
            <v>South Korea</v>
          </cell>
        </row>
        <row r="24474">
          <cell r="A24474" t="str">
            <v>Investments &amp; Asset Management</v>
          </cell>
          <cell r="B24474" t="str">
            <v>Southwest Securities International Securities Limited (SEHK:812)</v>
          </cell>
          <cell r="C24474" t="str">
            <v>Hong Kong</v>
          </cell>
        </row>
        <row r="24475">
          <cell r="A24475" t="str">
            <v>Investments &amp; Asset Management</v>
          </cell>
          <cell r="B24475" t="str">
            <v>Nitratos de Chile S.A. (SNSE:NITRATOS)</v>
          </cell>
          <cell r="C24475" t="str">
            <v>Chile</v>
          </cell>
        </row>
        <row r="24476">
          <cell r="A24476" t="str">
            <v>Investments &amp; Asset Management</v>
          </cell>
          <cell r="B24476" t="str">
            <v>China Development Bank International Investment Limited (SEHK:1062)</v>
          </cell>
          <cell r="C24476" t="str">
            <v>Hong Kong</v>
          </cell>
        </row>
        <row r="24477">
          <cell r="A24477" t="str">
            <v>Investments &amp; Asset Management</v>
          </cell>
          <cell r="B24477" t="str">
            <v>Globon Co., Ltd. (KOSDAQ:A019660)</v>
          </cell>
          <cell r="C24477" t="str">
            <v>South Korea</v>
          </cell>
        </row>
        <row r="24478">
          <cell r="A24478" t="str">
            <v>Investments &amp; Asset Management</v>
          </cell>
          <cell r="B24478" t="str">
            <v>Livermore Investments Group Limited (AIM:LIV)</v>
          </cell>
          <cell r="C24478" t="str">
            <v>British Virgin Islands</v>
          </cell>
        </row>
        <row r="24479">
          <cell r="A24479" t="str">
            <v>Investments &amp; Asset Management</v>
          </cell>
          <cell r="B24479" t="str">
            <v>First Investment Company K.S.C.P. (KWSE:ALOLA)</v>
          </cell>
          <cell r="C24479" t="str">
            <v>Kuwait</v>
          </cell>
        </row>
        <row r="24480">
          <cell r="A24480" t="str">
            <v>Investments &amp; Asset Management</v>
          </cell>
          <cell r="B24480" t="str">
            <v>Qalaa Holdings S.A.E. (CASE:CCAP)</v>
          </cell>
          <cell r="C24480" t="str">
            <v>Egypt</v>
          </cell>
        </row>
        <row r="24481">
          <cell r="A24481" t="str">
            <v>Investments &amp; Asset Management</v>
          </cell>
          <cell r="B24481" t="str">
            <v>Hotung Investment Holdings Limited (SGX:BLS)</v>
          </cell>
          <cell r="C24481" t="str">
            <v>Taiwan</v>
          </cell>
        </row>
        <row r="24482">
          <cell r="A24482" t="str">
            <v>Investments &amp; Asset Management</v>
          </cell>
          <cell r="B24482" t="str">
            <v>Promotion and Development Limited (MUSE:PAD)</v>
          </cell>
          <cell r="C24482" t="str">
            <v>Mauritius</v>
          </cell>
        </row>
        <row r="24483">
          <cell r="A24483" t="str">
            <v>Investments &amp; Asset Management</v>
          </cell>
          <cell r="B24483" t="str">
            <v>SBI Holdings, Inc. (TSE:8473)</v>
          </cell>
          <cell r="C24483" t="str">
            <v>Japan</v>
          </cell>
        </row>
        <row r="24484">
          <cell r="A24484" t="str">
            <v>Investments &amp; Asset Management</v>
          </cell>
          <cell r="B24484" t="str">
            <v>JAFCO Co., Ltd. (TSE:8595)</v>
          </cell>
          <cell r="C24484" t="str">
            <v>Japan</v>
          </cell>
        </row>
        <row r="24485">
          <cell r="A24485" t="str">
            <v>Investments &amp; Asset Management</v>
          </cell>
          <cell r="B24485" t="str">
            <v>Japan Asia Investment Co., Ltd. (TSE:8518)</v>
          </cell>
          <cell r="C24485" t="str">
            <v>Japan</v>
          </cell>
        </row>
        <row r="24486">
          <cell r="A24486" t="str">
            <v>Investments &amp; Asset Management</v>
          </cell>
          <cell r="B24486" t="str">
            <v>ASTMAX Co., Ltd. (JASDAQ:7162)</v>
          </cell>
          <cell r="C24486" t="str">
            <v>Japan</v>
          </cell>
        </row>
        <row r="24487">
          <cell r="A24487" t="str">
            <v>Investments &amp; Asset Management</v>
          </cell>
          <cell r="B24487" t="str">
            <v>Fund Creation Group Company Limited (JASDAQ:3266)</v>
          </cell>
          <cell r="C24487" t="str">
            <v>Japan</v>
          </cell>
        </row>
        <row r="24488">
          <cell r="A24488" t="str">
            <v>Investments &amp; Asset Management</v>
          </cell>
          <cell r="B24488" t="str">
            <v>Venture Revitalize Investment, Inc. (TSE:8721)</v>
          </cell>
          <cell r="C24488" t="str">
            <v>Japan</v>
          </cell>
        </row>
        <row r="24489">
          <cell r="A24489" t="str">
            <v>Investments &amp; Asset Management</v>
          </cell>
          <cell r="B24489" t="str">
            <v>Asia Development Capital Co. Ltd. (TSE:9318)</v>
          </cell>
          <cell r="C24489" t="str">
            <v>Japan</v>
          </cell>
        </row>
        <row r="24490">
          <cell r="A24490" t="str">
            <v>Investments &amp; Asset Management</v>
          </cell>
          <cell r="B24490" t="str">
            <v>Sun Capital Management Corp. (JASDAQ:2134)</v>
          </cell>
          <cell r="C24490" t="str">
            <v>Japan</v>
          </cell>
        </row>
        <row r="24491">
          <cell r="A24491" t="str">
            <v>Investments &amp; Asset Management</v>
          </cell>
          <cell r="B24491" t="str">
            <v>SPARX Group Co., Ltd (JASDAQ:8739)</v>
          </cell>
          <cell r="C24491" t="str">
            <v>Japan</v>
          </cell>
        </row>
        <row r="24492">
          <cell r="A24492" t="str">
            <v>Investments &amp; Asset Management</v>
          </cell>
          <cell r="B24492" t="str">
            <v>Mercuria Investment Co., Ltd. (TSE:7190)</v>
          </cell>
          <cell r="C24492" t="str">
            <v>Japan</v>
          </cell>
        </row>
        <row r="24493">
          <cell r="A24493" t="str">
            <v>Investments &amp; Asset Management</v>
          </cell>
          <cell r="B24493" t="str">
            <v>DSB Co., Ltd. (TSE:8692)</v>
          </cell>
          <cell r="C24493" t="str">
            <v>Japan</v>
          </cell>
        </row>
        <row r="24494">
          <cell r="A24494" t="str">
            <v>Investments &amp; Asset Management</v>
          </cell>
          <cell r="B24494" t="str">
            <v>Future Venture Capital Co., Ltd. (JASDAQ:8462)</v>
          </cell>
          <cell r="C24494" t="str">
            <v>Japan</v>
          </cell>
        </row>
        <row r="24495">
          <cell r="A24495" t="str">
            <v>Investments &amp; Asset Management</v>
          </cell>
          <cell r="B24495" t="str">
            <v>First Brothers Co.,Ltd. (TSE:3454)</v>
          </cell>
          <cell r="C24495" t="str">
            <v>Japan</v>
          </cell>
        </row>
        <row r="24496">
          <cell r="A24496" t="str">
            <v>Investments &amp; Asset Management</v>
          </cell>
          <cell r="B24496" t="str">
            <v>BlackRock, Inc. (NYSE:BLK)</v>
          </cell>
          <cell r="C24496" t="str">
            <v>United States</v>
          </cell>
        </row>
        <row r="24497">
          <cell r="A24497" t="str">
            <v>Investments &amp; Asset Management</v>
          </cell>
          <cell r="B24497" t="str">
            <v>The Bank of New York Mellon Corporation (NYSE:BK)</v>
          </cell>
          <cell r="C24497" t="str">
            <v>United States</v>
          </cell>
        </row>
        <row r="24498">
          <cell r="A24498" t="str">
            <v>Investments &amp; Asset Management</v>
          </cell>
          <cell r="B24498" t="str">
            <v>State Street Corporation (NYSE:STT)</v>
          </cell>
          <cell r="C24498" t="str">
            <v>United States</v>
          </cell>
        </row>
        <row r="24499">
          <cell r="A24499" t="str">
            <v>Investments &amp; Asset Management</v>
          </cell>
          <cell r="B24499" t="str">
            <v>Franklin Resources, Inc. (NYSE:BEN)</v>
          </cell>
          <cell r="C24499" t="str">
            <v>United States</v>
          </cell>
        </row>
        <row r="24500">
          <cell r="A24500" t="str">
            <v>Investments &amp; Asset Management</v>
          </cell>
          <cell r="B24500" t="str">
            <v>Northern Trust Corporation (NasdaqGS:NTRS)</v>
          </cell>
          <cell r="C24500" t="str">
            <v>United States</v>
          </cell>
        </row>
        <row r="24501">
          <cell r="A24501" t="str">
            <v>Investments &amp; Asset Management</v>
          </cell>
          <cell r="B24501" t="str">
            <v>T. Rowe Price Group, Inc. (NasdaqGS:TROW)</v>
          </cell>
          <cell r="C24501" t="str">
            <v>United States</v>
          </cell>
        </row>
        <row r="24502">
          <cell r="A24502" t="str">
            <v>Investments &amp; Asset Management</v>
          </cell>
          <cell r="B24502" t="str">
            <v>Ameriprise Financial, Inc. (NYSE:AMP)</v>
          </cell>
          <cell r="C24502" t="str">
            <v>United States</v>
          </cell>
        </row>
        <row r="24503">
          <cell r="A24503" t="str">
            <v>Investments &amp; Asset Management</v>
          </cell>
          <cell r="B24503" t="str">
            <v>The Blackstone Group L.P. (NYSE:BX)</v>
          </cell>
          <cell r="C24503" t="str">
            <v>United States</v>
          </cell>
        </row>
        <row r="24504">
          <cell r="A24504" t="str">
            <v>Investments &amp; Asset Management</v>
          </cell>
          <cell r="B24504" t="str">
            <v>Invesco Ltd. (NYSE:IVZ)</v>
          </cell>
          <cell r="C24504" t="str">
            <v>United States</v>
          </cell>
        </row>
        <row r="24505">
          <cell r="A24505" t="str">
            <v>Investments &amp; Asset Management</v>
          </cell>
          <cell r="B24505" t="str">
            <v>Affiliated Managers Group, Inc. (NYSE:AMG)</v>
          </cell>
          <cell r="C24505" t="str">
            <v>United States</v>
          </cell>
        </row>
        <row r="24506">
          <cell r="A24506" t="str">
            <v>Investments &amp; Asset Management</v>
          </cell>
          <cell r="B24506" t="str">
            <v>SEI Investments Co. (NasdaqGS:SEIC)</v>
          </cell>
          <cell r="C24506" t="str">
            <v>United States</v>
          </cell>
        </row>
        <row r="24507">
          <cell r="A24507" t="str">
            <v>Investments &amp; Asset Management</v>
          </cell>
          <cell r="B24507" t="str">
            <v>KKR &amp; Co. L.P. (NYSE:KKR)</v>
          </cell>
          <cell r="C24507" t="str">
            <v>United States</v>
          </cell>
        </row>
        <row r="24508">
          <cell r="A24508" t="str">
            <v>Investments &amp; Asset Management</v>
          </cell>
          <cell r="B24508" t="str">
            <v>Eaton Vance Corp. (NYSE:EV)</v>
          </cell>
          <cell r="C24508" t="str">
            <v>United States</v>
          </cell>
        </row>
        <row r="24509">
          <cell r="A24509" t="str">
            <v>Investments &amp; Asset Management</v>
          </cell>
          <cell r="B24509" t="str">
            <v>American Capital, Ltd. (NasdaqGS:ACAS)</v>
          </cell>
          <cell r="C24509" t="str">
            <v>United States</v>
          </cell>
        </row>
        <row r="24510">
          <cell r="A24510" t="str">
            <v>Investments &amp; Asset Management</v>
          </cell>
          <cell r="B24510" t="str">
            <v>Wins Finance Holdings Inc. (NasdaqCM:WINS)</v>
          </cell>
          <cell r="C24510" t="str">
            <v>United States</v>
          </cell>
        </row>
        <row r="24511">
          <cell r="A24511" t="str">
            <v>Investments &amp; Asset Management</v>
          </cell>
          <cell r="B24511" t="str">
            <v>Apollo Global Management, LLC (NYSE:APO)</v>
          </cell>
          <cell r="C24511" t="str">
            <v>United States</v>
          </cell>
        </row>
        <row r="24512">
          <cell r="A24512" t="str">
            <v>Investments &amp; Asset Management</v>
          </cell>
          <cell r="B24512" t="str">
            <v>Legg Mason, Inc. (NYSE:LM)</v>
          </cell>
          <cell r="C24512" t="str">
            <v>United States</v>
          </cell>
        </row>
        <row r="24513">
          <cell r="A24513" t="str">
            <v>Investments &amp; Asset Management</v>
          </cell>
          <cell r="B24513" t="str">
            <v>Federated Investors, Inc. (NYSE:FII)</v>
          </cell>
          <cell r="C24513" t="str">
            <v>United States</v>
          </cell>
        </row>
        <row r="24514">
          <cell r="A24514" t="str">
            <v>Investments &amp; Asset Management</v>
          </cell>
          <cell r="B24514" t="str">
            <v>Northstar Asset Management Group Inc. (NYSE:NSAM)</v>
          </cell>
          <cell r="C24514" t="str">
            <v>United States</v>
          </cell>
        </row>
        <row r="24515">
          <cell r="A24515" t="str">
            <v>Investments &amp; Asset Management</v>
          </cell>
          <cell r="B24515" t="str">
            <v>Oaktree Capital Group, LLC (NYSE:OAK)</v>
          </cell>
          <cell r="C24515" t="str">
            <v>United States</v>
          </cell>
        </row>
        <row r="24516">
          <cell r="A24516" t="str">
            <v>Investments &amp; Asset Management</v>
          </cell>
          <cell r="B24516" t="str">
            <v>Janus Capital Group, Inc. (NYSE:JNS)</v>
          </cell>
          <cell r="C24516" t="str">
            <v>United States</v>
          </cell>
        </row>
        <row r="24517">
          <cell r="A24517" t="str">
            <v>Investments &amp; Asset Management</v>
          </cell>
          <cell r="B24517" t="str">
            <v>Financial Engines, Inc. (NasdaqGS:FNGN)</v>
          </cell>
          <cell r="C24517" t="str">
            <v>United States</v>
          </cell>
        </row>
        <row r="24518">
          <cell r="A24518" t="str">
            <v>Investments &amp; Asset Management</v>
          </cell>
          <cell r="B24518" t="str">
            <v>AllianceBernstein Holding L.P. (NYSE:AB)</v>
          </cell>
          <cell r="C24518" t="str">
            <v>United States</v>
          </cell>
        </row>
        <row r="24519">
          <cell r="A24519" t="str">
            <v>Investments &amp; Asset Management</v>
          </cell>
          <cell r="B24519" t="str">
            <v>Main Street Capital Corporation (NYSE:MAIN)</v>
          </cell>
          <cell r="C24519" t="str">
            <v>United States</v>
          </cell>
        </row>
        <row r="24520">
          <cell r="A24520" t="str">
            <v>Investments &amp; Asset Management</v>
          </cell>
          <cell r="B24520" t="str">
            <v>Waddell &amp; Reed Financial, Inc. (NYSE:WDR)</v>
          </cell>
          <cell r="C24520" t="str">
            <v>United States</v>
          </cell>
        </row>
        <row r="24521">
          <cell r="A24521" t="str">
            <v>Investments &amp; Asset Management</v>
          </cell>
          <cell r="B24521" t="str">
            <v>Ares Management, L.P. (NYSE:ARES)</v>
          </cell>
          <cell r="C24521" t="str">
            <v>United States</v>
          </cell>
        </row>
        <row r="24522">
          <cell r="A24522" t="str">
            <v>Investments &amp; Asset Management</v>
          </cell>
          <cell r="B24522" t="str">
            <v>Cohen &amp; Steers, Inc. (NYSE:CNS)</v>
          </cell>
          <cell r="C24522" t="str">
            <v>United States</v>
          </cell>
        </row>
        <row r="24523">
          <cell r="A24523" t="str">
            <v>Investments &amp; Asset Management</v>
          </cell>
          <cell r="B24523" t="str">
            <v>WisdomTree Investments, Inc. (NasdaqGS:WETF)</v>
          </cell>
          <cell r="C24523" t="str">
            <v>United States</v>
          </cell>
        </row>
        <row r="24524">
          <cell r="A24524" t="str">
            <v>Investments &amp; Asset Management</v>
          </cell>
          <cell r="B24524" t="str">
            <v>Allied Minds plc (LSE:ALM)</v>
          </cell>
          <cell r="C24524" t="str">
            <v>United States</v>
          </cell>
        </row>
        <row r="24525">
          <cell r="A24525" t="str">
            <v>Investments &amp; Asset Management</v>
          </cell>
          <cell r="B24525" t="str">
            <v>The Carlyle Group LP (NasdaqGS:CG)</v>
          </cell>
          <cell r="C24525" t="str">
            <v>United States</v>
          </cell>
        </row>
        <row r="24526">
          <cell r="A24526" t="str">
            <v>Investments &amp; Asset Management</v>
          </cell>
          <cell r="B24526" t="str">
            <v>Artisan Partners Asset Management Inc. (NYSE:APAM)</v>
          </cell>
          <cell r="C24526" t="str">
            <v>United States</v>
          </cell>
        </row>
        <row r="24527">
          <cell r="A24527" t="str">
            <v>Investments &amp; Asset Management</v>
          </cell>
          <cell r="B24527" t="str">
            <v>Adams Diversified Equity Fund, Inc. (NYSE:ADX)</v>
          </cell>
          <cell r="C24527" t="str">
            <v>United States</v>
          </cell>
        </row>
        <row r="24528">
          <cell r="A24528" t="str">
            <v>Investments &amp; Asset Management</v>
          </cell>
          <cell r="B24528" t="str">
            <v>Hercules Capital, Inc. (NYSE:HTGC)</v>
          </cell>
          <cell r="C24528" t="str">
            <v>United States</v>
          </cell>
        </row>
        <row r="24529">
          <cell r="A24529" t="str">
            <v>Investments &amp; Asset Management</v>
          </cell>
          <cell r="B24529" t="str">
            <v>Fortress Investment Group LLC (NYSE:FIG)</v>
          </cell>
          <cell r="C24529" t="str">
            <v>United States</v>
          </cell>
        </row>
        <row r="24530">
          <cell r="A24530" t="str">
            <v>Investments &amp; Asset Management</v>
          </cell>
          <cell r="B24530" t="str">
            <v>GAMCO Investors, Inc. (NYSE:GBL)</v>
          </cell>
          <cell r="C24530" t="str">
            <v>United States</v>
          </cell>
        </row>
        <row r="24531">
          <cell r="A24531" t="str">
            <v>Investments &amp; Asset Management</v>
          </cell>
          <cell r="B24531" t="str">
            <v>GAMCO Investors, Inc. (NYSE:GBL)</v>
          </cell>
          <cell r="C24531" t="str">
            <v>United States</v>
          </cell>
        </row>
        <row r="24532">
          <cell r="A24532" t="str">
            <v>Investments &amp; Asset Management</v>
          </cell>
          <cell r="B24532" t="str">
            <v>General American Investors Company, Inc. (NYSE:GAM)</v>
          </cell>
          <cell r="C24532" t="str">
            <v>United States</v>
          </cell>
        </row>
        <row r="24533">
          <cell r="A24533" t="str">
            <v>Investments &amp; Asset Management</v>
          </cell>
          <cell r="B24533" t="str">
            <v>Associated Capital Group, Inc. (NYSE:AC)</v>
          </cell>
          <cell r="C24533" t="str">
            <v>United States</v>
          </cell>
        </row>
        <row r="24534">
          <cell r="A24534" t="str">
            <v>Investments &amp; Asset Management</v>
          </cell>
          <cell r="B24534" t="str">
            <v>GTY Technology Holdings Inc. (NasdaqCM:GTYH)</v>
          </cell>
          <cell r="C24534" t="str">
            <v>United States</v>
          </cell>
        </row>
        <row r="24535">
          <cell r="A24535" t="str">
            <v>Investments &amp; Asset Management</v>
          </cell>
          <cell r="B24535" t="str">
            <v>Triangle Capital Corporation (NYSE:TCAP)</v>
          </cell>
          <cell r="C24535" t="str">
            <v>United States</v>
          </cell>
        </row>
        <row r="24536">
          <cell r="A24536" t="str">
            <v>Investments &amp; Asset Management</v>
          </cell>
          <cell r="B24536" t="str">
            <v>Virtus Investment Partners, Inc. (NasdaqGS:VRTS)</v>
          </cell>
          <cell r="C24536" t="str">
            <v>United States</v>
          </cell>
        </row>
        <row r="24537">
          <cell r="A24537" t="str">
            <v>Investments &amp; Asset Management</v>
          </cell>
          <cell r="B24537" t="str">
            <v>Diamond Hill Investment Group, Inc. (NasdaqGS:DHIL)</v>
          </cell>
          <cell r="C24537" t="str">
            <v>United States</v>
          </cell>
        </row>
        <row r="24538">
          <cell r="A24538" t="str">
            <v>Investments &amp; Asset Management</v>
          </cell>
          <cell r="B24538" t="str">
            <v>Encompass Energy Services, Inc. (OTCPK:EESI)</v>
          </cell>
          <cell r="C24538" t="str">
            <v>United States</v>
          </cell>
        </row>
        <row r="24539">
          <cell r="A24539" t="str">
            <v>Investments &amp; Asset Management</v>
          </cell>
          <cell r="B24539" t="str">
            <v>Eight Dragons Company (OTCPK:EDRG)</v>
          </cell>
          <cell r="C24539" t="str">
            <v>United States</v>
          </cell>
        </row>
        <row r="24540">
          <cell r="A24540" t="str">
            <v>Investments &amp; Asset Management</v>
          </cell>
          <cell r="B24540" t="str">
            <v>Silver Buckle Mines, Inc. (OTCPK:SBUM)</v>
          </cell>
          <cell r="C24540" t="str">
            <v>United States</v>
          </cell>
        </row>
        <row r="24541">
          <cell r="A24541" t="str">
            <v>Investments &amp; Asset Management</v>
          </cell>
          <cell r="B24541" t="str">
            <v>Velocity Portfolio Group, Inc (OTCPK:VPGI)</v>
          </cell>
          <cell r="C24541" t="str">
            <v>United States</v>
          </cell>
        </row>
        <row r="24542">
          <cell r="A24542" t="str">
            <v>Investments &amp; Asset Management</v>
          </cell>
          <cell r="B24542" t="str">
            <v>TransGlobal Assets Inc. (OTCPK:TMSH)</v>
          </cell>
          <cell r="C24542" t="str">
            <v>United States</v>
          </cell>
        </row>
        <row r="24543">
          <cell r="A24543" t="str">
            <v>Investments &amp; Asset Management</v>
          </cell>
          <cell r="B24543" t="str">
            <v>Fog Cutter Capital Group Inc. (OTCPK:FCCG)</v>
          </cell>
          <cell r="C24543" t="str">
            <v>United States</v>
          </cell>
        </row>
        <row r="24544">
          <cell r="A24544" t="str">
            <v>Investments &amp; Asset Management</v>
          </cell>
          <cell r="B24544" t="str">
            <v>Global Condiments, Inc. (OTCPK:GCNT)</v>
          </cell>
          <cell r="C24544" t="str">
            <v>United States</v>
          </cell>
        </row>
        <row r="24545">
          <cell r="A24545" t="str">
            <v>Investments &amp; Asset Management</v>
          </cell>
          <cell r="B24545" t="str">
            <v>Tykhe Corporation (OTCPK:HALB)</v>
          </cell>
          <cell r="C24545" t="str">
            <v>United States</v>
          </cell>
        </row>
        <row r="24546">
          <cell r="A24546" t="str">
            <v>Investments &amp; Asset Management</v>
          </cell>
          <cell r="B24546" t="str">
            <v>N1 Technologies Inc. (OTCPK:NTCH.F)</v>
          </cell>
          <cell r="C24546" t="str">
            <v>United States</v>
          </cell>
        </row>
        <row r="24547">
          <cell r="A24547" t="str">
            <v>Investments &amp; Asset Management</v>
          </cell>
          <cell r="B24547" t="str">
            <v>All Marketing Solutions, Inc. (OTCPK:PTPF)</v>
          </cell>
          <cell r="C24547" t="str">
            <v>United States</v>
          </cell>
        </row>
        <row r="24548">
          <cell r="A24548" t="str">
            <v>Investments &amp; Asset Management</v>
          </cell>
          <cell r="B24548" t="str">
            <v>SUTIMCo International, Inc. (OTCPK:SUTI)</v>
          </cell>
          <cell r="C24548" t="str">
            <v>United States</v>
          </cell>
        </row>
        <row r="24549">
          <cell r="A24549" t="str">
            <v>Investments &amp; Asset Management</v>
          </cell>
          <cell r="B24549" t="str">
            <v>Life Design Station International, Inc. (OTCPK:LDSI)</v>
          </cell>
          <cell r="C24549" t="str">
            <v>United States</v>
          </cell>
        </row>
        <row r="24550">
          <cell r="A24550" t="str">
            <v>Investments &amp; Asset Management</v>
          </cell>
          <cell r="B24550" t="str">
            <v>China Food &amp; Beverage Company (OTCPK:CHIF)</v>
          </cell>
          <cell r="C24550" t="str">
            <v>United States</v>
          </cell>
        </row>
        <row r="24551">
          <cell r="A24551" t="str">
            <v>Investments &amp; Asset Management</v>
          </cell>
          <cell r="B24551" t="str">
            <v>Redux Holdings, Inc. (OTCPK:RDXH)</v>
          </cell>
          <cell r="C24551" t="str">
            <v>United States</v>
          </cell>
        </row>
        <row r="24552">
          <cell r="A24552" t="str">
            <v>Investments &amp; Asset Management</v>
          </cell>
          <cell r="B24552" t="str">
            <v>Metrospaces, Inc. (OTCPK:MSPC)</v>
          </cell>
          <cell r="C24552" t="str">
            <v>United States</v>
          </cell>
        </row>
        <row r="24553">
          <cell r="A24553" t="str">
            <v>Investments &amp; Asset Management</v>
          </cell>
          <cell r="B24553" t="str">
            <v>Gemini Group Global Corp. (OTCPK:GMNI)</v>
          </cell>
          <cell r="C24553" t="str">
            <v>United States</v>
          </cell>
        </row>
        <row r="24554">
          <cell r="A24554" t="str">
            <v>Investments &amp; Asset Management</v>
          </cell>
          <cell r="B24554" t="str">
            <v>Atlantis Technology Group (OTCPK:ATNP)</v>
          </cell>
          <cell r="C24554" t="str">
            <v>United States</v>
          </cell>
        </row>
        <row r="24555">
          <cell r="A24555" t="str">
            <v>Investments &amp; Asset Management</v>
          </cell>
          <cell r="B24555" t="str">
            <v>1st Prestige Wealth Management (OTCPK:FPWM)</v>
          </cell>
          <cell r="C24555" t="str">
            <v>United States</v>
          </cell>
        </row>
        <row r="24556">
          <cell r="A24556" t="str">
            <v>Investments &amp; Asset Management</v>
          </cell>
          <cell r="B24556" t="str">
            <v>Saxon Capital Group, Inc. (OTCPK:SCGX)</v>
          </cell>
          <cell r="C24556" t="str">
            <v>United States</v>
          </cell>
        </row>
        <row r="24557">
          <cell r="A24557" t="str">
            <v>Investments &amp; Asset Management</v>
          </cell>
          <cell r="B24557" t="str">
            <v>Genco Corporation (OTCPK:GNCC)</v>
          </cell>
          <cell r="C24557" t="str">
            <v>United States</v>
          </cell>
        </row>
        <row r="24558">
          <cell r="A24558" t="str">
            <v>Investments &amp; Asset Management</v>
          </cell>
          <cell r="B24558" t="str">
            <v>Green Street Capital Corp. (OTCPK:JAGR)</v>
          </cell>
          <cell r="C24558" t="str">
            <v>United States</v>
          </cell>
        </row>
        <row r="24559">
          <cell r="A24559" t="str">
            <v>Investments &amp; Asset Management</v>
          </cell>
          <cell r="B24559" t="str">
            <v>Seaway Valley Capital Corporation (OTCPK:SEVA)</v>
          </cell>
          <cell r="C24559" t="str">
            <v>United States</v>
          </cell>
        </row>
        <row r="24560">
          <cell r="A24560" t="str">
            <v>Investments &amp; Asset Management</v>
          </cell>
          <cell r="B24560" t="str">
            <v>Fortitude Group, Inc. (OTCPK:FRTD)</v>
          </cell>
          <cell r="C24560" t="str">
            <v>United States</v>
          </cell>
        </row>
        <row r="24561">
          <cell r="A24561" t="str">
            <v>Investments &amp; Asset Management</v>
          </cell>
          <cell r="B24561" t="str">
            <v>KCM Holdings Corporation (OTCPK:KCMH)</v>
          </cell>
          <cell r="C24561" t="str">
            <v>United States</v>
          </cell>
        </row>
        <row r="24562">
          <cell r="A24562" t="str">
            <v>Investments &amp; Asset Management</v>
          </cell>
          <cell r="B24562" t="str">
            <v>Treasure Island Royalty Trust (OTCPK:TISD.Z)</v>
          </cell>
          <cell r="C24562" t="str">
            <v>United States</v>
          </cell>
        </row>
        <row r="24563">
          <cell r="A24563" t="str">
            <v>Investments &amp; Asset Management</v>
          </cell>
          <cell r="B24563" t="str">
            <v>Ameritrans Capital Corp. (OTCPK:AMTC.Q)</v>
          </cell>
          <cell r="C24563" t="str">
            <v>United States</v>
          </cell>
        </row>
        <row r="24564">
          <cell r="A24564" t="str">
            <v>Investments &amp; Asset Management</v>
          </cell>
          <cell r="B24564" t="str">
            <v>Ampal-American Israel Corp. (OTCPK:AMPL.Q)</v>
          </cell>
          <cell r="C24564" t="str">
            <v>United States</v>
          </cell>
        </row>
        <row r="24565">
          <cell r="A24565" t="str">
            <v>Investments &amp; Asset Management</v>
          </cell>
          <cell r="B24565" t="str">
            <v>Brandt, Inc. (OTCPK:BNDT)</v>
          </cell>
          <cell r="C24565" t="str">
            <v>United States</v>
          </cell>
        </row>
        <row r="24566">
          <cell r="A24566" t="str">
            <v>Investments &amp; Asset Management</v>
          </cell>
          <cell r="B24566" t="str">
            <v>FFP Partners, L.P. (OTCPK:XXFP.L)</v>
          </cell>
          <cell r="C24566" t="str">
            <v>United States</v>
          </cell>
        </row>
        <row r="24567">
          <cell r="A24567" t="str">
            <v>Investments &amp; Asset Management</v>
          </cell>
          <cell r="B24567" t="str">
            <v>Modern Technology Corp. (OTCPK:MODC)</v>
          </cell>
          <cell r="C24567" t="str">
            <v>United States</v>
          </cell>
        </row>
        <row r="24568">
          <cell r="A24568" t="str">
            <v>Investments &amp; Asset Management</v>
          </cell>
          <cell r="B24568" t="str">
            <v>Nexity Financial Corporation (OTCPK:NXTY.Q)</v>
          </cell>
          <cell r="C24568" t="str">
            <v>United States</v>
          </cell>
        </row>
        <row r="24569">
          <cell r="A24569" t="str">
            <v>Investments &amp; Asset Management</v>
          </cell>
          <cell r="B24569" t="str">
            <v>Ashford, Inc. (AMEX:AINC)</v>
          </cell>
          <cell r="C24569" t="str">
            <v>United States</v>
          </cell>
        </row>
        <row r="24570">
          <cell r="A24570" t="str">
            <v>Investments &amp; Asset Management</v>
          </cell>
          <cell r="B24570" t="str">
            <v>Axar Acquisition Corp. (NasdaqCM:AXAR)</v>
          </cell>
          <cell r="C24570" t="str">
            <v>United States</v>
          </cell>
        </row>
        <row r="24571">
          <cell r="A24571" t="str">
            <v>Investments &amp; Asset Management</v>
          </cell>
          <cell r="B24571" t="str">
            <v>Saban Capital Acquisition Corp. (NasdaqCM:SCAC)</v>
          </cell>
          <cell r="C24571" t="str">
            <v>United States</v>
          </cell>
        </row>
        <row r="24572">
          <cell r="A24572" t="str">
            <v>Investments &amp; Asset Management</v>
          </cell>
          <cell r="B24572" t="str">
            <v>Landcadia Holdings, Inc. (NasdaqCM:LCA)</v>
          </cell>
          <cell r="C24572" t="str">
            <v>United States</v>
          </cell>
        </row>
        <row r="24573">
          <cell r="A24573" t="str">
            <v>Investments &amp; Asset Management</v>
          </cell>
          <cell r="B24573" t="str">
            <v>Medallion Financial Corp. (NasdaqGS:MFIN)</v>
          </cell>
          <cell r="C24573" t="str">
            <v>United States</v>
          </cell>
        </row>
        <row r="24574">
          <cell r="A24574" t="str">
            <v>Investments &amp; Asset Management</v>
          </cell>
          <cell r="B24574" t="str">
            <v>M I Acquisitions, Inc. (NasdaqCM:MACQ)</v>
          </cell>
          <cell r="C24574" t="str">
            <v>United States</v>
          </cell>
        </row>
        <row r="24575">
          <cell r="A24575" t="str">
            <v>Investments &amp; Asset Management</v>
          </cell>
          <cell r="B24575" t="str">
            <v>Hennessy Capital Acquisition Corp. II (NasdaqCM:HCAC)</v>
          </cell>
          <cell r="C24575" t="str">
            <v>United States</v>
          </cell>
        </row>
        <row r="24576">
          <cell r="A24576" t="str">
            <v>Investments &amp; Asset Management</v>
          </cell>
          <cell r="B24576" t="str">
            <v>Algodon Wines &amp; Luxury Development Group, Inc. (OTCPK:VINO)</v>
          </cell>
          <cell r="C24576" t="str">
            <v>United States</v>
          </cell>
        </row>
        <row r="24577">
          <cell r="A24577" t="str">
            <v>Investments &amp; Asset Management</v>
          </cell>
          <cell r="B24577" t="str">
            <v>Easterly Acquisition Corp. (NasdaqCM:EACQ)</v>
          </cell>
          <cell r="C24577" t="str">
            <v>United States</v>
          </cell>
        </row>
        <row r="24578">
          <cell r="A24578" t="str">
            <v>Investments &amp; Asset Management</v>
          </cell>
          <cell r="B24578" t="str">
            <v>Medley Management Inc. (NYSE:MDLY)</v>
          </cell>
          <cell r="C24578" t="str">
            <v>United States</v>
          </cell>
        </row>
        <row r="24579">
          <cell r="A24579" t="str">
            <v>Investments &amp; Asset Management</v>
          </cell>
          <cell r="B24579" t="str">
            <v>GP Investments Acquisition Corp. (NasdaqCM:GPIA)</v>
          </cell>
          <cell r="C24579" t="str">
            <v>United States</v>
          </cell>
        </row>
        <row r="24580">
          <cell r="A24580" t="str">
            <v>Investments &amp; Asset Management</v>
          </cell>
          <cell r="B24580" t="str">
            <v>Global Partner Acquisition Corp. (NasdaqCM:GPAC)</v>
          </cell>
          <cell r="C24580" t="str">
            <v>United States</v>
          </cell>
        </row>
        <row r="24581">
          <cell r="A24581" t="str">
            <v>Investments &amp; Asset Management</v>
          </cell>
          <cell r="B24581" t="str">
            <v>Harmony Merger Corp. (NasdaqCM:HRMN)</v>
          </cell>
          <cell r="C24581" t="str">
            <v>United States</v>
          </cell>
        </row>
        <row r="24582">
          <cell r="A24582" t="str">
            <v>Investments &amp; Asset Management</v>
          </cell>
          <cell r="B24582" t="str">
            <v>Fifth Street Asset Management Inc. (NasdaqGS:FSAM)</v>
          </cell>
          <cell r="C24582" t="str">
            <v>United States</v>
          </cell>
        </row>
        <row r="24583">
          <cell r="A24583" t="str">
            <v>Investments &amp; Asset Management</v>
          </cell>
          <cell r="B24583" t="str">
            <v>Harris &amp; Harris Group, Inc. (NasdaqGM:TINY)</v>
          </cell>
          <cell r="C24583" t="str">
            <v>United States</v>
          </cell>
        </row>
        <row r="24584">
          <cell r="A24584" t="str">
            <v>Investments &amp; Asset Management</v>
          </cell>
          <cell r="B24584" t="str">
            <v>Atlantic Alliance Partnership Corp. (NasdaqCM:AAPC)</v>
          </cell>
          <cell r="C24584" t="str">
            <v>United States</v>
          </cell>
        </row>
        <row r="24585">
          <cell r="A24585" t="str">
            <v>Investments &amp; Asset Management</v>
          </cell>
          <cell r="B24585" t="str">
            <v>B4MC Gold Mines, Inc. (OTCPK:BFMC)</v>
          </cell>
          <cell r="C24585" t="str">
            <v>United States</v>
          </cell>
        </row>
        <row r="24586">
          <cell r="A24586" t="str">
            <v>Investments &amp; Asset Management</v>
          </cell>
          <cell r="B24586" t="str">
            <v>Hydra Industries Acquisition Corp. (NasdaqCM:INSE)</v>
          </cell>
          <cell r="C24586" t="str">
            <v>United States</v>
          </cell>
        </row>
        <row r="24587">
          <cell r="A24587" t="str">
            <v>Investments &amp; Asset Management</v>
          </cell>
          <cell r="B24587" t="str">
            <v>JM Global Holding Company (NasdaqCM:WYIG)</v>
          </cell>
          <cell r="C24587" t="str">
            <v>United States</v>
          </cell>
        </row>
        <row r="24588">
          <cell r="A24588" t="str">
            <v>Investments &amp; Asset Management</v>
          </cell>
          <cell r="B24588" t="str">
            <v>Alliance Semiconductor Corporation (OTCPK:ALSC)</v>
          </cell>
          <cell r="C24588" t="str">
            <v>United States</v>
          </cell>
        </row>
        <row r="24589">
          <cell r="A24589" t="str">
            <v>Investments &amp; Asset Management</v>
          </cell>
          <cell r="B24589" t="str">
            <v>U.S. Global Investors, Inc. (NasdaqCM:GROW)</v>
          </cell>
          <cell r="C24589" t="str">
            <v>United States</v>
          </cell>
        </row>
        <row r="24590">
          <cell r="A24590" t="str">
            <v>Investments &amp; Asset Management</v>
          </cell>
          <cell r="B24590" t="str">
            <v>ZAIS Group Holdings, Inc. (NasdaqCM:ZAIS)</v>
          </cell>
          <cell r="C24590" t="str">
            <v>United States</v>
          </cell>
        </row>
        <row r="24591">
          <cell r="A24591" t="str">
            <v>Investments &amp; Asset Management</v>
          </cell>
          <cell r="B24591" t="str">
            <v>Crossroads Capital, Inc. (NasdaqCM:XRDC)</v>
          </cell>
          <cell r="C24591" t="str">
            <v>United States</v>
          </cell>
        </row>
        <row r="24592">
          <cell r="A24592" t="str">
            <v>Investments &amp; Asset Management</v>
          </cell>
          <cell r="B24592" t="str">
            <v>Origo Acquisition Corporation (NasdaqCM:OACQ)</v>
          </cell>
          <cell r="C24592" t="str">
            <v>United States</v>
          </cell>
        </row>
        <row r="24593">
          <cell r="A24593" t="str">
            <v>Investments &amp; Asset Management</v>
          </cell>
          <cell r="B24593" t="str">
            <v>Rand Capital Corporation (NasdaqCM:RAND)</v>
          </cell>
          <cell r="C24593" t="str">
            <v>United States</v>
          </cell>
        </row>
        <row r="24594">
          <cell r="A24594" t="str">
            <v>Investments &amp; Asset Management</v>
          </cell>
          <cell r="B24594" t="str">
            <v>Mentor Capital, Inc. (OTCPK:MNTR)</v>
          </cell>
          <cell r="C24594" t="str">
            <v>United States</v>
          </cell>
        </row>
        <row r="24595">
          <cell r="A24595" t="str">
            <v>Investments &amp; Asset Management</v>
          </cell>
          <cell r="B24595" t="str">
            <v>Jensyn Acquisition Corp. (NasdaqCM:JSYN)</v>
          </cell>
          <cell r="C24595" t="str">
            <v>United States</v>
          </cell>
        </row>
        <row r="24596">
          <cell r="A24596" t="str">
            <v>Investments &amp; Asset Management</v>
          </cell>
          <cell r="B24596" t="str">
            <v>Barington/Hilco Acquisition Corp. (NasdaqCM:BHAC)</v>
          </cell>
          <cell r="C24596" t="str">
            <v>United States</v>
          </cell>
        </row>
        <row r="24597">
          <cell r="A24597" t="str">
            <v>Investments &amp; Asset Management</v>
          </cell>
          <cell r="B24597" t="str">
            <v>Conwest Associates, LP (OTCPK:CWPS)</v>
          </cell>
          <cell r="C24597" t="str">
            <v>United States</v>
          </cell>
        </row>
        <row r="24598">
          <cell r="A24598" t="str">
            <v>Investments &amp; Asset Management</v>
          </cell>
          <cell r="B24598" t="str">
            <v>Andina Acquisition Corp. II (NasdaqCM:ANDA)</v>
          </cell>
          <cell r="C24598" t="str">
            <v>United States</v>
          </cell>
        </row>
        <row r="24599">
          <cell r="A24599" t="str">
            <v>Investments &amp; Asset Management</v>
          </cell>
          <cell r="B24599" t="str">
            <v>Leone Asset Management, Inc. (OTCPK:LEON)</v>
          </cell>
          <cell r="C24599" t="str">
            <v>United States</v>
          </cell>
        </row>
        <row r="24600">
          <cell r="A24600" t="str">
            <v>Investments &amp; Asset Management</v>
          </cell>
          <cell r="B24600" t="str">
            <v>NZCH Corporation (OTCPK:ZPCM)</v>
          </cell>
          <cell r="C24600" t="str">
            <v>United States</v>
          </cell>
        </row>
        <row r="24601">
          <cell r="A24601" t="str">
            <v>Investments &amp; Asset Management</v>
          </cell>
          <cell r="B24601" t="str">
            <v>Heritage Global Inc. (OTCPK:HGBL)</v>
          </cell>
          <cell r="C24601" t="str">
            <v>United States</v>
          </cell>
        </row>
        <row r="24602">
          <cell r="A24602" t="str">
            <v>Investments &amp; Asset Management</v>
          </cell>
          <cell r="B24602" t="str">
            <v>Viking Investments Group, Inc. (OTCPK:VKIN)</v>
          </cell>
          <cell r="C24602" t="str">
            <v>United States</v>
          </cell>
        </row>
        <row r="24603">
          <cell r="A24603" t="str">
            <v>Investments &amp; Asset Management</v>
          </cell>
          <cell r="B24603" t="str">
            <v>Point Capital, Inc. (OTCPK:PTCI)</v>
          </cell>
          <cell r="C24603" t="str">
            <v>United States</v>
          </cell>
        </row>
        <row r="24604">
          <cell r="A24604" t="str">
            <v>Investments &amp; Asset Management</v>
          </cell>
          <cell r="B24604" t="str">
            <v>Wright Investors' Service Holdings, Inc. (OTCPK:WISH)</v>
          </cell>
          <cell r="C24604" t="str">
            <v>United States</v>
          </cell>
        </row>
        <row r="24605">
          <cell r="A24605" t="str">
            <v>Investments &amp; Asset Management</v>
          </cell>
          <cell r="B24605" t="str">
            <v>UNEEQO, Inc. (OTCPK:UNEQ)</v>
          </cell>
          <cell r="C24605" t="str">
            <v>United States</v>
          </cell>
        </row>
        <row r="24606">
          <cell r="A24606" t="str">
            <v>Investments &amp; Asset Management</v>
          </cell>
          <cell r="B24606" t="str">
            <v>Sunset Capital Assets, Inc. (OTCPK:SNST)</v>
          </cell>
          <cell r="C24606" t="str">
            <v>United States</v>
          </cell>
        </row>
        <row r="24607">
          <cell r="A24607" t="str">
            <v>Investments &amp; Asset Management</v>
          </cell>
          <cell r="B24607" t="str">
            <v>Amphion Innovations Plc (AIM:AMP)</v>
          </cell>
          <cell r="C24607" t="str">
            <v>United States</v>
          </cell>
        </row>
        <row r="24608">
          <cell r="A24608" t="str">
            <v>Investments &amp; Asset Management</v>
          </cell>
          <cell r="B24608" t="str">
            <v>Millennium Investment &amp; Acquisition Company Inc. (OTCPK:SMCG)</v>
          </cell>
          <cell r="C24608" t="str">
            <v>United States</v>
          </cell>
        </row>
        <row r="24609">
          <cell r="A24609" t="str">
            <v>Investments &amp; Asset Management</v>
          </cell>
          <cell r="B24609" t="str">
            <v>BKF Capital Group Inc. (OTCPK:BKFG)</v>
          </cell>
          <cell r="C24609" t="str">
            <v>United States</v>
          </cell>
        </row>
        <row r="24610">
          <cell r="A24610" t="str">
            <v>Investments &amp; Asset Management</v>
          </cell>
          <cell r="B24610" t="str">
            <v>CGrowth Capital, Inc. (OTCPK:CGRA)</v>
          </cell>
          <cell r="C24610" t="str">
            <v>United States</v>
          </cell>
        </row>
        <row r="24611">
          <cell r="A24611" t="str">
            <v>Investments &amp; Asset Management</v>
          </cell>
          <cell r="B24611" t="str">
            <v>Champion Investments, Inc. (OTCPK:CHAM)</v>
          </cell>
          <cell r="C24611" t="str">
            <v>United States</v>
          </cell>
        </row>
        <row r="24612">
          <cell r="A24612" t="str">
            <v>Investments &amp; Asset Management</v>
          </cell>
          <cell r="B24612" t="str">
            <v>Ironstone Group, Inc. (OTCPK:IRNS)</v>
          </cell>
          <cell r="C24612" t="str">
            <v>United States</v>
          </cell>
        </row>
        <row r="24613">
          <cell r="A24613" t="str">
            <v>Investments &amp; Asset Management</v>
          </cell>
          <cell r="B24613" t="str">
            <v>LD Holdings, Inc. (OTCPK:LDHL)</v>
          </cell>
          <cell r="C24613" t="str">
            <v>United States</v>
          </cell>
        </row>
        <row r="24614">
          <cell r="A24614" t="str">
            <v>Investments &amp; Asset Management</v>
          </cell>
          <cell r="B24614" t="str">
            <v>MeeMee Media Inc. (OTCPK:MEME)</v>
          </cell>
          <cell r="C24614" t="str">
            <v>United States</v>
          </cell>
        </row>
        <row r="24615">
          <cell r="A24615" t="str">
            <v>Investments &amp; Asset Management</v>
          </cell>
          <cell r="B24615" t="str">
            <v>Gold Entertainment Group, Inc. (OTCPK:GEGP)</v>
          </cell>
          <cell r="C24615" t="str">
            <v>United States</v>
          </cell>
        </row>
        <row r="24616">
          <cell r="A24616" t="str">
            <v>Investments &amp; Asset Management</v>
          </cell>
          <cell r="B24616" t="str">
            <v>Capital Financial Holdings, Inc. (OTCPK:CPFH)</v>
          </cell>
          <cell r="C24616" t="str">
            <v>United States</v>
          </cell>
        </row>
        <row r="24617">
          <cell r="A24617" t="str">
            <v>Investments &amp; Asset Management</v>
          </cell>
          <cell r="B24617" t="str">
            <v>Q Lotus Holdings, Inc. (OTCPK:QLTS)</v>
          </cell>
          <cell r="C24617" t="str">
            <v>United States</v>
          </cell>
        </row>
        <row r="24618">
          <cell r="A24618" t="str">
            <v>Investments &amp; Asset Management</v>
          </cell>
          <cell r="B24618" t="str">
            <v>Morris Business Development Company (OTCPK:MBDE)</v>
          </cell>
          <cell r="C24618" t="str">
            <v>United States</v>
          </cell>
        </row>
        <row r="24619">
          <cell r="A24619" t="str">
            <v>Investments &amp; Asset Management</v>
          </cell>
          <cell r="B24619" t="str">
            <v>Intersecurity Holdings Corp. (OTCPK:IXSV)</v>
          </cell>
          <cell r="C24619" t="str">
            <v>United States</v>
          </cell>
        </row>
        <row r="24620">
          <cell r="A24620" t="str">
            <v>Investments &amp; Asset Management</v>
          </cell>
          <cell r="B24620" t="str">
            <v>Winmill &amp; Co. Incorporated (OTCPK:WNML.A)</v>
          </cell>
          <cell r="C24620" t="str">
            <v>United States</v>
          </cell>
        </row>
        <row r="24621">
          <cell r="A24621" t="str">
            <v>Investments &amp; Asset Management</v>
          </cell>
          <cell r="B24621" t="str">
            <v>Strategic Acquisitions, Inc. (OTCPK:STQN)</v>
          </cell>
          <cell r="C24621" t="str">
            <v>United States</v>
          </cell>
        </row>
        <row r="24622">
          <cell r="A24622" t="str">
            <v>Investments &amp; Asset Management</v>
          </cell>
          <cell r="B24622" t="str">
            <v>Prestige Capital Corporation (OTCPK:PGEC)</v>
          </cell>
          <cell r="C24622" t="str">
            <v>United States</v>
          </cell>
        </row>
        <row r="24623">
          <cell r="A24623" t="str">
            <v>Investments &amp; Asset Management</v>
          </cell>
          <cell r="B24623" t="str">
            <v>ProTek Capital, Inc. (OTCPK:PRPM)</v>
          </cell>
          <cell r="C24623" t="str">
            <v>United States</v>
          </cell>
        </row>
        <row r="24624">
          <cell r="A24624" t="str">
            <v>Investments &amp; Asset Management</v>
          </cell>
          <cell r="B24624" t="str">
            <v>Och-Ziff Capital Management Group LLC (NYSE:OZM)</v>
          </cell>
          <cell r="C24624" t="str">
            <v>United States</v>
          </cell>
        </row>
        <row r="24625">
          <cell r="A24625" t="str">
            <v>Investments &amp; Asset Management</v>
          </cell>
          <cell r="B24625" t="str">
            <v>Adams Natural Resources Fund, Inc. (NYSE:PEO)</v>
          </cell>
          <cell r="C24625" t="str">
            <v>United States</v>
          </cell>
        </row>
        <row r="24626">
          <cell r="A24626" t="str">
            <v>Investments &amp; Asset Management</v>
          </cell>
          <cell r="B24626" t="str">
            <v>Central Securities Corp. (AMEX:CET)</v>
          </cell>
          <cell r="C24626" t="str">
            <v>United States</v>
          </cell>
        </row>
        <row r="24627">
          <cell r="A24627" t="str">
            <v>Investments &amp; Asset Management</v>
          </cell>
          <cell r="B24627" t="str">
            <v>Westwood Holdings Group, Inc. (NYSE:WHG)</v>
          </cell>
          <cell r="C24627" t="str">
            <v>United States</v>
          </cell>
        </row>
        <row r="24628">
          <cell r="A24628" t="str">
            <v>Investments &amp; Asset Management</v>
          </cell>
          <cell r="B24628" t="str">
            <v>Ellington Financial LLC (NYSE:EFC)</v>
          </cell>
          <cell r="C24628" t="str">
            <v>United States</v>
          </cell>
        </row>
        <row r="24629">
          <cell r="A24629" t="str">
            <v>Investments &amp; Asset Management</v>
          </cell>
          <cell r="B24629" t="str">
            <v>Arlington Asset Investment Corp. (NYSE:AI)</v>
          </cell>
          <cell r="C24629" t="str">
            <v>United States</v>
          </cell>
        </row>
        <row r="24630">
          <cell r="A24630" t="str">
            <v>Investments &amp; Asset Management</v>
          </cell>
          <cell r="B24630" t="str">
            <v>TICC Capital Corp. (NasdaqGS:TICC)</v>
          </cell>
          <cell r="C24630" t="str">
            <v>United States</v>
          </cell>
        </row>
        <row r="24631">
          <cell r="A24631" t="str">
            <v>Investments &amp; Asset Management</v>
          </cell>
          <cell r="B24631" t="str">
            <v>Safeguard Scientifics, Inc. (NYSE:SFE)</v>
          </cell>
          <cell r="C24631" t="str">
            <v>United States</v>
          </cell>
        </row>
        <row r="24632">
          <cell r="A24632" t="str">
            <v>Investments &amp; Asset Management</v>
          </cell>
          <cell r="B24632" t="str">
            <v>Motors Liquidation Company GUC Trust (OTCPK:MTLQ.U)</v>
          </cell>
          <cell r="C24632" t="str">
            <v>United States</v>
          </cell>
        </row>
        <row r="24633">
          <cell r="A24633" t="str">
            <v>Investments &amp; Asset Management</v>
          </cell>
          <cell r="B24633" t="str">
            <v>Capital Southwest Corporation (NasdaqGS:CSWC)</v>
          </cell>
          <cell r="C24633" t="str">
            <v>United States</v>
          </cell>
        </row>
        <row r="24634">
          <cell r="A24634" t="str">
            <v>Investments &amp; Asset Management</v>
          </cell>
          <cell r="B24634" t="str">
            <v>Electrum Special Acquisition Corporation (NasdaqCM:ELEC)</v>
          </cell>
          <cell r="C24634" t="str">
            <v>United States</v>
          </cell>
        </row>
        <row r="24635">
          <cell r="A24635" t="str">
            <v>Investments &amp; Asset Management</v>
          </cell>
          <cell r="B24635" t="str">
            <v>Newtek Business Services Corp. (NasdaqGM:NEWT)</v>
          </cell>
          <cell r="C24635" t="str">
            <v>United States</v>
          </cell>
        </row>
        <row r="24636">
          <cell r="A24636" t="str">
            <v>Investments &amp; Asset Management</v>
          </cell>
          <cell r="B24636" t="str">
            <v>FRMO Corporation (OTCPK:FRMO)</v>
          </cell>
          <cell r="C24636" t="str">
            <v>United States</v>
          </cell>
        </row>
        <row r="24637">
          <cell r="A24637" t="str">
            <v>Investments &amp; Asset Management</v>
          </cell>
          <cell r="B24637" t="str">
            <v>ASA Gold and Precious Metals Limited (NYSE:ASA)</v>
          </cell>
          <cell r="C24637" t="str">
            <v>United States</v>
          </cell>
        </row>
        <row r="24638">
          <cell r="A24638" t="str">
            <v>Investments &amp; Asset Management</v>
          </cell>
          <cell r="B24638" t="str">
            <v>CF Corporation (NasdaqCM:CFCO)</v>
          </cell>
          <cell r="C24638" t="str">
            <v>United States</v>
          </cell>
        </row>
        <row r="24639">
          <cell r="A24639" t="str">
            <v>Investments &amp; Asset Management</v>
          </cell>
          <cell r="B24639" t="str">
            <v>Pzena Investment Management, Inc (NYSE:PZN)</v>
          </cell>
          <cell r="C24639" t="str">
            <v>United States</v>
          </cell>
        </row>
        <row r="24640">
          <cell r="A24640" t="str">
            <v>Investments &amp; Asset Management</v>
          </cell>
          <cell r="B24640" t="str">
            <v>Calamos Asset Management Inc. (NasdaqGS:CLMS)</v>
          </cell>
          <cell r="C24640" t="str">
            <v>United States</v>
          </cell>
        </row>
        <row r="24641">
          <cell r="A24641" t="str">
            <v>Investments &amp; Asset Management</v>
          </cell>
          <cell r="B24641" t="str">
            <v>Hennessy Advisors, Inc. (NasdaqCM:HNNA)</v>
          </cell>
          <cell r="C24641" t="str">
            <v>United States</v>
          </cell>
        </row>
        <row r="24642">
          <cell r="A24642" t="str">
            <v>Investments &amp; Asset Management</v>
          </cell>
          <cell r="B24642" t="str">
            <v>KCAP Financial, Inc. (NasdaqGS:KCAP)</v>
          </cell>
          <cell r="C24642" t="str">
            <v>United States</v>
          </cell>
        </row>
        <row r="24643">
          <cell r="A24643" t="str">
            <v>Investments &amp; Asset Management</v>
          </cell>
          <cell r="B24643" t="str">
            <v>Double Eagle Acquisition Corp. (NasdaqCM:EAGL)</v>
          </cell>
          <cell r="C24643" t="str">
            <v>United States</v>
          </cell>
        </row>
        <row r="24644">
          <cell r="A24644" t="str">
            <v>Investments &amp; Asset Management</v>
          </cell>
          <cell r="B24644" t="str">
            <v>Capstone Financial Group, Inc. (OTCPK:CAPP)</v>
          </cell>
          <cell r="C24644" t="str">
            <v>United States</v>
          </cell>
        </row>
        <row r="24645">
          <cell r="A24645" t="str">
            <v>Investments &amp; Asset Management</v>
          </cell>
          <cell r="B24645" t="str">
            <v>Pace Holdings Corp. (NasdaqCM:PACE)</v>
          </cell>
          <cell r="C24645" t="str">
            <v>United States</v>
          </cell>
        </row>
        <row r="24646">
          <cell r="A24646" t="str">
            <v>Investments &amp; Asset Management</v>
          </cell>
          <cell r="B24646" t="str">
            <v>Conyers Park Acquisition Corp. (NasdaqCM:CPAA)</v>
          </cell>
          <cell r="C24646" t="str">
            <v>United States</v>
          </cell>
        </row>
        <row r="24647">
          <cell r="A24647" t="str">
            <v>Investments &amp; Asset Management</v>
          </cell>
          <cell r="B24647" t="str">
            <v>Saratoga Investment Corp. (NYSE:SAR)</v>
          </cell>
          <cell r="C24647" t="str">
            <v>United States</v>
          </cell>
        </row>
        <row r="24648">
          <cell r="A24648" t="str">
            <v>Investments &amp; Asset Management</v>
          </cell>
          <cell r="B24648" t="str">
            <v>Manning &amp; Napier, Inc. (NYSE:MN)</v>
          </cell>
          <cell r="C24648" t="str">
            <v>United States</v>
          </cell>
        </row>
        <row r="24649">
          <cell r="A24649" t="str">
            <v>Investments &amp; Asset Management</v>
          </cell>
          <cell r="B24649" t="str">
            <v>Boulevard Acquisition Corp. II (NasdaqCM:BLVD)</v>
          </cell>
          <cell r="C24649" t="str">
            <v>United States</v>
          </cell>
        </row>
        <row r="24650">
          <cell r="A24650" t="str">
            <v>Investments &amp; Asset Management</v>
          </cell>
          <cell r="B24650" t="str">
            <v>Silvercrest Asset Management Group Inc. (NasdaqGM:SAMG)</v>
          </cell>
          <cell r="C24650" t="str">
            <v>United States</v>
          </cell>
        </row>
        <row r="24651">
          <cell r="A24651" t="str">
            <v>Investments &amp; Asset Management</v>
          </cell>
          <cell r="B24651" t="str">
            <v>Quinpario Acquisition Corp. 2 (NasdaqCM:QPAC)</v>
          </cell>
          <cell r="C24651" t="str">
            <v>United States</v>
          </cell>
        </row>
        <row r="24652">
          <cell r="A24652" t="str">
            <v>Machinery</v>
          </cell>
          <cell r="B24652" t="str">
            <v>ATS Automation Tooling Systems Inc. (TSX:ATA)</v>
          </cell>
          <cell r="C24652" t="str">
            <v>Canada</v>
          </cell>
        </row>
        <row r="24653">
          <cell r="A24653" t="str">
            <v>Machinery</v>
          </cell>
          <cell r="B24653" t="str">
            <v>Hypower Fuel, Inc. (OTCPK:HYPF)</v>
          </cell>
          <cell r="C24653" t="str">
            <v>Canada</v>
          </cell>
        </row>
        <row r="24654">
          <cell r="A24654" t="str">
            <v>Machinery</v>
          </cell>
          <cell r="B24654" t="str">
            <v>Conforce International Inc. (OTCPK:CFRI)</v>
          </cell>
          <cell r="C24654" t="str">
            <v>Canada</v>
          </cell>
        </row>
        <row r="24655">
          <cell r="A24655" t="str">
            <v>Machinery</v>
          </cell>
          <cell r="B24655" t="str">
            <v>EnWave Corporation (TSXV:ENW)</v>
          </cell>
          <cell r="C24655" t="str">
            <v>Canada</v>
          </cell>
        </row>
        <row r="24656">
          <cell r="A24656" t="str">
            <v>Machinery</v>
          </cell>
          <cell r="B24656" t="str">
            <v>VEEM Ltd. (ASX:VEE)</v>
          </cell>
          <cell r="C24656" t="str">
            <v>Australia</v>
          </cell>
        </row>
        <row r="24657">
          <cell r="A24657" t="str">
            <v>Machinery</v>
          </cell>
          <cell r="B24657" t="str">
            <v>H2O Innovation Inc. (TSXV:HEO)</v>
          </cell>
          <cell r="C24657" t="str">
            <v>Canada</v>
          </cell>
        </row>
        <row r="24658">
          <cell r="A24658" t="str">
            <v>Machinery</v>
          </cell>
          <cell r="B24658" t="str">
            <v>Kelso Technologies Inc. (TSX:KLS)</v>
          </cell>
          <cell r="C24658" t="str">
            <v>Canada</v>
          </cell>
        </row>
        <row r="24659">
          <cell r="A24659" t="str">
            <v>Machinery</v>
          </cell>
          <cell r="B24659" t="str">
            <v>International Wastewater Systems Inc. (CNSX:IWS)</v>
          </cell>
          <cell r="C24659" t="str">
            <v>Canada</v>
          </cell>
        </row>
        <row r="24660">
          <cell r="A24660" t="str">
            <v>Machinery</v>
          </cell>
          <cell r="B24660" t="str">
            <v>Reko International Group Inc. (TSXV:REK)</v>
          </cell>
          <cell r="C24660" t="str">
            <v>Canada</v>
          </cell>
        </row>
        <row r="24661">
          <cell r="A24661" t="str">
            <v>Machinery</v>
          </cell>
          <cell r="B24661" t="str">
            <v>Korvest Ltd (ASX:KOV)</v>
          </cell>
          <cell r="C24661" t="str">
            <v>Australia</v>
          </cell>
        </row>
        <row r="24662">
          <cell r="A24662" t="str">
            <v>Machinery</v>
          </cell>
          <cell r="B24662" t="str">
            <v>XRF Scientific Limited (ASX:XRF)</v>
          </cell>
          <cell r="C24662" t="str">
            <v>Australia</v>
          </cell>
        </row>
        <row r="24663">
          <cell r="A24663" t="str">
            <v>Machinery</v>
          </cell>
          <cell r="B24663" t="str">
            <v>CO2 Solutions Inc. (TSXV:CST)</v>
          </cell>
          <cell r="C24663" t="str">
            <v>Canada</v>
          </cell>
        </row>
        <row r="24664">
          <cell r="A24664" t="str">
            <v>Machinery</v>
          </cell>
          <cell r="B24664" t="str">
            <v>GEE Limited (BSE:504028)</v>
          </cell>
          <cell r="C24664" t="str">
            <v>Australia</v>
          </cell>
        </row>
        <row r="24665">
          <cell r="A24665" t="str">
            <v>Machinery</v>
          </cell>
          <cell r="B24665" t="str">
            <v>Targeted Microwave Solutions Inc. (DB:T651)</v>
          </cell>
          <cell r="C24665" t="str">
            <v>Canada</v>
          </cell>
        </row>
        <row r="24666">
          <cell r="A24666" t="str">
            <v>Machinery</v>
          </cell>
          <cell r="B24666" t="str">
            <v>Thermal Energy International Inc. (TSXV:TMG)</v>
          </cell>
          <cell r="C24666" t="str">
            <v>Canada</v>
          </cell>
        </row>
        <row r="24667">
          <cell r="A24667" t="str">
            <v>Machinery</v>
          </cell>
          <cell r="B24667" t="str">
            <v>Laserbond Limited (ASX:LBL)</v>
          </cell>
          <cell r="C24667" t="str">
            <v>Australia</v>
          </cell>
        </row>
        <row r="24668">
          <cell r="A24668" t="str">
            <v>Machinery</v>
          </cell>
          <cell r="B24668" t="str">
            <v>STT Enviro Corp. (TSXV:STT)</v>
          </cell>
          <cell r="C24668" t="str">
            <v>Canada</v>
          </cell>
        </row>
        <row r="24669">
          <cell r="A24669" t="str">
            <v>Machinery</v>
          </cell>
          <cell r="B24669" t="str">
            <v>The Environmental Group Limited (ASX:EGL)</v>
          </cell>
          <cell r="C24669" t="str">
            <v>Australia</v>
          </cell>
        </row>
        <row r="24670">
          <cell r="A24670" t="str">
            <v>Machinery</v>
          </cell>
          <cell r="B24670" t="str">
            <v>Seair Inc. (TSXV:SDS)</v>
          </cell>
          <cell r="C24670" t="str">
            <v>Canada</v>
          </cell>
        </row>
        <row r="24671">
          <cell r="A24671" t="str">
            <v>Machinery</v>
          </cell>
          <cell r="B24671" t="str">
            <v>Sparta Capital Ltd. (TSXV:SAY.H)</v>
          </cell>
          <cell r="C24671" t="str">
            <v>Canada</v>
          </cell>
        </row>
        <row r="24672">
          <cell r="A24672" t="str">
            <v>Machinery</v>
          </cell>
          <cell r="B24672" t="str">
            <v>Xebec Adsorption Inc. (TSXV:XBC)</v>
          </cell>
          <cell r="C24672" t="str">
            <v>Canada</v>
          </cell>
        </row>
        <row r="24673">
          <cell r="A24673" t="str">
            <v>Machinery</v>
          </cell>
          <cell r="B24673" t="str">
            <v>Perpetual Industries Inc. (OTCPK:PRPI)</v>
          </cell>
          <cell r="C24673" t="str">
            <v>Canada</v>
          </cell>
        </row>
        <row r="24674">
          <cell r="A24674" t="str">
            <v>Machinery</v>
          </cell>
          <cell r="B24674" t="str">
            <v>Axios Mobile Assets Corp. (OTCPK:AXBS.F)</v>
          </cell>
          <cell r="C24674" t="str">
            <v>Canada</v>
          </cell>
        </row>
        <row r="24675">
          <cell r="A24675" t="str">
            <v>Machinery</v>
          </cell>
          <cell r="B24675" t="str">
            <v>Totally Green, Inc. (OTCPK:TLGN)</v>
          </cell>
          <cell r="C24675" t="str">
            <v>Canada</v>
          </cell>
        </row>
        <row r="24676">
          <cell r="A24676" t="str">
            <v>Machinery</v>
          </cell>
          <cell r="B24676" t="str">
            <v>Exco Technologies Limited (TSX:XTC)</v>
          </cell>
          <cell r="C24676" t="str">
            <v>Canada</v>
          </cell>
        </row>
        <row r="24677">
          <cell r="A24677" t="str">
            <v>Machinery</v>
          </cell>
          <cell r="B24677" t="str">
            <v>Savaria Corporation (TSX:SIS)</v>
          </cell>
          <cell r="C24677" t="str">
            <v>Canada</v>
          </cell>
        </row>
        <row r="24678">
          <cell r="A24678" t="str">
            <v>Machinery</v>
          </cell>
          <cell r="B24678" t="str">
            <v>Velan Inc. (TSX:VLN)</v>
          </cell>
          <cell r="C24678" t="str">
            <v>Canada</v>
          </cell>
        </row>
        <row r="24679">
          <cell r="A24679" t="str">
            <v>Machinery</v>
          </cell>
          <cell r="B24679" t="str">
            <v>Skellerup Holdings Limited (NZSE:SKL)</v>
          </cell>
          <cell r="C24679" t="str">
            <v>New Zealand</v>
          </cell>
        </row>
        <row r="24680">
          <cell r="A24680" t="str">
            <v>Machinery</v>
          </cell>
          <cell r="B24680" t="str">
            <v>Aurora Labs Limited (ASX:A3D)</v>
          </cell>
          <cell r="C24680" t="str">
            <v>Australia</v>
          </cell>
        </row>
        <row r="24681">
          <cell r="A24681" t="str">
            <v>Machinery</v>
          </cell>
          <cell r="B24681" t="str">
            <v>Scott Technology Limited (NZSE:SCT)</v>
          </cell>
          <cell r="C24681" t="str">
            <v>New Zealand</v>
          </cell>
        </row>
        <row r="24682">
          <cell r="A24682" t="str">
            <v>Machinery</v>
          </cell>
          <cell r="B24682" t="str">
            <v>Novus Robotics, Inc. (OTCPK:NRBT)</v>
          </cell>
          <cell r="C24682" t="str">
            <v>Canada</v>
          </cell>
        </row>
        <row r="24683">
          <cell r="A24683" t="str">
            <v>Machinery</v>
          </cell>
          <cell r="B24683" t="str">
            <v>Atlas Copco AB (OM:ATCO A)</v>
          </cell>
          <cell r="C24683" t="str">
            <v>Sweden</v>
          </cell>
        </row>
        <row r="24684">
          <cell r="A24684" t="str">
            <v>Machinery</v>
          </cell>
          <cell r="B24684" t="str">
            <v>KONE Oyj (HLSE:KNEBV)</v>
          </cell>
          <cell r="C24684" t="str">
            <v>Finland</v>
          </cell>
        </row>
        <row r="24685">
          <cell r="A24685" t="str">
            <v>Machinery</v>
          </cell>
          <cell r="B24685" t="str">
            <v>Ingersoll-Rand Plc (NYSE:IR)</v>
          </cell>
          <cell r="C24685" t="str">
            <v>Ireland</v>
          </cell>
        </row>
        <row r="24686">
          <cell r="A24686" t="str">
            <v>Machinery</v>
          </cell>
          <cell r="B24686" t="str">
            <v>Schindler Holding AG (SWX:SCHN)</v>
          </cell>
          <cell r="C24686" t="str">
            <v>Switzerland</v>
          </cell>
        </row>
        <row r="24687">
          <cell r="A24687" t="str">
            <v>Machinery</v>
          </cell>
          <cell r="B24687" t="str">
            <v>Sandvik AB (OM:SAND)</v>
          </cell>
          <cell r="C24687" t="str">
            <v>Sweden</v>
          </cell>
        </row>
        <row r="24688">
          <cell r="A24688" t="str">
            <v>Machinery</v>
          </cell>
          <cell r="B24688" t="str">
            <v>Pentair plc (NYSE:PNR)</v>
          </cell>
          <cell r="C24688" t="str">
            <v>United Kingdom</v>
          </cell>
        </row>
        <row r="24689">
          <cell r="A24689" t="str">
            <v>Machinery</v>
          </cell>
          <cell r="B24689" t="str">
            <v>Wärtsilä Oyj Abp (HLSE:WRT1V)</v>
          </cell>
          <cell r="C24689" t="str">
            <v>Finland</v>
          </cell>
        </row>
        <row r="24690">
          <cell r="A24690" t="str">
            <v>Machinery</v>
          </cell>
          <cell r="B24690" t="str">
            <v>SKF AB (OM:SKF B)</v>
          </cell>
          <cell r="C24690" t="str">
            <v>Sweden</v>
          </cell>
        </row>
        <row r="24691">
          <cell r="A24691" t="str">
            <v>Machinery</v>
          </cell>
          <cell r="B24691" t="str">
            <v>GEA Group Aktiengesellschaft (DB:G1A)</v>
          </cell>
          <cell r="C24691" t="str">
            <v>Germany</v>
          </cell>
        </row>
        <row r="24692">
          <cell r="A24692" t="str">
            <v>Machinery</v>
          </cell>
          <cell r="B24692" t="str">
            <v>Alfa Laval AB (publ) (OM:ALFA)</v>
          </cell>
          <cell r="C24692" t="str">
            <v>Sweden</v>
          </cell>
        </row>
        <row r="24693">
          <cell r="A24693" t="str">
            <v>Machinery</v>
          </cell>
          <cell r="B24693" t="str">
            <v>Trelleborg AB (OM:TREL B)</v>
          </cell>
          <cell r="C24693" t="str">
            <v>Sweden</v>
          </cell>
        </row>
        <row r="24694">
          <cell r="A24694" t="str">
            <v>Machinery</v>
          </cell>
          <cell r="B24694" t="str">
            <v>Andritz AG (WBAG:ANDR)</v>
          </cell>
          <cell r="C24694" t="str">
            <v>Austria</v>
          </cell>
        </row>
        <row r="24695">
          <cell r="A24695" t="str">
            <v>Machinery</v>
          </cell>
          <cell r="B24695" t="str">
            <v>Rational AG (XTRA:RAA)</v>
          </cell>
          <cell r="C24695" t="str">
            <v>Germany</v>
          </cell>
        </row>
        <row r="24696">
          <cell r="A24696" t="str">
            <v>Machinery</v>
          </cell>
          <cell r="B24696" t="str">
            <v>The Weir Group PLC (LSE:WEIR)</v>
          </cell>
          <cell r="C24696" t="str">
            <v>United Kingdom</v>
          </cell>
        </row>
        <row r="24697">
          <cell r="A24697" t="str">
            <v>Machinery</v>
          </cell>
          <cell r="B24697" t="str">
            <v>Metso Corporation (HLSE:METSO)</v>
          </cell>
          <cell r="C24697" t="str">
            <v>Finland</v>
          </cell>
        </row>
        <row r="24698">
          <cell r="A24698" t="str">
            <v>Machinery</v>
          </cell>
          <cell r="B24698" t="str">
            <v>Zardoya Otis, S.A. (BME:ZOT)</v>
          </cell>
          <cell r="C24698" t="str">
            <v>Spain</v>
          </cell>
        </row>
        <row r="24699">
          <cell r="A24699" t="str">
            <v>Machinery</v>
          </cell>
          <cell r="B24699" t="str">
            <v>Spirax-Sarco Engineering plc (LSE:SPX)</v>
          </cell>
          <cell r="C24699" t="str">
            <v>United Kingdom</v>
          </cell>
        </row>
        <row r="24700">
          <cell r="A24700" t="str">
            <v>Machinery</v>
          </cell>
          <cell r="B24700" t="str">
            <v>KUKA Aktiengesellschaft (DB:KU2)</v>
          </cell>
          <cell r="C24700" t="str">
            <v>Germany</v>
          </cell>
        </row>
        <row r="24701">
          <cell r="A24701" t="str">
            <v>Machinery</v>
          </cell>
          <cell r="B24701" t="str">
            <v>Aalberts Industries N.V. (ENXTAM:AALB)</v>
          </cell>
          <cell r="C24701" t="str">
            <v>Netherlands</v>
          </cell>
        </row>
        <row r="24702">
          <cell r="A24702" t="str">
            <v>Machinery</v>
          </cell>
          <cell r="B24702" t="str">
            <v>DMG Mori AG (DB:GIL)</v>
          </cell>
          <cell r="C24702" t="str">
            <v>Germany</v>
          </cell>
        </row>
        <row r="24703">
          <cell r="A24703" t="str">
            <v>Machinery</v>
          </cell>
          <cell r="B24703" t="str">
            <v>Sulzer Ltd (SWX:SUN)</v>
          </cell>
          <cell r="C24703" t="str">
            <v>Switzerland</v>
          </cell>
        </row>
        <row r="24704">
          <cell r="A24704" t="str">
            <v>Machinery</v>
          </cell>
          <cell r="B24704" t="str">
            <v>IMI plc (LSE:IMI)</v>
          </cell>
          <cell r="C24704" t="str">
            <v>United Kingdom</v>
          </cell>
        </row>
        <row r="24705">
          <cell r="A24705" t="str">
            <v>Machinery</v>
          </cell>
          <cell r="B24705" t="str">
            <v>Georg Fischer AG (SWX:FI-N)</v>
          </cell>
          <cell r="C24705" t="str">
            <v>Switzerland</v>
          </cell>
        </row>
        <row r="24706">
          <cell r="A24706" t="str">
            <v>Machinery</v>
          </cell>
          <cell r="B24706" t="str">
            <v>OC Oerlikon Corporation AG (SWX:OERL)</v>
          </cell>
          <cell r="C24706" t="str">
            <v>Switzerland</v>
          </cell>
        </row>
        <row r="24707">
          <cell r="A24707" t="str">
            <v>Machinery</v>
          </cell>
          <cell r="B24707" t="str">
            <v>SFS Group AG (SWX:SFSN)</v>
          </cell>
          <cell r="C24707" t="str">
            <v>Switzerland</v>
          </cell>
        </row>
        <row r="24708">
          <cell r="A24708" t="str">
            <v>Machinery</v>
          </cell>
          <cell r="B24708" t="str">
            <v>Cargotec Corporation (HLSE:CGCBV)</v>
          </cell>
          <cell r="C24708" t="str">
            <v>Finland</v>
          </cell>
        </row>
        <row r="24709">
          <cell r="A24709" t="str">
            <v>Machinery</v>
          </cell>
          <cell r="B24709" t="str">
            <v>Krones AG (XTRA:KRN)</v>
          </cell>
          <cell r="C24709" t="str">
            <v>Germany</v>
          </cell>
        </row>
        <row r="24710">
          <cell r="A24710" t="str">
            <v>Machinery</v>
          </cell>
          <cell r="B24710" t="str">
            <v>Dürr Aktiengesellschaft (DB:DUE)</v>
          </cell>
          <cell r="C24710" t="str">
            <v>Germany</v>
          </cell>
        </row>
        <row r="24711">
          <cell r="A24711" t="str">
            <v>Machinery</v>
          </cell>
          <cell r="B24711" t="str">
            <v>Rotork plc (LSE:ROR)</v>
          </cell>
          <cell r="C24711" t="str">
            <v>United Kingdom</v>
          </cell>
        </row>
        <row r="24712">
          <cell r="A24712" t="str">
            <v>Machinery</v>
          </cell>
          <cell r="B24712" t="str">
            <v>VAT Group AG (SWX:VACN)</v>
          </cell>
          <cell r="C24712" t="str">
            <v>Switzerland</v>
          </cell>
        </row>
        <row r="24713">
          <cell r="A24713" t="str">
            <v>Machinery</v>
          </cell>
          <cell r="B24713" t="str">
            <v>I.M.A. Industria Macchine Automatiche S.p.A. (BIT:IMA)</v>
          </cell>
          <cell r="C24713" t="str">
            <v>Italy</v>
          </cell>
        </row>
        <row r="24714">
          <cell r="A24714" t="str">
            <v>Machinery</v>
          </cell>
          <cell r="B24714" t="str">
            <v>Valmet Corporation (HLSE:VALMT)</v>
          </cell>
          <cell r="C24714" t="str">
            <v>Finland</v>
          </cell>
        </row>
        <row r="24715">
          <cell r="A24715" t="str">
            <v>Machinery</v>
          </cell>
          <cell r="B24715" t="str">
            <v>Konecranes Plc (HLSE:KCR1V)</v>
          </cell>
          <cell r="C24715" t="str">
            <v>Finland</v>
          </cell>
        </row>
        <row r="24716">
          <cell r="A24716" t="str">
            <v>Machinery</v>
          </cell>
          <cell r="B24716" t="str">
            <v>NKT Holding A/S (CPSE:NKT)</v>
          </cell>
          <cell r="C24716" t="str">
            <v>Denmark</v>
          </cell>
        </row>
        <row r="24717">
          <cell r="A24717" t="str">
            <v>Machinery</v>
          </cell>
          <cell r="B24717" t="str">
            <v>Interpump Group S.p.A. (BIT:IP)</v>
          </cell>
          <cell r="C24717" t="str">
            <v>Italy</v>
          </cell>
        </row>
        <row r="24718">
          <cell r="A24718" t="str">
            <v>Machinery</v>
          </cell>
          <cell r="B24718" t="str">
            <v>Marel hf (ICSE:MARL)</v>
          </cell>
          <cell r="C24718" t="str">
            <v>Iceland</v>
          </cell>
        </row>
        <row r="24719">
          <cell r="A24719" t="str">
            <v>Machinery</v>
          </cell>
          <cell r="B24719" t="str">
            <v>Bodycote plc (LSE:BOY)</v>
          </cell>
          <cell r="C24719" t="str">
            <v>United Kingdom</v>
          </cell>
        </row>
        <row r="24720">
          <cell r="A24720" t="str">
            <v>Machinery</v>
          </cell>
          <cell r="B24720" t="str">
            <v>Picanol NV (ENXTBR:PIC)</v>
          </cell>
          <cell r="C24720" t="str">
            <v>Belgium</v>
          </cell>
        </row>
        <row r="24721">
          <cell r="A24721" t="str">
            <v>Machinery</v>
          </cell>
          <cell r="B24721" t="str">
            <v>Danieli &amp; C. Officine Meccaniche S.p.A. (BIT:DAN)</v>
          </cell>
          <cell r="C24721" t="str">
            <v>Italy</v>
          </cell>
        </row>
        <row r="24722">
          <cell r="A24722" t="str">
            <v>Machinery</v>
          </cell>
          <cell r="B24722" t="str">
            <v>NORMA Group SE (DB:NOEJ)</v>
          </cell>
          <cell r="C24722" t="str">
            <v>Germany</v>
          </cell>
        </row>
        <row r="24723">
          <cell r="A24723" t="str">
            <v>Machinery</v>
          </cell>
          <cell r="B24723" t="str">
            <v>Conzzeta AG (SWX:CON)</v>
          </cell>
          <cell r="C24723" t="str">
            <v>Switzerland</v>
          </cell>
        </row>
        <row r="24724">
          <cell r="A24724" t="str">
            <v>Machinery</v>
          </cell>
          <cell r="B24724" t="str">
            <v>Vesuvius plc (LSE:VSVS)</v>
          </cell>
          <cell r="C24724" t="str">
            <v>United Kingdom</v>
          </cell>
        </row>
        <row r="24725">
          <cell r="A24725" t="str">
            <v>Machinery</v>
          </cell>
          <cell r="B24725" t="str">
            <v>Stabilus S.A. (DB:STM)</v>
          </cell>
          <cell r="C24725" t="str">
            <v>Luxembourg</v>
          </cell>
        </row>
        <row r="24726">
          <cell r="A24726" t="str">
            <v>Machinery</v>
          </cell>
          <cell r="B24726" t="str">
            <v>Bobst Group SA (SWX:BOBNN)</v>
          </cell>
          <cell r="C24726" t="str">
            <v>Switzerland</v>
          </cell>
        </row>
        <row r="24727">
          <cell r="A24727" t="str">
            <v>Machinery</v>
          </cell>
          <cell r="B24727" t="str">
            <v>Morgan Advanced Materials plc (LSE:MGAM)</v>
          </cell>
          <cell r="C24727" t="str">
            <v>United Kingdom</v>
          </cell>
        </row>
        <row r="24728">
          <cell r="A24728" t="str">
            <v>Machinery</v>
          </cell>
          <cell r="B24728" t="str">
            <v>Interroll Holding AG (SWX:INRN)</v>
          </cell>
          <cell r="C24728" t="str">
            <v>Switzerland</v>
          </cell>
        </row>
        <row r="24729">
          <cell r="A24729" t="str">
            <v>Machinery</v>
          </cell>
          <cell r="B24729" t="str">
            <v>Komax Holding AG (SWX:KOMN)</v>
          </cell>
          <cell r="C24729" t="str">
            <v>Switzerland</v>
          </cell>
        </row>
        <row r="24730">
          <cell r="A24730" t="str">
            <v>Machinery</v>
          </cell>
          <cell r="B24730" t="str">
            <v>Pfeiffer Vacuum Technology AG (DB:PFV)</v>
          </cell>
          <cell r="C24730" t="str">
            <v>Germany</v>
          </cell>
        </row>
        <row r="24731">
          <cell r="A24731" t="str">
            <v>Machinery</v>
          </cell>
          <cell r="B24731" t="str">
            <v>Burckhardt Compression Holding AG (SWX:BCHN)</v>
          </cell>
          <cell r="C24731" t="str">
            <v>Switzerland</v>
          </cell>
        </row>
        <row r="24732">
          <cell r="A24732" t="str">
            <v>Machinery</v>
          </cell>
          <cell r="B24732" t="str">
            <v>Rieter Holding AG (SWX:RIEN)</v>
          </cell>
          <cell r="C24732" t="str">
            <v>Switzerland</v>
          </cell>
        </row>
        <row r="24733">
          <cell r="A24733" t="str">
            <v>Machinery</v>
          </cell>
          <cell r="B24733" t="str">
            <v>Schuler AG (BAYB:SCUN)</v>
          </cell>
          <cell r="C24733" t="str">
            <v>Germany</v>
          </cell>
        </row>
        <row r="24734">
          <cell r="A24734" t="str">
            <v>Machinery</v>
          </cell>
          <cell r="B24734" t="str">
            <v>Beijer Alma AB (publ) (OM:BEIA B)</v>
          </cell>
          <cell r="C24734" t="str">
            <v>Sweden</v>
          </cell>
        </row>
        <row r="24735">
          <cell r="A24735" t="str">
            <v>Machinery</v>
          </cell>
          <cell r="B24735" t="str">
            <v>Koenig &amp; Bauer AG (DB:SKB)</v>
          </cell>
          <cell r="C24735" t="str">
            <v>Germany</v>
          </cell>
        </row>
        <row r="24736">
          <cell r="A24736" t="str">
            <v>Machinery</v>
          </cell>
          <cell r="B24736" t="str">
            <v>Kardex AG (SWX:KARN)</v>
          </cell>
          <cell r="C24736" t="str">
            <v>Switzerland</v>
          </cell>
        </row>
        <row r="24737">
          <cell r="A24737" t="str">
            <v>Machinery</v>
          </cell>
          <cell r="B24737" t="str">
            <v>Arcam AB (OM:ARCM)</v>
          </cell>
          <cell r="C24737" t="str">
            <v>Sweden</v>
          </cell>
        </row>
        <row r="24738">
          <cell r="A24738" t="str">
            <v>Machinery</v>
          </cell>
          <cell r="B24738" t="str">
            <v>Washtec AG (DB:WSU)</v>
          </cell>
          <cell r="C24738" t="str">
            <v>Germany</v>
          </cell>
        </row>
        <row r="24739">
          <cell r="A24739" t="str">
            <v>Machinery</v>
          </cell>
          <cell r="B24739" t="str">
            <v>HOMAG Group AG (DB:HG1)</v>
          </cell>
          <cell r="C24739" t="str">
            <v>Germany</v>
          </cell>
        </row>
        <row r="24740">
          <cell r="A24740" t="str">
            <v>Machinery</v>
          </cell>
          <cell r="B24740" t="str">
            <v>Mühlbauer Holding AG &amp; Co. Kommanditgesellschaft auf Aktien (XTRA:MUB)</v>
          </cell>
          <cell r="C24740" t="str">
            <v>Germany</v>
          </cell>
        </row>
        <row r="24741">
          <cell r="A24741" t="str">
            <v>Machinery</v>
          </cell>
          <cell r="B24741" t="str">
            <v>Heidelberger Druckmaschinen AG (DB:HDD)</v>
          </cell>
          <cell r="C24741" t="str">
            <v>Germany</v>
          </cell>
        </row>
        <row r="24742">
          <cell r="A24742" t="str">
            <v>Machinery</v>
          </cell>
          <cell r="B24742" t="str">
            <v>Deutz AG (DB:DEZ)</v>
          </cell>
          <cell r="C24742" t="str">
            <v>Germany</v>
          </cell>
        </row>
        <row r="24743">
          <cell r="A24743" t="str">
            <v>Machinery</v>
          </cell>
          <cell r="B24743" t="str">
            <v>Redwood Holding SA (WSE:RWD)</v>
          </cell>
          <cell r="C24743" t="str">
            <v>Poland</v>
          </cell>
        </row>
        <row r="24744">
          <cell r="A24744" t="str">
            <v>Machinery</v>
          </cell>
          <cell r="B24744" t="str">
            <v>LZMO Spólka Akcyjna (WSE:LZM)</v>
          </cell>
          <cell r="C24744" t="str">
            <v>Poland</v>
          </cell>
        </row>
        <row r="24745">
          <cell r="A24745" t="str">
            <v>Machinery</v>
          </cell>
          <cell r="B24745" t="str">
            <v>Babcock-BSH AG (DB:BTT)</v>
          </cell>
          <cell r="C24745" t="str">
            <v>Germany</v>
          </cell>
        </row>
        <row r="24746">
          <cell r="A24746" t="str">
            <v>Machinery</v>
          </cell>
          <cell r="B24746" t="str">
            <v>Wanderer-Werke AG (DB:WAN)</v>
          </cell>
          <cell r="C24746" t="str">
            <v>Germany</v>
          </cell>
        </row>
        <row r="24747">
          <cell r="A24747" t="str">
            <v>Machinery</v>
          </cell>
          <cell r="B24747" t="str">
            <v>Schön &amp; Cie Aktiengesellschaft (BAYB:SCC)</v>
          </cell>
          <cell r="C24747" t="str">
            <v>Germany</v>
          </cell>
        </row>
        <row r="24748">
          <cell r="A24748" t="str">
            <v>Machinery</v>
          </cell>
          <cell r="B24748" t="str">
            <v>Precia SA (ENXTPA:PREC)</v>
          </cell>
          <cell r="C24748" t="str">
            <v>France</v>
          </cell>
        </row>
        <row r="24749">
          <cell r="A24749" t="str">
            <v>Machinery</v>
          </cell>
          <cell r="B24749" t="str">
            <v>Rawlplug Spolka Akcyjna (WSE:RWL)</v>
          </cell>
          <cell r="C24749" t="str">
            <v>Poland</v>
          </cell>
        </row>
        <row r="24750">
          <cell r="A24750" t="str">
            <v>Machinery</v>
          </cell>
          <cell r="B24750" t="str">
            <v>SaltX Technology Holding AB (OM:SALT B)</v>
          </cell>
          <cell r="C24750" t="str">
            <v>Sweden</v>
          </cell>
        </row>
        <row r="24751">
          <cell r="A24751" t="str">
            <v>Machinery</v>
          </cell>
          <cell r="B24751" t="str">
            <v>Glaston Oyj Abp (HLSE:GLA1V)</v>
          </cell>
          <cell r="C24751" t="str">
            <v>Finland</v>
          </cell>
        </row>
        <row r="24752">
          <cell r="A24752" t="str">
            <v>Machinery</v>
          </cell>
          <cell r="B24752" t="str">
            <v>Makina Takim Endüstrisi A.S. (IBSE:MAKTK)</v>
          </cell>
          <cell r="C24752" t="str">
            <v>Turkey</v>
          </cell>
        </row>
        <row r="24753">
          <cell r="A24753" t="str">
            <v>Machinery</v>
          </cell>
          <cell r="B24753" t="str">
            <v>Raute Oyj (HLSE:RUTAV)</v>
          </cell>
          <cell r="C24753" t="str">
            <v>Finland</v>
          </cell>
        </row>
        <row r="24754">
          <cell r="A24754" t="str">
            <v>Machinery</v>
          </cell>
          <cell r="B24754" t="str">
            <v>Klimasan Klima Sanayi ve Ticaret A.S. (IBSE:KLMSN)</v>
          </cell>
          <cell r="C24754" t="str">
            <v>Turkey</v>
          </cell>
        </row>
        <row r="24755">
          <cell r="A24755" t="str">
            <v>Machinery</v>
          </cell>
          <cell r="B24755" t="str">
            <v>Ringmetall AG (DB:HP3)</v>
          </cell>
          <cell r="C24755" t="str">
            <v>Germany</v>
          </cell>
        </row>
        <row r="24756">
          <cell r="A24756" t="str">
            <v>Machinery</v>
          </cell>
          <cell r="B24756" t="str">
            <v>AGES Industri AB (publ) (OM:AGES B)</v>
          </cell>
          <cell r="C24756" t="str">
            <v>Sweden</v>
          </cell>
        </row>
        <row r="24757">
          <cell r="A24757" t="str">
            <v>Machinery</v>
          </cell>
          <cell r="B24757" t="str">
            <v>EasyFill AB (publ) (XSAT:EASY B)</v>
          </cell>
          <cell r="C24757" t="str">
            <v>Sweden</v>
          </cell>
        </row>
        <row r="24758">
          <cell r="A24758" t="str">
            <v>Machinery</v>
          </cell>
          <cell r="B24758" t="str">
            <v>SinterCast AB (OM:SINT)</v>
          </cell>
          <cell r="C24758" t="str">
            <v>Sweden</v>
          </cell>
        </row>
        <row r="24759">
          <cell r="A24759" t="str">
            <v>Machinery</v>
          </cell>
          <cell r="B24759" t="str">
            <v>Exel Composites Oyj (HLSE:EXL1V)</v>
          </cell>
          <cell r="C24759" t="str">
            <v>Finland</v>
          </cell>
        </row>
        <row r="24760">
          <cell r="A24760" t="str">
            <v>Machinery</v>
          </cell>
          <cell r="B24760" t="str">
            <v>Impact Coatings AB (OM:IMPC)</v>
          </cell>
          <cell r="C24760" t="str">
            <v>Sweden</v>
          </cell>
        </row>
        <row r="24761">
          <cell r="A24761" t="str">
            <v>Machinery</v>
          </cell>
          <cell r="B24761" t="str">
            <v>Masterflex SE (XTRA:MZX)</v>
          </cell>
          <cell r="C24761" t="str">
            <v>Germany</v>
          </cell>
        </row>
        <row r="24762">
          <cell r="A24762" t="str">
            <v>Machinery</v>
          </cell>
          <cell r="B24762" t="str">
            <v>Management Trust Holding AG (WBAG:MTHO)</v>
          </cell>
          <cell r="C24762" t="str">
            <v>Austria</v>
          </cell>
        </row>
        <row r="24763">
          <cell r="A24763" t="str">
            <v>Machinery</v>
          </cell>
          <cell r="B24763" t="str">
            <v>TC TECH Sweden AB (publ) (OM:TCT)</v>
          </cell>
          <cell r="C24763" t="str">
            <v>Sweden</v>
          </cell>
        </row>
        <row r="24764">
          <cell r="A24764" t="str">
            <v>Machinery</v>
          </cell>
          <cell r="B24764" t="str">
            <v>Tornos Holding AG (SWX:TOHN)</v>
          </cell>
          <cell r="C24764" t="str">
            <v>Switzerland</v>
          </cell>
        </row>
        <row r="24765">
          <cell r="A24765" t="str">
            <v>Machinery</v>
          </cell>
          <cell r="B24765" t="str">
            <v>Roblon A/S (CPSE:RBLN B)</v>
          </cell>
          <cell r="C24765" t="str">
            <v>Denmark</v>
          </cell>
        </row>
        <row r="24766">
          <cell r="A24766" t="str">
            <v>Machinery</v>
          </cell>
          <cell r="B24766" t="str">
            <v>Kleemann Hellas Mechanical Constructions Societe Anonyme Industrial Trading Company S.A. (ATSE:KLEM)</v>
          </cell>
          <cell r="C24766" t="str">
            <v>Greece</v>
          </cell>
        </row>
        <row r="24767">
          <cell r="A24767" t="str">
            <v>Machinery</v>
          </cell>
          <cell r="B24767" t="str">
            <v>S.M.R.E. S.p.A. (BIT:SMR)</v>
          </cell>
          <cell r="C24767" t="str">
            <v>Italy</v>
          </cell>
        </row>
        <row r="24768">
          <cell r="A24768" t="str">
            <v>Machinery</v>
          </cell>
          <cell r="B24768" t="str">
            <v>Halcor Metal Works S.A. (ATSE:XAKO)</v>
          </cell>
          <cell r="C24768" t="str">
            <v>Greece</v>
          </cell>
        </row>
        <row r="24769">
          <cell r="A24769" t="str">
            <v>Machinery</v>
          </cell>
          <cell r="B24769" t="str">
            <v>Avingtrans plc (AIM:AVG)</v>
          </cell>
          <cell r="C24769" t="str">
            <v>United Kingdom</v>
          </cell>
        </row>
        <row r="24770">
          <cell r="A24770" t="str">
            <v>Machinery</v>
          </cell>
          <cell r="B24770" t="str">
            <v>Arc Aroma Pure AB (publ) (OM:AAP B)</v>
          </cell>
          <cell r="C24770" t="str">
            <v>Sweden</v>
          </cell>
        </row>
        <row r="24771">
          <cell r="A24771" t="str">
            <v>Machinery</v>
          </cell>
          <cell r="B24771" t="str">
            <v>Elecster Oyj (HLSE:ELEAV)</v>
          </cell>
          <cell r="C24771" t="str">
            <v>Finland</v>
          </cell>
        </row>
        <row r="24772">
          <cell r="A24772" t="str">
            <v>Machinery</v>
          </cell>
          <cell r="B24772" t="str">
            <v>LEWAG Holding Aktiengesellschaft (DB:KGR)</v>
          </cell>
          <cell r="C24772" t="str">
            <v>Germany</v>
          </cell>
        </row>
        <row r="24773">
          <cell r="A24773" t="str">
            <v>Machinery</v>
          </cell>
          <cell r="B24773" t="str">
            <v>Seco/Warwick S.A. (WSE:SWG)</v>
          </cell>
          <cell r="C24773" t="str">
            <v>Poland</v>
          </cell>
        </row>
        <row r="24774">
          <cell r="A24774" t="str">
            <v>Machinery</v>
          </cell>
          <cell r="B24774" t="str">
            <v>Schlatter Industries AG (SWX:STRN)</v>
          </cell>
          <cell r="C24774" t="str">
            <v>Switzerland</v>
          </cell>
        </row>
        <row r="24775">
          <cell r="A24775" t="str">
            <v>Machinery</v>
          </cell>
          <cell r="B24775" t="str">
            <v>Datron AG (XTRA:DAR)</v>
          </cell>
          <cell r="C24775" t="str">
            <v>Germany</v>
          </cell>
        </row>
        <row r="24776">
          <cell r="A24776" t="str">
            <v>Machinery</v>
          </cell>
          <cell r="B24776" t="str">
            <v>Feerum S.A. (WSE:FEE)</v>
          </cell>
          <cell r="C24776" t="str">
            <v>Poland</v>
          </cell>
        </row>
        <row r="24777">
          <cell r="A24777" t="str">
            <v>Machinery</v>
          </cell>
          <cell r="B24777" t="str">
            <v>NSC Groupe S.A. (ENXTPA:NSGP)</v>
          </cell>
          <cell r="C24777" t="str">
            <v>France</v>
          </cell>
        </row>
        <row r="24778">
          <cell r="A24778" t="str">
            <v>Machinery</v>
          </cell>
          <cell r="B24778" t="str">
            <v>McPhy Energy SA (ENXTPA:MCPHY)</v>
          </cell>
          <cell r="C24778" t="str">
            <v>France</v>
          </cell>
        </row>
        <row r="24779">
          <cell r="A24779" t="str">
            <v>Machinery</v>
          </cell>
          <cell r="B24779" t="str">
            <v>Cerinnov Group SA (ENXTPA:ALPCV)</v>
          </cell>
          <cell r="C24779" t="str">
            <v>France</v>
          </cell>
        </row>
        <row r="24780">
          <cell r="A24780" t="str">
            <v>Machinery</v>
          </cell>
          <cell r="B24780" t="str">
            <v>Singulus Technologies AG (DB:SNG)</v>
          </cell>
          <cell r="C24780" t="str">
            <v>Germany</v>
          </cell>
        </row>
        <row r="24781">
          <cell r="A24781" t="str">
            <v>Machinery</v>
          </cell>
          <cell r="B24781" t="str">
            <v>Trilogiq S.A. (ENXTPA:ALTRI)</v>
          </cell>
          <cell r="C24781" t="str">
            <v>France</v>
          </cell>
        </row>
        <row r="24782">
          <cell r="A24782" t="str">
            <v>Machinery</v>
          </cell>
          <cell r="B24782" t="str">
            <v>Tugçelik Alüminyum Ve Metal Mamulleri Sanayi Ve Ticaret A.S. (IBSE:TUCLK)</v>
          </cell>
          <cell r="C24782" t="str">
            <v>Turkey</v>
          </cell>
        </row>
        <row r="24783">
          <cell r="A24783" t="str">
            <v>Machinery</v>
          </cell>
          <cell r="B24783" t="str">
            <v>TP Group plc (AIM:TPG)</v>
          </cell>
          <cell r="C24783" t="str">
            <v>United Kingdom</v>
          </cell>
        </row>
        <row r="24784">
          <cell r="A24784" t="str">
            <v>Machinery</v>
          </cell>
          <cell r="B24784" t="str">
            <v>Componenta Corporation (HLSE:CTH1V)</v>
          </cell>
          <cell r="C24784" t="str">
            <v>Finland</v>
          </cell>
        </row>
        <row r="24785">
          <cell r="A24785" t="str">
            <v>Machinery</v>
          </cell>
          <cell r="B24785" t="str">
            <v>FAM S.A. (WSE:FAM)</v>
          </cell>
          <cell r="C24785" t="str">
            <v>Poland</v>
          </cell>
        </row>
        <row r="24786">
          <cell r="A24786" t="str">
            <v>Machinery</v>
          </cell>
          <cell r="B24786" t="str">
            <v>Fidia S.p.A. (BIT:FDA)</v>
          </cell>
          <cell r="C24786" t="str">
            <v>Italy</v>
          </cell>
        </row>
        <row r="24787">
          <cell r="A24787" t="str">
            <v>Machinery</v>
          </cell>
          <cell r="B24787" t="str">
            <v>Plc Uutechnic Group Oyj (HLSE:UUTEC)</v>
          </cell>
          <cell r="C24787" t="str">
            <v>Finland</v>
          </cell>
        </row>
        <row r="24788">
          <cell r="A24788" t="str">
            <v>Machinery</v>
          </cell>
          <cell r="B24788" t="str">
            <v>Northbridge Industrial Services PLC (AIM:NBI)</v>
          </cell>
          <cell r="C24788" t="str">
            <v>United Kingdom</v>
          </cell>
        </row>
        <row r="24789">
          <cell r="A24789" t="str">
            <v>Machinery</v>
          </cell>
          <cell r="B24789" t="str">
            <v>Tivoly S.A. (ENXTPA:TVLY)</v>
          </cell>
          <cell r="C24789" t="str">
            <v>France</v>
          </cell>
        </row>
        <row r="24790">
          <cell r="A24790" t="str">
            <v>Machinery</v>
          </cell>
          <cell r="B24790" t="str">
            <v>Cell Impact AB (publ) (OM:CI B)</v>
          </cell>
          <cell r="C24790" t="str">
            <v>Sweden</v>
          </cell>
        </row>
        <row r="24791">
          <cell r="A24791" t="str">
            <v>Machinery</v>
          </cell>
          <cell r="B24791" t="str">
            <v>LiqTech International, Inc. (AMEX:LIQT)</v>
          </cell>
          <cell r="C24791" t="str">
            <v>Denmark</v>
          </cell>
        </row>
        <row r="24792">
          <cell r="A24792" t="str">
            <v>Machinery</v>
          </cell>
          <cell r="B24792" t="str">
            <v>OptiFreeze AB (publ) (XSAT:OPTI)</v>
          </cell>
          <cell r="C24792" t="str">
            <v>Sweden</v>
          </cell>
        </row>
        <row r="24793">
          <cell r="A24793" t="str">
            <v>Machinery</v>
          </cell>
          <cell r="B24793" t="str">
            <v>Surface Transforms plc (AIM:SCE)</v>
          </cell>
          <cell r="C24793" t="str">
            <v>United Kingdom</v>
          </cell>
        </row>
        <row r="24794">
          <cell r="A24794" t="str">
            <v>Machinery</v>
          </cell>
          <cell r="B24794" t="str">
            <v>Nicolás Correa, S.A. (BME:NEA)</v>
          </cell>
          <cell r="C24794" t="str">
            <v>Spain</v>
          </cell>
        </row>
        <row r="24795">
          <cell r="A24795" t="str">
            <v>Machinery</v>
          </cell>
          <cell r="B24795" t="str">
            <v>Przedsiebiorstwo Hydrauliki Silowej HYDROTOR S.A. (WSE:HDR)</v>
          </cell>
          <cell r="C24795" t="str">
            <v>Poland</v>
          </cell>
        </row>
        <row r="24796">
          <cell r="A24796" t="str">
            <v>Machinery</v>
          </cell>
          <cell r="B24796" t="str">
            <v>Firefly AB (publ) (OM:FIRE)</v>
          </cell>
          <cell r="C24796" t="str">
            <v>Sweden</v>
          </cell>
        </row>
        <row r="24797">
          <cell r="A24797" t="str">
            <v>Machinery</v>
          </cell>
          <cell r="B24797" t="str">
            <v>Energoinstal SA (WSE:ENI)</v>
          </cell>
          <cell r="C24797" t="str">
            <v>Poland</v>
          </cell>
        </row>
        <row r="24798">
          <cell r="A24798" t="str">
            <v>Machinery</v>
          </cell>
          <cell r="B24798" t="str">
            <v>Josab International AB (publ) (XSAT:JOSA)</v>
          </cell>
          <cell r="C24798" t="str">
            <v>Sweden</v>
          </cell>
        </row>
        <row r="24799">
          <cell r="A24799" t="str">
            <v>Machinery</v>
          </cell>
          <cell r="B24799" t="str">
            <v>NBI Bearings Europe, S.A. (BME:NBI)</v>
          </cell>
          <cell r="C24799" t="str">
            <v>Spain</v>
          </cell>
        </row>
        <row r="24800">
          <cell r="A24800" t="str">
            <v>Machinery</v>
          </cell>
          <cell r="B24800" t="str">
            <v>Goodtech ASA (OB:GOD)</v>
          </cell>
          <cell r="C24800" t="str">
            <v>Norway</v>
          </cell>
        </row>
        <row r="24801">
          <cell r="A24801" t="str">
            <v>Machinery</v>
          </cell>
          <cell r="B24801" t="str">
            <v>Rafamet S.A. (WSE:RAF)</v>
          </cell>
          <cell r="C24801" t="str">
            <v>Poland</v>
          </cell>
        </row>
        <row r="24802">
          <cell r="A24802" t="str">
            <v>Machinery</v>
          </cell>
          <cell r="B24802" t="str">
            <v>RocTool S.A. (ENXTPA:ALROC)</v>
          </cell>
          <cell r="C24802" t="str">
            <v>France</v>
          </cell>
        </row>
        <row r="24803">
          <cell r="A24803" t="str">
            <v>Machinery</v>
          </cell>
          <cell r="B24803" t="str">
            <v>Expedit A/S (CPSE:EXP B)</v>
          </cell>
          <cell r="C24803" t="str">
            <v>Denmark</v>
          </cell>
        </row>
        <row r="24804">
          <cell r="A24804" t="str">
            <v>Machinery</v>
          </cell>
          <cell r="B24804" t="str">
            <v>Svejsemaskinefabrikken Migatronic A/S (CPSE:MIGA B)</v>
          </cell>
          <cell r="C24804" t="str">
            <v>Denmark</v>
          </cell>
        </row>
        <row r="24805">
          <cell r="A24805" t="str">
            <v>Machinery</v>
          </cell>
          <cell r="B24805" t="str">
            <v>HTI High Tech Industries AG (WBAG:HTI)</v>
          </cell>
          <cell r="C24805" t="str">
            <v>Austria</v>
          </cell>
        </row>
        <row r="24806">
          <cell r="A24806" t="str">
            <v>Machinery</v>
          </cell>
          <cell r="B24806" t="str">
            <v>Molins PLC (AIM:MLIN)</v>
          </cell>
          <cell r="C24806" t="str">
            <v>United Kingdom</v>
          </cell>
        </row>
        <row r="24807">
          <cell r="A24807" t="str">
            <v>Machinery</v>
          </cell>
          <cell r="B24807" t="str">
            <v>Duroc AB (publ) (OM:DURC B)</v>
          </cell>
          <cell r="C24807" t="str">
            <v>Sweden</v>
          </cell>
        </row>
        <row r="24808">
          <cell r="A24808" t="str">
            <v>Machinery</v>
          </cell>
          <cell r="B24808" t="str">
            <v>The 600 Group PLC (AIM:SIXH)</v>
          </cell>
          <cell r="C24808" t="str">
            <v>United Kingdom</v>
          </cell>
        </row>
        <row r="24809">
          <cell r="A24809" t="str">
            <v>Machinery</v>
          </cell>
          <cell r="B24809" t="str">
            <v>Envipco Holding N.V. (ENXTBR:ENVI)</v>
          </cell>
          <cell r="C24809" t="str">
            <v>Netherlands</v>
          </cell>
        </row>
        <row r="24810">
          <cell r="A24810" t="str">
            <v>Machinery</v>
          </cell>
          <cell r="B24810" t="str">
            <v>Fabryki Sprzetu i Narzedzi Górniczych Grupa Kapitalowa FASING S.A. (WSE:FSG)</v>
          </cell>
          <cell r="C24810" t="str">
            <v>Poland</v>
          </cell>
        </row>
        <row r="24811">
          <cell r="A24811" t="str">
            <v>Machinery</v>
          </cell>
          <cell r="B24811" t="str">
            <v>Tecnoquark Trust, S.A. (BME:TQT)</v>
          </cell>
          <cell r="C24811" t="str">
            <v>Spain</v>
          </cell>
        </row>
        <row r="24812">
          <cell r="A24812" t="str">
            <v>Machinery</v>
          </cell>
          <cell r="B24812" t="str">
            <v>Nordic Flanges Group AB (publ) (OM:NFAB)</v>
          </cell>
          <cell r="C24812" t="str">
            <v>Sweden</v>
          </cell>
        </row>
        <row r="24813">
          <cell r="A24813" t="str">
            <v>Machinery</v>
          </cell>
          <cell r="B24813" t="str">
            <v>Mevaco S.A. (ATSE:MEVA)</v>
          </cell>
          <cell r="C24813" t="str">
            <v>Greece</v>
          </cell>
        </row>
        <row r="24814">
          <cell r="A24814" t="str">
            <v>Machinery</v>
          </cell>
          <cell r="B24814" t="str">
            <v>Tex Holdings plc (LSE:TXH)</v>
          </cell>
          <cell r="C24814" t="str">
            <v>United Kingdom</v>
          </cell>
        </row>
        <row r="24815">
          <cell r="A24815" t="str">
            <v>Machinery</v>
          </cell>
          <cell r="B24815" t="str">
            <v>Glunz &amp; Jensen Holding A/S (CPSE:GJ)</v>
          </cell>
          <cell r="C24815" t="str">
            <v>Denmark</v>
          </cell>
        </row>
        <row r="24816">
          <cell r="A24816" t="str">
            <v>Machinery</v>
          </cell>
          <cell r="B24816" t="str">
            <v>Burcelik Bursa Celik Dokum Sanayii A.S. (IBSE:BURCE)</v>
          </cell>
          <cell r="C24816" t="str">
            <v>Turkey</v>
          </cell>
        </row>
        <row r="24817">
          <cell r="A24817" t="str">
            <v>Machinery</v>
          </cell>
          <cell r="B24817" t="str">
            <v>Alexanderwerk AG (DB:ALX)</v>
          </cell>
          <cell r="C24817" t="str">
            <v>Germany</v>
          </cell>
        </row>
        <row r="24818">
          <cell r="A24818" t="str">
            <v>Machinery</v>
          </cell>
          <cell r="B24818" t="str">
            <v>Peixin International Group N.V. (WSE:PEX)</v>
          </cell>
          <cell r="C24818" t="str">
            <v>Netherlands</v>
          </cell>
        </row>
        <row r="24819">
          <cell r="A24819" t="str">
            <v>Machinery</v>
          </cell>
          <cell r="B24819" t="str">
            <v>Schumag Aktiengesellschaft (DB:SCM)</v>
          </cell>
          <cell r="C24819" t="str">
            <v>Germany</v>
          </cell>
        </row>
        <row r="24820">
          <cell r="A24820" t="str">
            <v>Machinery</v>
          </cell>
          <cell r="B24820" t="str">
            <v>Pittler Maschinenfabrik AG (DB:PIT)</v>
          </cell>
          <cell r="C24820" t="str">
            <v>Germany</v>
          </cell>
        </row>
        <row r="24821">
          <cell r="A24821" t="str">
            <v>Machinery</v>
          </cell>
          <cell r="B24821" t="str">
            <v>Urbar Ingenieros, S.A. (BDM:UIN)</v>
          </cell>
          <cell r="C24821" t="str">
            <v>Spain</v>
          </cell>
        </row>
        <row r="24822">
          <cell r="A24822" t="str">
            <v>Machinery</v>
          </cell>
          <cell r="B24822" t="str">
            <v>Perrot Duval Holding S.A. (SWX:PEDU)</v>
          </cell>
          <cell r="C24822" t="str">
            <v>Switzerland</v>
          </cell>
        </row>
        <row r="24823">
          <cell r="A24823" t="str">
            <v>Machinery</v>
          </cell>
          <cell r="B24823" t="str">
            <v>Polna S.A. (WSE:PLA)</v>
          </cell>
          <cell r="C24823" t="str">
            <v>Poland</v>
          </cell>
        </row>
        <row r="24824">
          <cell r="A24824" t="str">
            <v>Machinery</v>
          </cell>
          <cell r="B24824" t="str">
            <v>Tricorn Group plc (AIM:TCN)</v>
          </cell>
          <cell r="C24824" t="str">
            <v>United Kingdom</v>
          </cell>
        </row>
        <row r="24825">
          <cell r="A24825" t="str">
            <v>Machinery</v>
          </cell>
          <cell r="B24825" t="str">
            <v>Tricorn Group plc (AIM:TCN)</v>
          </cell>
          <cell r="C24825" t="str">
            <v>United Kingdom</v>
          </cell>
        </row>
        <row r="24826">
          <cell r="A24826" t="str">
            <v>Machinery</v>
          </cell>
          <cell r="B24826" t="str">
            <v>Finepart Sweden AB (publ) (XSAT:FINE)</v>
          </cell>
          <cell r="C24826" t="str">
            <v>Sweden</v>
          </cell>
        </row>
        <row r="24827">
          <cell r="A24827" t="str">
            <v>Machinery</v>
          </cell>
          <cell r="B24827" t="str">
            <v>Clabo S.p.A. (BIT:CLA)</v>
          </cell>
          <cell r="C24827" t="str">
            <v>Italy</v>
          </cell>
        </row>
        <row r="24828">
          <cell r="A24828" t="str">
            <v>Machinery</v>
          </cell>
          <cell r="B24828" t="str">
            <v>Techmadex Spólka Akcyjna (WSE:TDX)</v>
          </cell>
          <cell r="C24828" t="str">
            <v>Poland</v>
          </cell>
        </row>
        <row r="24829">
          <cell r="A24829" t="str">
            <v>Machinery</v>
          </cell>
          <cell r="B24829" t="str">
            <v>Frigoglass S.A.I.C. (ATSE:FRIGO)</v>
          </cell>
          <cell r="C24829" t="str">
            <v>Greece</v>
          </cell>
        </row>
        <row r="24830">
          <cell r="A24830" t="str">
            <v>Machinery</v>
          </cell>
          <cell r="B24830" t="str">
            <v>Precomp Solutions AB (OM:PCOM B)</v>
          </cell>
          <cell r="C24830" t="str">
            <v>Sweden</v>
          </cell>
        </row>
        <row r="24831">
          <cell r="A24831" t="str">
            <v>Machinery</v>
          </cell>
          <cell r="B24831" t="str">
            <v>Greiffenberger AG (DB:GRF)</v>
          </cell>
          <cell r="C24831" t="str">
            <v>Germany</v>
          </cell>
        </row>
        <row r="24832">
          <cell r="A24832" t="str">
            <v>Machinery</v>
          </cell>
          <cell r="B24832" t="str">
            <v>Webac Holding AG (DB:RKB)</v>
          </cell>
          <cell r="C24832" t="str">
            <v>Germany</v>
          </cell>
        </row>
        <row r="24833">
          <cell r="A24833" t="str">
            <v>Machinery</v>
          </cell>
          <cell r="B24833" t="str">
            <v>Zaklady Urzadzen Kotlowych Staporków  Spólka Akcyjna (WSE:ZUK)</v>
          </cell>
          <cell r="C24833" t="str">
            <v>Poland</v>
          </cell>
        </row>
        <row r="24834">
          <cell r="A24834" t="str">
            <v>Machinery</v>
          </cell>
          <cell r="B24834" t="str">
            <v>Csepel Holding Nyrt. (BUSE:CSEPEL)</v>
          </cell>
          <cell r="C24834" t="str">
            <v>Hungary</v>
          </cell>
        </row>
        <row r="24835">
          <cell r="A24835" t="str">
            <v>Machinery</v>
          </cell>
          <cell r="B24835" t="str">
            <v>Hydrapres S.A. (WSE:HPS)</v>
          </cell>
          <cell r="C24835" t="str">
            <v>Poland</v>
          </cell>
        </row>
        <row r="24836">
          <cell r="A24836" t="str">
            <v>Machinery</v>
          </cell>
          <cell r="B24836" t="str">
            <v>Burçelik Vana Sanayi Ve Ticaret Anonim Sirketi (IBSE:BURVA)</v>
          </cell>
          <cell r="C24836" t="str">
            <v>Turkey</v>
          </cell>
        </row>
        <row r="24837">
          <cell r="A24837" t="str">
            <v>Machinery</v>
          </cell>
          <cell r="B24837" t="str">
            <v>Amnode AB (publ) (XSAT:AMNO)</v>
          </cell>
          <cell r="C24837" t="str">
            <v>Sweden</v>
          </cell>
        </row>
        <row r="24838">
          <cell r="A24838" t="str">
            <v>Machinery</v>
          </cell>
          <cell r="B24838" t="str">
            <v>Zastal S.A. (WSE:ZST)</v>
          </cell>
          <cell r="C24838" t="str">
            <v>Poland</v>
          </cell>
        </row>
        <row r="24839">
          <cell r="A24839" t="str">
            <v>Machinery</v>
          </cell>
          <cell r="B24839" t="str">
            <v>Takoma Oyj (HLSE:TAM1V)</v>
          </cell>
          <cell r="C24839" t="str">
            <v>Finland</v>
          </cell>
        </row>
        <row r="24840">
          <cell r="A24840" t="str">
            <v>Machinery</v>
          </cell>
          <cell r="B24840" t="str">
            <v>N. Leventeris S.A. (ATSE:LEBEK)</v>
          </cell>
          <cell r="C24840" t="str">
            <v>Greece</v>
          </cell>
        </row>
        <row r="24841">
          <cell r="A24841" t="str">
            <v>Machinery</v>
          </cell>
          <cell r="B24841" t="str">
            <v>Envirologic AB (publ) (XSAT:ENVI B)</v>
          </cell>
          <cell r="C24841" t="str">
            <v>Sweden</v>
          </cell>
        </row>
        <row r="24842">
          <cell r="A24842" t="str">
            <v>Machinery</v>
          </cell>
          <cell r="B24842" t="str">
            <v>Unibios Holdings S.A. (ATSE:BIOSK)</v>
          </cell>
          <cell r="C24842" t="str">
            <v>Greece</v>
          </cell>
        </row>
        <row r="24843">
          <cell r="A24843" t="str">
            <v>Machinery</v>
          </cell>
          <cell r="B24843" t="str">
            <v>Oden Control AB (XSAT:ODEN)</v>
          </cell>
          <cell r="C24843" t="str">
            <v>Sweden</v>
          </cell>
        </row>
        <row r="24844">
          <cell r="A24844" t="str">
            <v>Machinery</v>
          </cell>
          <cell r="B24844" t="str">
            <v>Inspirit Energy Holdings Plc (AIM:INSP)</v>
          </cell>
          <cell r="C24844" t="str">
            <v>United Kingdom</v>
          </cell>
        </row>
        <row r="24845">
          <cell r="A24845" t="str">
            <v>Machinery</v>
          </cell>
          <cell r="B24845" t="str">
            <v>Presto Spólka Akcyjna (WSE:PST)</v>
          </cell>
          <cell r="C24845" t="str">
            <v>Poland</v>
          </cell>
        </row>
        <row r="24846">
          <cell r="A24846" t="str">
            <v>Machinery</v>
          </cell>
          <cell r="B24846" t="str">
            <v>MOJ Spólka Akcyjna (WSE:MOJ)</v>
          </cell>
          <cell r="C24846" t="str">
            <v>Poland</v>
          </cell>
        </row>
        <row r="24847">
          <cell r="A24847" t="str">
            <v>Machinery</v>
          </cell>
          <cell r="B24847" t="str">
            <v>Grempco S.A. (WSE:GRM)</v>
          </cell>
          <cell r="C24847" t="str">
            <v>Poland</v>
          </cell>
        </row>
        <row r="24848">
          <cell r="A24848" t="str">
            <v>Machinery</v>
          </cell>
          <cell r="B24848" t="str">
            <v>Aztec International S.A. (WSE:AZC)</v>
          </cell>
          <cell r="C24848" t="str">
            <v>Poland</v>
          </cell>
        </row>
        <row r="24849">
          <cell r="A24849" t="str">
            <v>Machinery</v>
          </cell>
          <cell r="B24849" t="str">
            <v>ECOMB AB</v>
          </cell>
          <cell r="C24849" t="str">
            <v>Sweden</v>
          </cell>
        </row>
        <row r="24850">
          <cell r="A24850" t="str">
            <v>Machinery</v>
          </cell>
          <cell r="B24850" t="str">
            <v>Sapling Spólka Akcyjna (WSE:SAP)</v>
          </cell>
          <cell r="C24850" t="str">
            <v>Poland</v>
          </cell>
        </row>
        <row r="24851">
          <cell r="A24851" t="str">
            <v>Machinery</v>
          </cell>
          <cell r="B24851" t="str">
            <v>France-Chauffage Société Anonyme (ENXTPA:MLFRC)</v>
          </cell>
          <cell r="C24851" t="str">
            <v>France</v>
          </cell>
        </row>
        <row r="24852">
          <cell r="A24852" t="str">
            <v>Machinery</v>
          </cell>
          <cell r="B24852" t="str">
            <v>MVA Green Energy Spólka Akcyjna (WSE:GRE)</v>
          </cell>
          <cell r="C24852" t="str">
            <v>Poland</v>
          </cell>
        </row>
        <row r="24853">
          <cell r="A24853" t="str">
            <v>Machinery</v>
          </cell>
          <cell r="B24853" t="str">
            <v>KSB Aktiengesellschaft (DB:KSB)</v>
          </cell>
          <cell r="C24853" t="str">
            <v>Germany</v>
          </cell>
        </row>
        <row r="24854">
          <cell r="A24854" t="str">
            <v>Machinery</v>
          </cell>
          <cell r="B24854" t="str">
            <v>Alimak Group AB (publ) (OM:ALIG)</v>
          </cell>
          <cell r="C24854" t="str">
            <v>Sweden</v>
          </cell>
        </row>
        <row r="24855">
          <cell r="A24855" t="str">
            <v>Machinery</v>
          </cell>
          <cell r="B24855" t="str">
            <v>SLM Solutions Group AG (DB:AM3D)</v>
          </cell>
          <cell r="C24855" t="str">
            <v>Germany</v>
          </cell>
        </row>
        <row r="24856">
          <cell r="A24856" t="str">
            <v>Machinery</v>
          </cell>
          <cell r="B24856" t="str">
            <v>Fenner PLC (LSE:FENR)</v>
          </cell>
          <cell r="C24856" t="str">
            <v>United Kingdom</v>
          </cell>
        </row>
        <row r="24857">
          <cell r="A24857" t="str">
            <v>Machinery</v>
          </cell>
          <cell r="B24857" t="str">
            <v>Semperit Aktiengesellschaft Holding (WBAG:SEM)</v>
          </cell>
          <cell r="C24857" t="str">
            <v>Austria</v>
          </cell>
        </row>
        <row r="24858">
          <cell r="A24858" t="str">
            <v>Machinery</v>
          </cell>
          <cell r="B24858" t="str">
            <v>Biesse S.p.A. (BIT:BSS)</v>
          </cell>
          <cell r="C24858" t="str">
            <v>Italy</v>
          </cell>
        </row>
        <row r="24859">
          <cell r="A24859" t="str">
            <v>Machinery</v>
          </cell>
          <cell r="B24859" t="str">
            <v>Hexagon Composites ASA (OB:HEX)</v>
          </cell>
          <cell r="C24859" t="str">
            <v>Norway</v>
          </cell>
        </row>
        <row r="24860">
          <cell r="A24860" t="str">
            <v>Machinery</v>
          </cell>
          <cell r="B24860" t="str">
            <v>Feintool International Holding AG (SWX:FTON)</v>
          </cell>
          <cell r="C24860" t="str">
            <v>Switzerland</v>
          </cell>
        </row>
        <row r="24861">
          <cell r="A24861" t="str">
            <v>Machinery</v>
          </cell>
          <cell r="B24861" t="str">
            <v>Troax Group AB (OM:TROAX)</v>
          </cell>
          <cell r="C24861" t="str">
            <v>Sweden</v>
          </cell>
        </row>
        <row r="24862">
          <cell r="A24862" t="str">
            <v>Machinery</v>
          </cell>
          <cell r="B24862" t="str">
            <v>Trifast plc (LSE:TRI)</v>
          </cell>
          <cell r="C24862" t="str">
            <v>United Kingdom</v>
          </cell>
        </row>
        <row r="24863">
          <cell r="A24863" t="str">
            <v>Machinery</v>
          </cell>
          <cell r="B24863" t="str">
            <v>Groupe Gorgé SA (ENXTPA:GOE)</v>
          </cell>
          <cell r="C24863" t="str">
            <v>France</v>
          </cell>
        </row>
        <row r="24864">
          <cell r="A24864" t="str">
            <v>Machinery</v>
          </cell>
          <cell r="B24864" t="str">
            <v>Jensen-Group N.V. (ENXTBR:JEN)</v>
          </cell>
          <cell r="C24864" t="str">
            <v>Belgium</v>
          </cell>
        </row>
        <row r="24865">
          <cell r="A24865" t="str">
            <v>Machinery</v>
          </cell>
          <cell r="B24865" t="str">
            <v>Dürkopp Adler AG (DB:DKA)</v>
          </cell>
          <cell r="C24865" t="str">
            <v>Germany</v>
          </cell>
        </row>
        <row r="24866">
          <cell r="A24866" t="str">
            <v>Machinery</v>
          </cell>
          <cell r="B24866" t="str">
            <v>Walter Meier AG (SWX:WMN)</v>
          </cell>
          <cell r="C24866" t="str">
            <v>Switzerland</v>
          </cell>
        </row>
        <row r="24867">
          <cell r="A24867" t="str">
            <v>Machinery</v>
          </cell>
          <cell r="B24867" t="str">
            <v>AKVA Group ASA (OB:AKVA)</v>
          </cell>
          <cell r="C24867" t="str">
            <v>Norway</v>
          </cell>
        </row>
        <row r="24868">
          <cell r="A24868" t="str">
            <v>Machinery</v>
          </cell>
          <cell r="B24868" t="str">
            <v>Porvair plc (LSE:PRV)</v>
          </cell>
          <cell r="C24868" t="str">
            <v>United Kingdom</v>
          </cell>
        </row>
        <row r="24869">
          <cell r="A24869" t="str">
            <v>Machinery</v>
          </cell>
          <cell r="B24869" t="str">
            <v>Gesco AG (XTRA:GSC1)</v>
          </cell>
          <cell r="C24869" t="str">
            <v>Germany</v>
          </cell>
        </row>
        <row r="24870">
          <cell r="A24870" t="str">
            <v>Machinery</v>
          </cell>
          <cell r="B24870" t="str">
            <v>Castings P.L.C. (LSE:CGS)</v>
          </cell>
          <cell r="C24870" t="str">
            <v>United Kingdom</v>
          </cell>
        </row>
        <row r="24871">
          <cell r="A24871" t="str">
            <v>Machinery</v>
          </cell>
          <cell r="B24871" t="str">
            <v>Xeros Technology Group plc (AIM:XSG)</v>
          </cell>
          <cell r="C24871" t="str">
            <v>United Kingdom</v>
          </cell>
        </row>
        <row r="24872">
          <cell r="A24872" t="str">
            <v>Machinery</v>
          </cell>
          <cell r="B24872" t="str">
            <v>va-Q-tec AG (DB:VQT)</v>
          </cell>
          <cell r="C24872" t="str">
            <v>Germany</v>
          </cell>
        </row>
        <row r="24873">
          <cell r="A24873" t="str">
            <v>Machinery</v>
          </cell>
          <cell r="B24873" t="str">
            <v>Schaltbau Holding AG (DB:SLT)</v>
          </cell>
          <cell r="C24873" t="str">
            <v>Germany</v>
          </cell>
        </row>
        <row r="24874">
          <cell r="A24874" t="str">
            <v>Machinery</v>
          </cell>
          <cell r="B24874" t="str">
            <v>R. Stahl AG (DB:RSL2)</v>
          </cell>
          <cell r="C24874" t="str">
            <v>Germany</v>
          </cell>
        </row>
        <row r="24875">
          <cell r="A24875" t="str">
            <v>Machinery</v>
          </cell>
          <cell r="B24875" t="str">
            <v>Cavotec SA (OM:CCC)</v>
          </cell>
          <cell r="C24875" t="str">
            <v>Switzerland</v>
          </cell>
        </row>
        <row r="24876">
          <cell r="A24876" t="str">
            <v>Machinery</v>
          </cell>
          <cell r="B24876" t="str">
            <v>Prima Industrie S.p.A. (BIT:PRI)</v>
          </cell>
          <cell r="C24876" t="str">
            <v>Italy</v>
          </cell>
        </row>
        <row r="24877">
          <cell r="A24877" t="str">
            <v>Machinery</v>
          </cell>
          <cell r="B24877" t="str">
            <v>Starrag Group Holding AG (SWX:STGN)</v>
          </cell>
          <cell r="C24877" t="str">
            <v>Switzerland</v>
          </cell>
        </row>
        <row r="24878">
          <cell r="A24878" t="str">
            <v>Machinery</v>
          </cell>
          <cell r="B24878" t="str">
            <v>Mincon Group Plc (AIM:MCON)</v>
          </cell>
          <cell r="C24878" t="str">
            <v>Ireland</v>
          </cell>
        </row>
        <row r="24879">
          <cell r="A24879" t="str">
            <v>Machinery</v>
          </cell>
          <cell r="B24879" t="str">
            <v>Adval Tech Holding AG (SWX:ADVN)</v>
          </cell>
          <cell r="C24879" t="str">
            <v>Switzerland</v>
          </cell>
        </row>
        <row r="24880">
          <cell r="A24880" t="str">
            <v>Machinery</v>
          </cell>
          <cell r="B24880" t="str">
            <v>Mangata Holding S.A. (WSE:MGT)</v>
          </cell>
          <cell r="C24880" t="str">
            <v>Poland</v>
          </cell>
        </row>
        <row r="24881">
          <cell r="A24881" t="str">
            <v>Machinery</v>
          </cell>
          <cell r="B24881" t="str">
            <v>M.A.X. Automation AG (DB:MXHN)</v>
          </cell>
          <cell r="C24881" t="str">
            <v>Germany</v>
          </cell>
        </row>
        <row r="24882">
          <cell r="A24882" t="str">
            <v>Machinery</v>
          </cell>
          <cell r="B24882" t="str">
            <v>XANO Industri AB (OM:XANO B)</v>
          </cell>
          <cell r="C24882" t="str">
            <v>Sweden</v>
          </cell>
        </row>
        <row r="24883">
          <cell r="A24883" t="str">
            <v>Machinery</v>
          </cell>
          <cell r="B24883" t="str">
            <v>Technotrans AG (DB:TTR1)</v>
          </cell>
          <cell r="C24883" t="str">
            <v>Germany</v>
          </cell>
        </row>
        <row r="24884">
          <cell r="A24884" t="str">
            <v>Machinery</v>
          </cell>
          <cell r="B24884" t="str">
            <v>Goodwin plc (LSE:GDWN)</v>
          </cell>
          <cell r="C24884" t="str">
            <v>United Kingdom</v>
          </cell>
        </row>
        <row r="24885">
          <cell r="A24885" t="str">
            <v>Machinery</v>
          </cell>
          <cell r="B24885" t="str">
            <v>Azkoyen, S.A. (BME:AZK)</v>
          </cell>
          <cell r="C24885" t="str">
            <v>Spain</v>
          </cell>
        </row>
        <row r="24886">
          <cell r="A24886" t="str">
            <v>Machinery</v>
          </cell>
          <cell r="B24886" t="str">
            <v>Gevelot SA (ENXTPA:ALGEV)</v>
          </cell>
          <cell r="C24886" t="str">
            <v>France</v>
          </cell>
        </row>
        <row r="24887">
          <cell r="A24887" t="str">
            <v>Machinery</v>
          </cell>
          <cell r="B24887" t="str">
            <v>Renold plc (LSE:RNO)</v>
          </cell>
          <cell r="C24887" t="str">
            <v>United Kingdom</v>
          </cell>
        </row>
        <row r="24888">
          <cell r="A24888" t="str">
            <v>Machinery</v>
          </cell>
          <cell r="B24888" t="str">
            <v>Rafako Spolka Akcyjna (WSE:RFK)</v>
          </cell>
          <cell r="C24888" t="str">
            <v>Poland</v>
          </cell>
        </row>
        <row r="24889">
          <cell r="A24889" t="str">
            <v>Machinery</v>
          </cell>
          <cell r="B24889" t="str">
            <v>Diskus Werke Ag (DB:DIS)</v>
          </cell>
          <cell r="C24889" t="str">
            <v>Germany</v>
          </cell>
        </row>
        <row r="24890">
          <cell r="A24890" t="str">
            <v>Machinery</v>
          </cell>
          <cell r="B24890" t="str">
            <v>Alarko Carrier Sanayi ve Ticaret A.S. (IBSE:ALCAR)</v>
          </cell>
          <cell r="C24890" t="str">
            <v>Turkey</v>
          </cell>
        </row>
        <row r="24891">
          <cell r="A24891" t="str">
            <v>Machinery</v>
          </cell>
          <cell r="B24891" t="str">
            <v>Judges Scientific plc (AIM:JDG)</v>
          </cell>
          <cell r="C24891" t="str">
            <v>United Kingdom</v>
          </cell>
        </row>
        <row r="24892">
          <cell r="A24892" t="str">
            <v>Machinery</v>
          </cell>
          <cell r="B24892" t="str">
            <v>Mikron Holding AG (SWX:MIKN)</v>
          </cell>
          <cell r="C24892" t="str">
            <v>Switzerland</v>
          </cell>
        </row>
        <row r="24893">
          <cell r="A24893" t="str">
            <v>Machinery</v>
          </cell>
          <cell r="B24893" t="str">
            <v>SITI - B&amp;T Group S.p.A. (BIT:SITI)</v>
          </cell>
          <cell r="C24893" t="str">
            <v>Italy</v>
          </cell>
        </row>
        <row r="24894">
          <cell r="A24894" t="str">
            <v>Machinery</v>
          </cell>
          <cell r="B24894" t="str">
            <v>WEG S.A. (BOVESPA:WEGE3)</v>
          </cell>
          <cell r="C24894" t="str">
            <v>Brazil</v>
          </cell>
        </row>
        <row r="24895">
          <cell r="A24895" t="str">
            <v>Machinery</v>
          </cell>
          <cell r="B24895" t="str">
            <v>Zhejiang IDC Fluid Control Co., Ltd (SZSE:002468)</v>
          </cell>
          <cell r="C24895" t="str">
            <v>China</v>
          </cell>
        </row>
        <row r="24896">
          <cell r="A24896" t="str">
            <v>Machinery</v>
          </cell>
          <cell r="B24896" t="str">
            <v>China International Marine Containers (Group) Co., Ltd. (SZSE:000039)</v>
          </cell>
          <cell r="C24896" t="str">
            <v>China</v>
          </cell>
        </row>
        <row r="24897">
          <cell r="A24897" t="str">
            <v>Machinery</v>
          </cell>
          <cell r="B24897" t="str">
            <v>China First Heavy Industries (SHSE:601106)</v>
          </cell>
          <cell r="C24897" t="str">
            <v>China</v>
          </cell>
        </row>
        <row r="24898">
          <cell r="A24898" t="str">
            <v>Machinery</v>
          </cell>
          <cell r="B24898" t="str">
            <v>SIASUN Robot &amp; Automation Co., Ltd. (SZSE:300024)</v>
          </cell>
          <cell r="C24898" t="str">
            <v>China</v>
          </cell>
        </row>
        <row r="24899">
          <cell r="A24899" t="str">
            <v>Machinery</v>
          </cell>
          <cell r="B24899" t="str">
            <v>Shenzhen Inovance Technology Co., Ltd. (SZSE:300124)</v>
          </cell>
          <cell r="C24899" t="str">
            <v>China</v>
          </cell>
        </row>
        <row r="24900">
          <cell r="A24900" t="str">
            <v>Machinery</v>
          </cell>
          <cell r="B24900" t="str">
            <v>Xingyuan Environment Technology Co., Ltd. (SZSE:300266)</v>
          </cell>
          <cell r="C24900" t="str">
            <v>China</v>
          </cell>
        </row>
        <row r="24901">
          <cell r="A24901" t="str">
            <v>Machinery</v>
          </cell>
          <cell r="B24901" t="str">
            <v>Shenwu Environmental Technology Co., Ltd. (SZSE:300156)</v>
          </cell>
          <cell r="C24901" t="str">
            <v>China</v>
          </cell>
        </row>
        <row r="24902">
          <cell r="A24902" t="str">
            <v>Machinery</v>
          </cell>
          <cell r="B24902" t="str">
            <v>Neoglory prosperity Inc. (SZSE:002147)</v>
          </cell>
          <cell r="C24902" t="str">
            <v>China</v>
          </cell>
        </row>
        <row r="24903">
          <cell r="A24903" t="str">
            <v>Machinery</v>
          </cell>
          <cell r="B24903" t="str">
            <v>CITIC Heavy Industries Co., Ltd. (SHSE:601608)</v>
          </cell>
          <cell r="C24903" t="str">
            <v>China</v>
          </cell>
        </row>
        <row r="24904">
          <cell r="A24904" t="str">
            <v>Machinery</v>
          </cell>
          <cell r="B24904" t="str">
            <v>Han's Laser Technology Industry Group Co., Ltd. (SZSE:002008)</v>
          </cell>
          <cell r="C24904" t="str">
            <v>China</v>
          </cell>
        </row>
        <row r="24905">
          <cell r="A24905" t="str">
            <v>Machinery</v>
          </cell>
          <cell r="B24905" t="str">
            <v>Taihai Manoir Nuclear Equipment Co., Ltd. (SZSE:002366)</v>
          </cell>
          <cell r="C24905" t="str">
            <v>China</v>
          </cell>
        </row>
        <row r="24906">
          <cell r="A24906" t="str">
            <v>Machinery</v>
          </cell>
          <cell r="B24906" t="str">
            <v>Cummins India Limited (BSE:500480)</v>
          </cell>
          <cell r="C24906" t="str">
            <v>India</v>
          </cell>
        </row>
        <row r="24907">
          <cell r="A24907" t="str">
            <v>Machinery</v>
          </cell>
          <cell r="B24907" t="str">
            <v>China Conch Venture Holdings Limited (SEHK:586)</v>
          </cell>
          <cell r="C24907" t="str">
            <v>China</v>
          </cell>
        </row>
        <row r="24908">
          <cell r="A24908" t="str">
            <v>Machinery</v>
          </cell>
          <cell r="B24908" t="str">
            <v>Shaanxi J and R Optimum Energy Co., Ltd. (SZSE:300116)</v>
          </cell>
          <cell r="C24908" t="str">
            <v>China</v>
          </cell>
        </row>
        <row r="24909">
          <cell r="A24909" t="str">
            <v>Machinery</v>
          </cell>
          <cell r="B24909" t="str">
            <v>Haitian International Holdings Limited (SEHK:1882)</v>
          </cell>
          <cell r="C24909" t="str">
            <v>Hong Kong</v>
          </cell>
        </row>
        <row r="24910">
          <cell r="A24910" t="str">
            <v>Machinery</v>
          </cell>
          <cell r="B24910" t="str">
            <v>Tiandi Science &amp; Technology Co., Ltd. (SHSE:600582)</v>
          </cell>
          <cell r="C24910" t="str">
            <v>China</v>
          </cell>
        </row>
        <row r="24911">
          <cell r="A24911" t="str">
            <v>Machinery</v>
          </cell>
          <cell r="B24911" t="str">
            <v>Zhejiang Sanhua Co.,Ltd (SZSE:002050)</v>
          </cell>
          <cell r="C24911" t="str">
            <v>China</v>
          </cell>
        </row>
        <row r="24912">
          <cell r="A24912" t="str">
            <v>Machinery</v>
          </cell>
          <cell r="B24912" t="str">
            <v>North Navigation Control Technology Co., Ltd. (SHSE:600435)</v>
          </cell>
          <cell r="C24912" t="str">
            <v>China</v>
          </cell>
        </row>
        <row r="24913">
          <cell r="A24913" t="str">
            <v>Machinery</v>
          </cell>
          <cell r="B24913" t="str">
            <v>Shanghai Mechanical &amp; Electrical Industry Co., Ltd. (SHSE:600835)</v>
          </cell>
          <cell r="C24913" t="str">
            <v>China</v>
          </cell>
        </row>
        <row r="24914">
          <cell r="A24914" t="str">
            <v>Machinery</v>
          </cell>
          <cell r="B24914" t="str">
            <v>Beijing SPC Environment Protection Tech Co., Ltd. (SZSE:002573)</v>
          </cell>
          <cell r="C24914" t="str">
            <v>China</v>
          </cell>
        </row>
        <row r="24915">
          <cell r="A24915" t="str">
            <v>Machinery</v>
          </cell>
          <cell r="B24915" t="str">
            <v>Nanfang Zhongjin Environment Co., Ltd. (SZSE:300145)</v>
          </cell>
          <cell r="C24915" t="str">
            <v>China</v>
          </cell>
        </row>
        <row r="24916">
          <cell r="A24916" t="str">
            <v>Machinery</v>
          </cell>
          <cell r="B24916" t="str">
            <v>AVIC Aviation High-Technology Co., Ltd. (SHSE:600862)</v>
          </cell>
          <cell r="C24916" t="str">
            <v>China</v>
          </cell>
        </row>
        <row r="24917">
          <cell r="A24917" t="str">
            <v>Machinery</v>
          </cell>
          <cell r="B24917" t="str">
            <v>Himile Mechanical Science and Technology (Shandong) Co., Ltd (SZSE:002595)</v>
          </cell>
          <cell r="C24917" t="str">
            <v>China</v>
          </cell>
        </row>
        <row r="24918">
          <cell r="A24918" t="str">
            <v>Machinery</v>
          </cell>
          <cell r="B24918" t="str">
            <v>Riyue Heavy Industry Co., Ltd. (SHSE:603218)</v>
          </cell>
          <cell r="C24918" t="str">
            <v>China</v>
          </cell>
        </row>
        <row r="24919">
          <cell r="A24919" t="str">
            <v>Machinery</v>
          </cell>
          <cell r="B24919" t="str">
            <v>Suzhou Dongshan Precision Manufacturing Co.,Ltd (SZSE:002384)</v>
          </cell>
          <cell r="C24919" t="str">
            <v>China</v>
          </cell>
        </row>
        <row r="24920">
          <cell r="A24920" t="str">
            <v>Machinery</v>
          </cell>
          <cell r="B24920" t="str">
            <v>Shanghai Lingang Holdings Corporation Limited (SHSE:900928)</v>
          </cell>
          <cell r="C24920" t="str">
            <v>China</v>
          </cell>
        </row>
        <row r="24921">
          <cell r="A24921" t="str">
            <v>Machinery</v>
          </cell>
          <cell r="B24921" t="str">
            <v>Jiangsu Fengdong Thermal Technology Co.,Ltd. (SZSE:002530)</v>
          </cell>
          <cell r="C24921" t="str">
            <v>China</v>
          </cell>
        </row>
        <row r="24922">
          <cell r="A24922" t="str">
            <v>Machinery</v>
          </cell>
          <cell r="B24922" t="str">
            <v>Hunan Jiangnan Red Arrow Co., Ltd. (SZSE:000519)</v>
          </cell>
          <cell r="C24922" t="str">
            <v>China</v>
          </cell>
        </row>
        <row r="24923">
          <cell r="A24923" t="str">
            <v>Machinery</v>
          </cell>
          <cell r="B24923" t="str">
            <v>Anhui Shengyun Environment-Protection Group Co., Ltd. (SZSE:300090)</v>
          </cell>
          <cell r="C24923" t="str">
            <v>China</v>
          </cell>
        </row>
        <row r="24924">
          <cell r="A24924" t="str">
            <v>Machinery</v>
          </cell>
          <cell r="B24924" t="str">
            <v>Tianma Bearing Group Co., Ltd (SZSE:002122)</v>
          </cell>
          <cell r="C24924" t="str">
            <v>China</v>
          </cell>
        </row>
        <row r="24925">
          <cell r="A24925" t="str">
            <v>Machinery</v>
          </cell>
          <cell r="B24925" t="str">
            <v>Hangcha Group Co., Ltd. (SHSE:603298)</v>
          </cell>
          <cell r="C24925" t="str">
            <v>China</v>
          </cell>
        </row>
        <row r="24926">
          <cell r="A24926" t="str">
            <v>Machinery</v>
          </cell>
          <cell r="B24926" t="str">
            <v>Zhejiang Kaishan Compressor Co., Ltd. (SZSE:300257)</v>
          </cell>
          <cell r="C24926" t="str">
            <v>China</v>
          </cell>
        </row>
        <row r="24927">
          <cell r="A24927" t="str">
            <v>Machinery</v>
          </cell>
          <cell r="B24927" t="str">
            <v>Hefei Meiya Optoelectronic Technology Inc. (SZSE:002690)</v>
          </cell>
          <cell r="C24927" t="str">
            <v>China</v>
          </cell>
        </row>
        <row r="24928">
          <cell r="A24928" t="str">
            <v>Machinery</v>
          </cell>
          <cell r="B24928" t="str">
            <v>Henan Huanghe Whirlwind Co., Ltd. (SHSE:600172)</v>
          </cell>
          <cell r="C24928" t="str">
            <v>China</v>
          </cell>
        </row>
        <row r="24929">
          <cell r="A24929" t="str">
            <v>Machinery</v>
          </cell>
          <cell r="B24929" t="str">
            <v>Shaanxi Aerospace Power Hi-Tech Co., Ltd. (SHSE:600343)</v>
          </cell>
          <cell r="C24929" t="str">
            <v>China</v>
          </cell>
        </row>
        <row r="24930">
          <cell r="A24930" t="str">
            <v>Machinery</v>
          </cell>
          <cell r="B24930" t="str">
            <v>Fujian Longking Co., Ltd. (SHSE:600388)</v>
          </cell>
          <cell r="C24930" t="str">
            <v>China</v>
          </cell>
        </row>
        <row r="24931">
          <cell r="A24931" t="str">
            <v>Machinery</v>
          </cell>
          <cell r="B24931" t="str">
            <v>Ningbo Haitian Precision Machinery Co., Ltd. (SHSE:601882)</v>
          </cell>
          <cell r="C24931" t="str">
            <v>China</v>
          </cell>
        </row>
        <row r="24932">
          <cell r="A24932" t="str">
            <v>Machinery</v>
          </cell>
          <cell r="B24932" t="str">
            <v>Neway Valve (Suzhou) Co., Ltd. (SHSE:603699)</v>
          </cell>
          <cell r="C24932" t="str">
            <v>China</v>
          </cell>
        </row>
        <row r="24933">
          <cell r="A24933" t="str">
            <v>Machinery</v>
          </cell>
          <cell r="B24933" t="str">
            <v>Jingwei Textile Machinery Company Limited (SZSE:000666)</v>
          </cell>
          <cell r="C24933" t="str">
            <v>China</v>
          </cell>
        </row>
        <row r="24934">
          <cell r="A24934" t="str">
            <v>Machinery</v>
          </cell>
          <cell r="B24934" t="str">
            <v>AIA Engineering Limited (BSE:532683)</v>
          </cell>
          <cell r="C24934" t="str">
            <v>India</v>
          </cell>
        </row>
        <row r="24935">
          <cell r="A24935" t="str">
            <v>Machinery</v>
          </cell>
          <cell r="B24935" t="str">
            <v>Hunan China Sun Pharmaceutical Machinery Co., Ltd (SZSE:300216)</v>
          </cell>
          <cell r="C24935" t="str">
            <v>China</v>
          </cell>
        </row>
        <row r="24936">
          <cell r="A24936" t="str">
            <v>Machinery</v>
          </cell>
          <cell r="B24936" t="str">
            <v>Shuangliang Eco-Energy Systems Co.,Ltd. (SHSE:600481)</v>
          </cell>
          <cell r="C24936" t="str">
            <v>China</v>
          </cell>
        </row>
        <row r="24937">
          <cell r="A24937" t="str">
            <v>Machinery</v>
          </cell>
          <cell r="B24937" t="str">
            <v>Hubei Huachangda Intelligent Equipment Co., Ltd. (SZSE:300278)</v>
          </cell>
          <cell r="C24937" t="str">
            <v>China</v>
          </cell>
        </row>
        <row r="24938">
          <cell r="A24938" t="str">
            <v>Machinery</v>
          </cell>
          <cell r="B24938" t="str">
            <v>Chengdu Leejun Industrial Co., Ltd. (SZSE:002651)</v>
          </cell>
          <cell r="C24938" t="str">
            <v>China</v>
          </cell>
        </row>
        <row r="24939">
          <cell r="A24939" t="str">
            <v>Machinery</v>
          </cell>
          <cell r="B24939" t="str">
            <v>Guangzhou Guangri Stock Co.,Ltd. (SHSE:600894)</v>
          </cell>
          <cell r="C24939" t="str">
            <v>China</v>
          </cell>
        </row>
        <row r="24940">
          <cell r="A24940" t="str">
            <v>Machinery</v>
          </cell>
          <cell r="B24940" t="str">
            <v>AVIC Heavy Machinery Co., Ltd. (SHSE:600765)</v>
          </cell>
          <cell r="C24940" t="str">
            <v>China</v>
          </cell>
        </row>
        <row r="24941">
          <cell r="A24941" t="str">
            <v>Machinery</v>
          </cell>
          <cell r="B24941" t="str">
            <v>Guangdong Dongfang Precision Science &amp; Technology Co., Ltd. (SZSE:002611)</v>
          </cell>
          <cell r="C24941" t="str">
            <v>China</v>
          </cell>
        </row>
        <row r="24942">
          <cell r="A24942" t="str">
            <v>Machinery</v>
          </cell>
          <cell r="B24942" t="str">
            <v>Keda Clean Energy Co., Ltd. (SHSE:600499)</v>
          </cell>
          <cell r="C24942" t="str">
            <v>China</v>
          </cell>
        </row>
        <row r="24943">
          <cell r="A24943" t="str">
            <v>Machinery</v>
          </cell>
          <cell r="B24943" t="str">
            <v>Mesnac Co., Ltd. (SZSE:002073)</v>
          </cell>
          <cell r="C24943" t="str">
            <v>China</v>
          </cell>
        </row>
        <row r="24944">
          <cell r="A24944" t="str">
            <v>Machinery</v>
          </cell>
          <cell r="B24944" t="str">
            <v>Harbin Boshi Automation Co., Ltd. (SZSE:002698)</v>
          </cell>
          <cell r="C24944" t="str">
            <v>China</v>
          </cell>
        </row>
        <row r="24945">
          <cell r="A24945" t="str">
            <v>Machinery</v>
          </cell>
          <cell r="B24945" t="str">
            <v>Canny Elevator Co., Ltd. (SZSE:002367)</v>
          </cell>
          <cell r="C24945" t="str">
            <v>China</v>
          </cell>
        </row>
        <row r="24946">
          <cell r="A24946" t="str">
            <v>Machinery</v>
          </cell>
          <cell r="B24946" t="str">
            <v>Doosan Infracore Co., Ltd. (KOSE:A042670)</v>
          </cell>
          <cell r="C24946" t="str">
            <v>South Korea</v>
          </cell>
        </row>
        <row r="24947">
          <cell r="A24947" t="str">
            <v>Machinery</v>
          </cell>
          <cell r="B24947" t="str">
            <v>Chang Jiang Runfa Machinery Co., Ltd (SZSE:002435)</v>
          </cell>
          <cell r="C24947" t="str">
            <v>China</v>
          </cell>
        </row>
        <row r="24948">
          <cell r="A24948" t="str">
            <v>Machinery</v>
          </cell>
          <cell r="B24948" t="str">
            <v>Shenyang Machine Tool Co., Ltd. (SZSE:000410)</v>
          </cell>
          <cell r="C24948" t="str">
            <v>China</v>
          </cell>
        </row>
        <row r="24949">
          <cell r="A24949" t="str">
            <v>Machinery</v>
          </cell>
          <cell r="B24949" t="str">
            <v>Infore Environment Technology Group Co., Ltd. (SZSE:000967)</v>
          </cell>
          <cell r="C24949" t="str">
            <v>China</v>
          </cell>
        </row>
        <row r="24950">
          <cell r="A24950" t="str">
            <v>Machinery</v>
          </cell>
          <cell r="B24950" t="str">
            <v>Jiangsu Hengli Highpressure Oil Cylinder Co., Ltd. (SHSE:601100)</v>
          </cell>
          <cell r="C24950" t="str">
            <v>China</v>
          </cell>
        </row>
        <row r="24951">
          <cell r="A24951" t="str">
            <v>Machinery</v>
          </cell>
          <cell r="B24951" t="str">
            <v>Tongyu Heavy Industry Co., Ltd. (SZSE:300185)</v>
          </cell>
          <cell r="C24951" t="str">
            <v>China</v>
          </cell>
        </row>
        <row r="24952">
          <cell r="A24952" t="str">
            <v>Machinery</v>
          </cell>
          <cell r="B24952" t="str">
            <v>Shanghai Highly (group) Co., Ltd. (SHSE:900910)</v>
          </cell>
          <cell r="C24952" t="str">
            <v>China</v>
          </cell>
        </row>
        <row r="24953">
          <cell r="A24953" t="str">
            <v>Machinery</v>
          </cell>
          <cell r="B24953" t="str">
            <v>Sanlux Co., Ltd. (SZSE:002224)</v>
          </cell>
          <cell r="C24953" t="str">
            <v>China</v>
          </cell>
        </row>
        <row r="24954">
          <cell r="A24954" t="str">
            <v>Machinery</v>
          </cell>
          <cell r="B24954" t="str">
            <v>AirTAC International Group (TSEC:1590)</v>
          </cell>
          <cell r="C24954" t="str">
            <v>Taiwan</v>
          </cell>
        </row>
        <row r="24955">
          <cell r="A24955" t="str">
            <v>Machinery</v>
          </cell>
          <cell r="B24955" t="str">
            <v>Sotech Smarter Equipment Co., Ltd. (SZSE:300173)</v>
          </cell>
          <cell r="C24955" t="str">
            <v>China</v>
          </cell>
        </row>
        <row r="24956">
          <cell r="A24956" t="str">
            <v>Machinery</v>
          </cell>
          <cell r="B24956" t="str">
            <v>Hunan Jingfeng Pharmaceutical Co., Ltd. (SZSE:000908)</v>
          </cell>
          <cell r="C24956" t="str">
            <v>China</v>
          </cell>
        </row>
        <row r="24957">
          <cell r="A24957" t="str">
            <v>Machinery</v>
          </cell>
          <cell r="B24957" t="str">
            <v>Saimo Electric Co., Ltd. (SZSE:300466)</v>
          </cell>
          <cell r="C24957" t="str">
            <v>China</v>
          </cell>
        </row>
        <row r="24958">
          <cell r="A24958" t="str">
            <v>Machinery</v>
          </cell>
          <cell r="B24958" t="str">
            <v>China Western Power Industrial Co., Ltd. (SZSE:002630)</v>
          </cell>
          <cell r="C24958" t="str">
            <v>China</v>
          </cell>
        </row>
        <row r="24959">
          <cell r="A24959" t="str">
            <v>Machinery</v>
          </cell>
          <cell r="B24959" t="str">
            <v>Thermax Limited (BSE:500411)</v>
          </cell>
          <cell r="C24959" t="str">
            <v>India</v>
          </cell>
        </row>
        <row r="24960">
          <cell r="A24960" t="str">
            <v>Machinery</v>
          </cell>
          <cell r="B24960" t="str">
            <v>Hangzhou Zhongya Machinery Co., Ltd. (SZSE:300512)</v>
          </cell>
          <cell r="C24960" t="str">
            <v>China</v>
          </cell>
        </row>
        <row r="24961">
          <cell r="A24961" t="str">
            <v>Machinery</v>
          </cell>
          <cell r="B24961" t="str">
            <v>Estun Automation Co., Ltd (SZSE:002747)</v>
          </cell>
          <cell r="C24961" t="str">
            <v>China</v>
          </cell>
        </row>
        <row r="24962">
          <cell r="A24962" t="str">
            <v>Machinery</v>
          </cell>
          <cell r="B24962" t="str">
            <v>Hiwin Technologies Corp. (TSEC:2049)</v>
          </cell>
          <cell r="C24962" t="str">
            <v>Taiwan</v>
          </cell>
        </row>
        <row r="24963">
          <cell r="A24963" t="str">
            <v>Machinery</v>
          </cell>
          <cell r="B24963" t="str">
            <v>Nanning Baling Technology Co., Ltd. (SZSE:002592)</v>
          </cell>
          <cell r="C24963" t="str">
            <v>China</v>
          </cell>
        </row>
        <row r="24964">
          <cell r="A24964" t="str">
            <v>Machinery</v>
          </cell>
          <cell r="B24964" t="str">
            <v>SUFA Technology Industry Co.,Ltd.,CNNC. (SZSE:000777)</v>
          </cell>
          <cell r="C24964" t="str">
            <v>China</v>
          </cell>
        </row>
        <row r="24965">
          <cell r="A24965" t="str">
            <v>Machinery</v>
          </cell>
          <cell r="B24965" t="str">
            <v>Dalian Huarui Heavy Industry Group Co.,Ltd. (SZSE:002204)</v>
          </cell>
          <cell r="C24965" t="str">
            <v>China</v>
          </cell>
        </row>
        <row r="24966">
          <cell r="A24966" t="str">
            <v>Machinery</v>
          </cell>
          <cell r="B24966" t="str">
            <v>King Slide Works Co., Ltd. (TSEC:2059)</v>
          </cell>
          <cell r="C24966" t="str">
            <v>Taiwan</v>
          </cell>
        </row>
        <row r="24967">
          <cell r="A24967" t="str">
            <v>Machinery</v>
          </cell>
          <cell r="B24967" t="str">
            <v>Zhejiang Dingli Machinery Co., Ltd. (SHSE:603338)</v>
          </cell>
          <cell r="C24967" t="str">
            <v>China</v>
          </cell>
        </row>
        <row r="24968">
          <cell r="A24968" t="str">
            <v>Machinery</v>
          </cell>
          <cell r="B24968" t="str">
            <v>Asian Star Anchor Chain Co., Ltd. Jiangsu (SHSE:601890)</v>
          </cell>
          <cell r="C24968" t="str">
            <v>China</v>
          </cell>
        </row>
        <row r="24969">
          <cell r="A24969" t="str">
            <v>Machinery</v>
          </cell>
          <cell r="B24969" t="str">
            <v>Geron CO., Ltd. (SZSE:002722)</v>
          </cell>
          <cell r="C24969" t="str">
            <v>China</v>
          </cell>
        </row>
        <row r="24970">
          <cell r="A24970" t="str">
            <v>Machinery</v>
          </cell>
          <cell r="B24970" t="str">
            <v>Ningbo Cixing Co.,LTD (SZSE:300307)</v>
          </cell>
          <cell r="C24970" t="str">
            <v>China</v>
          </cell>
        </row>
        <row r="24971">
          <cell r="A24971" t="str">
            <v>Machinery</v>
          </cell>
          <cell r="B24971" t="str">
            <v>Wuxi Boton Technology Co., Ltd. (SZSE:300031)</v>
          </cell>
          <cell r="C24971" t="str">
            <v>China</v>
          </cell>
        </row>
        <row r="24972">
          <cell r="A24972" t="str">
            <v>Machinery</v>
          </cell>
          <cell r="B24972" t="str">
            <v>Jiangmen Idear-Hanyu Electrical Joint-Stock Co., Ltd. (SZSE:300403)</v>
          </cell>
          <cell r="C24972" t="str">
            <v>China</v>
          </cell>
        </row>
        <row r="24973">
          <cell r="A24973" t="str">
            <v>Machinery</v>
          </cell>
          <cell r="B24973" t="str">
            <v>Shanghai STEP Electric Corporation (SZSE:002527)</v>
          </cell>
          <cell r="C24973" t="str">
            <v>China</v>
          </cell>
        </row>
        <row r="24974">
          <cell r="A24974" t="str">
            <v>Machinery</v>
          </cell>
          <cell r="B24974" t="str">
            <v>Fujian Snowman Co., Ltd. (SZSE:002639)</v>
          </cell>
          <cell r="C24974" t="str">
            <v>China</v>
          </cell>
        </row>
        <row r="24975">
          <cell r="A24975" t="str">
            <v>Machinery</v>
          </cell>
          <cell r="B24975" t="str">
            <v>Dalian Zhiyun Automation Co., Ltd. (SZSE:300097)</v>
          </cell>
          <cell r="C24975" t="str">
            <v>China</v>
          </cell>
        </row>
        <row r="24976">
          <cell r="A24976" t="str">
            <v>Machinery</v>
          </cell>
          <cell r="B24976" t="str">
            <v>Ningbo BaoSi Energy Equipment Co., Ltd. (SZSE:300441)</v>
          </cell>
          <cell r="C24976" t="str">
            <v>China</v>
          </cell>
        </row>
        <row r="24977">
          <cell r="A24977" t="str">
            <v>Machinery</v>
          </cell>
          <cell r="B24977" t="str">
            <v>Hyundai Elevator Co., Ltd (KOSE:A017800)</v>
          </cell>
          <cell r="C24977" t="str">
            <v>South Korea</v>
          </cell>
        </row>
        <row r="24978">
          <cell r="A24978" t="str">
            <v>Machinery</v>
          </cell>
          <cell r="B24978" t="str">
            <v>Shenzhen Silver Basis Technology Co., Ltd. (SZSE:002786)</v>
          </cell>
          <cell r="C24978" t="str">
            <v>China</v>
          </cell>
        </row>
        <row r="24979">
          <cell r="A24979" t="str">
            <v>Machinery</v>
          </cell>
          <cell r="B24979" t="str">
            <v>Baota Industry Co., Ltd. (SZSE:000595)</v>
          </cell>
          <cell r="C24979" t="str">
            <v>China</v>
          </cell>
        </row>
        <row r="24980">
          <cell r="A24980" t="str">
            <v>Machinery</v>
          </cell>
          <cell r="B24980" t="str">
            <v>Nantong Square Cold Chain Equipment Co., Ltd. (SHSE:603339)</v>
          </cell>
          <cell r="C24980" t="str">
            <v>China</v>
          </cell>
        </row>
        <row r="24981">
          <cell r="A24981" t="str">
            <v>Machinery</v>
          </cell>
          <cell r="B24981" t="str">
            <v>Shanghai Yongli Belting CO.,LTD. (SZSE:300230)</v>
          </cell>
          <cell r="C24981" t="str">
            <v>China</v>
          </cell>
        </row>
        <row r="24982">
          <cell r="A24982" t="str">
            <v>Machinery</v>
          </cell>
          <cell r="B24982" t="str">
            <v>Shang Gong Group Co., Ltd. (SHSE:900924)</v>
          </cell>
          <cell r="C24982" t="str">
            <v>China</v>
          </cell>
        </row>
        <row r="24983">
          <cell r="A24983" t="str">
            <v>Machinery</v>
          </cell>
          <cell r="B24983" t="str">
            <v>Gem-Year Industrial Co., Ltd. (SHSE:601002)</v>
          </cell>
          <cell r="C24983" t="str">
            <v>China</v>
          </cell>
        </row>
        <row r="24984">
          <cell r="A24984" t="str">
            <v>Machinery</v>
          </cell>
          <cell r="B24984" t="str">
            <v>Suzhou Thvow Technology Co., Ltd. (SZSE:002564)</v>
          </cell>
          <cell r="C24984" t="str">
            <v>China</v>
          </cell>
        </row>
        <row r="24985">
          <cell r="A24985" t="str">
            <v>Machinery</v>
          </cell>
          <cell r="B24985" t="str">
            <v>Shenzhen Yinghe Technology Co., Ltd (SZSE:300457)</v>
          </cell>
          <cell r="C24985" t="str">
            <v>China</v>
          </cell>
        </row>
        <row r="24986">
          <cell r="A24986" t="str">
            <v>Machinery</v>
          </cell>
          <cell r="B24986" t="str">
            <v>JiangSu Jin Tong Ling Fluid Machinery Technology Co., Ltd. (SZSE:300091)</v>
          </cell>
          <cell r="C24986" t="str">
            <v>China</v>
          </cell>
        </row>
        <row r="24987">
          <cell r="A24987" t="str">
            <v>Machinery</v>
          </cell>
          <cell r="B24987" t="str">
            <v>Top Resource Conservation and Environment Corp. (SZSE:300332)</v>
          </cell>
          <cell r="C24987" t="str">
            <v>China</v>
          </cell>
        </row>
        <row r="24988">
          <cell r="A24988" t="str">
            <v>Machinery</v>
          </cell>
          <cell r="B24988" t="str">
            <v>Huaming Power Equipment Co., Ltd. (SZSE:002270)</v>
          </cell>
          <cell r="C24988" t="str">
            <v>China</v>
          </cell>
        </row>
        <row r="24989">
          <cell r="A24989" t="str">
            <v>Machinery</v>
          </cell>
          <cell r="B24989" t="str">
            <v>HANGZHOU HANGYANG Co., Ltd. (SZSE:002430)</v>
          </cell>
          <cell r="C24989" t="str">
            <v>China</v>
          </cell>
        </row>
        <row r="24990">
          <cell r="A24990" t="str">
            <v>Machinery</v>
          </cell>
          <cell r="B24990" t="str">
            <v>Zhejiang Jindun Fans Holding Co. ,Ltd. (SZSE:300411)</v>
          </cell>
          <cell r="C24990" t="str">
            <v>China</v>
          </cell>
        </row>
        <row r="24991">
          <cell r="A24991" t="str">
            <v>Machinery</v>
          </cell>
          <cell r="B24991" t="str">
            <v>Tianjin Benefo Tejing Electric Company, Ltd. (SHSE:600468)</v>
          </cell>
          <cell r="C24991" t="str">
            <v>China</v>
          </cell>
        </row>
        <row r="24992">
          <cell r="A24992" t="str">
            <v>Machinery</v>
          </cell>
          <cell r="B24992" t="str">
            <v>Guangzhou Haozhi Industrial Co.,Ltd. (SZSE:300503)</v>
          </cell>
          <cell r="C24992" t="str">
            <v>China</v>
          </cell>
        </row>
        <row r="24993">
          <cell r="A24993" t="str">
            <v>Machinery</v>
          </cell>
          <cell r="B24993" t="str">
            <v>Hangzhou Boiler Group Co., Ltd. (SZSE:002534)</v>
          </cell>
          <cell r="C24993" t="str">
            <v>China</v>
          </cell>
        </row>
        <row r="24994">
          <cell r="A24994" t="str">
            <v>Machinery</v>
          </cell>
          <cell r="B24994" t="str">
            <v>SKF India Limited (BSE:500472)</v>
          </cell>
          <cell r="C24994" t="str">
            <v>India</v>
          </cell>
        </row>
        <row r="24995">
          <cell r="A24995" t="str">
            <v>Machinery</v>
          </cell>
          <cell r="B24995" t="str">
            <v>Shenyang Yuanda Intellectual Industry Group Co., Ltd. (SZSE:002689)</v>
          </cell>
          <cell r="C24995" t="str">
            <v>China</v>
          </cell>
        </row>
        <row r="24996">
          <cell r="A24996" t="str">
            <v>Machinery</v>
          </cell>
          <cell r="B24996" t="str">
            <v>Zhejiang Feida Environmental Science &amp; Technology Co., Ltd. (SHSE:600526)</v>
          </cell>
          <cell r="C24996" t="str">
            <v>China</v>
          </cell>
        </row>
        <row r="24997">
          <cell r="A24997" t="str">
            <v>Machinery</v>
          </cell>
          <cell r="B24997" t="str">
            <v>Zhejiang Doyin Pump Industry Co., Ltd. (SZSE:002793)</v>
          </cell>
          <cell r="C24997" t="str">
            <v>China</v>
          </cell>
        </row>
        <row r="24998">
          <cell r="A24998" t="str">
            <v>Machinery</v>
          </cell>
          <cell r="B24998" t="str">
            <v>Fag Bearings India Limited (BSE:505790)</v>
          </cell>
          <cell r="C24998" t="str">
            <v>India</v>
          </cell>
        </row>
        <row r="24999">
          <cell r="A24999" t="str">
            <v>Machinery</v>
          </cell>
          <cell r="B24999" t="str">
            <v>Jiangsu WELLE Environmental Co.,Ltd (SZSE:300190)</v>
          </cell>
          <cell r="C24999" t="str">
            <v>China</v>
          </cell>
        </row>
        <row r="25000">
          <cell r="A25000" t="str">
            <v>Machinery</v>
          </cell>
          <cell r="B25000" t="str">
            <v>Zhejiang RIFA Precision Machinery Co., Ltd. (SZSE:002520)</v>
          </cell>
          <cell r="C25000" t="str">
            <v>China</v>
          </cell>
        </row>
        <row r="25001">
          <cell r="A25001" t="str">
            <v>Machinery</v>
          </cell>
          <cell r="B25001" t="str">
            <v>Yantai Moon Co.,Ltd. (SZSE:000811)</v>
          </cell>
          <cell r="C25001" t="str">
            <v>China</v>
          </cell>
        </row>
        <row r="25002">
          <cell r="A25002" t="str">
            <v>Machinery</v>
          </cell>
          <cell r="B25002" t="str">
            <v>Luoyang Longhua Heat Transfer and Energy Conservation Co., Ltd. (SZSE:300263)</v>
          </cell>
          <cell r="C25002" t="str">
            <v>China</v>
          </cell>
        </row>
        <row r="25003">
          <cell r="A25003" t="str">
            <v>Machinery</v>
          </cell>
          <cell r="B25003" t="str">
            <v>CIMC Enric Holdings Limited (SEHK:3899)</v>
          </cell>
          <cell r="C25003" t="str">
            <v>China</v>
          </cell>
        </row>
        <row r="25004">
          <cell r="A25004" t="str">
            <v>Machinery</v>
          </cell>
          <cell r="B25004" t="str">
            <v>Shenzhen Ecobeauty Co., Ltd. (SZSE:000010)</v>
          </cell>
          <cell r="C25004" t="str">
            <v>China</v>
          </cell>
        </row>
        <row r="25005">
          <cell r="A25005" t="str">
            <v>Machinery</v>
          </cell>
          <cell r="B25005" t="str">
            <v>Dalian Sunlight Machinery Co.,Ltd. (SZSE:002621)</v>
          </cell>
          <cell r="C25005" t="str">
            <v>China</v>
          </cell>
        </row>
        <row r="25006">
          <cell r="A25006" t="str">
            <v>Machinery</v>
          </cell>
          <cell r="B25006" t="str">
            <v>Xiamen Savings Environmental Co.,Ltd. (SZSE:300056)</v>
          </cell>
          <cell r="C25006" t="str">
            <v>China</v>
          </cell>
        </row>
        <row r="25007">
          <cell r="A25007" t="str">
            <v>Machinery</v>
          </cell>
          <cell r="B25007" t="str">
            <v>Shenzhen Liande Automation Equipment co.,ltd. (SZSE:300545)</v>
          </cell>
          <cell r="C25007" t="str">
            <v>China</v>
          </cell>
        </row>
        <row r="25008">
          <cell r="A25008" t="str">
            <v>Machinery</v>
          </cell>
          <cell r="B25008" t="str">
            <v>Zoje Resources Investment Co., Ltd. (SZSE:002021)</v>
          </cell>
          <cell r="C25008" t="str">
            <v>China</v>
          </cell>
        </row>
        <row r="25009">
          <cell r="A25009" t="str">
            <v>Machinery</v>
          </cell>
          <cell r="B25009" t="str">
            <v>Nancal Energy-Saving Technology Co., Ltd. (SHSE:603859)</v>
          </cell>
          <cell r="C25009" t="str">
            <v>China</v>
          </cell>
        </row>
        <row r="25010">
          <cell r="A25010" t="str">
            <v>Machinery</v>
          </cell>
          <cell r="B25010" t="str">
            <v>Zhangjiagang Furui Special Equipment Co.,Ltd. (SZSE:300228)</v>
          </cell>
          <cell r="C25010" t="str">
            <v>China</v>
          </cell>
        </row>
        <row r="25011">
          <cell r="A25011" t="str">
            <v>Machinery</v>
          </cell>
          <cell r="B25011" t="str">
            <v>Changzhou Nrb Corporation (SZSE:002708)</v>
          </cell>
          <cell r="C25011" t="str">
            <v>China</v>
          </cell>
        </row>
        <row r="25012">
          <cell r="A25012" t="str">
            <v>Machinery</v>
          </cell>
          <cell r="B25012" t="str">
            <v>Jiangsu Huahong Technology Stock Co., Ltd. (SZSE:002645)</v>
          </cell>
          <cell r="C25012" t="str">
            <v>China</v>
          </cell>
        </row>
        <row r="25013">
          <cell r="A25013" t="str">
            <v>Machinery</v>
          </cell>
          <cell r="B25013" t="str">
            <v>Taier Heavy Industry Co., Ltd. (SZSE:002347)</v>
          </cell>
          <cell r="C25013" t="str">
            <v>China</v>
          </cell>
        </row>
        <row r="25014">
          <cell r="A25014" t="str">
            <v>Machinery</v>
          </cell>
          <cell r="B25014" t="str">
            <v>Suzhou SLAC Precision Equipment Co., Ltd. (SZSE:300382)</v>
          </cell>
          <cell r="C25014" t="str">
            <v>China</v>
          </cell>
        </row>
        <row r="25015">
          <cell r="A25015" t="str">
            <v>Machinery</v>
          </cell>
          <cell r="B25015" t="str">
            <v>Qingdao Tianhua Institute Chemistry Engineering Company Limited (SHSE:600579)</v>
          </cell>
          <cell r="C25015" t="str">
            <v>China</v>
          </cell>
        </row>
        <row r="25016">
          <cell r="A25016" t="str">
            <v>Machinery</v>
          </cell>
          <cell r="B25016" t="str">
            <v>Qinchuan Machine Tool &amp; Tool Group Share Co., Ltd. (SZSE:000837)</v>
          </cell>
          <cell r="C25016" t="str">
            <v>China</v>
          </cell>
        </row>
        <row r="25017">
          <cell r="A25017" t="str">
            <v>Machinery</v>
          </cell>
          <cell r="B25017" t="str">
            <v>Shanghai Hugong Electric Group Co., Ltd. (SHSE:603131)</v>
          </cell>
          <cell r="C25017" t="str">
            <v>China</v>
          </cell>
        </row>
        <row r="25018">
          <cell r="A25018" t="str">
            <v>Machinery</v>
          </cell>
          <cell r="B25018" t="str">
            <v>DAYU Water-saving Group Co., Ltd. (SZSE:300021)</v>
          </cell>
          <cell r="C25018" t="str">
            <v>China</v>
          </cell>
        </row>
        <row r="25019">
          <cell r="A25019" t="str">
            <v>Machinery</v>
          </cell>
          <cell r="B25019" t="str">
            <v>Changzhou Quick Soldering Co., Ltd. (SHSE:603203)</v>
          </cell>
          <cell r="C25019" t="str">
            <v>China</v>
          </cell>
        </row>
        <row r="25020">
          <cell r="A25020" t="str">
            <v>Machinery</v>
          </cell>
          <cell r="B25020" t="str">
            <v>Guangdong Hongtu Technology (Holdings) Co., Ltd. (SZSE:002101)</v>
          </cell>
          <cell r="C25020" t="str">
            <v>China</v>
          </cell>
        </row>
        <row r="25021">
          <cell r="A25021" t="str">
            <v>Machinery</v>
          </cell>
          <cell r="B25021" t="str">
            <v>Shenzhen Changhong Technology Co., Ltd. (SZSE:300151)</v>
          </cell>
          <cell r="C25021" t="str">
            <v>China</v>
          </cell>
        </row>
        <row r="25022">
          <cell r="A25022" t="str">
            <v>Machinery</v>
          </cell>
          <cell r="B25022" t="str">
            <v>Hangzhou Youngsun Intelligent Equipment Co., Ltd. (SHSE:603901)</v>
          </cell>
          <cell r="C25022" t="str">
            <v>China</v>
          </cell>
        </row>
        <row r="25023">
          <cell r="A25023" t="str">
            <v>Machinery</v>
          </cell>
          <cell r="B25023" t="str">
            <v>Masterwork Machinery Co., Ltd. (SZSE:300195)</v>
          </cell>
          <cell r="C25023" t="str">
            <v>China</v>
          </cell>
        </row>
        <row r="25024">
          <cell r="A25024" t="str">
            <v>Machinery</v>
          </cell>
          <cell r="B25024" t="str">
            <v>Huayi Compressor Co., Ltd. (SZSE:000404)</v>
          </cell>
          <cell r="C25024" t="str">
            <v>China</v>
          </cell>
        </row>
        <row r="25025">
          <cell r="A25025" t="str">
            <v>Machinery</v>
          </cell>
          <cell r="B25025" t="str">
            <v>Dalian Refrigeration Co., Ltd. (SZSE:200530)</v>
          </cell>
          <cell r="C25025" t="str">
            <v>China</v>
          </cell>
        </row>
        <row r="25026">
          <cell r="A25026" t="str">
            <v>Machinery</v>
          </cell>
          <cell r="B25026" t="str">
            <v>Yunnan Xiyi Industry Co., Ltd. (SZSE:002265)</v>
          </cell>
          <cell r="C25026" t="str">
            <v>China</v>
          </cell>
        </row>
        <row r="25027">
          <cell r="A25027" t="str">
            <v>Machinery</v>
          </cell>
          <cell r="B25027" t="str">
            <v>Zhejiang Jinlihua Electric Co.,Ltd. (SZSE:300069)</v>
          </cell>
          <cell r="C25027" t="str">
            <v>China</v>
          </cell>
        </row>
        <row r="25028">
          <cell r="A25028" t="str">
            <v>Machinery</v>
          </cell>
          <cell r="B25028" t="str">
            <v>Jiangsu Yawei Machine Tool Co., Ltd. (SZSE:002559)</v>
          </cell>
          <cell r="C25028" t="str">
            <v>China</v>
          </cell>
        </row>
        <row r="25029">
          <cell r="A25029" t="str">
            <v>Machinery</v>
          </cell>
          <cell r="B25029" t="str">
            <v>Fujian Haiyuan Automatic Equipments Co., Ltd. (SZSE:002529)</v>
          </cell>
          <cell r="C25029" t="str">
            <v>China</v>
          </cell>
        </row>
        <row r="25030">
          <cell r="A25030" t="str">
            <v>Machinery</v>
          </cell>
          <cell r="B25030" t="str">
            <v>Shanghai Hanbell Precise Machinery Co., Ltd. (SZSE:002158)</v>
          </cell>
          <cell r="C25030" t="str">
            <v>China</v>
          </cell>
        </row>
        <row r="25031">
          <cell r="A25031" t="str">
            <v>Machinery</v>
          </cell>
          <cell r="B25031" t="str">
            <v>Nanjing Inform Storage Equipment Co., Ltd. (SHSE:603066)</v>
          </cell>
          <cell r="C25031" t="str">
            <v>China</v>
          </cell>
        </row>
        <row r="25032">
          <cell r="A25032" t="str">
            <v>Machinery</v>
          </cell>
          <cell r="B25032" t="str">
            <v>Suzhou Hailu Heavy Industry Co., Ltd. (SZSE:002255)</v>
          </cell>
          <cell r="C25032" t="str">
            <v>China</v>
          </cell>
        </row>
        <row r="25033">
          <cell r="A25033" t="str">
            <v>Machinery</v>
          </cell>
          <cell r="B25033" t="str">
            <v>Sichuan Scimee Sci.&amp;Tech. Co.,Ltd (SZSE:300425)</v>
          </cell>
          <cell r="C25033" t="str">
            <v>China</v>
          </cell>
        </row>
        <row r="25034">
          <cell r="A25034" t="str">
            <v>Machinery</v>
          </cell>
          <cell r="B25034" t="str">
            <v>Miracle Automation Engineering Co., Ltd. (SZSE:002009)</v>
          </cell>
          <cell r="C25034" t="str">
            <v>China</v>
          </cell>
        </row>
        <row r="25035">
          <cell r="A25035" t="str">
            <v>Machinery</v>
          </cell>
          <cell r="B25035" t="str">
            <v>Luoyang Northglass Technology Co.,Ltd (SZSE:002613)</v>
          </cell>
          <cell r="C25035" t="str">
            <v>China</v>
          </cell>
        </row>
        <row r="25036">
          <cell r="A25036" t="str">
            <v>Machinery</v>
          </cell>
          <cell r="B25036" t="str">
            <v>Guangzhou Goaland Energy Conservation Technology Corporation Limited (SZSE:300499)</v>
          </cell>
          <cell r="C25036" t="str">
            <v>China</v>
          </cell>
        </row>
        <row r="25037">
          <cell r="A25037" t="str">
            <v>Machinery</v>
          </cell>
          <cell r="B25037" t="str">
            <v>Jiangxi Huawu Brake Co., Ltd. (SZSE:300095)</v>
          </cell>
          <cell r="C25037" t="str">
            <v>China</v>
          </cell>
        </row>
        <row r="25038">
          <cell r="A25038" t="str">
            <v>Machinery</v>
          </cell>
          <cell r="B25038" t="str">
            <v>Xuzhou Kerong Environmental Resources Co., Ltd. (SZSE:300152)</v>
          </cell>
          <cell r="C25038" t="str">
            <v>China</v>
          </cell>
        </row>
        <row r="25039">
          <cell r="A25039" t="str">
            <v>Machinery</v>
          </cell>
          <cell r="B25039" t="str">
            <v>Kelin Environmental Protection Equipment, Inc. (SZSE:002499)</v>
          </cell>
          <cell r="C25039" t="str">
            <v>China</v>
          </cell>
        </row>
        <row r="25040">
          <cell r="A25040" t="str">
            <v>Machinery</v>
          </cell>
          <cell r="B25040" t="str">
            <v>Linzhou Heavy Machinery Group Co., Ltd. (SZSE:002535)</v>
          </cell>
          <cell r="C25040" t="str">
            <v>China</v>
          </cell>
        </row>
        <row r="25041">
          <cell r="A25041" t="str">
            <v>Machinery</v>
          </cell>
          <cell r="B25041" t="str">
            <v>Atlantic China Welding Consumables, Inc. (SHSE:600558)</v>
          </cell>
          <cell r="C25041" t="str">
            <v>China</v>
          </cell>
        </row>
        <row r="25042">
          <cell r="A25042" t="str">
            <v>Machinery</v>
          </cell>
          <cell r="B25042" t="str">
            <v>Hefei Metalforming Intelligent Manufacturing Co., Ltd. (SHSE:603011)</v>
          </cell>
          <cell r="C25042" t="str">
            <v>China</v>
          </cell>
        </row>
        <row r="25043">
          <cell r="A25043" t="str">
            <v>Machinery</v>
          </cell>
          <cell r="B25043" t="str">
            <v>Suzhou Boamax Technologies Group CO., LTD (SZSE:002514)</v>
          </cell>
          <cell r="C25043" t="str">
            <v>China</v>
          </cell>
        </row>
        <row r="25044">
          <cell r="A25044" t="str">
            <v>Machinery</v>
          </cell>
          <cell r="B25044" t="str">
            <v>Shandong Zhongji Electrical Equipment Co., Ltd (SZSE:300308)</v>
          </cell>
          <cell r="C25044" t="str">
            <v>China</v>
          </cell>
        </row>
        <row r="25045">
          <cell r="A25045" t="str">
            <v>Machinery</v>
          </cell>
          <cell r="B25045" t="str">
            <v>Wuxi Huaguang Boiler Co., ltd. (SHSE:600475)</v>
          </cell>
          <cell r="C25045" t="str">
            <v>China</v>
          </cell>
        </row>
        <row r="25046">
          <cell r="A25046" t="str">
            <v>Machinery</v>
          </cell>
          <cell r="B25046" t="str">
            <v>Nanjing Baose Co., Ltd. (SZSE:300402)</v>
          </cell>
          <cell r="C25046" t="str">
            <v>China</v>
          </cell>
        </row>
        <row r="25047">
          <cell r="A25047" t="str">
            <v>Machinery</v>
          </cell>
          <cell r="B25047" t="str">
            <v>Zhejiang Jinggong Science &amp; Technology Co., Ltd (SZSE:002006)</v>
          </cell>
          <cell r="C25047" t="str">
            <v>China</v>
          </cell>
        </row>
        <row r="25048">
          <cell r="A25048" t="str">
            <v>Machinery</v>
          </cell>
          <cell r="B25048" t="str">
            <v>Anhui Julong Transmission Technology Co., Ltd. (SZSE:300475)</v>
          </cell>
          <cell r="C25048" t="str">
            <v>China</v>
          </cell>
        </row>
        <row r="25049">
          <cell r="A25049" t="str">
            <v>Machinery</v>
          </cell>
          <cell r="B25049" t="str">
            <v>Hebei Sailhero Environmental Protection High-tech Co., Ltd. (SZSE:300137)</v>
          </cell>
          <cell r="C25049" t="str">
            <v>China</v>
          </cell>
        </row>
        <row r="25050">
          <cell r="A25050" t="str">
            <v>Machinery</v>
          </cell>
          <cell r="B25050" t="str">
            <v>Fujian Longxi Bearing (Group) Co., Ltd (SHSE:600592)</v>
          </cell>
          <cell r="C25050" t="str">
            <v>China</v>
          </cell>
        </row>
        <row r="25051">
          <cell r="A25051" t="str">
            <v>Machinery</v>
          </cell>
          <cell r="B25051" t="str">
            <v>Suzhou Shijia Science &amp; Technology Inc. (SZSE:002796)</v>
          </cell>
          <cell r="C25051" t="str">
            <v>China</v>
          </cell>
        </row>
        <row r="25052">
          <cell r="A25052" t="str">
            <v>Machinery</v>
          </cell>
          <cell r="B25052" t="str">
            <v>Ningbo Donly Co.,Ltd (SZSE:002164)</v>
          </cell>
          <cell r="C25052" t="str">
            <v>China</v>
          </cell>
        </row>
        <row r="25053">
          <cell r="A25053" t="str">
            <v>Machinery</v>
          </cell>
          <cell r="B25053" t="str">
            <v>Jiangsu Rainbow Heavy Industries Co., Ltd. (SZSE:002483)</v>
          </cell>
          <cell r="C25053" t="str">
            <v>China</v>
          </cell>
        </row>
        <row r="25054">
          <cell r="A25054" t="str">
            <v>Machinery</v>
          </cell>
          <cell r="B25054" t="str">
            <v>Zhejiang Langdi Group Co., Ltd. (SHSE:603726)</v>
          </cell>
          <cell r="C25054" t="str">
            <v>China</v>
          </cell>
        </row>
        <row r="25055">
          <cell r="A25055" t="str">
            <v>Machinery</v>
          </cell>
          <cell r="B25055" t="str">
            <v>Shandong Weida Machinery Co., Ltd. (SZSE:002026)</v>
          </cell>
          <cell r="C25055" t="str">
            <v>China</v>
          </cell>
        </row>
        <row r="25056">
          <cell r="A25056" t="str">
            <v>Machinery</v>
          </cell>
          <cell r="B25056" t="str">
            <v>Shimge Pump Industry Group Co., Ltd. (SZSE:002532)</v>
          </cell>
          <cell r="C25056" t="str">
            <v>China</v>
          </cell>
        </row>
        <row r="25057">
          <cell r="A25057" t="str">
            <v>Machinery</v>
          </cell>
          <cell r="B25057" t="str">
            <v>Honyu Wear-Resistant New Materials Co., Ltd. (SZSE:300345)</v>
          </cell>
          <cell r="C25057" t="str">
            <v>China</v>
          </cell>
        </row>
        <row r="25058">
          <cell r="A25058" t="str">
            <v>Machinery</v>
          </cell>
          <cell r="B25058" t="str">
            <v>Guangdong Yizumi Precision Machinery Co., Ltd. (SZSE:300415)</v>
          </cell>
          <cell r="C25058" t="str">
            <v>China</v>
          </cell>
        </row>
        <row r="25059">
          <cell r="A25059" t="str">
            <v>Machinery</v>
          </cell>
          <cell r="B25059" t="str">
            <v>Shenzhen Jasic Technology Co.,Ltd. (SZSE:300193)</v>
          </cell>
          <cell r="C25059" t="str">
            <v>China</v>
          </cell>
        </row>
        <row r="25060">
          <cell r="A25060" t="str">
            <v>Machinery</v>
          </cell>
          <cell r="B25060" t="str">
            <v>Guangzhou Amsky Technology co.,Ltd. (SZSE:300521)</v>
          </cell>
          <cell r="C25060" t="str">
            <v>China</v>
          </cell>
        </row>
        <row r="25061">
          <cell r="A25061" t="str">
            <v>Machinery</v>
          </cell>
          <cell r="B25061" t="str">
            <v>Shanghai Xinpeng Industry Co.,Ltd. (SZSE:002328)</v>
          </cell>
          <cell r="C25061" t="str">
            <v>China</v>
          </cell>
        </row>
        <row r="25062">
          <cell r="A25062" t="str">
            <v>Machinery</v>
          </cell>
          <cell r="B25062" t="str">
            <v>Kirloskar Oil Engines Limited (BSE:533293)</v>
          </cell>
          <cell r="C25062" t="str">
            <v>India</v>
          </cell>
        </row>
        <row r="25063">
          <cell r="A25063" t="str">
            <v>Machinery</v>
          </cell>
          <cell r="B25063" t="str">
            <v>Carborundum Universal Limited (BSE:513375)</v>
          </cell>
          <cell r="C25063" t="str">
            <v>India</v>
          </cell>
        </row>
        <row r="25064">
          <cell r="A25064" t="str">
            <v>Machinery</v>
          </cell>
          <cell r="B25064" t="str">
            <v>Wuxi Hongsheng Heat Exchanger Manufacturing Co., Ltd. (SHSE:603090)</v>
          </cell>
          <cell r="C25064" t="str">
            <v>China</v>
          </cell>
        </row>
        <row r="25065">
          <cell r="A25065" t="str">
            <v>Machinery</v>
          </cell>
          <cell r="B25065" t="str">
            <v>Shanghai Huaming Intelligent Terminal Equipment Co., Ltd. (SZSE:300462)</v>
          </cell>
          <cell r="C25065" t="str">
            <v>China</v>
          </cell>
        </row>
        <row r="25066">
          <cell r="A25066" t="str">
            <v>Machinery</v>
          </cell>
          <cell r="B25066" t="str">
            <v>Sichuan Goldstone Orient New Material Equipment Co., Ltd. (SZSE:300434)</v>
          </cell>
          <cell r="C25066" t="str">
            <v>China</v>
          </cell>
        </row>
        <row r="25067">
          <cell r="A25067" t="str">
            <v>Machinery</v>
          </cell>
          <cell r="B25067" t="str">
            <v>Shenzhen HEKEDA Precision Cleaning Equipment Co., Ltd. (SZSE:002816)</v>
          </cell>
          <cell r="C25067" t="str">
            <v>China</v>
          </cell>
        </row>
        <row r="25068">
          <cell r="A25068" t="str">
            <v>Machinery</v>
          </cell>
          <cell r="B25068" t="str">
            <v>SJEC Corporation (SHSE:601313)</v>
          </cell>
          <cell r="C25068" t="str">
            <v>China</v>
          </cell>
        </row>
        <row r="25069">
          <cell r="A25069" t="str">
            <v>Machinery</v>
          </cell>
          <cell r="B25069" t="str">
            <v>Sichuan Sunny Seal Co., Ltd. (SZSE:300470)</v>
          </cell>
          <cell r="C25069" t="str">
            <v>China</v>
          </cell>
        </row>
        <row r="25070">
          <cell r="A25070" t="str">
            <v>Machinery</v>
          </cell>
          <cell r="B25070" t="str">
            <v>Beijing Chieftain Control Engineering Technology Co., Ltd. (SZSE:300430)</v>
          </cell>
          <cell r="C25070" t="str">
            <v>China</v>
          </cell>
        </row>
        <row r="25071">
          <cell r="A25071" t="str">
            <v>Machinery</v>
          </cell>
          <cell r="B25071" t="str">
            <v>Est Tools Co., Ltd. (SZSE:300488)</v>
          </cell>
          <cell r="C25071" t="str">
            <v>China</v>
          </cell>
        </row>
        <row r="25072">
          <cell r="A25072" t="str">
            <v>Machinery</v>
          </cell>
          <cell r="B25072" t="str">
            <v>Qinghai Huading Industrial Co Ltd. (SHSE:600243)</v>
          </cell>
          <cell r="C25072" t="str">
            <v>China</v>
          </cell>
        </row>
        <row r="25073">
          <cell r="A25073" t="str">
            <v>Machinery</v>
          </cell>
          <cell r="B25073" t="str">
            <v>Changchai Company, Limited (SZSE:000570)</v>
          </cell>
          <cell r="C25073" t="str">
            <v>China</v>
          </cell>
        </row>
        <row r="25074">
          <cell r="A25074" t="str">
            <v>Machinery</v>
          </cell>
          <cell r="B25074" t="str">
            <v>Shenzhen JT Automation Equipment CO.,LTD. (SZSE:300400)</v>
          </cell>
          <cell r="C25074" t="str">
            <v>China</v>
          </cell>
        </row>
        <row r="25075">
          <cell r="A25075" t="str">
            <v>Machinery</v>
          </cell>
          <cell r="B25075" t="str">
            <v>Shenzhen Riland Industry Co., Ltd. (SZSE:300154)</v>
          </cell>
          <cell r="C25075" t="str">
            <v>China</v>
          </cell>
        </row>
        <row r="25076">
          <cell r="A25076" t="str">
            <v>Machinery</v>
          </cell>
          <cell r="B25076" t="str">
            <v>Jouder Precision Industry (Kunshan) Co., Ltd. (SZSE:300549)</v>
          </cell>
          <cell r="C25076" t="str">
            <v>China</v>
          </cell>
        </row>
        <row r="25077">
          <cell r="A25077" t="str">
            <v>Machinery</v>
          </cell>
          <cell r="B25077" t="str">
            <v>Hunan Oil Pump Co., Ltd. (SHSE:603319)</v>
          </cell>
          <cell r="C25077" t="str">
            <v>China</v>
          </cell>
        </row>
        <row r="25078">
          <cell r="A25078" t="str">
            <v>Machinery</v>
          </cell>
          <cell r="B25078" t="str">
            <v>Jiangsu Newamstar Packaging Machinery Co., Ltd. (SZSE:300509)</v>
          </cell>
          <cell r="C25078" t="str">
            <v>China</v>
          </cell>
        </row>
        <row r="25079">
          <cell r="A25079" t="str">
            <v>Machinery</v>
          </cell>
          <cell r="B25079" t="str">
            <v>Lakshmi Machine Works Limited (BSE:500252)</v>
          </cell>
          <cell r="C25079" t="str">
            <v>India</v>
          </cell>
        </row>
        <row r="25080">
          <cell r="A25080" t="str">
            <v>Machinery</v>
          </cell>
          <cell r="B25080" t="str">
            <v>AS Ditton Pievadkezu Rupnica (RISE:DPK1R)</v>
          </cell>
          <cell r="C25080" t="str">
            <v>Latvia</v>
          </cell>
        </row>
        <row r="25081">
          <cell r="A25081" t="str">
            <v>Machinery</v>
          </cell>
          <cell r="B25081" t="str">
            <v>Vipom AD (BUL:4VI)</v>
          </cell>
          <cell r="C25081" t="str">
            <v>Bulgaria</v>
          </cell>
        </row>
        <row r="25082">
          <cell r="A25082" t="str">
            <v>Machinery</v>
          </cell>
          <cell r="B25082" t="str">
            <v>Plasmeq Public Joint-Stock Company (MISX:PLSM)</v>
          </cell>
          <cell r="C25082" t="str">
            <v>Russia</v>
          </cell>
        </row>
        <row r="25083">
          <cell r="A25083" t="str">
            <v>Machinery</v>
          </cell>
          <cell r="B25083" t="str">
            <v>Deccan Bearings Limited (BSE:505703)</v>
          </cell>
          <cell r="C25083" t="str">
            <v>India</v>
          </cell>
        </row>
        <row r="25084">
          <cell r="A25084" t="str">
            <v>Machinery</v>
          </cell>
          <cell r="B25084" t="str">
            <v>Solid Carbide Tools Limited (BSE:500394)</v>
          </cell>
          <cell r="C25084" t="str">
            <v>India</v>
          </cell>
        </row>
        <row r="25085">
          <cell r="A25085" t="str">
            <v>Machinery</v>
          </cell>
          <cell r="B25085" t="str">
            <v>Shengkai Innovations, Inc. (OTCPK:VALV)</v>
          </cell>
          <cell r="C25085" t="str">
            <v>China</v>
          </cell>
        </row>
        <row r="25086">
          <cell r="A25086" t="str">
            <v>Machinery</v>
          </cell>
          <cell r="B25086" t="str">
            <v>Hittco Tools Limited (BSE:531661)</v>
          </cell>
          <cell r="C25086" t="str">
            <v>India</v>
          </cell>
        </row>
        <row r="25087">
          <cell r="A25087" t="str">
            <v>Machinery</v>
          </cell>
          <cell r="B25087" t="str">
            <v>Iykot Hitech Toolroom Limited (BSE:522245)</v>
          </cell>
          <cell r="C25087" t="str">
            <v>India</v>
          </cell>
        </row>
        <row r="25088">
          <cell r="A25088" t="str">
            <v>Machinery</v>
          </cell>
          <cell r="B25088" t="str">
            <v>MPIL Corporation Limited (BSE:500450)</v>
          </cell>
          <cell r="C25088" t="str">
            <v>India</v>
          </cell>
        </row>
        <row r="25089">
          <cell r="A25089" t="str">
            <v>Machinery</v>
          </cell>
          <cell r="B25089" t="str">
            <v>Filtron Engineers Limited (BSE:531191)</v>
          </cell>
          <cell r="C25089" t="str">
            <v>India</v>
          </cell>
        </row>
        <row r="25090">
          <cell r="A25090" t="str">
            <v>Machinery</v>
          </cell>
          <cell r="B25090" t="str">
            <v>Servotech Engineering Industries Limited (BSE:531944)</v>
          </cell>
          <cell r="C25090" t="str">
            <v>India</v>
          </cell>
        </row>
        <row r="25091">
          <cell r="A25091" t="str">
            <v>Machinery</v>
          </cell>
          <cell r="B25091" t="str">
            <v>Kohinoor Techno Engineers Limited (BSE:519485)</v>
          </cell>
          <cell r="C25091" t="str">
            <v>India</v>
          </cell>
        </row>
        <row r="25092">
          <cell r="A25092" t="str">
            <v>Machinery</v>
          </cell>
          <cell r="B25092" t="str">
            <v>C Sun Mfg. Ltd. (TSEC:2467)</v>
          </cell>
          <cell r="C25092" t="str">
            <v>Taiwan</v>
          </cell>
        </row>
        <row r="25093">
          <cell r="A25093" t="str">
            <v>Machinery</v>
          </cell>
          <cell r="B25093" t="str">
            <v>Sterling Tools Limited (BSE:530759)</v>
          </cell>
          <cell r="C25093" t="str">
            <v>India</v>
          </cell>
        </row>
        <row r="25094">
          <cell r="A25094" t="str">
            <v>Machinery</v>
          </cell>
          <cell r="B25094" t="str">
            <v>Boilermech Holdings Berhad (KLSE:BOILERM)</v>
          </cell>
          <cell r="C25094" t="str">
            <v>Malaysia</v>
          </cell>
        </row>
        <row r="25095">
          <cell r="A25095" t="str">
            <v>Machinery</v>
          </cell>
          <cell r="B25095" t="str">
            <v>Hwacheon Machine Tool Co., Ltd (KOSE:A000850)</v>
          </cell>
          <cell r="C25095" t="str">
            <v>South Korea</v>
          </cell>
        </row>
        <row r="25096">
          <cell r="A25096" t="str">
            <v>Machinery</v>
          </cell>
          <cell r="B25096" t="str">
            <v>Disa India Limited (BSE:500068)</v>
          </cell>
          <cell r="C25096" t="str">
            <v>India</v>
          </cell>
        </row>
        <row r="25097">
          <cell r="A25097" t="str">
            <v>Machinery</v>
          </cell>
          <cell r="B25097" t="str">
            <v>Kaulin Manufacturing Co. Ltd. (TSEC:1531)</v>
          </cell>
          <cell r="C25097" t="str">
            <v>Taiwan</v>
          </cell>
        </row>
        <row r="25098">
          <cell r="A25098" t="str">
            <v>Machinery</v>
          </cell>
          <cell r="B25098" t="str">
            <v>Woorim Machinery Co., Ltd. (KOSDAQ:A101170)</v>
          </cell>
          <cell r="C25098" t="str">
            <v>South Korea</v>
          </cell>
        </row>
        <row r="25099">
          <cell r="A25099" t="str">
            <v>Machinery</v>
          </cell>
          <cell r="B25099" t="str">
            <v>Global SM Tech Limited (KOSDAQ:A900070)</v>
          </cell>
          <cell r="C25099" t="str">
            <v>South Korea</v>
          </cell>
        </row>
        <row r="25100">
          <cell r="A25100" t="str">
            <v>Machinery</v>
          </cell>
          <cell r="B25100" t="str">
            <v>A-Tech Solution Co., Ltd. (KOSDAQ:A071670)</v>
          </cell>
          <cell r="C25100" t="str">
            <v>South Korea</v>
          </cell>
        </row>
        <row r="25101">
          <cell r="A25101" t="str">
            <v>Machinery</v>
          </cell>
          <cell r="B25101" t="str">
            <v>Komelon Corporation (KOSDAQ:A049430)</v>
          </cell>
          <cell r="C25101" t="str">
            <v>South Korea</v>
          </cell>
        </row>
        <row r="25102">
          <cell r="A25102" t="str">
            <v>Machinery</v>
          </cell>
          <cell r="B25102" t="str">
            <v>Rexon Industrial Corporation Limited (TSEC:1515)</v>
          </cell>
          <cell r="C25102" t="str">
            <v>Taiwan</v>
          </cell>
        </row>
        <row r="25103">
          <cell r="A25103" t="str">
            <v>Machinery</v>
          </cell>
          <cell r="B25103" t="str">
            <v>Awea Mechantronic Co., Ltd. (TSEC:1530)</v>
          </cell>
          <cell r="C25103" t="str">
            <v>Taiwan</v>
          </cell>
        </row>
        <row r="25104">
          <cell r="A25104" t="str">
            <v>Machinery</v>
          </cell>
          <cell r="B25104" t="str">
            <v>Ying Han Technology Co., Ltd. (GTSM:4562)</v>
          </cell>
          <cell r="C25104" t="str">
            <v>Taiwan</v>
          </cell>
        </row>
        <row r="25105">
          <cell r="A25105" t="str">
            <v>Machinery</v>
          </cell>
          <cell r="B25105" t="str">
            <v>Iljin Diamond Co. Ltd. (KOSE:A081000)</v>
          </cell>
          <cell r="C25105" t="str">
            <v>South Korea</v>
          </cell>
        </row>
        <row r="25106">
          <cell r="A25106" t="str">
            <v>Machinery</v>
          </cell>
          <cell r="B25106" t="str">
            <v>Tycoons Group Enterprise Co., Ltd. (TSEC:2022)</v>
          </cell>
          <cell r="C25106" t="str">
            <v>Taiwan</v>
          </cell>
        </row>
        <row r="25107">
          <cell r="A25107" t="str">
            <v>Machinery</v>
          </cell>
          <cell r="B25107" t="str">
            <v>Kenmec Mechanical Engineering Co., Ltd. (GTSM:6125)</v>
          </cell>
          <cell r="C25107" t="str">
            <v>Taiwan</v>
          </cell>
        </row>
        <row r="25108">
          <cell r="A25108" t="str">
            <v>Machinery</v>
          </cell>
          <cell r="B25108" t="str">
            <v>First Copper Technology Co., Ltd. (TSEC:2009)</v>
          </cell>
          <cell r="C25108" t="str">
            <v>Taiwan</v>
          </cell>
        </row>
        <row r="25109">
          <cell r="A25109" t="str">
            <v>Machinery</v>
          </cell>
          <cell r="B25109" t="str">
            <v>Walchandnagar Industries Limited (NSEI:WALCHANNAG)</v>
          </cell>
          <cell r="C25109" t="str">
            <v>India</v>
          </cell>
        </row>
        <row r="25110">
          <cell r="A25110" t="str">
            <v>Machinery</v>
          </cell>
          <cell r="B25110" t="str">
            <v>Kulthorn Kirby Public Company Limited (SET:KKC)</v>
          </cell>
          <cell r="C25110" t="str">
            <v>Thailand</v>
          </cell>
        </row>
        <row r="25111">
          <cell r="A25111" t="str">
            <v>Machinery</v>
          </cell>
          <cell r="B25111" t="str">
            <v>Daechang Forging Co., Ltd. (KOSE:A015230)</v>
          </cell>
          <cell r="C25111" t="str">
            <v>South Korea</v>
          </cell>
        </row>
        <row r="25112">
          <cell r="A25112" t="str">
            <v>Machinery</v>
          </cell>
          <cell r="B25112" t="str">
            <v>National Aerospace Fasteners Corporation (TSEC:3004)</v>
          </cell>
          <cell r="C25112" t="str">
            <v>Taiwan</v>
          </cell>
        </row>
        <row r="25113">
          <cell r="A25113" t="str">
            <v>Machinery</v>
          </cell>
          <cell r="B25113" t="str">
            <v>SMEC Co., Ltd. (KOSDAQ:A099440)</v>
          </cell>
          <cell r="C25113" t="str">
            <v>South Korea</v>
          </cell>
        </row>
        <row r="25114">
          <cell r="A25114" t="str">
            <v>Machinery</v>
          </cell>
          <cell r="B25114" t="str">
            <v>TPC Mechatronics Corporation (KOSDAQ:A048770)</v>
          </cell>
          <cell r="C25114" t="str">
            <v>South Korea</v>
          </cell>
        </row>
        <row r="25115">
          <cell r="A25115" t="str">
            <v>Machinery</v>
          </cell>
          <cell r="B25115" t="str">
            <v>CS Holdings Co., Ltd. (KOSE:A000590)</v>
          </cell>
          <cell r="C25115" t="str">
            <v>South Korea</v>
          </cell>
        </row>
        <row r="25116">
          <cell r="A25116" t="str">
            <v>Machinery</v>
          </cell>
          <cell r="B25116" t="str">
            <v>Hanil Vacuum Co., Ltd. (KOSDAQ:A123840)</v>
          </cell>
          <cell r="C25116" t="str">
            <v>South Korea</v>
          </cell>
        </row>
        <row r="25117">
          <cell r="A25117" t="str">
            <v>Machinery</v>
          </cell>
          <cell r="B25117" t="str">
            <v>EM KOREA Co., Ltd. (KOSDAQ:A095190)</v>
          </cell>
          <cell r="C25117" t="str">
            <v>South Korea</v>
          </cell>
        </row>
        <row r="25118">
          <cell r="A25118" t="str">
            <v>Machinery</v>
          </cell>
          <cell r="B25118" t="str">
            <v>BHI Co., Ltd. (KOSDAQ:A083650)</v>
          </cell>
          <cell r="C25118" t="str">
            <v>South Korea</v>
          </cell>
        </row>
        <row r="25119">
          <cell r="A25119" t="str">
            <v>Machinery</v>
          </cell>
          <cell r="B25119" t="str">
            <v>RENHENG Enterprise Holdings Limited (SEHK:3628)</v>
          </cell>
          <cell r="C25119" t="str">
            <v>Hong Kong</v>
          </cell>
        </row>
        <row r="25120">
          <cell r="A25120" t="str">
            <v>Machinery</v>
          </cell>
          <cell r="B25120" t="str">
            <v>DST Robot Co., Ltd. (KOSDAQ:A090710)</v>
          </cell>
          <cell r="C25120" t="str">
            <v>South Korea</v>
          </cell>
        </row>
        <row r="25121">
          <cell r="A25121" t="str">
            <v>Machinery</v>
          </cell>
          <cell r="B25121" t="str">
            <v>Hanshin Machinery Co., Ltd. (KOSE:A011700)</v>
          </cell>
          <cell r="C25121" t="str">
            <v>South Korea</v>
          </cell>
        </row>
        <row r="25122">
          <cell r="A25122" t="str">
            <v>Machinery</v>
          </cell>
          <cell r="B25122" t="str">
            <v>Stara Planina Hold Plc (BUL:5SR)</v>
          </cell>
          <cell r="C25122" t="str">
            <v>Bulgaria</v>
          </cell>
        </row>
        <row r="25123">
          <cell r="A25123" t="str">
            <v>Machinery</v>
          </cell>
          <cell r="B25123" t="str">
            <v>Hebron Technology Co., Ltd. (NasdaqCM:HEBT)</v>
          </cell>
          <cell r="C25123" t="str">
            <v>China</v>
          </cell>
        </row>
        <row r="25124">
          <cell r="A25124" t="str">
            <v>Machinery</v>
          </cell>
          <cell r="B25124" t="str">
            <v>Sunil Hitech Engineers Limited (BSE:532711)</v>
          </cell>
          <cell r="C25124" t="str">
            <v>India</v>
          </cell>
        </row>
        <row r="25125">
          <cell r="A25125" t="str">
            <v>Machinery</v>
          </cell>
          <cell r="B25125" t="str">
            <v>Samyoung M-Tek Co. Ltd (KOSDAQ:A054540)</v>
          </cell>
          <cell r="C25125" t="str">
            <v>South Korea</v>
          </cell>
        </row>
        <row r="25126">
          <cell r="A25126" t="str">
            <v>Machinery</v>
          </cell>
          <cell r="B25126" t="str">
            <v>Symtek Automation Asia Co., Ltd. (GTSM:6438)</v>
          </cell>
          <cell r="C25126" t="str">
            <v>Taiwan</v>
          </cell>
        </row>
        <row r="25127">
          <cell r="A25127" t="str">
            <v>Machinery</v>
          </cell>
          <cell r="B25127" t="str">
            <v>V.S. International Group Limited (SEHK:1002)</v>
          </cell>
          <cell r="C25127" t="str">
            <v>Hong Kong</v>
          </cell>
        </row>
        <row r="25128">
          <cell r="A25128" t="str">
            <v>Machinery</v>
          </cell>
          <cell r="B25128" t="str">
            <v>Tong Herr Resources Berhad (KLSE:TONGHER)</v>
          </cell>
          <cell r="C25128" t="str">
            <v>Malaysia</v>
          </cell>
        </row>
        <row r="25129">
          <cell r="A25129" t="str">
            <v>Machinery</v>
          </cell>
          <cell r="B25129" t="str">
            <v>Quaser Machine Tools, Inc. (GTSM:4563)</v>
          </cell>
          <cell r="C25129" t="str">
            <v>Taiwan</v>
          </cell>
        </row>
        <row r="25130">
          <cell r="A25130" t="str">
            <v>Machinery</v>
          </cell>
          <cell r="B25130" t="str">
            <v>World Precision Machinery Limited (SGX:B49)</v>
          </cell>
          <cell r="C25130" t="str">
            <v>China</v>
          </cell>
        </row>
        <row r="25131">
          <cell r="A25131" t="str">
            <v>Machinery</v>
          </cell>
          <cell r="B25131" t="str">
            <v>Trinity Precision Technology Co., Ltd. (GTSM:4534)</v>
          </cell>
          <cell r="C25131" t="str">
            <v>Taiwan</v>
          </cell>
        </row>
        <row r="25132">
          <cell r="A25132" t="str">
            <v>Machinery</v>
          </cell>
          <cell r="B25132" t="str">
            <v>Paratech Company Limited (KOSDAQ:A033540)</v>
          </cell>
          <cell r="C25132" t="str">
            <v>South Korea</v>
          </cell>
        </row>
        <row r="25133">
          <cell r="A25133" t="str">
            <v>Machinery</v>
          </cell>
          <cell r="B25133" t="str">
            <v>L.K. Technology Holdings Limited (SEHK:558)</v>
          </cell>
          <cell r="C25133" t="str">
            <v>Hong Kong</v>
          </cell>
        </row>
        <row r="25134">
          <cell r="A25134" t="str">
            <v>Machinery</v>
          </cell>
          <cell r="B25134" t="str">
            <v>Shieh Yih Machinery Industry Co., Ltd. (GTSM:4533)</v>
          </cell>
          <cell r="C25134" t="str">
            <v>Taiwan</v>
          </cell>
        </row>
        <row r="25135">
          <cell r="A25135" t="str">
            <v>Machinery</v>
          </cell>
          <cell r="B25135" t="str">
            <v>Triyards Holdings Limited (SGX:RC5)</v>
          </cell>
          <cell r="C25135" t="str">
            <v>Singapore</v>
          </cell>
        </row>
        <row r="25136">
          <cell r="A25136" t="str">
            <v>Machinery</v>
          </cell>
          <cell r="B25136" t="str">
            <v>People &amp; Technology Inc. (KOSDAQ:A137400)</v>
          </cell>
          <cell r="C25136" t="str">
            <v>South Korea</v>
          </cell>
        </row>
        <row r="25137">
          <cell r="A25137" t="str">
            <v>Machinery</v>
          </cell>
          <cell r="B25137" t="str">
            <v>Frencken Group Limited (SGX:E28)</v>
          </cell>
          <cell r="C25137" t="str">
            <v>Malaysia</v>
          </cell>
        </row>
        <row r="25138">
          <cell r="A25138" t="str">
            <v>Machinery</v>
          </cell>
          <cell r="B25138" t="str">
            <v>KFM Kingdom Holdings Limited (SEHK:3816)</v>
          </cell>
          <cell r="C25138" t="str">
            <v>Hong Kong</v>
          </cell>
        </row>
        <row r="25139">
          <cell r="A25139" t="str">
            <v>Machinery</v>
          </cell>
          <cell r="B25139" t="str">
            <v>Nova Technology Corp. (GTSM:6613)</v>
          </cell>
          <cell r="C25139" t="str">
            <v>Taiwan</v>
          </cell>
        </row>
        <row r="25140">
          <cell r="A25140" t="str">
            <v>Machinery</v>
          </cell>
          <cell r="B25140" t="str">
            <v>Patec Precision Industry Co., Ltd (TSEC:2236)</v>
          </cell>
          <cell r="C25140" t="str">
            <v>Singapore</v>
          </cell>
        </row>
        <row r="25141">
          <cell r="A25141" t="str">
            <v>Machinery</v>
          </cell>
          <cell r="B25141" t="str">
            <v>Kuen Ling Refrigerating Machinery Co.,Ltd. (GTSM:4527)</v>
          </cell>
          <cell r="C25141" t="str">
            <v>Taiwan</v>
          </cell>
        </row>
        <row r="25142">
          <cell r="A25142" t="str">
            <v>Machinery</v>
          </cell>
          <cell r="B25142" t="str">
            <v>Woojin Plaimm Co., Ltd. (KOSE:A049800)</v>
          </cell>
          <cell r="C25142" t="str">
            <v>South Korea</v>
          </cell>
        </row>
        <row r="25143">
          <cell r="A25143" t="str">
            <v>Machinery</v>
          </cell>
          <cell r="B25143" t="str">
            <v>Hercules Hoists Limited (BSE:505720)</v>
          </cell>
          <cell r="C25143" t="str">
            <v>India</v>
          </cell>
        </row>
        <row r="25144">
          <cell r="A25144" t="str">
            <v>Machinery</v>
          </cell>
          <cell r="B25144" t="str">
            <v>Nelcast Limited (BSE:532864)</v>
          </cell>
          <cell r="C25144" t="str">
            <v>India</v>
          </cell>
        </row>
        <row r="25145">
          <cell r="A25145" t="str">
            <v>Machinery</v>
          </cell>
          <cell r="B25145" t="str">
            <v>Ka Shui International Holdings Limited (SEHK:822)</v>
          </cell>
          <cell r="C25145" t="str">
            <v>Hong Kong</v>
          </cell>
        </row>
        <row r="25146">
          <cell r="A25146" t="str">
            <v>Machinery</v>
          </cell>
          <cell r="B25146" t="str">
            <v>KC Cottrell Co., Ltd. (KOSE:A119650)</v>
          </cell>
          <cell r="C25146" t="str">
            <v>South Korea</v>
          </cell>
        </row>
        <row r="25147">
          <cell r="A25147" t="str">
            <v>Machinery</v>
          </cell>
          <cell r="B25147" t="str">
            <v>Stovec Industries Limited (BSE:504959)</v>
          </cell>
          <cell r="C25147" t="str">
            <v>India</v>
          </cell>
        </row>
        <row r="25148">
          <cell r="A25148" t="str">
            <v>Machinery</v>
          </cell>
          <cell r="B25148" t="str">
            <v>Asia Tele-Net and Technology Corporation Limited (SEHK:679)</v>
          </cell>
          <cell r="C25148" t="str">
            <v>Hong Kong</v>
          </cell>
        </row>
        <row r="25149">
          <cell r="A25149" t="str">
            <v>Machinery</v>
          </cell>
          <cell r="B25149" t="str">
            <v>Shaily Engineering Plastics Limited (BSE:501423)</v>
          </cell>
          <cell r="C25149" t="str">
            <v>India</v>
          </cell>
        </row>
        <row r="25150">
          <cell r="A25150" t="str">
            <v>Machinery</v>
          </cell>
          <cell r="B25150" t="str">
            <v>Essen Tech Co., Ltd. (KOSDAQ:A043340)</v>
          </cell>
          <cell r="C25150" t="str">
            <v>South Korea</v>
          </cell>
        </row>
        <row r="25151">
          <cell r="A25151" t="str">
            <v>Machinery</v>
          </cell>
          <cell r="B25151" t="str">
            <v>Daekyung Machinery &amp; Engineering Co., Ltd. (KOSE:A015590)</v>
          </cell>
          <cell r="C25151" t="str">
            <v>South Korea</v>
          </cell>
        </row>
        <row r="25152">
          <cell r="A25152" t="str">
            <v>Machinery</v>
          </cell>
          <cell r="B25152" t="str">
            <v>Ching Chan Optical Technology Co., Ltd. (GTSM:2070)</v>
          </cell>
          <cell r="C25152" t="str">
            <v>Taiwan</v>
          </cell>
        </row>
        <row r="25153">
          <cell r="A25153" t="str">
            <v>Machinery</v>
          </cell>
          <cell r="B25153" t="str">
            <v>CSA Cosmic Co., Ltd. (KOSDAQ:A083660)</v>
          </cell>
          <cell r="C25153" t="str">
            <v>South Korea</v>
          </cell>
        </row>
        <row r="25154">
          <cell r="A25154" t="str">
            <v>Machinery</v>
          </cell>
          <cell r="B25154" t="str">
            <v>Saehwa IMC Co., Ltd. (KOSE:A145210)</v>
          </cell>
          <cell r="C25154" t="str">
            <v>South Korea</v>
          </cell>
        </row>
        <row r="25155">
          <cell r="A25155" t="str">
            <v>Machinery</v>
          </cell>
          <cell r="B25155" t="str">
            <v>Iljin Power Co., Ltd. (KOSDAQ:A094820)</v>
          </cell>
          <cell r="C25155" t="str">
            <v>South Korea</v>
          </cell>
        </row>
        <row r="25156">
          <cell r="A25156" t="str">
            <v>Machinery</v>
          </cell>
          <cell r="B25156" t="str">
            <v>Korea Parts &amp; Fasteners Co., Ltd. (KOSDAQ:A024880)</v>
          </cell>
          <cell r="C25156" t="str">
            <v>South Korea</v>
          </cell>
        </row>
        <row r="25157">
          <cell r="A25157" t="str">
            <v>Machinery</v>
          </cell>
          <cell r="B25157" t="str">
            <v>Chieftek Precision Co., Ltd. (GTSM:1597)</v>
          </cell>
          <cell r="C25157" t="str">
            <v>Taiwan</v>
          </cell>
        </row>
        <row r="25158">
          <cell r="A25158" t="str">
            <v>Machinery</v>
          </cell>
          <cell r="B25158" t="str">
            <v>Korea Refractories Co., Ltd (KOSE:A010040)</v>
          </cell>
          <cell r="C25158" t="str">
            <v>South Korea</v>
          </cell>
        </row>
        <row r="25159">
          <cell r="A25159" t="str">
            <v>Machinery</v>
          </cell>
          <cell r="B25159" t="str">
            <v>Spindex Industries Limited (SGX:564)</v>
          </cell>
          <cell r="C25159" t="str">
            <v>Singapore</v>
          </cell>
        </row>
        <row r="25160">
          <cell r="A25160" t="str">
            <v>Machinery</v>
          </cell>
          <cell r="B25160" t="str">
            <v>Kao Fong Machinery Co., Ltd (GTSM:4510)</v>
          </cell>
          <cell r="C25160" t="str">
            <v>Taiwan</v>
          </cell>
        </row>
        <row r="25161">
          <cell r="A25161" t="str">
            <v>Machinery</v>
          </cell>
          <cell r="B25161" t="str">
            <v>Ador Welding Limited (BSE:517041)</v>
          </cell>
          <cell r="C25161" t="str">
            <v>India</v>
          </cell>
        </row>
        <row r="25162">
          <cell r="A25162" t="str">
            <v>Machinery</v>
          </cell>
          <cell r="B25162" t="str">
            <v>Chiu Ting Machinery Co., Ltd. (TSEC:1539)</v>
          </cell>
          <cell r="C25162" t="str">
            <v>Taiwan</v>
          </cell>
        </row>
        <row r="25163">
          <cell r="A25163" t="str">
            <v>Machinery</v>
          </cell>
          <cell r="B25163" t="str">
            <v>BMT Co., Ltd. (KOSDAQ:A086670)</v>
          </cell>
          <cell r="C25163" t="str">
            <v>South Korea</v>
          </cell>
        </row>
        <row r="25164">
          <cell r="A25164" t="str">
            <v>Machinery</v>
          </cell>
          <cell r="B25164" t="str">
            <v>EPC Industrie Limited (BSE:523754)</v>
          </cell>
          <cell r="C25164" t="str">
            <v>India</v>
          </cell>
        </row>
        <row r="25165">
          <cell r="A25165" t="str">
            <v>Machinery</v>
          </cell>
          <cell r="B25165" t="str">
            <v>Kenturn Nano. Tec. Co., Ltd. (GTSM:4561)</v>
          </cell>
          <cell r="C25165" t="str">
            <v>Taiwan</v>
          </cell>
        </row>
        <row r="25166">
          <cell r="A25166" t="str">
            <v>Machinery</v>
          </cell>
          <cell r="B25166" t="str">
            <v>Wuxi Sunlit Science and Technology Company Limited (SEHK:1289)</v>
          </cell>
          <cell r="C25166" t="str">
            <v>China</v>
          </cell>
        </row>
        <row r="25167">
          <cell r="A25167" t="str">
            <v>Machinery</v>
          </cell>
          <cell r="B25167" t="str">
            <v>Cheng Fwa Industrial Co., Ltd. (GTSM:5426)</v>
          </cell>
          <cell r="C25167" t="str">
            <v>Taiwan</v>
          </cell>
        </row>
        <row r="25168">
          <cell r="A25168" t="str">
            <v>Machinery</v>
          </cell>
          <cell r="B25168" t="str">
            <v>Neuros Co., Ltd. (KOSDAQ:A126870)</v>
          </cell>
          <cell r="C25168" t="str">
            <v>South Korea</v>
          </cell>
        </row>
        <row r="25169">
          <cell r="A25169" t="str">
            <v>Machinery</v>
          </cell>
          <cell r="B25169" t="str">
            <v>Jokwang ILI Co., Ltd. (KOSDAQ:A044060)</v>
          </cell>
          <cell r="C25169" t="str">
            <v>South Korea</v>
          </cell>
        </row>
        <row r="25170">
          <cell r="A25170" t="str">
            <v>Machinery</v>
          </cell>
          <cell r="B25170" t="str">
            <v>Anderson Industrial Corp. (TSEC:1528)</v>
          </cell>
          <cell r="C25170" t="str">
            <v>Taiwan</v>
          </cell>
        </row>
        <row r="25171">
          <cell r="A25171" t="str">
            <v>Machinery</v>
          </cell>
          <cell r="B25171" t="str">
            <v>Gongin Precision Industrial Co., Ltd. (GTSM:3178)</v>
          </cell>
          <cell r="C25171" t="str">
            <v>Taiwan</v>
          </cell>
        </row>
        <row r="25172">
          <cell r="A25172" t="str">
            <v>Machinery</v>
          </cell>
          <cell r="B25172" t="str">
            <v>Key Ware Electronics Co., Ltd. (GTSM:5498)</v>
          </cell>
          <cell r="C25172" t="str">
            <v>Taiwan</v>
          </cell>
        </row>
        <row r="25173">
          <cell r="A25173" t="str">
            <v>Machinery</v>
          </cell>
          <cell r="B25173" t="str">
            <v>KSB Pumps Company Limited (KASE:KSBP)</v>
          </cell>
          <cell r="C25173" t="str">
            <v>Pakistan</v>
          </cell>
        </row>
        <row r="25174">
          <cell r="A25174" t="str">
            <v>Machinery</v>
          </cell>
          <cell r="B25174" t="str">
            <v>Wendt (India) Limited (BSE:505412)</v>
          </cell>
          <cell r="C25174" t="str">
            <v>India</v>
          </cell>
        </row>
        <row r="25175">
          <cell r="A25175" t="str">
            <v>Machinery</v>
          </cell>
          <cell r="B25175" t="str">
            <v>Heungkuk Metaltech Co., Ltd. (KOSDAQ:A010240)</v>
          </cell>
          <cell r="C25175" t="str">
            <v>South Korea</v>
          </cell>
        </row>
        <row r="25176">
          <cell r="A25176" t="str">
            <v>Machinery</v>
          </cell>
          <cell r="B25176" t="str">
            <v>China Fineblanking Technology Co.,Ltd. (GTSM:1586)</v>
          </cell>
          <cell r="C25176" t="str">
            <v>Taiwan</v>
          </cell>
        </row>
        <row r="25177">
          <cell r="A25177" t="str">
            <v>Machinery</v>
          </cell>
          <cell r="B25177" t="str">
            <v>Kabra Extrusiontechnik Limited (BSE:524109)</v>
          </cell>
          <cell r="C25177" t="str">
            <v>India</v>
          </cell>
        </row>
        <row r="25178">
          <cell r="A25178" t="str">
            <v>Machinery</v>
          </cell>
          <cell r="B25178" t="str">
            <v>Alla Public Company Limited (SET:ALLA)</v>
          </cell>
          <cell r="C25178" t="str">
            <v>Thailand</v>
          </cell>
        </row>
        <row r="25179">
          <cell r="A25179" t="str">
            <v>Machinery</v>
          </cell>
          <cell r="B25179" t="str">
            <v>Indústrias Romi S.A. (BOVESPA:ROMI3)</v>
          </cell>
          <cell r="C25179" t="str">
            <v>Brazil</v>
          </cell>
        </row>
        <row r="25180">
          <cell r="A25180" t="str">
            <v>Machinery</v>
          </cell>
          <cell r="B25180" t="str">
            <v>WPIL Limited (BSE:505872)</v>
          </cell>
          <cell r="C25180" t="str">
            <v>India</v>
          </cell>
        </row>
        <row r="25181">
          <cell r="A25181" t="str">
            <v>Machinery</v>
          </cell>
          <cell r="B25181" t="str">
            <v>Furukawa Metal (Thailand) Public Company Limited (SET:FMT)</v>
          </cell>
          <cell r="C25181" t="str">
            <v>Thailand</v>
          </cell>
        </row>
        <row r="25182">
          <cell r="A25182" t="str">
            <v>Machinery</v>
          </cell>
          <cell r="B25182" t="str">
            <v>Seoam Machinery Industry Company Ltd. (KOSDAQ:A100660)</v>
          </cell>
          <cell r="C25182" t="str">
            <v>South Korea</v>
          </cell>
        </row>
        <row r="25183">
          <cell r="A25183" t="str">
            <v>Machinery</v>
          </cell>
          <cell r="B25183" t="str">
            <v>TBI Motion Technology Co., Ltd. (GTSM:4540)</v>
          </cell>
          <cell r="C25183" t="str">
            <v>Taiwan</v>
          </cell>
        </row>
        <row r="25184">
          <cell r="A25184" t="str">
            <v>Machinery</v>
          </cell>
          <cell r="B25184" t="str">
            <v>Ðuro Ðakovic Grupa d.d. (ZGSE:DDJH-R-A)</v>
          </cell>
          <cell r="C25184" t="str">
            <v>Croatia</v>
          </cell>
        </row>
        <row r="25185">
          <cell r="A25185" t="str">
            <v>Machinery</v>
          </cell>
          <cell r="B25185" t="str">
            <v>Cape Industries Ltd. (KOSDAQ:A064820)</v>
          </cell>
          <cell r="C25185" t="str">
            <v>South Korea</v>
          </cell>
        </row>
        <row r="25186">
          <cell r="A25186" t="str">
            <v>Machinery</v>
          </cell>
          <cell r="B25186" t="str">
            <v>Windsor Machines Limited (BSE:522029)</v>
          </cell>
          <cell r="C25186" t="str">
            <v>India</v>
          </cell>
        </row>
        <row r="25187">
          <cell r="A25187" t="str">
            <v>Machinery</v>
          </cell>
          <cell r="B25187" t="str">
            <v>Halcyon Technology Public Company Limited (SET:HTECH)</v>
          </cell>
          <cell r="C25187" t="str">
            <v>Thailand</v>
          </cell>
        </row>
        <row r="25188">
          <cell r="A25188" t="str">
            <v>Machinery</v>
          </cell>
          <cell r="B25188" t="str">
            <v>Haeduk Powerway Co., Ltd. (KOSDAQ:A102210)</v>
          </cell>
          <cell r="C25188" t="str">
            <v>South Korea</v>
          </cell>
        </row>
        <row r="25189">
          <cell r="A25189" t="str">
            <v>Machinery</v>
          </cell>
          <cell r="B25189" t="str">
            <v>Taiwan TAKISAWA Technology Co., Ltd. (GTSM:6609)</v>
          </cell>
          <cell r="C25189" t="str">
            <v>Taiwan</v>
          </cell>
        </row>
        <row r="25190">
          <cell r="A25190" t="str">
            <v>Machinery</v>
          </cell>
          <cell r="B25190" t="str">
            <v>Tera Autotech Corporation (GTSM:6234)</v>
          </cell>
          <cell r="C25190" t="str">
            <v>Taiwan</v>
          </cell>
        </row>
        <row r="25191">
          <cell r="A25191" t="str">
            <v>Machinery</v>
          </cell>
          <cell r="B25191" t="str">
            <v>Cheung Woh Technologies Ltd (SGX:C50)</v>
          </cell>
          <cell r="C25191" t="str">
            <v>Singapore</v>
          </cell>
        </row>
        <row r="25192">
          <cell r="A25192" t="str">
            <v>Machinery</v>
          </cell>
          <cell r="B25192" t="str">
            <v>Cosmos Machinery Enterprises Limited (SEHK:118)</v>
          </cell>
          <cell r="C25192" t="str">
            <v>Hong Kong</v>
          </cell>
        </row>
        <row r="25193">
          <cell r="A25193" t="str">
            <v>Machinery</v>
          </cell>
          <cell r="B25193" t="str">
            <v>Magnate Technology Co., Ltd. (GTSM:4541)</v>
          </cell>
          <cell r="C25193" t="str">
            <v>Taiwan</v>
          </cell>
        </row>
        <row r="25194">
          <cell r="A25194" t="str">
            <v>Machinery</v>
          </cell>
          <cell r="B25194" t="str">
            <v>Neo Technical System Co., Ltd. (KOSDAQ:A085910)</v>
          </cell>
          <cell r="C25194" t="str">
            <v>South Korea</v>
          </cell>
        </row>
        <row r="25195">
          <cell r="A25195" t="str">
            <v>Machinery</v>
          </cell>
          <cell r="B25195" t="str">
            <v>Pentamaster Corporation Berhad (KLSE:PENTA)</v>
          </cell>
          <cell r="C25195" t="str">
            <v>Malaysia</v>
          </cell>
        </row>
        <row r="25196">
          <cell r="A25196" t="str">
            <v>Machinery</v>
          </cell>
          <cell r="B25196" t="str">
            <v>Nara Mold &amp; Die Co., Ltd. (KOSDAQ:A051490)</v>
          </cell>
          <cell r="C25196" t="str">
            <v>South Korea</v>
          </cell>
        </row>
        <row r="25197">
          <cell r="A25197" t="str">
            <v>Machinery</v>
          </cell>
          <cell r="B25197" t="str">
            <v>Rodex Fasteners Corp. (GTSM:5015)</v>
          </cell>
          <cell r="C25197" t="str">
            <v>Taiwan</v>
          </cell>
        </row>
        <row r="25198">
          <cell r="A25198" t="str">
            <v>Machinery</v>
          </cell>
          <cell r="B25198" t="str">
            <v>Patkol Public Company Limited (SET:PK)</v>
          </cell>
          <cell r="C25198" t="str">
            <v>Thailand</v>
          </cell>
        </row>
        <row r="25199">
          <cell r="A25199" t="str">
            <v>Machinery</v>
          </cell>
          <cell r="B25199" t="str">
            <v>JNK Heaters Co., Ltd. (KOSDAQ:A126880)</v>
          </cell>
          <cell r="C25199" t="str">
            <v>South Korea</v>
          </cell>
        </row>
        <row r="25200">
          <cell r="A25200" t="str">
            <v>Machinery</v>
          </cell>
          <cell r="B25200" t="str">
            <v>InnoTek Limited (SGX:M14)</v>
          </cell>
          <cell r="C25200" t="str">
            <v>Singapore</v>
          </cell>
        </row>
        <row r="25201">
          <cell r="A25201" t="str">
            <v>Machinery</v>
          </cell>
          <cell r="B25201" t="str">
            <v>Highlight Tech Corp. (GTSM:6208)</v>
          </cell>
          <cell r="C25201" t="str">
            <v>Taiwan</v>
          </cell>
        </row>
        <row r="25202">
          <cell r="A25202" t="str">
            <v>Machinery</v>
          </cell>
          <cell r="B25202" t="str">
            <v>Dongbu Lightec Co., Ltd. (KOSDAQ:A045890)</v>
          </cell>
          <cell r="C25202" t="str">
            <v>South Korea</v>
          </cell>
        </row>
        <row r="25203">
          <cell r="A25203" t="str">
            <v>Machinery</v>
          </cell>
          <cell r="B25203" t="str">
            <v>Fitters Diversified Berhad (KLSE:FITTERS)</v>
          </cell>
          <cell r="C25203" t="str">
            <v>Malaysia</v>
          </cell>
        </row>
        <row r="25204">
          <cell r="A25204" t="str">
            <v>Machinery</v>
          </cell>
          <cell r="B25204" t="str">
            <v>DongYang P&amp;F Co., Ltd. (KOSDAQ:A104460)</v>
          </cell>
          <cell r="C25204" t="str">
            <v>South Korea</v>
          </cell>
        </row>
        <row r="25205">
          <cell r="A25205" t="str">
            <v>Machinery</v>
          </cell>
          <cell r="B25205" t="str">
            <v>MayAir Group Plc (AIM:MAYA)</v>
          </cell>
          <cell r="C25205" t="str">
            <v>Malaysia</v>
          </cell>
        </row>
        <row r="25206">
          <cell r="A25206" t="str">
            <v>Machinery</v>
          </cell>
          <cell r="B25206" t="str">
            <v>Hydraulic Elements and Systems AD (BUL:4HE)</v>
          </cell>
          <cell r="C25206" t="str">
            <v>Bulgaria</v>
          </cell>
        </row>
        <row r="25207">
          <cell r="A25207" t="str">
            <v>Machinery</v>
          </cell>
          <cell r="B25207" t="str">
            <v>NS Co., Ltd. (KOSDAQ:A217820)</v>
          </cell>
          <cell r="C25207" t="str">
            <v>South Korea</v>
          </cell>
        </row>
        <row r="25208">
          <cell r="A25208" t="str">
            <v>Machinery</v>
          </cell>
          <cell r="B25208" t="str">
            <v>Fu Chun Shin Machinery Manufacture Co., Ltd. (GTSM:6603)</v>
          </cell>
          <cell r="C25208" t="str">
            <v>Taiwan</v>
          </cell>
        </row>
        <row r="25209">
          <cell r="A25209" t="str">
            <v>Machinery</v>
          </cell>
          <cell r="B25209" t="str">
            <v>Unimit Engineering Public Company Limited (SET:UEC)</v>
          </cell>
          <cell r="C25209" t="str">
            <v>Thailand</v>
          </cell>
        </row>
        <row r="25210">
          <cell r="A25210" t="str">
            <v>Machinery</v>
          </cell>
          <cell r="B25210" t="str">
            <v>Formetal Co., Ltd. (KOSDAQ:A119500)</v>
          </cell>
          <cell r="C25210" t="str">
            <v>South Korea</v>
          </cell>
        </row>
        <row r="25211">
          <cell r="A25211" t="str">
            <v>Machinery</v>
          </cell>
          <cell r="B25211" t="str">
            <v>Cheil Grinding Wheel Ind. Co., Ltd. (KOSE:A001560)</v>
          </cell>
          <cell r="C25211" t="str">
            <v>South Korea</v>
          </cell>
        </row>
        <row r="25212">
          <cell r="A25212" t="str">
            <v>Machinery</v>
          </cell>
          <cell r="B25212" t="str">
            <v>Chun Zu Machinery Industry Co., Ltd. (GTSM:4544)</v>
          </cell>
          <cell r="C25212" t="str">
            <v>Taiwan</v>
          </cell>
        </row>
        <row r="25213">
          <cell r="A25213" t="str">
            <v>Machinery</v>
          </cell>
          <cell r="B25213" t="str">
            <v>Booster Co., Ltd. (KOSDAQ:A008470)</v>
          </cell>
          <cell r="C25213" t="str">
            <v>South Korea</v>
          </cell>
        </row>
        <row r="25214">
          <cell r="A25214" t="str">
            <v>Machinery</v>
          </cell>
          <cell r="B25214" t="str">
            <v>Bangkok Sheet Metal Public Company Limited (SET:BM)</v>
          </cell>
          <cell r="C25214" t="str">
            <v>Thailand</v>
          </cell>
        </row>
        <row r="25215">
          <cell r="A25215" t="str">
            <v>Machinery</v>
          </cell>
          <cell r="B25215" t="str">
            <v>GKW Limited (NSEI:GKWLIMITED)</v>
          </cell>
          <cell r="C25215" t="str">
            <v>India</v>
          </cell>
        </row>
        <row r="25216">
          <cell r="A25216" t="str">
            <v>Machinery</v>
          </cell>
          <cell r="B25216" t="str">
            <v>Korea Plasma Technology U Co.,Ltd (KOSDAQ:A054410)</v>
          </cell>
          <cell r="C25216" t="str">
            <v>South Korea</v>
          </cell>
        </row>
        <row r="25217">
          <cell r="A25217" t="str">
            <v>Machinery</v>
          </cell>
          <cell r="B25217" t="str">
            <v>Interbulls Co., Ltd. (KOSDAQ:A158310)</v>
          </cell>
          <cell r="C25217" t="str">
            <v>South Korea</v>
          </cell>
        </row>
        <row r="25218">
          <cell r="A25218" t="str">
            <v>Machinery</v>
          </cell>
          <cell r="B25218" t="str">
            <v>KD Construction Co., Ltd (KOSDAQ:A044180)</v>
          </cell>
          <cell r="C25218" t="str">
            <v>South Korea</v>
          </cell>
        </row>
        <row r="25219">
          <cell r="A25219" t="str">
            <v>Machinery</v>
          </cell>
          <cell r="B25219" t="str">
            <v>Shakti Pumps (India) Limited (BSE:531431)</v>
          </cell>
          <cell r="C25219" t="str">
            <v>India</v>
          </cell>
        </row>
        <row r="25220">
          <cell r="A25220" t="str">
            <v>Machinery</v>
          </cell>
          <cell r="B25220" t="str">
            <v>Sheh Kai Precision Co., Ltd. (GTSM:2063)</v>
          </cell>
          <cell r="C25220" t="str">
            <v>Taiwan</v>
          </cell>
        </row>
        <row r="25221">
          <cell r="A25221" t="str">
            <v>Machinery</v>
          </cell>
          <cell r="B25221" t="str">
            <v>Denox Environmental &amp; Technology Holdings Limited (SEHK:1452)</v>
          </cell>
          <cell r="C25221" t="str">
            <v>China</v>
          </cell>
        </row>
        <row r="25222">
          <cell r="A25222" t="str">
            <v>Machinery</v>
          </cell>
          <cell r="B25222" t="str">
            <v>Panstar Enterprise Co., Ltd. (KOSDAQ:A054300)</v>
          </cell>
          <cell r="C25222" t="str">
            <v>South Korea</v>
          </cell>
        </row>
        <row r="25223">
          <cell r="A25223" t="str">
            <v>Machinery</v>
          </cell>
          <cell r="B25223" t="str">
            <v>Sheh Fung Screws Co., Ltd. (GTSM:2065)</v>
          </cell>
          <cell r="C25223" t="str">
            <v>Taiwan</v>
          </cell>
        </row>
        <row r="25224">
          <cell r="A25224" t="str">
            <v>Machinery</v>
          </cell>
          <cell r="B25224" t="str">
            <v>Nara KIC Inc. (KOSE:A007460)</v>
          </cell>
          <cell r="C25224" t="str">
            <v>South Korea</v>
          </cell>
        </row>
        <row r="25225">
          <cell r="A25225" t="str">
            <v>Machinery</v>
          </cell>
          <cell r="B25225" t="str">
            <v>S-Tech Corp. (GTSM:1584)</v>
          </cell>
          <cell r="C25225" t="str">
            <v>Taiwan</v>
          </cell>
        </row>
        <row r="25226">
          <cell r="A25226" t="str">
            <v>Machinery</v>
          </cell>
          <cell r="B25226" t="str">
            <v>DK-Lok Corporation (KOSDAQ:A105740)</v>
          </cell>
          <cell r="C25226" t="str">
            <v>South Korea</v>
          </cell>
        </row>
        <row r="25227">
          <cell r="A25227" t="str">
            <v>Machinery</v>
          </cell>
          <cell r="B25227" t="str">
            <v>Hwacheon Machinery Co., Ltd. (KOSE:A010660)</v>
          </cell>
          <cell r="C25227" t="str">
            <v>South Korea</v>
          </cell>
        </row>
        <row r="25228">
          <cell r="A25228" t="str">
            <v>Machinery</v>
          </cell>
          <cell r="B25228" t="str">
            <v>Welcron Kangwon Co., Ltd. (KOSDAQ:A114190)</v>
          </cell>
          <cell r="C25228" t="str">
            <v>South Korea</v>
          </cell>
        </row>
        <row r="25229">
          <cell r="A25229" t="str">
            <v>Machinery</v>
          </cell>
          <cell r="B25229" t="str">
            <v>Getabec Public Company Limited (SET:GTB)</v>
          </cell>
          <cell r="C25229" t="str">
            <v>Thailand</v>
          </cell>
        </row>
        <row r="25230">
          <cell r="A25230" t="str">
            <v>Machinery</v>
          </cell>
          <cell r="B25230" t="str">
            <v>EITA Resources Berhad (KLSE:EITA)</v>
          </cell>
          <cell r="C25230" t="str">
            <v>Malaysia</v>
          </cell>
        </row>
        <row r="25231">
          <cell r="A25231" t="str">
            <v>Machinery</v>
          </cell>
          <cell r="B25231" t="str">
            <v>Ewein Berhad (KLSE:EWEIN)</v>
          </cell>
          <cell r="C25231" t="str">
            <v>Malaysia</v>
          </cell>
        </row>
        <row r="25232">
          <cell r="A25232" t="str">
            <v>Machinery</v>
          </cell>
          <cell r="B25232" t="str">
            <v>Resort Savers, Inc. (OTCPK:RSSV)</v>
          </cell>
          <cell r="C25232" t="str">
            <v>China</v>
          </cell>
        </row>
        <row r="25233">
          <cell r="A25233" t="str">
            <v>Machinery</v>
          </cell>
          <cell r="B25233" t="str">
            <v>Hong-Wei Electrical Industry &amp; Co., Ltd. (GTSM:4565)</v>
          </cell>
          <cell r="C25233" t="str">
            <v>Taiwan</v>
          </cell>
        </row>
        <row r="25234">
          <cell r="A25234" t="str">
            <v>Machinery</v>
          </cell>
          <cell r="B25234" t="str">
            <v>MAXROTEC Co., Ltd. (KOSDAQ:A141070)</v>
          </cell>
          <cell r="C25234" t="str">
            <v>South Korea</v>
          </cell>
        </row>
        <row r="25235">
          <cell r="A25235" t="str">
            <v>Machinery</v>
          </cell>
          <cell r="B25235" t="str">
            <v>Metalfrio Solutions S.A. (BOVESPA:FRIO3)</v>
          </cell>
          <cell r="C25235" t="str">
            <v>Brazil</v>
          </cell>
        </row>
        <row r="25236">
          <cell r="A25236" t="str">
            <v>Machinery</v>
          </cell>
          <cell r="B25236" t="str">
            <v>Hyunjin Materials Co., Ltd. (KOSDAQ:A053660)</v>
          </cell>
          <cell r="C25236" t="str">
            <v>South Korea</v>
          </cell>
        </row>
        <row r="25237">
          <cell r="A25237" t="str">
            <v>Machinery</v>
          </cell>
          <cell r="B25237" t="str">
            <v>HS Valve Co., Ltd (KOSDAQ:A039610)</v>
          </cell>
          <cell r="C25237" t="str">
            <v>South Korea</v>
          </cell>
        </row>
        <row r="25238">
          <cell r="A25238" t="str">
            <v>Machinery</v>
          </cell>
          <cell r="B25238" t="str">
            <v>Bright Sheland International Co., Ltd. (GTSM:4556)</v>
          </cell>
          <cell r="C25238" t="str">
            <v>Taiwan</v>
          </cell>
        </row>
        <row r="25239">
          <cell r="A25239" t="str">
            <v>Machinery</v>
          </cell>
          <cell r="B25239" t="str">
            <v>OK Play India Limited (BSE:526415)</v>
          </cell>
          <cell r="C25239" t="str">
            <v>India</v>
          </cell>
        </row>
        <row r="25240">
          <cell r="A25240" t="str">
            <v>Machinery</v>
          </cell>
          <cell r="B25240" t="str">
            <v>CMI FPE Limited (BSE:500147)</v>
          </cell>
          <cell r="C25240" t="str">
            <v>India</v>
          </cell>
        </row>
        <row r="25241">
          <cell r="A25241" t="str">
            <v>Machinery</v>
          </cell>
          <cell r="B25241" t="str">
            <v>Roundtop Machinery Industries Co., Ltd. (TSEC:1540)</v>
          </cell>
          <cell r="C25241" t="str">
            <v>Taiwan</v>
          </cell>
        </row>
        <row r="25242">
          <cell r="A25242" t="str">
            <v>Machinery</v>
          </cell>
          <cell r="B25242" t="str">
            <v>TRF Limited (BSE:505854)</v>
          </cell>
          <cell r="C25242" t="str">
            <v>India</v>
          </cell>
        </row>
        <row r="25243">
          <cell r="A25243" t="str">
            <v>Machinery</v>
          </cell>
          <cell r="B25243" t="str">
            <v>Elgi Rubber Company Limited (NSEI:ELGIRUBCO)</v>
          </cell>
          <cell r="C25243" t="str">
            <v>India</v>
          </cell>
        </row>
        <row r="25244">
          <cell r="A25244" t="str">
            <v>Machinery</v>
          </cell>
          <cell r="B25244" t="str">
            <v>Amiad Water Systems Ltd (AIM:AFS)</v>
          </cell>
          <cell r="C25244" t="str">
            <v>Israel</v>
          </cell>
        </row>
        <row r="25245">
          <cell r="A25245" t="str">
            <v>Machinery</v>
          </cell>
          <cell r="B25245" t="str">
            <v>Clean &amp; Science Co., Ltd. (KOSDAQ:A045520)</v>
          </cell>
          <cell r="C25245" t="str">
            <v>South Korea</v>
          </cell>
        </row>
        <row r="25246">
          <cell r="A25246" t="str">
            <v>Machinery</v>
          </cell>
          <cell r="B25246" t="str">
            <v>S&amp;W Corporation (KOSDAQ:A103230)</v>
          </cell>
          <cell r="C25246" t="str">
            <v>South Korea</v>
          </cell>
        </row>
        <row r="25247">
          <cell r="A25247" t="str">
            <v>Machinery</v>
          </cell>
          <cell r="B25247" t="str">
            <v>Seaprodex Refrigeration Industry Corporation (HOSE:SRF)</v>
          </cell>
          <cell r="C25247" t="str">
            <v>Vietnam</v>
          </cell>
        </row>
        <row r="25248">
          <cell r="A25248" t="str">
            <v>Machinery</v>
          </cell>
          <cell r="B25248" t="str">
            <v>Filter Vision Public Company Limited (SET:FVC)</v>
          </cell>
          <cell r="C25248" t="str">
            <v>Thailand</v>
          </cell>
        </row>
        <row r="25249">
          <cell r="A25249" t="str">
            <v>Machinery</v>
          </cell>
          <cell r="B25249" t="str">
            <v>HNK Machine Tool Co., Ltd. (KOSDAQ:A101680)</v>
          </cell>
          <cell r="C25249" t="str">
            <v>South Korea</v>
          </cell>
        </row>
        <row r="25250">
          <cell r="A25250" t="str">
            <v>Machinery</v>
          </cell>
          <cell r="B25250" t="str">
            <v>Confidence Petroleum India Limited (BSE:526829)</v>
          </cell>
          <cell r="C25250" t="str">
            <v>India</v>
          </cell>
        </row>
        <row r="25251">
          <cell r="A25251" t="str">
            <v>Machinery</v>
          </cell>
          <cell r="B25251" t="str">
            <v>Unimech Group Berhad (KLSE:UNIMECH)</v>
          </cell>
          <cell r="C25251" t="str">
            <v>Malaysia</v>
          </cell>
        </row>
        <row r="25252">
          <cell r="A25252" t="str">
            <v>Machinery</v>
          </cell>
          <cell r="B25252" t="str">
            <v>CAS Corporation (KOSDAQ:A016920)</v>
          </cell>
          <cell r="C25252" t="str">
            <v>South Korea</v>
          </cell>
        </row>
        <row r="25253">
          <cell r="A25253" t="str">
            <v>Machinery</v>
          </cell>
          <cell r="B25253" t="str">
            <v>Youngsin Metal Industrial Co., Ltd. (KOSDAQ:A007530)</v>
          </cell>
          <cell r="C25253" t="str">
            <v>South Korea</v>
          </cell>
        </row>
        <row r="25254">
          <cell r="A25254" t="str">
            <v>Machinery</v>
          </cell>
          <cell r="B25254" t="str">
            <v>Shuz Tung Machinery Industrial Co., Ltd. (GTSM:4537)</v>
          </cell>
          <cell r="C25254" t="str">
            <v>Taiwan</v>
          </cell>
        </row>
        <row r="25255">
          <cell r="A25255" t="str">
            <v>Machinery</v>
          </cell>
          <cell r="B25255" t="str">
            <v>Voltage IP Limited (ASX:VIP)</v>
          </cell>
          <cell r="C25255" t="str">
            <v>Malaysia</v>
          </cell>
        </row>
        <row r="25256">
          <cell r="A25256" t="str">
            <v>Machinery</v>
          </cell>
          <cell r="B25256" t="str">
            <v>Elbit Vision Systems Ltd. (OTCPK:EVSN.F)</v>
          </cell>
          <cell r="C25256" t="str">
            <v>Israel</v>
          </cell>
        </row>
        <row r="25257">
          <cell r="A25257" t="str">
            <v>Machinery</v>
          </cell>
          <cell r="B25257" t="str">
            <v>Tachia Yung Ho Machine Industry Co., Ltd (GTSM:2221)</v>
          </cell>
          <cell r="C25257" t="str">
            <v>Taiwan</v>
          </cell>
        </row>
        <row r="25258">
          <cell r="A25258" t="str">
            <v>Machinery</v>
          </cell>
          <cell r="B25258" t="str">
            <v>Easy Field Corporation (GTSM:6425)</v>
          </cell>
          <cell r="C25258" t="str">
            <v>Taiwan</v>
          </cell>
        </row>
        <row r="25259">
          <cell r="A25259" t="str">
            <v>Machinery</v>
          </cell>
          <cell r="B25259" t="str">
            <v>Veljan Denison Limited (BSE:505232)</v>
          </cell>
          <cell r="C25259" t="str">
            <v>India</v>
          </cell>
        </row>
        <row r="25260">
          <cell r="A25260" t="str">
            <v>Machinery</v>
          </cell>
          <cell r="B25260" t="str">
            <v>Xu Yuan Packaging Technology Co., Ltd. (GTSM:8421)</v>
          </cell>
          <cell r="C25260" t="str">
            <v>Taiwan</v>
          </cell>
        </row>
        <row r="25261">
          <cell r="A25261" t="str">
            <v>Machinery</v>
          </cell>
          <cell r="B25261" t="str">
            <v>Lung Pien Vacuum Industry Co., Ltd. (GTSM:5267)</v>
          </cell>
          <cell r="C25261" t="str">
            <v>Taiwan</v>
          </cell>
        </row>
        <row r="25262">
          <cell r="A25262" t="str">
            <v>Machinery</v>
          </cell>
          <cell r="B25262" t="str">
            <v>Morganite Crucible (India) Limited (BSE:523160)</v>
          </cell>
          <cell r="C25262" t="str">
            <v>India</v>
          </cell>
        </row>
        <row r="25263">
          <cell r="A25263" t="str">
            <v>Machinery</v>
          </cell>
          <cell r="B25263" t="str">
            <v>ABC Bearings Limited (BSE:505665)</v>
          </cell>
          <cell r="C25263" t="str">
            <v>India</v>
          </cell>
        </row>
        <row r="25264">
          <cell r="A25264" t="str">
            <v>Machinery</v>
          </cell>
          <cell r="B25264" t="str">
            <v>Dufu Technology Corp. Berhad (KLSE:DUFU)</v>
          </cell>
          <cell r="C25264" t="str">
            <v>Malaysia</v>
          </cell>
        </row>
        <row r="25265">
          <cell r="A25265" t="str">
            <v>Machinery</v>
          </cell>
          <cell r="B25265" t="str">
            <v>Zicom Group Limited (ASX:ZGL)</v>
          </cell>
          <cell r="C25265" t="str">
            <v>Singapore</v>
          </cell>
        </row>
        <row r="25266">
          <cell r="A25266" t="str">
            <v>Machinery</v>
          </cell>
          <cell r="B25266" t="str">
            <v>STX Heavy Industries Co., Ltd. (KOSE:A071970)</v>
          </cell>
          <cell r="C25266" t="str">
            <v>South Korea</v>
          </cell>
        </row>
        <row r="25267">
          <cell r="A25267" t="str">
            <v>Machinery</v>
          </cell>
          <cell r="B25267" t="str">
            <v>Samwon Tech Co.,Ltd. (KOSDAQ:A073640)</v>
          </cell>
          <cell r="C25267" t="str">
            <v>South Korea</v>
          </cell>
        </row>
        <row r="25268">
          <cell r="A25268" t="str">
            <v>Machinery</v>
          </cell>
          <cell r="B25268" t="str">
            <v>OFCO Industrial Corporation (GTSM:5011)</v>
          </cell>
          <cell r="C25268" t="str">
            <v>Taiwan</v>
          </cell>
        </row>
        <row r="25269">
          <cell r="A25269" t="str">
            <v>Machinery</v>
          </cell>
          <cell r="B25269" t="str">
            <v>Falcon Machine Tools Co., Ltd. (GTSM:4513)</v>
          </cell>
          <cell r="C25269" t="str">
            <v>Taiwan</v>
          </cell>
        </row>
        <row r="25270">
          <cell r="A25270" t="str">
            <v>Machinery</v>
          </cell>
          <cell r="B25270" t="str">
            <v>DaeChang Solution Co., Ltd. (KOSDAQ:A096350)</v>
          </cell>
          <cell r="C25270" t="str">
            <v>South Korea</v>
          </cell>
        </row>
        <row r="25271">
          <cell r="A25271" t="str">
            <v>Machinery</v>
          </cell>
          <cell r="B25271" t="str">
            <v>De Poan Pneumatic Corp (GTSM:1570)</v>
          </cell>
          <cell r="C25271" t="str">
            <v>Taiwan</v>
          </cell>
        </row>
        <row r="25272">
          <cell r="A25272" t="str">
            <v>Machinery</v>
          </cell>
          <cell r="B25272" t="str">
            <v>Inmax Holding Co., Ltd. (GTSM:1591)</v>
          </cell>
          <cell r="C25272" t="str">
            <v>Cayman Islands</v>
          </cell>
        </row>
        <row r="25273">
          <cell r="A25273" t="str">
            <v>Machinery</v>
          </cell>
          <cell r="B25273" t="str">
            <v>Ador Fontech Limited (BSE:530431)</v>
          </cell>
          <cell r="C25273" t="str">
            <v>India</v>
          </cell>
        </row>
        <row r="25274">
          <cell r="A25274" t="str">
            <v>Machinery</v>
          </cell>
          <cell r="B25274" t="str">
            <v>PT Atmindo Tbk (JKSE:AMIN)</v>
          </cell>
          <cell r="C25274" t="str">
            <v>Indonesia</v>
          </cell>
        </row>
        <row r="25275">
          <cell r="A25275" t="str">
            <v>Machinery</v>
          </cell>
          <cell r="B25275" t="str">
            <v>APB Resources Berhad (KLSE:APB)</v>
          </cell>
          <cell r="C25275" t="str">
            <v>Malaysia</v>
          </cell>
        </row>
        <row r="25276">
          <cell r="A25276" t="str">
            <v>Machinery</v>
          </cell>
          <cell r="B25276" t="str">
            <v>Kobay Technology Bhd. (KLSE:KOBAY)</v>
          </cell>
          <cell r="C25276" t="str">
            <v>Malaysia</v>
          </cell>
        </row>
        <row r="25277">
          <cell r="A25277" t="str">
            <v>Machinery</v>
          </cell>
          <cell r="B25277" t="str">
            <v>Gold Rain Enterprises Corp. (GTSM:4503)</v>
          </cell>
          <cell r="C25277" t="str">
            <v>Taiwan</v>
          </cell>
        </row>
        <row r="25278">
          <cell r="A25278" t="str">
            <v>Machinery</v>
          </cell>
          <cell r="B25278" t="str">
            <v>NSV Corporation, LTD. (KOSDAQ:A095300)</v>
          </cell>
          <cell r="C25278" t="str">
            <v>South Korea</v>
          </cell>
        </row>
        <row r="25279">
          <cell r="A25279" t="str">
            <v>Machinery</v>
          </cell>
          <cell r="B25279" t="str">
            <v>Mazda Limited (BSE:523792)</v>
          </cell>
          <cell r="C25279" t="str">
            <v>India</v>
          </cell>
        </row>
        <row r="25280">
          <cell r="A25280" t="str">
            <v>Machinery</v>
          </cell>
          <cell r="B25280" t="str">
            <v>Muar Ban Lee Group Berhad (KLSE:MBL)</v>
          </cell>
          <cell r="C25280" t="str">
            <v>Malaysia</v>
          </cell>
        </row>
        <row r="25281">
          <cell r="A25281" t="str">
            <v>Machinery</v>
          </cell>
          <cell r="B25281" t="str">
            <v>Manugraph India Limited (BSE:505324)</v>
          </cell>
          <cell r="C25281" t="str">
            <v>India</v>
          </cell>
        </row>
        <row r="25282">
          <cell r="A25282" t="str">
            <v>Machinery</v>
          </cell>
          <cell r="B25282" t="str">
            <v>Bimetal Bearings Limited (BSE:505681)</v>
          </cell>
          <cell r="C25282" t="str">
            <v>India</v>
          </cell>
        </row>
        <row r="25283">
          <cell r="A25283" t="str">
            <v>Machinery</v>
          </cell>
          <cell r="B25283" t="str">
            <v>T.M.C. Industrial Public Company Limited (SET:TMC)</v>
          </cell>
          <cell r="C25283" t="str">
            <v>Thailand</v>
          </cell>
        </row>
        <row r="25284">
          <cell r="A25284" t="str">
            <v>Machinery</v>
          </cell>
          <cell r="B25284" t="str">
            <v>MMS Ventures Berhad (KLSE:MMSV)</v>
          </cell>
          <cell r="C25284" t="str">
            <v>Malaysia</v>
          </cell>
        </row>
        <row r="25285">
          <cell r="A25285" t="str">
            <v>Machinery</v>
          </cell>
          <cell r="B25285" t="str">
            <v>Yuken India Limited (BSE:522108)</v>
          </cell>
          <cell r="C25285" t="str">
            <v>India</v>
          </cell>
        </row>
        <row r="25286">
          <cell r="A25286" t="str">
            <v>Machinery</v>
          </cell>
          <cell r="B25286" t="str">
            <v>Pakistan Engineering Company Limited (KASE:PECO)</v>
          </cell>
          <cell r="C25286" t="str">
            <v>Pakistan</v>
          </cell>
        </row>
        <row r="25287">
          <cell r="A25287" t="str">
            <v>Machinery</v>
          </cell>
          <cell r="B25287" t="str">
            <v>International Conveyors Limited (BSE:509709)</v>
          </cell>
          <cell r="C25287" t="str">
            <v>India</v>
          </cell>
        </row>
        <row r="25288">
          <cell r="A25288" t="str">
            <v>Machinery</v>
          </cell>
          <cell r="B25288" t="str">
            <v>Kenly Precision Industrial Co., LTD. (GTSM:5383)</v>
          </cell>
          <cell r="C25288" t="str">
            <v>Taiwan</v>
          </cell>
        </row>
        <row r="25289">
          <cell r="A25289" t="str">
            <v>Machinery</v>
          </cell>
          <cell r="B25289" t="str">
            <v>Eureka Design Public Company Limited (SET:UREKA)</v>
          </cell>
          <cell r="C25289" t="str">
            <v>Thailand</v>
          </cell>
        </row>
        <row r="25290">
          <cell r="A25290" t="str">
            <v>Machinery</v>
          </cell>
          <cell r="B25290" t="str">
            <v>TopGreen Technology Co., Ltd. (GTSM:1585)</v>
          </cell>
          <cell r="C25290" t="str">
            <v>Taiwan</v>
          </cell>
        </row>
        <row r="25291">
          <cell r="A25291" t="str">
            <v>Machinery</v>
          </cell>
          <cell r="B25291" t="str">
            <v>Pix Transmissions Limited (BSE:500333)</v>
          </cell>
          <cell r="C25291" t="str">
            <v>India</v>
          </cell>
        </row>
        <row r="25292">
          <cell r="A25292" t="str">
            <v>Machinery</v>
          </cell>
          <cell r="B25292" t="str">
            <v>Asia Neo Tech Industrial Co.,Ltd. (GTSM:4542)</v>
          </cell>
          <cell r="C25292" t="str">
            <v>Taiwan</v>
          </cell>
        </row>
        <row r="25293">
          <cell r="A25293" t="str">
            <v>Machinery</v>
          </cell>
          <cell r="B25293" t="str">
            <v>Lokesh Machines Limited (BSE:532740)</v>
          </cell>
          <cell r="C25293" t="str">
            <v>India</v>
          </cell>
        </row>
        <row r="25294">
          <cell r="A25294" t="str">
            <v>Machinery</v>
          </cell>
          <cell r="B25294" t="str">
            <v>Miyoshi Limited (Catalist:M03)</v>
          </cell>
          <cell r="C25294" t="str">
            <v>Singapore</v>
          </cell>
        </row>
        <row r="25295">
          <cell r="A25295" t="str">
            <v>Machinery</v>
          </cell>
          <cell r="B25295" t="str">
            <v>Tamboli Capital Limited (BSE:533170)</v>
          </cell>
          <cell r="C25295" t="str">
            <v>India</v>
          </cell>
        </row>
        <row r="25296">
          <cell r="A25296" t="str">
            <v>Machinery</v>
          </cell>
          <cell r="B25296" t="str">
            <v>Axtel Industries Limited (BSE:523850)</v>
          </cell>
          <cell r="C25296" t="str">
            <v>India</v>
          </cell>
        </row>
        <row r="25297">
          <cell r="A25297" t="str">
            <v>Machinery</v>
          </cell>
          <cell r="B25297" t="str">
            <v>Kein Hing International Berhad (KLSE:KEINHIN)</v>
          </cell>
          <cell r="C25297" t="str">
            <v>Malaysia</v>
          </cell>
        </row>
        <row r="25298">
          <cell r="A25298" t="str">
            <v>Machinery</v>
          </cell>
          <cell r="B25298" t="str">
            <v>Jasa Kita Berhad (KLSE:JASKITA)</v>
          </cell>
          <cell r="C25298" t="str">
            <v>Malaysia</v>
          </cell>
        </row>
        <row r="25299">
          <cell r="A25299" t="str">
            <v>Machinery</v>
          </cell>
          <cell r="B25299" t="str">
            <v>Jenn Feng New Energy  Co., Ltd. (TSEC:1538)</v>
          </cell>
          <cell r="C25299" t="str">
            <v>Taiwan</v>
          </cell>
        </row>
        <row r="25300">
          <cell r="A25300" t="str">
            <v>Machinery</v>
          </cell>
          <cell r="B25300" t="str">
            <v>Gold Billion Group Holdings Limited (OTCPK:GBGH)</v>
          </cell>
          <cell r="C25300" t="str">
            <v>Hong Kong</v>
          </cell>
        </row>
        <row r="25301">
          <cell r="A25301" t="str">
            <v>Machinery</v>
          </cell>
          <cell r="B25301" t="str">
            <v>Rajoo Engineers Limited (BSE:522257)</v>
          </cell>
          <cell r="C25301" t="str">
            <v>India</v>
          </cell>
        </row>
        <row r="25302">
          <cell r="A25302" t="str">
            <v>Machinery</v>
          </cell>
          <cell r="B25302" t="str">
            <v>Simmonds Marshall Limited (BSE:507998)</v>
          </cell>
          <cell r="C25302" t="str">
            <v>India</v>
          </cell>
        </row>
        <row r="25303">
          <cell r="A25303" t="str">
            <v>Machinery</v>
          </cell>
          <cell r="B25303" t="str">
            <v>Darco Water Technologies Limited (SGX:BLR)</v>
          </cell>
          <cell r="C25303" t="str">
            <v>Singapore</v>
          </cell>
        </row>
        <row r="25304">
          <cell r="A25304" t="str">
            <v>Machinery</v>
          </cell>
          <cell r="B25304" t="str">
            <v>Public Joint Stock Company Kovrov Mechanical Plant (MISX:KMEZ)</v>
          </cell>
          <cell r="C25304" t="str">
            <v>Russia</v>
          </cell>
        </row>
        <row r="25305">
          <cell r="A25305" t="str">
            <v>Machinery</v>
          </cell>
          <cell r="B25305" t="str">
            <v>Great Computer Corp. (GTSM:8047)</v>
          </cell>
          <cell r="C25305" t="str">
            <v>Taiwan</v>
          </cell>
        </row>
        <row r="25306">
          <cell r="A25306" t="str">
            <v>Machinery</v>
          </cell>
          <cell r="B25306" t="str">
            <v>Integra Engineering India Limited (BSE:505358)</v>
          </cell>
          <cell r="C25306" t="str">
            <v>India</v>
          </cell>
        </row>
        <row r="25307">
          <cell r="A25307" t="str">
            <v>Machinery</v>
          </cell>
          <cell r="B25307" t="str">
            <v>Patels Airtemp (India) Limited (BSE:517417)</v>
          </cell>
          <cell r="C25307" t="str">
            <v>India</v>
          </cell>
        </row>
        <row r="25308">
          <cell r="A25308" t="str">
            <v>Machinery</v>
          </cell>
          <cell r="B25308" t="str">
            <v>Wong Engineering Corporation Berhad (KLSE:WONG)</v>
          </cell>
          <cell r="C25308" t="str">
            <v>Malaysia</v>
          </cell>
        </row>
        <row r="25309">
          <cell r="A25309" t="str">
            <v>Machinery</v>
          </cell>
          <cell r="B25309" t="str">
            <v>Premier Limited (BSE:500540)</v>
          </cell>
          <cell r="C25309" t="str">
            <v>India</v>
          </cell>
        </row>
        <row r="25310">
          <cell r="A25310" t="str">
            <v>Machinery</v>
          </cell>
          <cell r="B25310" t="str">
            <v>AT Systematization Berhad (KLSE:AT)</v>
          </cell>
          <cell r="C25310" t="str">
            <v>Malaysia</v>
          </cell>
        </row>
        <row r="25311">
          <cell r="A25311" t="str">
            <v>Machinery</v>
          </cell>
          <cell r="B25311" t="str">
            <v>Roto Pumps Limited (BSE:517500)</v>
          </cell>
          <cell r="C25311" t="str">
            <v>India</v>
          </cell>
        </row>
        <row r="25312">
          <cell r="A25312" t="str">
            <v>Machinery</v>
          </cell>
          <cell r="B25312" t="str">
            <v>LGB Forge Limited (NSEI:LGBFORGE)</v>
          </cell>
          <cell r="C25312" t="str">
            <v>India</v>
          </cell>
        </row>
        <row r="25313">
          <cell r="A25313" t="str">
            <v>Machinery</v>
          </cell>
          <cell r="B25313" t="str">
            <v>Sanichi Technology Berhad (KLSE:SANICHI)</v>
          </cell>
          <cell r="C25313" t="str">
            <v>Malaysia</v>
          </cell>
        </row>
        <row r="25314">
          <cell r="A25314" t="str">
            <v>Machinery</v>
          </cell>
          <cell r="B25314" t="str">
            <v>Highway Holdings Limited (NasdaqCM:HIHO)</v>
          </cell>
          <cell r="C25314" t="str">
            <v>Hong Kong</v>
          </cell>
        </row>
        <row r="25315">
          <cell r="A25315" t="str">
            <v>Machinery</v>
          </cell>
          <cell r="B25315" t="str">
            <v>Fluidomat Limited (BSE:522017)</v>
          </cell>
          <cell r="C25315" t="str">
            <v>India</v>
          </cell>
        </row>
        <row r="25316">
          <cell r="A25316" t="str">
            <v>Machinery</v>
          </cell>
          <cell r="B25316" t="str">
            <v>Resintech Berhad (KLSE:RESINTC)</v>
          </cell>
          <cell r="C25316" t="str">
            <v>Malaysia</v>
          </cell>
        </row>
        <row r="25317">
          <cell r="A25317" t="str">
            <v>Machinery</v>
          </cell>
          <cell r="B25317" t="str">
            <v>Hindustan Dorr-Oliver Limited (BSE:509627)</v>
          </cell>
          <cell r="C25317" t="str">
            <v>India</v>
          </cell>
        </row>
        <row r="25318">
          <cell r="A25318" t="str">
            <v>Machinery</v>
          </cell>
          <cell r="B25318" t="str">
            <v>Artego S.A. (BVB:ARTE)</v>
          </cell>
          <cell r="C25318" t="str">
            <v>Romania</v>
          </cell>
        </row>
        <row r="25319">
          <cell r="A25319" t="str">
            <v>Machinery</v>
          </cell>
          <cell r="B25319" t="str">
            <v>Fuji Offset Plates Manufacturing Ltd (Catalist:508)</v>
          </cell>
          <cell r="C25319" t="str">
            <v>Singapore</v>
          </cell>
        </row>
        <row r="25320">
          <cell r="A25320" t="str">
            <v>Machinery</v>
          </cell>
          <cell r="B25320" t="str">
            <v>SC Comelf SA (BVB:CMF)</v>
          </cell>
          <cell r="C25320" t="str">
            <v>Romania</v>
          </cell>
        </row>
        <row r="25321">
          <cell r="A25321" t="str">
            <v>Machinery</v>
          </cell>
          <cell r="B25321" t="str">
            <v>Rexnord Electronics and Controls Limited (BSE:531888)</v>
          </cell>
          <cell r="C25321" t="str">
            <v>India</v>
          </cell>
        </row>
        <row r="25322">
          <cell r="A25322" t="str">
            <v>Machinery</v>
          </cell>
          <cell r="B25322" t="str">
            <v>Kilburn Engineering Limited (BSE:522101)</v>
          </cell>
          <cell r="C25322" t="str">
            <v>India</v>
          </cell>
        </row>
        <row r="25323">
          <cell r="A25323" t="str">
            <v>Machinery</v>
          </cell>
          <cell r="B25323" t="str">
            <v>NRB Industrial Bearings Limited (BSE:535458)</v>
          </cell>
          <cell r="C25323" t="str">
            <v>India</v>
          </cell>
        </row>
        <row r="25324">
          <cell r="A25324" t="str">
            <v>Machinery</v>
          </cell>
          <cell r="B25324" t="str">
            <v>RoboGroup T.E.K. Ltd. (TASE:ROBO)</v>
          </cell>
          <cell r="C25324" t="str">
            <v>Israel</v>
          </cell>
        </row>
        <row r="25325">
          <cell r="A25325" t="str">
            <v>Machinery</v>
          </cell>
          <cell r="B25325" t="str">
            <v>Taiwan Benefit Co (GTSM:3379)</v>
          </cell>
          <cell r="C25325" t="str">
            <v>Taiwan</v>
          </cell>
        </row>
        <row r="25326">
          <cell r="A25326" t="str">
            <v>Machinery</v>
          </cell>
          <cell r="B25326" t="str">
            <v>AEI Corporation Ltd. (SGX:AWG)</v>
          </cell>
          <cell r="C25326" t="str">
            <v>Singapore</v>
          </cell>
        </row>
        <row r="25327">
          <cell r="A25327" t="str">
            <v>Machinery</v>
          </cell>
          <cell r="B25327" t="str">
            <v>Allied Technologies Limited (SGX:A13)</v>
          </cell>
          <cell r="C25327" t="str">
            <v>Singapore</v>
          </cell>
        </row>
        <row r="25328">
          <cell r="A25328" t="str">
            <v>Machinery</v>
          </cell>
          <cell r="B25328" t="str">
            <v>Formoplast PLC (BUL:4F8)</v>
          </cell>
          <cell r="C25328" t="str">
            <v>Bulgaria</v>
          </cell>
        </row>
        <row r="25329">
          <cell r="A25329" t="str">
            <v>Machinery</v>
          </cell>
          <cell r="B25329" t="str">
            <v>Swiss Glascoat Equipments Limited (BSE:522215)</v>
          </cell>
          <cell r="C25329" t="str">
            <v>India</v>
          </cell>
        </row>
        <row r="25330">
          <cell r="A25330" t="str">
            <v>Machinery</v>
          </cell>
          <cell r="B25330" t="str">
            <v>PSL Limited (BSE:526801)</v>
          </cell>
          <cell r="C25330" t="str">
            <v>India</v>
          </cell>
        </row>
        <row r="25331">
          <cell r="A25331" t="str">
            <v>Machinery</v>
          </cell>
          <cell r="B25331" t="str">
            <v>Metal Component Engineering Limited (Catalist:5DX)</v>
          </cell>
          <cell r="C25331" t="str">
            <v>Singapore</v>
          </cell>
        </row>
        <row r="25332">
          <cell r="A25332" t="str">
            <v>Machinery</v>
          </cell>
          <cell r="B25332" t="str">
            <v>SNL Bearings Limited (BSE:505827)</v>
          </cell>
          <cell r="C25332" t="str">
            <v>India</v>
          </cell>
        </row>
        <row r="25333">
          <cell r="A25333" t="str">
            <v>Machinery</v>
          </cell>
          <cell r="B25333" t="str">
            <v>Batliboi Limited (BSE:522004)</v>
          </cell>
          <cell r="C25333" t="str">
            <v>India</v>
          </cell>
        </row>
        <row r="25334">
          <cell r="A25334" t="str">
            <v>Machinery</v>
          </cell>
          <cell r="B25334" t="str">
            <v>Somi Conveyor Beltings Limited (BSE:533001)</v>
          </cell>
          <cell r="C25334" t="str">
            <v>India</v>
          </cell>
        </row>
        <row r="25335">
          <cell r="A25335" t="str">
            <v>Machinery</v>
          </cell>
          <cell r="B25335" t="str">
            <v>Honyi Precision Industry Co., Ltd. (GTSM:4530)</v>
          </cell>
          <cell r="C25335" t="str">
            <v>Taiwan</v>
          </cell>
        </row>
        <row r="25336">
          <cell r="A25336" t="str">
            <v>Machinery</v>
          </cell>
          <cell r="B25336" t="str">
            <v>Carbochim SA (BVB:CBC)</v>
          </cell>
          <cell r="C25336" t="str">
            <v>Romania</v>
          </cell>
        </row>
        <row r="25337">
          <cell r="A25337" t="str">
            <v>Machinery</v>
          </cell>
          <cell r="B25337" t="str">
            <v>Acma Ltd. (SGX:AYV)</v>
          </cell>
          <cell r="C25337" t="str">
            <v>Singapore</v>
          </cell>
        </row>
        <row r="25338">
          <cell r="A25338" t="str">
            <v>Machinery</v>
          </cell>
          <cell r="B25338" t="str">
            <v>Shilp Gravures Limited (BSE:513709)</v>
          </cell>
          <cell r="C25338" t="str">
            <v>India</v>
          </cell>
        </row>
        <row r="25339">
          <cell r="A25339" t="str">
            <v>Machinery</v>
          </cell>
          <cell r="B25339" t="str">
            <v>PSV Holdings Limited (JSE:PSV)</v>
          </cell>
          <cell r="C25339" t="str">
            <v>South Africa</v>
          </cell>
        </row>
        <row r="25340">
          <cell r="A25340" t="str">
            <v>Machinery</v>
          </cell>
          <cell r="B25340" t="str">
            <v>SC Estate Builder Berhad (KLSE:SCBUILD)</v>
          </cell>
          <cell r="C25340" t="str">
            <v>Malaysia</v>
          </cell>
        </row>
        <row r="25341">
          <cell r="A25341" t="str">
            <v>Machinery</v>
          </cell>
          <cell r="B25341" t="str">
            <v>Kumpulan H &amp; L High-Tech Berhad (KLSE:HIGHTEC)</v>
          </cell>
          <cell r="C25341" t="str">
            <v>Malaysia</v>
          </cell>
        </row>
        <row r="25342">
          <cell r="A25342" t="str">
            <v>Machinery</v>
          </cell>
          <cell r="B25342" t="str">
            <v>Jost's Engineering Company Limited (BSE:505750)</v>
          </cell>
          <cell r="C25342" t="str">
            <v>India</v>
          </cell>
        </row>
        <row r="25343">
          <cell r="A25343" t="str">
            <v>Machinery</v>
          </cell>
          <cell r="B25343" t="str">
            <v>Techfast Holdings Berhad (KLSE:TECFAST)</v>
          </cell>
          <cell r="C25343" t="str">
            <v>Malaysia</v>
          </cell>
        </row>
        <row r="25344">
          <cell r="A25344" t="str">
            <v>Machinery</v>
          </cell>
          <cell r="B25344" t="str">
            <v>DHP India Limited (BSE:531306)</v>
          </cell>
          <cell r="C25344" t="str">
            <v>India</v>
          </cell>
        </row>
        <row r="25345">
          <cell r="A25345" t="str">
            <v>Machinery</v>
          </cell>
          <cell r="B25345" t="str">
            <v>LNG Resources Berhad (KLSE:LNGRES)</v>
          </cell>
          <cell r="C25345" t="str">
            <v>Malaysia</v>
          </cell>
        </row>
        <row r="25346">
          <cell r="A25346" t="str">
            <v>Machinery</v>
          </cell>
          <cell r="B25346" t="str">
            <v>Lakshmi Precision Screws Limited (BSE:506079)</v>
          </cell>
          <cell r="C25346" t="str">
            <v>India</v>
          </cell>
        </row>
        <row r="25347">
          <cell r="A25347" t="str">
            <v>Machinery</v>
          </cell>
          <cell r="B25347" t="str">
            <v>Bangladesh Welding Electrodes Ltd. (DSE:BDWELDING)</v>
          </cell>
          <cell r="C25347" t="str">
            <v>Bangladesh</v>
          </cell>
        </row>
        <row r="25348">
          <cell r="A25348" t="str">
            <v>Machinery</v>
          </cell>
          <cell r="B25348" t="str">
            <v>Sterling Progress Berhad (KLSE:STERPRO)</v>
          </cell>
          <cell r="C25348" t="str">
            <v>Malaysia</v>
          </cell>
        </row>
        <row r="25349">
          <cell r="A25349" t="str">
            <v>Machinery</v>
          </cell>
          <cell r="B25349" t="str">
            <v>Jubilee Industries Holdings Ltd. (Catalist:5OS)</v>
          </cell>
          <cell r="C25349" t="str">
            <v>Singapore</v>
          </cell>
        </row>
        <row r="25350">
          <cell r="A25350" t="str">
            <v>Machinery</v>
          </cell>
          <cell r="B25350" t="str">
            <v>Alfred Herbert (India) Limited (BSE:505216)</v>
          </cell>
          <cell r="C25350" t="str">
            <v>India</v>
          </cell>
        </row>
        <row r="25351">
          <cell r="A25351" t="str">
            <v>Machinery</v>
          </cell>
          <cell r="B25351" t="str">
            <v>NF Energy Saving Corporation (NasdaqCM:NFEC)</v>
          </cell>
          <cell r="C25351" t="str">
            <v>China</v>
          </cell>
        </row>
        <row r="25352">
          <cell r="A25352" t="str">
            <v>Machinery</v>
          </cell>
          <cell r="B25352" t="str">
            <v>China Kunda Technology Holdings Limited (Catalist:GU5)</v>
          </cell>
          <cell r="C25352" t="str">
            <v>China</v>
          </cell>
        </row>
        <row r="25353">
          <cell r="A25353" t="str">
            <v>Machinery</v>
          </cell>
          <cell r="B25353" t="str">
            <v>Ben Thanh Rubber Joint Stock Company (HOSE:BRC)</v>
          </cell>
          <cell r="C25353" t="str">
            <v>Vietnam</v>
          </cell>
        </row>
        <row r="25354">
          <cell r="A25354" t="str">
            <v>Machinery</v>
          </cell>
          <cell r="B25354" t="str">
            <v>W H Brady &amp; Co Ltd (BSE:501391)</v>
          </cell>
          <cell r="C25354" t="str">
            <v>India</v>
          </cell>
        </row>
        <row r="25355">
          <cell r="A25355" t="str">
            <v>Machinery</v>
          </cell>
          <cell r="B25355" t="str">
            <v>Pan Asian Holdings Limited (Catalist:5EW)</v>
          </cell>
          <cell r="C25355" t="str">
            <v>Singapore</v>
          </cell>
        </row>
        <row r="25356">
          <cell r="A25356" t="str">
            <v>Machinery</v>
          </cell>
          <cell r="B25356" t="str">
            <v>Rapicut Carbides Limited (BSE:500360)</v>
          </cell>
          <cell r="C25356" t="str">
            <v>India</v>
          </cell>
        </row>
        <row r="25357">
          <cell r="A25357" t="str">
            <v>Machinery</v>
          </cell>
          <cell r="B25357" t="str">
            <v>Seremban Engineering Berhad (KLSE:SEB)</v>
          </cell>
          <cell r="C25357" t="str">
            <v>Malaysia</v>
          </cell>
        </row>
        <row r="25358">
          <cell r="A25358" t="str">
            <v>Machinery</v>
          </cell>
          <cell r="B25358" t="str">
            <v>Wires &amp; Fabriks (S.A.) Limited (BSE:507817)</v>
          </cell>
          <cell r="C25358" t="str">
            <v>India</v>
          </cell>
        </row>
        <row r="25359">
          <cell r="A25359" t="str">
            <v>Machinery</v>
          </cell>
          <cell r="B25359" t="str">
            <v>Bajaj Steel Industries Limited (BSE:507944)</v>
          </cell>
          <cell r="C25359" t="str">
            <v>India</v>
          </cell>
        </row>
        <row r="25360">
          <cell r="A25360" t="str">
            <v>Machinery</v>
          </cell>
          <cell r="B25360" t="str">
            <v>Hai Duong Pump Manufacturing JSC (HASTC:CTB)</v>
          </cell>
          <cell r="C25360" t="str">
            <v>Vietnam</v>
          </cell>
        </row>
        <row r="25361">
          <cell r="A25361" t="str">
            <v>Machinery</v>
          </cell>
          <cell r="B25361" t="str">
            <v>Acesian Partners Limited (Catalist:5FW)</v>
          </cell>
          <cell r="C25361" t="str">
            <v>Singapore</v>
          </cell>
        </row>
        <row r="25362">
          <cell r="A25362" t="str">
            <v>Machinery</v>
          </cell>
          <cell r="B25362" t="str">
            <v>Widetech (Malaysia) Berhad (KLSE:WIDETEC)</v>
          </cell>
          <cell r="C25362" t="str">
            <v>Malaysia</v>
          </cell>
        </row>
        <row r="25363">
          <cell r="A25363" t="str">
            <v>Machinery</v>
          </cell>
          <cell r="B25363" t="str">
            <v>Gosa Fom a.d. (BELEX:GFOM)</v>
          </cell>
          <cell r="C25363" t="str">
            <v>Serbia</v>
          </cell>
        </row>
        <row r="25364">
          <cell r="A25364" t="str">
            <v>Machinery</v>
          </cell>
          <cell r="B25364" t="str">
            <v>Sparky Eltos AD-Lovech (BUL:SL9)</v>
          </cell>
          <cell r="C25364" t="str">
            <v>Bulgaria</v>
          </cell>
        </row>
        <row r="25365">
          <cell r="A25365" t="str">
            <v>Machinery</v>
          </cell>
          <cell r="B25365" t="str">
            <v>Veejay Lakshmi Engineering Works Limited (BSE:522267)</v>
          </cell>
          <cell r="C25365" t="str">
            <v>India</v>
          </cell>
        </row>
        <row r="25366">
          <cell r="A25366" t="str">
            <v>Machinery</v>
          </cell>
          <cell r="B25366" t="str">
            <v>THT Heat Transfer Technology, Inc. (OTCPK:THTI)</v>
          </cell>
          <cell r="C25366" t="str">
            <v>China</v>
          </cell>
        </row>
        <row r="25367">
          <cell r="A25367" t="str">
            <v>Machinery</v>
          </cell>
          <cell r="B25367" t="str">
            <v>Kunststoffe Industries (BSE:523594)</v>
          </cell>
          <cell r="C25367" t="str">
            <v>India</v>
          </cell>
        </row>
        <row r="25368">
          <cell r="A25368" t="str">
            <v>Machinery</v>
          </cell>
          <cell r="B25368" t="str">
            <v>Rasi Electrodes Limited (BSE:531233)</v>
          </cell>
          <cell r="C25368" t="str">
            <v>India</v>
          </cell>
        </row>
        <row r="25369">
          <cell r="A25369" t="str">
            <v>Machinery</v>
          </cell>
          <cell r="B25369" t="str">
            <v>G. G. Dandekar Machine Works Limited (BSE:505250)</v>
          </cell>
          <cell r="C25369" t="str">
            <v>India</v>
          </cell>
        </row>
        <row r="25370">
          <cell r="A25370" t="str">
            <v>Machinery</v>
          </cell>
          <cell r="B25370" t="str">
            <v>Cleantech Solutions International, Inc. (NasdaqCM:CLNT)</v>
          </cell>
          <cell r="C25370" t="str">
            <v>China</v>
          </cell>
        </row>
        <row r="25371">
          <cell r="A25371" t="str">
            <v>Machinery</v>
          </cell>
          <cell r="B25371" t="str">
            <v>CN Asia Corporation Bhd (KLSE:CNASIA)</v>
          </cell>
          <cell r="C25371" t="str">
            <v>Malaysia</v>
          </cell>
        </row>
        <row r="25372">
          <cell r="A25372" t="str">
            <v>Machinery</v>
          </cell>
          <cell r="B25372" t="str">
            <v>Hilton Metal Forging Limited (BSE:532847)</v>
          </cell>
          <cell r="C25372" t="str">
            <v>India</v>
          </cell>
        </row>
        <row r="25373">
          <cell r="A25373" t="str">
            <v>Machinery</v>
          </cell>
          <cell r="B25373" t="str">
            <v>Hawa Engineers Limited (BSE:539176)</v>
          </cell>
          <cell r="C25373" t="str">
            <v>India</v>
          </cell>
        </row>
        <row r="25374">
          <cell r="A25374" t="str">
            <v>Machinery</v>
          </cell>
          <cell r="B25374" t="str">
            <v>Lakshmi Automatic Loom Works Limited (BSE:505302)</v>
          </cell>
          <cell r="C25374" t="str">
            <v>India</v>
          </cell>
        </row>
        <row r="25375">
          <cell r="A25375" t="str">
            <v>Machinery</v>
          </cell>
          <cell r="B25375" t="str">
            <v>Trident Tools Limited (BSE:531972)</v>
          </cell>
          <cell r="C25375" t="str">
            <v>India</v>
          </cell>
        </row>
        <row r="25376">
          <cell r="A25376" t="str">
            <v>Machinery</v>
          </cell>
          <cell r="B25376" t="str">
            <v>Loyal Equipments Limited (BSE:539227)</v>
          </cell>
          <cell r="C25376" t="str">
            <v>India</v>
          </cell>
        </row>
        <row r="25377">
          <cell r="A25377" t="str">
            <v>Machinery</v>
          </cell>
          <cell r="B25377" t="str">
            <v>Hidropnevmotehnika AD (BUL:4HY)</v>
          </cell>
          <cell r="C25377" t="str">
            <v>Bulgaria</v>
          </cell>
        </row>
        <row r="25378">
          <cell r="A25378" t="str">
            <v>Machinery</v>
          </cell>
          <cell r="B25378" t="str">
            <v>W.S. Industries (India) Limited (BSE:504220)</v>
          </cell>
          <cell r="C25378" t="str">
            <v>India</v>
          </cell>
        </row>
        <row r="25379">
          <cell r="A25379" t="str">
            <v>Machinery</v>
          </cell>
          <cell r="B25379" t="str">
            <v>Bemco Hydraulics Limited (BSE:522650)</v>
          </cell>
          <cell r="C25379" t="str">
            <v>India</v>
          </cell>
        </row>
        <row r="25380">
          <cell r="A25380" t="str">
            <v>Machinery</v>
          </cell>
          <cell r="B25380" t="str">
            <v>Monno Jute Stafllers Limited (DSE:MONNOSTAF)</v>
          </cell>
          <cell r="C25380" t="str">
            <v>Bangladesh</v>
          </cell>
        </row>
        <row r="25381">
          <cell r="A25381" t="str">
            <v>Machinery</v>
          </cell>
          <cell r="B25381" t="str">
            <v>Shivkrupa Machineries and Engineering Services Limited (BSE:539359)</v>
          </cell>
          <cell r="C25381" t="str">
            <v>India</v>
          </cell>
        </row>
        <row r="25382">
          <cell r="A25382" t="str">
            <v>Machinery</v>
          </cell>
          <cell r="B25382" t="str">
            <v>Birla Precision Technologies Limited (BSE:522105)</v>
          </cell>
          <cell r="C25382" t="str">
            <v>India</v>
          </cell>
        </row>
        <row r="25383">
          <cell r="A25383" t="str">
            <v>Machinery</v>
          </cell>
          <cell r="B25383" t="str">
            <v>Solitaire Machine Tools Limited (BSE:522152)</v>
          </cell>
          <cell r="C25383" t="str">
            <v>India</v>
          </cell>
        </row>
        <row r="25384">
          <cell r="A25384" t="str">
            <v>Machinery</v>
          </cell>
          <cell r="B25384" t="str">
            <v>CFM Holdings Limited (Catalist:5EB)</v>
          </cell>
          <cell r="C25384" t="str">
            <v>Singapore</v>
          </cell>
        </row>
        <row r="25385">
          <cell r="A25385" t="str">
            <v>Machinery</v>
          </cell>
          <cell r="B25385" t="str">
            <v>Rishi Laser Limited (BSE:526861)</v>
          </cell>
          <cell r="C25385" t="str">
            <v>India</v>
          </cell>
        </row>
        <row r="25386">
          <cell r="A25386" t="str">
            <v>Machinery</v>
          </cell>
          <cell r="B25386" t="str">
            <v>ITL Industries Limited (BSE:522183)</v>
          </cell>
          <cell r="C25386" t="str">
            <v>India</v>
          </cell>
        </row>
        <row r="25387">
          <cell r="A25387" t="str">
            <v>Machinery</v>
          </cell>
          <cell r="B25387" t="str">
            <v>Austin Engineering Company Limited (BSE:522005)</v>
          </cell>
          <cell r="C25387" t="str">
            <v>India</v>
          </cell>
        </row>
        <row r="25388">
          <cell r="A25388" t="str">
            <v>Machinery</v>
          </cell>
          <cell r="B25388" t="str">
            <v>D &amp; H India Limited (BSE:517514)</v>
          </cell>
          <cell r="C25388" t="str">
            <v>India</v>
          </cell>
        </row>
        <row r="25389">
          <cell r="A25389" t="str">
            <v>Machinery</v>
          </cell>
          <cell r="B25389" t="str">
            <v>Cenlub Industries Limited (BSE:522251)</v>
          </cell>
          <cell r="C25389" t="str">
            <v>India</v>
          </cell>
        </row>
        <row r="25390">
          <cell r="A25390" t="str">
            <v>Machinery</v>
          </cell>
          <cell r="B25390" t="str">
            <v>Arab Valves Company (CASE:ARVA)</v>
          </cell>
          <cell r="C25390" t="str">
            <v>Egypt</v>
          </cell>
        </row>
        <row r="25391">
          <cell r="A25391" t="str">
            <v>Machinery</v>
          </cell>
          <cell r="B25391" t="str">
            <v>Chemtech Industrial Valves Limited (BSE:537326)</v>
          </cell>
          <cell r="C25391" t="str">
            <v>India</v>
          </cell>
        </row>
        <row r="25392">
          <cell r="A25392" t="str">
            <v>Machinery</v>
          </cell>
          <cell r="B25392" t="str">
            <v>T &amp; I Global Limited (BSE:522294)</v>
          </cell>
          <cell r="C25392" t="str">
            <v>India</v>
          </cell>
        </row>
        <row r="25393">
          <cell r="A25393" t="str">
            <v>Machinery</v>
          </cell>
          <cell r="B25393" t="str">
            <v>Brady &amp; Morris Engineering Company Limited (BSE:505690)</v>
          </cell>
          <cell r="C25393" t="str">
            <v>India</v>
          </cell>
        </row>
        <row r="25394">
          <cell r="A25394" t="str">
            <v>Machinery</v>
          </cell>
          <cell r="B25394" t="str">
            <v>Lippi Systems Limited (BSE:526604)</v>
          </cell>
          <cell r="C25394" t="str">
            <v>India</v>
          </cell>
        </row>
        <row r="25395">
          <cell r="A25395" t="str">
            <v>Machinery</v>
          </cell>
          <cell r="B25395" t="str">
            <v>Expo Gas Containers Ltd (BSE:526614)</v>
          </cell>
          <cell r="C25395" t="str">
            <v>India</v>
          </cell>
        </row>
        <row r="25396">
          <cell r="A25396" t="str">
            <v>Machinery</v>
          </cell>
          <cell r="B25396" t="str">
            <v>Acrow India Limited (BSE:513149)</v>
          </cell>
          <cell r="C25396" t="str">
            <v>India</v>
          </cell>
        </row>
        <row r="25397">
          <cell r="A25397" t="str">
            <v>Machinery</v>
          </cell>
          <cell r="B25397" t="str">
            <v>Arab Engineering Industries Egyptian Joint Stock Co (CASE:EEII)</v>
          </cell>
          <cell r="C25397" t="str">
            <v>Egypt</v>
          </cell>
        </row>
        <row r="25398">
          <cell r="A25398" t="str">
            <v>Machinery</v>
          </cell>
          <cell r="B25398" t="str">
            <v>TKV Machinery Manufacturing Company (HASTC:CTT)</v>
          </cell>
          <cell r="C25398" t="str">
            <v>Vietnam</v>
          </cell>
        </row>
        <row r="25399">
          <cell r="A25399" t="str">
            <v>Machinery</v>
          </cell>
          <cell r="B25399" t="str">
            <v>Hung Dao Container JSC (HASTC:HDO)</v>
          </cell>
          <cell r="C25399" t="str">
            <v>Vietnam</v>
          </cell>
        </row>
        <row r="25400">
          <cell r="A25400" t="str">
            <v>Machinery</v>
          </cell>
          <cell r="B25400" t="str">
            <v>Rajasthan Cylinders &amp; Containers Limited (BSE:538707)</v>
          </cell>
          <cell r="C25400" t="str">
            <v>India</v>
          </cell>
        </row>
        <row r="25401">
          <cell r="A25401" t="str">
            <v>Machinery</v>
          </cell>
          <cell r="B25401" t="str">
            <v>Kulkarni Power Tools Limited (BSE:505299)</v>
          </cell>
          <cell r="C25401" t="str">
            <v>India</v>
          </cell>
        </row>
        <row r="25402">
          <cell r="A25402" t="str">
            <v>Machinery</v>
          </cell>
          <cell r="B25402" t="str">
            <v>Envair Electrodyne Limited (BSE:500246)</v>
          </cell>
          <cell r="C25402" t="str">
            <v>India</v>
          </cell>
        </row>
        <row r="25403">
          <cell r="A25403" t="str">
            <v>Machinery</v>
          </cell>
          <cell r="B25403" t="str">
            <v>Drekkar Kingsway Limited (KASE:DKL)</v>
          </cell>
          <cell r="C25403" t="str">
            <v>Pakistan</v>
          </cell>
        </row>
        <row r="25404">
          <cell r="A25404" t="str">
            <v>Machinery</v>
          </cell>
          <cell r="B25404" t="str">
            <v>Polymechplast Machines Ltd. (BSE:526043)</v>
          </cell>
          <cell r="C25404" t="str">
            <v>India</v>
          </cell>
        </row>
        <row r="25405">
          <cell r="A25405" t="str">
            <v>Machinery</v>
          </cell>
          <cell r="B25405" t="str">
            <v>Bil Energy Systems Limited (BSE:533321)</v>
          </cell>
          <cell r="C25405" t="str">
            <v>India</v>
          </cell>
        </row>
        <row r="25406">
          <cell r="A25406" t="str">
            <v>Machinery</v>
          </cell>
          <cell r="B25406" t="str">
            <v>Wuhan General Group (China) Inc. (OTCPK:WUHN)</v>
          </cell>
          <cell r="C25406" t="str">
            <v>China</v>
          </cell>
        </row>
        <row r="25407">
          <cell r="A25407" t="str">
            <v>Machinery</v>
          </cell>
          <cell r="B25407" t="str">
            <v>Gtv Engineering Limited (BSE:539479)</v>
          </cell>
          <cell r="C25407" t="str">
            <v>India</v>
          </cell>
        </row>
        <row r="25408">
          <cell r="A25408" t="str">
            <v>Machinery</v>
          </cell>
          <cell r="B25408" t="str">
            <v>Mewar Hi-Tech Engineering Limited (BSE:540150)</v>
          </cell>
          <cell r="C25408" t="str">
            <v>India</v>
          </cell>
        </row>
        <row r="25409">
          <cell r="A25409" t="str">
            <v>Machinery</v>
          </cell>
          <cell r="B25409" t="str">
            <v>Trans Freight Containers Limited (BSE:513063)</v>
          </cell>
          <cell r="C25409" t="str">
            <v>India</v>
          </cell>
        </row>
        <row r="25410">
          <cell r="A25410" t="str">
            <v>Machinery</v>
          </cell>
          <cell r="B25410" t="str">
            <v>Baroda Extrusion Limited (BSE:513502)</v>
          </cell>
          <cell r="C25410" t="str">
            <v>India</v>
          </cell>
        </row>
        <row r="25411">
          <cell r="A25411" t="str">
            <v>Machinery</v>
          </cell>
          <cell r="B25411" t="str">
            <v>Jiangsu Shentong Valve Co., Ltd. (SZSE:002438)</v>
          </cell>
          <cell r="C25411" t="str">
            <v>China</v>
          </cell>
        </row>
        <row r="25412">
          <cell r="A25412" t="str">
            <v>Machinery</v>
          </cell>
          <cell r="B25412" t="str">
            <v>Hangzhou Zhongtai Cryogenic Technology Corporation (SZSE:300435)</v>
          </cell>
          <cell r="C25412" t="str">
            <v>China</v>
          </cell>
        </row>
        <row r="25413">
          <cell r="A25413" t="str">
            <v>Machinery</v>
          </cell>
          <cell r="B25413" t="str">
            <v>Guangdong Jingyi Metal Co., Ltd. (SZSE:002295)</v>
          </cell>
          <cell r="C25413" t="str">
            <v>China</v>
          </cell>
        </row>
        <row r="25414">
          <cell r="A25414" t="str">
            <v>Machinery</v>
          </cell>
          <cell r="B25414" t="str">
            <v>Shenyang Blue Silver Industry Automatic Equipment Co.,Ltd. (SZSE:300293)</v>
          </cell>
          <cell r="C25414" t="str">
            <v>China</v>
          </cell>
        </row>
        <row r="25415">
          <cell r="A25415" t="str">
            <v>Machinery</v>
          </cell>
          <cell r="B25415" t="str">
            <v>ShanDong Swan Cotton Industrial Machinery Stock Co., Ltd. (SHSE:603029)</v>
          </cell>
          <cell r="C25415" t="str">
            <v>China</v>
          </cell>
        </row>
        <row r="25416">
          <cell r="A25416" t="str">
            <v>Machinery</v>
          </cell>
          <cell r="B25416" t="str">
            <v>Guangzhou Tech-Long Packaging Machinery Co., Ltd. (SZSE:002209)</v>
          </cell>
          <cell r="C25416" t="str">
            <v>China</v>
          </cell>
        </row>
        <row r="25417">
          <cell r="A25417" t="str">
            <v>Machinery</v>
          </cell>
          <cell r="B25417" t="str">
            <v>Nanxing Machinery Co., Ltd. (SZSE:002757)</v>
          </cell>
          <cell r="C25417" t="str">
            <v>China</v>
          </cell>
        </row>
        <row r="25418">
          <cell r="A25418" t="str">
            <v>Machinery</v>
          </cell>
          <cell r="B25418" t="str">
            <v>Chengdu Shenleng Liquefaction Plant Co., Ltd. (SZSE:300540)</v>
          </cell>
          <cell r="C25418" t="str">
            <v>China</v>
          </cell>
        </row>
        <row r="25419">
          <cell r="A25419" t="str">
            <v>Machinery</v>
          </cell>
          <cell r="B25419" t="str">
            <v>Tianjin Saixiang Technology Co.,Ltd (SZSE:002337)</v>
          </cell>
          <cell r="C25419" t="str">
            <v>China</v>
          </cell>
        </row>
        <row r="25420">
          <cell r="A25420" t="str">
            <v>Machinery</v>
          </cell>
          <cell r="B25420" t="str">
            <v>Sichuan CRUN Co.,Ltd. (SZSE:002272)</v>
          </cell>
          <cell r="C25420" t="str">
            <v>China</v>
          </cell>
        </row>
        <row r="25421">
          <cell r="A25421" t="str">
            <v>Machinery</v>
          </cell>
          <cell r="B25421" t="str">
            <v>Shandong Zhangqiu Blower Co., Ltd (SZSE:002598)</v>
          </cell>
          <cell r="C25421" t="str">
            <v>China</v>
          </cell>
        </row>
        <row r="25422">
          <cell r="A25422" t="str">
            <v>Machinery</v>
          </cell>
          <cell r="B25422" t="str">
            <v>Wuxi Xuelang Environmental Technology Co., Ltd. (SZSE:300385)</v>
          </cell>
          <cell r="C25422" t="str">
            <v>China</v>
          </cell>
        </row>
        <row r="25423">
          <cell r="A25423" t="str">
            <v>Machinery</v>
          </cell>
          <cell r="B25423" t="str">
            <v>Guangdong Jinming Machinery CO., Ltd. (SZSE:300281)</v>
          </cell>
          <cell r="C25423" t="str">
            <v>China</v>
          </cell>
        </row>
        <row r="25424">
          <cell r="A25424" t="str">
            <v>Machinery</v>
          </cell>
          <cell r="B25424" t="str">
            <v>Nantong Metalforming Equipment Co., Ltd. (SZSE:300280)</v>
          </cell>
          <cell r="C25424" t="str">
            <v>China</v>
          </cell>
        </row>
        <row r="25425">
          <cell r="A25425" t="str">
            <v>Machinery</v>
          </cell>
          <cell r="B25425" t="str">
            <v>Grupo Rotoplas, S.A.B. de C.V. (BMV:AGUA *)</v>
          </cell>
          <cell r="C25425" t="str">
            <v>Mexico</v>
          </cell>
        </row>
        <row r="25426">
          <cell r="A25426" t="str">
            <v>Machinery</v>
          </cell>
          <cell r="B25426" t="str">
            <v>Shanghai Precise Packaging Co., Ltd. (SZSE:300442)</v>
          </cell>
          <cell r="C25426" t="str">
            <v>China</v>
          </cell>
        </row>
        <row r="25427">
          <cell r="A25427" t="str">
            <v>Machinery</v>
          </cell>
          <cell r="B25427" t="str">
            <v>Jiangsu Nanfang Bearing Co., Ltd. (SZSE:002553)</v>
          </cell>
          <cell r="C25427" t="str">
            <v>China</v>
          </cell>
        </row>
        <row r="25428">
          <cell r="A25428" t="str">
            <v>Machinery</v>
          </cell>
          <cell r="B25428" t="str">
            <v>TongLing Zonfa Trinity Technology Co.,Ltd. (SHSE:600520)</v>
          </cell>
          <cell r="C25428" t="str">
            <v>China</v>
          </cell>
        </row>
        <row r="25429">
          <cell r="A25429" t="str">
            <v>Machinery</v>
          </cell>
          <cell r="B25429" t="str">
            <v>Tanac Automation Co., Ltd. (SZSE:300461)</v>
          </cell>
          <cell r="C25429" t="str">
            <v>China</v>
          </cell>
        </row>
        <row r="25430">
          <cell r="A25430" t="str">
            <v>Machinery</v>
          </cell>
          <cell r="B25430" t="str">
            <v>Hangzhou Advance Gearbox Group Co., Ltd. (SHSE:601177)</v>
          </cell>
          <cell r="C25430" t="str">
            <v>China</v>
          </cell>
        </row>
        <row r="25431">
          <cell r="A25431" t="str">
            <v>Machinery</v>
          </cell>
          <cell r="B25431" t="str">
            <v>Luoyang Bearing Science &amp; Technology Co.,Ltd (SZSE:002046)</v>
          </cell>
          <cell r="C25431" t="str">
            <v>China</v>
          </cell>
        </row>
        <row r="25432">
          <cell r="A25432" t="str">
            <v>Machinery</v>
          </cell>
          <cell r="B25432" t="str">
            <v>JDM Jingda Machine(NingBo) Co., Ltd. (SHSE:603088)</v>
          </cell>
          <cell r="C25432" t="str">
            <v>China</v>
          </cell>
        </row>
        <row r="25433">
          <cell r="A25433" t="str">
            <v>Machinery</v>
          </cell>
          <cell r="B25433" t="str">
            <v>Timken India Limited (BSE:522113)</v>
          </cell>
          <cell r="C25433" t="str">
            <v>India</v>
          </cell>
        </row>
        <row r="25434">
          <cell r="A25434" t="str">
            <v>Machinery</v>
          </cell>
          <cell r="B25434" t="str">
            <v>Beijing Jingcheng Machinery Electric Company Limited (SEHK:187)</v>
          </cell>
          <cell r="C25434" t="str">
            <v>China</v>
          </cell>
        </row>
        <row r="25435">
          <cell r="A25435" t="str">
            <v>Machinery</v>
          </cell>
          <cell r="B25435" t="str">
            <v>Shenke Slide Bearing Corporation (SZSE:002633)</v>
          </cell>
          <cell r="C25435" t="str">
            <v>China</v>
          </cell>
        </row>
        <row r="25436">
          <cell r="A25436" t="str">
            <v>Machinery</v>
          </cell>
          <cell r="B25436" t="str">
            <v>Yungtay Engineering Co., Ltd. (TSEC:1507)</v>
          </cell>
          <cell r="C25436" t="str">
            <v>Taiwan</v>
          </cell>
        </row>
        <row r="25437">
          <cell r="A25437" t="str">
            <v>Machinery</v>
          </cell>
          <cell r="B25437" t="str">
            <v>Anshan Heavy Duty Mining Machinery Co., Ltd. (SZSE:002667)</v>
          </cell>
          <cell r="C25437" t="str">
            <v>China</v>
          </cell>
        </row>
        <row r="25438">
          <cell r="A25438" t="str">
            <v>Machinery</v>
          </cell>
          <cell r="B25438" t="str">
            <v>Guangdong SACA Precision Manufacturing Co., Ltd. (SZSE:300464)</v>
          </cell>
          <cell r="C25438" t="str">
            <v>China</v>
          </cell>
        </row>
        <row r="25439">
          <cell r="A25439" t="str">
            <v>Machinery</v>
          </cell>
          <cell r="B25439" t="str">
            <v>Xi'an Typical Industries Co.,Ltd. (SHSE:600302)</v>
          </cell>
          <cell r="C25439" t="str">
            <v>China</v>
          </cell>
        </row>
        <row r="25440">
          <cell r="A25440" t="str">
            <v>Machinery</v>
          </cell>
          <cell r="B25440" t="str">
            <v>Ken Holding Co., Ltd. (SZSE:300126)</v>
          </cell>
          <cell r="C25440" t="str">
            <v>China</v>
          </cell>
        </row>
        <row r="25441">
          <cell r="A25441" t="str">
            <v>Machinery</v>
          </cell>
          <cell r="B25441" t="str">
            <v>Shanxi Oriental Material Handling Co., Ltd. (SZSE:300486)</v>
          </cell>
          <cell r="C25441" t="str">
            <v>China</v>
          </cell>
        </row>
        <row r="25442">
          <cell r="A25442" t="str">
            <v>Machinery</v>
          </cell>
          <cell r="B25442" t="str">
            <v>Chongqing Mas Sci.&amp;Tech. Co., Ltd. (SZSE:300275)</v>
          </cell>
          <cell r="C25442" t="str">
            <v>China</v>
          </cell>
        </row>
        <row r="25443">
          <cell r="A25443" t="str">
            <v>Machinery</v>
          </cell>
          <cell r="B25443" t="str">
            <v>Grindwell Norton Limited (BSE:506076)</v>
          </cell>
          <cell r="C25443" t="str">
            <v>India</v>
          </cell>
        </row>
        <row r="25444">
          <cell r="A25444" t="str">
            <v>Machinery</v>
          </cell>
          <cell r="B25444" t="str">
            <v>Wuhan Golden Laser CO.,LTD. (SZSE:300220)</v>
          </cell>
          <cell r="C25444" t="str">
            <v>China</v>
          </cell>
        </row>
        <row r="25445">
          <cell r="A25445" t="str">
            <v>Machinery</v>
          </cell>
          <cell r="B25445" t="str">
            <v>Tangshan Jidong Equipment Engineering Co., Ltd. (SZSE:000856)</v>
          </cell>
          <cell r="C25445" t="str">
            <v>China</v>
          </cell>
        </row>
        <row r="25446">
          <cell r="A25446" t="str">
            <v>Machinery</v>
          </cell>
          <cell r="B25446" t="str">
            <v>Weihai Huadong Automation Co.,Ltd (SZSE:002248)</v>
          </cell>
          <cell r="C25446" t="str">
            <v>China</v>
          </cell>
        </row>
        <row r="25447">
          <cell r="A25447" t="str">
            <v>Machinery</v>
          </cell>
          <cell r="B25447" t="str">
            <v>Beijing New Universal Science and Technology Co., Ltd. (SZSE:300472)</v>
          </cell>
          <cell r="C25447" t="str">
            <v>China</v>
          </cell>
        </row>
        <row r="25448">
          <cell r="A25448" t="str">
            <v>Machinery</v>
          </cell>
          <cell r="B25448" t="str">
            <v>San Shing Fastech Corp. (TSEC:5007)</v>
          </cell>
          <cell r="C25448" t="str">
            <v>Taiwan</v>
          </cell>
        </row>
        <row r="25449">
          <cell r="A25449" t="str">
            <v>Machinery</v>
          </cell>
          <cell r="B25449" t="str">
            <v>Hunan Zhongke Electric Co., Ltd. (SZSE:300035)</v>
          </cell>
          <cell r="C25449" t="str">
            <v>China</v>
          </cell>
        </row>
        <row r="25450">
          <cell r="A25450" t="str">
            <v>Machinery</v>
          </cell>
          <cell r="B25450" t="str">
            <v>Shenji Group Kunming Machine Tool Company Limited (SEHK:300)</v>
          </cell>
          <cell r="C25450" t="str">
            <v>China</v>
          </cell>
        </row>
        <row r="25451">
          <cell r="A25451" t="str">
            <v>Machinery</v>
          </cell>
          <cell r="B25451" t="str">
            <v>Isgec Heavy Engineering Limited (BSE:533033)</v>
          </cell>
          <cell r="C25451" t="str">
            <v>India</v>
          </cell>
        </row>
        <row r="25452">
          <cell r="A25452" t="str">
            <v>Machinery</v>
          </cell>
          <cell r="B25452" t="str">
            <v>Sichuan Kexin Mechanical and Electrical Equipment Co.,Ltd. (SZSE:300092)</v>
          </cell>
          <cell r="C25452" t="str">
            <v>China</v>
          </cell>
        </row>
        <row r="25453">
          <cell r="A25453" t="str">
            <v>Machinery</v>
          </cell>
          <cell r="B25453" t="str">
            <v>HMT Limited (BSE:500191)</v>
          </cell>
          <cell r="C25453" t="str">
            <v>India</v>
          </cell>
        </row>
        <row r="25454">
          <cell r="A25454" t="str">
            <v>Machinery</v>
          </cell>
          <cell r="B25454" t="str">
            <v>Unisplendour Technology (Holdings) Limited (SEHK:365)</v>
          </cell>
          <cell r="C25454" t="str">
            <v>Hong Kong</v>
          </cell>
        </row>
        <row r="25455">
          <cell r="A25455" t="str">
            <v>Machinery</v>
          </cell>
          <cell r="B25455" t="str">
            <v>Rechi Precision Co., Ltd. (TSEC:4532)</v>
          </cell>
          <cell r="C25455" t="str">
            <v>Taiwan</v>
          </cell>
        </row>
        <row r="25456">
          <cell r="A25456" t="str">
            <v>Machinery</v>
          </cell>
          <cell r="B25456" t="str">
            <v>Shin Zu Shing Co., Ltd. (TSEC:3376)</v>
          </cell>
          <cell r="C25456" t="str">
            <v>Taiwan</v>
          </cell>
        </row>
        <row r="25457">
          <cell r="A25457" t="str">
            <v>Machinery</v>
          </cell>
          <cell r="B25457" t="str">
            <v>Huangshi Dongbei Electrical Appliance Co., Ltd. (SHSE:900956)</v>
          </cell>
          <cell r="C25457" t="str">
            <v>China</v>
          </cell>
        </row>
        <row r="25458">
          <cell r="A25458" t="str">
            <v>Machinery</v>
          </cell>
          <cell r="B25458" t="str">
            <v>Greaves Cotton Limited (BSE:501455)</v>
          </cell>
          <cell r="C25458" t="str">
            <v>India</v>
          </cell>
        </row>
        <row r="25459">
          <cell r="A25459" t="str">
            <v>Machinery</v>
          </cell>
          <cell r="B25459" t="str">
            <v>Jiangsu Huasheng Tianlong Photoelectric Co.,Ltd. (SZSE:300029)</v>
          </cell>
          <cell r="C25459" t="str">
            <v>China</v>
          </cell>
        </row>
        <row r="25460">
          <cell r="A25460" t="str">
            <v>Machinery</v>
          </cell>
          <cell r="B25460" t="str">
            <v>Sarine Technologies Ltd. (SGX:U77)</v>
          </cell>
          <cell r="C25460" t="str">
            <v>Israel</v>
          </cell>
        </row>
        <row r="25461">
          <cell r="A25461" t="str">
            <v>Machinery</v>
          </cell>
          <cell r="B25461" t="str">
            <v>ELGI Equipments Limited (BSE:522074)</v>
          </cell>
          <cell r="C25461" t="str">
            <v>India</v>
          </cell>
        </row>
        <row r="25462">
          <cell r="A25462" t="str">
            <v>Machinery</v>
          </cell>
          <cell r="B25462" t="str">
            <v>Kornit Digital Ltd. (NasdaqGS:KRNT)</v>
          </cell>
          <cell r="C25462" t="str">
            <v>Israel</v>
          </cell>
        </row>
        <row r="25463">
          <cell r="A25463" t="str">
            <v>Machinery</v>
          </cell>
          <cell r="B25463" t="str">
            <v>Forbes &amp; Company Limited (BSE:502865)</v>
          </cell>
          <cell r="C25463" t="str">
            <v>India</v>
          </cell>
        </row>
        <row r="25464">
          <cell r="A25464" t="str">
            <v>Machinery</v>
          </cell>
          <cell r="B25464" t="str">
            <v>Taewoong Co.,Ltd (KOSDAQ:A044490)</v>
          </cell>
          <cell r="C25464" t="str">
            <v>South Korea</v>
          </cell>
        </row>
        <row r="25465">
          <cell r="A25465" t="str">
            <v>Machinery</v>
          </cell>
          <cell r="B25465" t="str">
            <v>CHTC Fong's Industries Company Limited (SEHK:641)</v>
          </cell>
          <cell r="C25465" t="str">
            <v>Hong Kong</v>
          </cell>
        </row>
        <row r="25466">
          <cell r="A25466" t="str">
            <v>Machinery</v>
          </cell>
          <cell r="B25466" t="str">
            <v>Lida Holdings Limited (TSEC:4552)</v>
          </cell>
          <cell r="C25466" t="str">
            <v>Cayman Islands</v>
          </cell>
        </row>
        <row r="25467">
          <cell r="A25467" t="str">
            <v>Machinery</v>
          </cell>
          <cell r="B25467" t="str">
            <v>SKP Resources Bhd (KLSE:SKPRES)</v>
          </cell>
          <cell r="C25467" t="str">
            <v>Malaysia</v>
          </cell>
        </row>
        <row r="25468">
          <cell r="A25468" t="str">
            <v>Machinery</v>
          </cell>
          <cell r="B25468" t="str">
            <v>Guangzhou KDT Machinery Co., Ltd. (SZSE:002833)</v>
          </cell>
          <cell r="C25468" t="str">
            <v>China</v>
          </cell>
        </row>
        <row r="25469">
          <cell r="A25469" t="str">
            <v>Machinery</v>
          </cell>
          <cell r="B25469" t="str">
            <v>Vesuvius India Limited (BSE:520113)</v>
          </cell>
          <cell r="C25469" t="str">
            <v>India</v>
          </cell>
        </row>
        <row r="25470">
          <cell r="A25470" t="str">
            <v>Machinery</v>
          </cell>
          <cell r="B25470" t="str">
            <v>KSB Pumps Limited (BSE:500249)</v>
          </cell>
          <cell r="C25470" t="str">
            <v>India</v>
          </cell>
        </row>
        <row r="25471">
          <cell r="A25471" t="str">
            <v>Machinery</v>
          </cell>
          <cell r="B25471" t="str">
            <v>Ingersoll-Rand (India) Limited (BSE:500210)</v>
          </cell>
          <cell r="C25471" t="str">
            <v>India</v>
          </cell>
        </row>
        <row r="25472">
          <cell r="A25472" t="str">
            <v>Machinery</v>
          </cell>
          <cell r="B25472" t="str">
            <v>China Metal International Holdings Inc. (SEHK:319)</v>
          </cell>
          <cell r="C25472" t="str">
            <v>Hong Kong</v>
          </cell>
        </row>
        <row r="25473">
          <cell r="A25473" t="str">
            <v>Machinery</v>
          </cell>
          <cell r="B25473" t="str">
            <v>Syncmold Enterprise Corp. (TSEC:1582)</v>
          </cell>
          <cell r="C25473" t="str">
            <v>Taiwan</v>
          </cell>
        </row>
        <row r="25474">
          <cell r="A25474" t="str">
            <v>Machinery</v>
          </cell>
          <cell r="B25474" t="str">
            <v>Saudi Vitrified Clay Pipe co. (SASE:2360)</v>
          </cell>
          <cell r="C25474" t="str">
            <v>Saudi Arabia</v>
          </cell>
        </row>
        <row r="25475">
          <cell r="A25475" t="str">
            <v>Machinery</v>
          </cell>
          <cell r="B25475" t="str">
            <v>Kinik Company (TSEC:1560)</v>
          </cell>
          <cell r="C25475" t="str">
            <v>Taiwan</v>
          </cell>
        </row>
        <row r="25476">
          <cell r="A25476" t="str">
            <v>Machinery</v>
          </cell>
          <cell r="B25476" t="str">
            <v>Plasson Industries Ltd. (TASE:PLSN)</v>
          </cell>
          <cell r="C25476" t="str">
            <v>Israel</v>
          </cell>
        </row>
        <row r="25477">
          <cell r="A25477" t="str">
            <v>Machinery</v>
          </cell>
          <cell r="B25477" t="str">
            <v>IPE Group Limited (SEHK:929)</v>
          </cell>
          <cell r="C25477" t="str">
            <v>Hong Kong</v>
          </cell>
        </row>
        <row r="25478">
          <cell r="A25478" t="str">
            <v>Machinery</v>
          </cell>
          <cell r="B25478" t="str">
            <v>Singamas Container Holdings Limited (SEHK:716)</v>
          </cell>
          <cell r="C25478" t="str">
            <v>Hong Kong</v>
          </cell>
        </row>
        <row r="25479">
          <cell r="A25479" t="str">
            <v>Machinery</v>
          </cell>
          <cell r="B25479" t="str">
            <v>Sunpower Group Ltd. (SGX:5GD)</v>
          </cell>
          <cell r="C25479" t="str">
            <v>China</v>
          </cell>
        </row>
        <row r="25480">
          <cell r="A25480" t="str">
            <v>Machinery</v>
          </cell>
          <cell r="B25480" t="str">
            <v>Dawonsys Co.,Ltd. (KOSDAQ:A068240)</v>
          </cell>
          <cell r="C25480" t="str">
            <v>South Korea</v>
          </cell>
        </row>
        <row r="25481">
          <cell r="A25481" t="str">
            <v>Machinery</v>
          </cell>
          <cell r="B25481" t="str">
            <v>Wafangdian Bearing Company Limited (SZSE:200706)</v>
          </cell>
          <cell r="C25481" t="str">
            <v>China</v>
          </cell>
        </row>
        <row r="25482">
          <cell r="A25482" t="str">
            <v>Machinery</v>
          </cell>
          <cell r="B25482" t="str">
            <v>George Kent (Malaysia) Berhad (KLSE:GKENT)</v>
          </cell>
          <cell r="C25482" t="str">
            <v>Malaysia</v>
          </cell>
        </row>
        <row r="25483">
          <cell r="A25483" t="str">
            <v>Machinery</v>
          </cell>
          <cell r="B25483" t="str">
            <v>Saudi Arabian Amiantit Co. (SASE:2160)</v>
          </cell>
          <cell r="C25483" t="str">
            <v>Saudi Arabia</v>
          </cell>
        </row>
        <row r="25484">
          <cell r="A25484" t="str">
            <v>Machinery</v>
          </cell>
          <cell r="B25484" t="str">
            <v>Shanghai Prime Machinery Company Limited (SEHK:2345)</v>
          </cell>
          <cell r="C25484" t="str">
            <v>China</v>
          </cell>
        </row>
        <row r="25485">
          <cell r="A25485" t="str">
            <v>Machinery</v>
          </cell>
          <cell r="B25485" t="str">
            <v>Hy-Lok Corporation, Ltd. (KOSDAQ:A013030)</v>
          </cell>
          <cell r="C25485" t="str">
            <v>South Korea</v>
          </cell>
        </row>
        <row r="25486">
          <cell r="A25486" t="str">
            <v>Machinery</v>
          </cell>
          <cell r="B25486" t="str">
            <v>CB Industrial Product Holding Berhad (KLSE:CBIP)</v>
          </cell>
          <cell r="C25486" t="str">
            <v>Malaysia</v>
          </cell>
        </row>
        <row r="25487">
          <cell r="A25487" t="str">
            <v>Machinery</v>
          </cell>
          <cell r="B25487" t="str">
            <v>BJC Heavy Industries Public Company Limited (SET:BJCHI)</v>
          </cell>
          <cell r="C25487" t="str">
            <v>Thailand</v>
          </cell>
        </row>
        <row r="25488">
          <cell r="A25488" t="str">
            <v>Machinery</v>
          </cell>
          <cell r="B25488" t="str">
            <v>Nexturn Co.,Ltd. (KOSDAQ:A089140)</v>
          </cell>
          <cell r="C25488" t="str">
            <v>South Korea</v>
          </cell>
        </row>
        <row r="25489">
          <cell r="A25489" t="str">
            <v>Machinery</v>
          </cell>
          <cell r="B25489" t="str">
            <v>TK Group (Holdings) Limited (SEHK:2283)</v>
          </cell>
          <cell r="C25489" t="str">
            <v>Hong Kong</v>
          </cell>
        </row>
        <row r="25490">
          <cell r="A25490" t="str">
            <v>Machinery</v>
          </cell>
          <cell r="B25490" t="str">
            <v>Honda Siel Power Products Limited (BSE:522064)</v>
          </cell>
          <cell r="C25490" t="str">
            <v>India</v>
          </cell>
        </row>
        <row r="25491">
          <cell r="A25491" t="str">
            <v>Machinery</v>
          </cell>
          <cell r="B25491" t="str">
            <v>Mirle Automation Corporation (TSEC:2464)</v>
          </cell>
          <cell r="C25491" t="str">
            <v>Taiwan</v>
          </cell>
        </row>
        <row r="25492">
          <cell r="A25492" t="str">
            <v>Machinery</v>
          </cell>
          <cell r="B25492" t="str">
            <v>QST International Corp. (GTSM:8349)</v>
          </cell>
          <cell r="C25492" t="str">
            <v>Taiwan</v>
          </cell>
        </row>
        <row r="25493">
          <cell r="A25493" t="str">
            <v>Machinery</v>
          </cell>
          <cell r="B25493" t="str">
            <v>Jvm Co., Ltd. (KOSDAQ:A054950)</v>
          </cell>
          <cell r="C25493" t="str">
            <v>South Korea</v>
          </cell>
        </row>
        <row r="25494">
          <cell r="A25494" t="str">
            <v>Machinery</v>
          </cell>
          <cell r="B25494" t="str">
            <v>Nak Sealing Technologies Corporation (TSEC:9942)</v>
          </cell>
          <cell r="C25494" t="str">
            <v>Taiwan</v>
          </cell>
        </row>
        <row r="25495">
          <cell r="A25495" t="str">
            <v>Machinery</v>
          </cell>
          <cell r="B25495" t="str">
            <v>Golden Friends Corporation (GTSM:4506)</v>
          </cell>
          <cell r="C25495" t="str">
            <v>Taiwan</v>
          </cell>
        </row>
        <row r="25496">
          <cell r="A25496" t="str">
            <v>Machinery</v>
          </cell>
          <cell r="B25496" t="str">
            <v>Sunonwealth Electric Machine Industry Company Limited (TSEC:2421)</v>
          </cell>
          <cell r="C25496" t="str">
            <v>Taiwan</v>
          </cell>
        </row>
        <row r="25497">
          <cell r="A25497" t="str">
            <v>Machinery</v>
          </cell>
          <cell r="B25497" t="str">
            <v>Sinmag Equipment Corporation (GTSM:1580)</v>
          </cell>
          <cell r="C25497" t="str">
            <v>Taiwan</v>
          </cell>
        </row>
        <row r="25498">
          <cell r="A25498" t="str">
            <v>Machinery</v>
          </cell>
          <cell r="B25498" t="str">
            <v>Lung Kee (Bermuda) Holdings Limited (SEHK:255)</v>
          </cell>
          <cell r="C25498" t="str">
            <v>Hong Kong</v>
          </cell>
        </row>
        <row r="25499">
          <cell r="A25499" t="str">
            <v>Machinery</v>
          </cell>
          <cell r="B25499" t="str">
            <v>Ham-Let (Israel-Canada) Ltd (TASE:HAML)</v>
          </cell>
          <cell r="C25499" t="str">
            <v>Israel</v>
          </cell>
        </row>
        <row r="25500">
          <cell r="A25500" t="str">
            <v>Machinery</v>
          </cell>
          <cell r="B25500" t="str">
            <v>TK Corporation (KOSDAQ:A023160)</v>
          </cell>
          <cell r="C25500" t="str">
            <v>South Korea</v>
          </cell>
        </row>
        <row r="25501">
          <cell r="A25501" t="str">
            <v>Machinery</v>
          </cell>
          <cell r="B25501" t="str">
            <v>EVA Precision Industrial Holdings Limited (SEHK:838)</v>
          </cell>
          <cell r="C25501" t="str">
            <v>Hong Kong</v>
          </cell>
        </row>
        <row r="25502">
          <cell r="A25502" t="str">
            <v>Machinery</v>
          </cell>
          <cell r="B25502" t="str">
            <v>Kirloskar Brothers Limited (BSE:500241)</v>
          </cell>
          <cell r="C25502" t="str">
            <v>India</v>
          </cell>
        </row>
        <row r="25503">
          <cell r="A25503" t="str">
            <v>Machinery</v>
          </cell>
          <cell r="B25503" t="str">
            <v>Goodway Machine Corp. (TSEC:1583)</v>
          </cell>
          <cell r="C25503" t="str">
            <v>Taiwan</v>
          </cell>
        </row>
        <row r="25504">
          <cell r="A25504" t="str">
            <v>Machinery</v>
          </cell>
          <cell r="B25504" t="str">
            <v>Samick THK Co., Ltd. (KOSE:A004380)</v>
          </cell>
          <cell r="C25504" t="str">
            <v>South Korea</v>
          </cell>
        </row>
        <row r="25505">
          <cell r="A25505" t="str">
            <v>Machinery</v>
          </cell>
          <cell r="B25505" t="str">
            <v>Kennametal India Limited (BSE:505890)</v>
          </cell>
          <cell r="C25505" t="str">
            <v>India</v>
          </cell>
        </row>
        <row r="25506">
          <cell r="A25506" t="str">
            <v>Machinery</v>
          </cell>
          <cell r="B25506" t="str">
            <v>YG-1 Co., Ltd. (KOSDAQ:A019210)</v>
          </cell>
          <cell r="C25506" t="str">
            <v>South Korea</v>
          </cell>
        </row>
        <row r="25507">
          <cell r="A25507" t="str">
            <v>Machinery</v>
          </cell>
          <cell r="B25507" t="str">
            <v>Huazhang Technology Holding Limited (SEHK:1673)</v>
          </cell>
          <cell r="C25507" t="str">
            <v>China</v>
          </cell>
        </row>
        <row r="25508">
          <cell r="A25508" t="str">
            <v>Machinery</v>
          </cell>
          <cell r="B25508" t="str">
            <v>China Automation Group Limited (SEHK:569)</v>
          </cell>
          <cell r="C25508" t="str">
            <v>China</v>
          </cell>
        </row>
        <row r="25509">
          <cell r="A25509" t="str">
            <v>Machinery</v>
          </cell>
          <cell r="B25509" t="str">
            <v>Jete Power Holdings Limited (SEHK:8133)</v>
          </cell>
          <cell r="C25509" t="str">
            <v>Hong Kong</v>
          </cell>
        </row>
        <row r="25510">
          <cell r="A25510" t="str">
            <v>Machinery</v>
          </cell>
          <cell r="B25510" t="str">
            <v>Nishoku Technology Inc. (TSEC:3679)</v>
          </cell>
          <cell r="C25510" t="str">
            <v>Taiwan</v>
          </cell>
        </row>
        <row r="25511">
          <cell r="A25511" t="str">
            <v>Machinery</v>
          </cell>
          <cell r="B25511" t="str">
            <v>PT Grand Kartech Tbk (JKSE:KRAH)</v>
          </cell>
          <cell r="C25511" t="str">
            <v>Indonesia</v>
          </cell>
        </row>
        <row r="25512">
          <cell r="A25512" t="str">
            <v>Machinery</v>
          </cell>
          <cell r="B25512" t="str">
            <v>Tapaco Public Company Limited (SET:TAPAC)</v>
          </cell>
          <cell r="C25512" t="str">
            <v>Thailand</v>
          </cell>
        </row>
        <row r="25513">
          <cell r="A25513" t="str">
            <v>Machinery</v>
          </cell>
          <cell r="B25513" t="str">
            <v>Tongtai Machine &amp; Tool Co., Ltd. (TSEC:4526)</v>
          </cell>
          <cell r="C25513" t="str">
            <v>Taiwan</v>
          </cell>
        </row>
        <row r="25514">
          <cell r="A25514" t="str">
            <v>Machinery</v>
          </cell>
          <cell r="B25514" t="str">
            <v>Pro-Hawk Corporation (GTSM:8083)</v>
          </cell>
          <cell r="C25514" t="str">
            <v>Taiwan</v>
          </cell>
        </row>
        <row r="25515">
          <cell r="A25515" t="str">
            <v>Machinery</v>
          </cell>
          <cell r="B25515" t="str">
            <v>Futura Consorcio Inmobiliario S.A. (BVL:FUTURAI1)</v>
          </cell>
          <cell r="C25515" t="str">
            <v>Peru</v>
          </cell>
        </row>
        <row r="25516">
          <cell r="A25516" t="str">
            <v>Machinery</v>
          </cell>
          <cell r="B25516" t="str">
            <v>Hsin Yung Chien Co., Ltd. (TSEC:2114)</v>
          </cell>
          <cell r="C25516" t="str">
            <v>Taiwan</v>
          </cell>
        </row>
        <row r="25517">
          <cell r="A25517" t="str">
            <v>Machinery</v>
          </cell>
          <cell r="B25517" t="str">
            <v>Chen Hsong Holdings Limited (SEHK:57)</v>
          </cell>
          <cell r="C25517" t="str">
            <v>Hong Kong</v>
          </cell>
        </row>
        <row r="25518">
          <cell r="A25518" t="str">
            <v>Machinery</v>
          </cell>
          <cell r="B25518" t="str">
            <v>Kaori Heat Treatment Co., Ltd. (TSEC:8996)</v>
          </cell>
          <cell r="C25518" t="str">
            <v>Taiwan</v>
          </cell>
        </row>
        <row r="25519">
          <cell r="A25519" t="str">
            <v>Machinery</v>
          </cell>
          <cell r="B25519" t="str">
            <v>NRB Bearings Limited (BSE:530367)</v>
          </cell>
          <cell r="C25519" t="str">
            <v>India</v>
          </cell>
        </row>
        <row r="25520">
          <cell r="A25520" t="str">
            <v>Machinery</v>
          </cell>
          <cell r="B25520" t="str">
            <v>Tong Ming Enterprise Co., Ltd. (TSEC:5538)</v>
          </cell>
          <cell r="C25520" t="str">
            <v>China</v>
          </cell>
        </row>
        <row r="25521">
          <cell r="A25521" t="str">
            <v>Machinery</v>
          </cell>
          <cell r="B25521" t="str">
            <v>UGint Co., Ltd. (KOSDAQ:A195990)</v>
          </cell>
          <cell r="C25521" t="str">
            <v>South Korea</v>
          </cell>
        </row>
        <row r="25522">
          <cell r="A25522" t="str">
            <v>Machinery</v>
          </cell>
          <cell r="B25522" t="str">
            <v>Turvo International Co., Ltd. (GTSM:2233)</v>
          </cell>
          <cell r="C25522" t="str">
            <v>Taiwan</v>
          </cell>
        </row>
        <row r="25523">
          <cell r="A25523" t="str">
            <v>Machinery</v>
          </cell>
          <cell r="B25523" t="str">
            <v>SMCore, Inc. (KOSDAQ:A007820)</v>
          </cell>
          <cell r="C25523" t="str">
            <v>South Korea</v>
          </cell>
        </row>
        <row r="25524">
          <cell r="A25524" t="str">
            <v>Machinery</v>
          </cell>
          <cell r="B25524" t="str">
            <v>Sewon Cellontech Co., Ltd. (KOSE:A091090)</v>
          </cell>
          <cell r="C25524" t="str">
            <v>South Korea</v>
          </cell>
        </row>
        <row r="25525">
          <cell r="A25525" t="str">
            <v>Machinery</v>
          </cell>
          <cell r="B25525" t="str">
            <v>China Ever Grand Financial Leasing Group Co., Ltd. (SEHK:379)</v>
          </cell>
          <cell r="C25525" t="str">
            <v>Hong Kong</v>
          </cell>
        </row>
        <row r="25526">
          <cell r="A25526" t="str">
            <v>Machinery</v>
          </cell>
          <cell r="B25526" t="str">
            <v>JINSUNG T.E.C., Inc. (KOSDAQ:A036890)</v>
          </cell>
          <cell r="C25526" t="str">
            <v>South Korea</v>
          </cell>
        </row>
        <row r="25527">
          <cell r="A25527" t="str">
            <v>Machinery</v>
          </cell>
          <cell r="B25527" t="str">
            <v>Kepler Weber S.A. (BOVESPA:KEPL3)</v>
          </cell>
          <cell r="C25527" t="str">
            <v>Brazil</v>
          </cell>
        </row>
        <row r="25528">
          <cell r="A25528" t="str">
            <v>Machinery</v>
          </cell>
          <cell r="B25528" t="str">
            <v>G-Shank Enterprise Co., Ltd. (TSEC:2476)</v>
          </cell>
          <cell r="C25528" t="str">
            <v>Taiwan</v>
          </cell>
        </row>
        <row r="25529">
          <cell r="A25529" t="str">
            <v>Machinery</v>
          </cell>
          <cell r="B25529" t="str">
            <v>Howden Africa Holdings Limited (JSE:HWN)</v>
          </cell>
          <cell r="C25529" t="str">
            <v>South Africa</v>
          </cell>
        </row>
        <row r="25530">
          <cell r="A25530" t="str">
            <v>Machinery</v>
          </cell>
          <cell r="B25530" t="str">
            <v>Sunningdale Tech Ltd. (SGX:BHQ)</v>
          </cell>
          <cell r="C25530" t="str">
            <v>Singapore</v>
          </cell>
        </row>
        <row r="25531">
          <cell r="A25531" t="str">
            <v>Machinery</v>
          </cell>
          <cell r="B25531" t="str">
            <v>CW Group Holdings Limited (SEHK:1322)</v>
          </cell>
          <cell r="C25531" t="str">
            <v>Singapore</v>
          </cell>
        </row>
        <row r="25532">
          <cell r="A25532" t="str">
            <v>Machinery</v>
          </cell>
          <cell r="B25532" t="str">
            <v>Technocraft Industries (India) Limited (BSE:532804)</v>
          </cell>
          <cell r="C25532" t="str">
            <v>India</v>
          </cell>
        </row>
        <row r="25533">
          <cell r="A25533" t="str">
            <v>Machinery</v>
          </cell>
          <cell r="B25533" t="str">
            <v>PT Garuda Metalindo Tbk (JKSE:BOLT)</v>
          </cell>
          <cell r="C25533" t="str">
            <v>Indonesia</v>
          </cell>
        </row>
        <row r="25534">
          <cell r="A25534" t="str">
            <v>Machinery</v>
          </cell>
          <cell r="B25534" t="str">
            <v>M+S Hydraulic AD (BUL:5MH)</v>
          </cell>
          <cell r="C25534" t="str">
            <v>Bulgaria</v>
          </cell>
        </row>
        <row r="25535">
          <cell r="A25535" t="str">
            <v>Machinery</v>
          </cell>
          <cell r="B25535" t="str">
            <v>KC Green Holdings Co., Ltd. (KOSE:A009440)</v>
          </cell>
          <cell r="C25535" t="str">
            <v>South Korea</v>
          </cell>
        </row>
        <row r="25536">
          <cell r="A25536" t="str">
            <v>Machinery</v>
          </cell>
          <cell r="B25536" t="str">
            <v>SAM Engineering &amp; Equipment (M) Berhad (KLSE:SAM)</v>
          </cell>
          <cell r="C25536" t="str">
            <v>Malaysia</v>
          </cell>
        </row>
        <row r="25537">
          <cell r="A25537" t="str">
            <v>Machinery</v>
          </cell>
          <cell r="B25537" t="str">
            <v>Shanthi Gears Limited (BSE:522034)</v>
          </cell>
          <cell r="C25537" t="str">
            <v>India</v>
          </cell>
        </row>
        <row r="25538">
          <cell r="A25538" t="str">
            <v>Machinery</v>
          </cell>
          <cell r="B25538" t="str">
            <v>Wellcall Holdings Berhad (KLSE:WELLCAL)</v>
          </cell>
          <cell r="C25538" t="str">
            <v>Malaysia</v>
          </cell>
        </row>
        <row r="25539">
          <cell r="A25539" t="str">
            <v>Machinery</v>
          </cell>
          <cell r="B25539" t="str">
            <v>Kirloskar Pneumatic Company Limited (BSE:505283)</v>
          </cell>
          <cell r="C25539" t="str">
            <v>India</v>
          </cell>
        </row>
        <row r="25540">
          <cell r="A25540" t="str">
            <v>Machinery</v>
          </cell>
          <cell r="B25540" t="str">
            <v>ESAB India Limited (BSE:500133)</v>
          </cell>
          <cell r="C25540" t="str">
            <v>India</v>
          </cell>
        </row>
        <row r="25541">
          <cell r="A25541" t="str">
            <v>Machinery</v>
          </cell>
          <cell r="B25541" t="str">
            <v>Zhejiang Tengy Environmental Technology Co.,Ltd (SEHK:1527)</v>
          </cell>
          <cell r="C25541" t="str">
            <v>China</v>
          </cell>
        </row>
        <row r="25542">
          <cell r="A25542" t="str">
            <v>Machinery</v>
          </cell>
          <cell r="B25542" t="str">
            <v>Taiwan Chelic Corp. Ltd. (TSEC:4555)</v>
          </cell>
          <cell r="C25542" t="str">
            <v>Taiwan</v>
          </cell>
        </row>
        <row r="25543">
          <cell r="A25543" t="str">
            <v>Machinery</v>
          </cell>
          <cell r="B25543" t="str">
            <v>Sumeeko Industries Co., Ltd. (GTSM:2066)</v>
          </cell>
          <cell r="C25543" t="str">
            <v>Taiwan</v>
          </cell>
        </row>
        <row r="25544">
          <cell r="A25544" t="str">
            <v>Machinery</v>
          </cell>
          <cell r="B25544" t="str">
            <v>L.G. Balakrishnan &amp; Bros Limited (BSE:500250)</v>
          </cell>
          <cell r="C25544" t="str">
            <v>India</v>
          </cell>
        </row>
        <row r="25545">
          <cell r="A25545" t="str">
            <v>Machinery</v>
          </cell>
          <cell r="B25545" t="str">
            <v>SNC Former Public Company Limited (SET:SNC)</v>
          </cell>
          <cell r="C25545" t="str">
            <v>Thailand</v>
          </cell>
        </row>
        <row r="25546">
          <cell r="A25546" t="str">
            <v>Machinery</v>
          </cell>
          <cell r="B25546" t="str">
            <v>Shenmao Technology Inc (TSEC:3305)</v>
          </cell>
          <cell r="C25546" t="str">
            <v>Taiwan</v>
          </cell>
        </row>
        <row r="25547">
          <cell r="A25547" t="str">
            <v>Machinery</v>
          </cell>
          <cell r="B25547" t="str">
            <v>Kishin Corporation (KOSE:A092440)</v>
          </cell>
          <cell r="C25547" t="str">
            <v>South Korea</v>
          </cell>
        </row>
        <row r="25548">
          <cell r="A25548" t="str">
            <v>Machinery</v>
          </cell>
          <cell r="B25548" t="str">
            <v>Chia Chang Co., Ltd. (TSEC:4942)</v>
          </cell>
          <cell r="C25548" t="str">
            <v>Taiwan</v>
          </cell>
        </row>
        <row r="25549">
          <cell r="A25549" t="str">
            <v>Machinery</v>
          </cell>
          <cell r="B25549" t="str">
            <v>EQUISnZAROO Co., Ltd. (KOSDAQ:A058530)</v>
          </cell>
          <cell r="C25549" t="str">
            <v>South Korea</v>
          </cell>
        </row>
        <row r="25550">
          <cell r="A25550" t="str">
            <v>Machinery</v>
          </cell>
          <cell r="B25550" t="str">
            <v>NK Co., Ltd. (KOSE:A085310)</v>
          </cell>
          <cell r="C25550" t="str">
            <v>South Korea</v>
          </cell>
        </row>
        <row r="25551">
          <cell r="A25551" t="str">
            <v>Machinery</v>
          </cell>
          <cell r="B25551" t="str">
            <v>GMM Pfaudler Limited (BSE:505255)</v>
          </cell>
          <cell r="C25551" t="str">
            <v>India</v>
          </cell>
        </row>
        <row r="25552">
          <cell r="A25552" t="str">
            <v>Machinery</v>
          </cell>
          <cell r="B25552" t="str">
            <v>Good Friend International Holdings Inc. (SEHK:2398)</v>
          </cell>
          <cell r="C25552" t="str">
            <v>Hong Kong</v>
          </cell>
        </row>
        <row r="25553">
          <cell r="A25553" t="str">
            <v>Machinery</v>
          </cell>
          <cell r="B25553" t="str">
            <v>S&amp;T Corporation (KOSE:A100840)</v>
          </cell>
          <cell r="C25553" t="str">
            <v>South Korea</v>
          </cell>
        </row>
        <row r="25554">
          <cell r="A25554" t="str">
            <v>Machinery</v>
          </cell>
          <cell r="B25554" t="str">
            <v>Young Poong Precision Corporation (KOSDAQ:A036560)</v>
          </cell>
          <cell r="C25554" t="str">
            <v>South Korea</v>
          </cell>
        </row>
        <row r="25555">
          <cell r="A25555" t="str">
            <v>Machinery</v>
          </cell>
          <cell r="B25555" t="str">
            <v>Chun Yu Works &amp; Co., Ltd. (TSEC:2012)</v>
          </cell>
          <cell r="C25555" t="str">
            <v>Taiwan</v>
          </cell>
        </row>
        <row r="25556">
          <cell r="A25556" t="str">
            <v>Machinery</v>
          </cell>
          <cell r="B25556" t="str">
            <v>SIMPAC Incorporation (KOSE:A009160)</v>
          </cell>
          <cell r="C25556" t="str">
            <v>South Korea</v>
          </cell>
        </row>
        <row r="25557">
          <cell r="A25557" t="str">
            <v>Machinery</v>
          </cell>
          <cell r="B25557" t="str">
            <v>Chin Well Holdings Berhad (KLSE:CHINWEL)</v>
          </cell>
          <cell r="C25557" t="str">
            <v>Malaysia</v>
          </cell>
        </row>
        <row r="25558">
          <cell r="A25558" t="str">
            <v>Machinery</v>
          </cell>
          <cell r="B25558" t="str">
            <v>Nitin Fire Protection Industries Limited (BSE:532854)</v>
          </cell>
          <cell r="C25558" t="str">
            <v>India</v>
          </cell>
        </row>
        <row r="25559">
          <cell r="A25559" t="str">
            <v>Machinery</v>
          </cell>
          <cell r="B25559" t="str">
            <v>Asia Precision Public Company Limited (SET:APCS)</v>
          </cell>
          <cell r="C25559" t="str">
            <v>Thailand</v>
          </cell>
        </row>
        <row r="25560">
          <cell r="A25560" t="str">
            <v>Machinery</v>
          </cell>
          <cell r="B25560" t="str">
            <v>The E&amp;M Co., Ltd. (KOSDAQ:A089230)</v>
          </cell>
          <cell r="C25560" t="str">
            <v>South Korea</v>
          </cell>
        </row>
        <row r="25561">
          <cell r="A25561" t="str">
            <v>Machinery</v>
          </cell>
          <cell r="B25561" t="str">
            <v>ilShinbiobase Co., Ltd. (KOSDAQ:A068330)</v>
          </cell>
          <cell r="C25561" t="str">
            <v>South Korea</v>
          </cell>
        </row>
        <row r="25562">
          <cell r="A25562" t="str">
            <v>Machinery</v>
          </cell>
          <cell r="B25562" t="str">
            <v>Waffer Technology Corporation (TSEC:6235)</v>
          </cell>
          <cell r="C25562" t="str">
            <v>Taiwan</v>
          </cell>
        </row>
        <row r="25563">
          <cell r="A25563" t="str">
            <v>Machinery</v>
          </cell>
          <cell r="B25563" t="str">
            <v>Hansol SeenTec Co., Ltd (KOSDAQ:A099660)</v>
          </cell>
          <cell r="C25563" t="str">
            <v>South Korea</v>
          </cell>
        </row>
        <row r="25564">
          <cell r="A25564" t="str">
            <v>Machinery</v>
          </cell>
          <cell r="B25564" t="str">
            <v>Fu Yu Corporation Limited (SGX:F13)</v>
          </cell>
          <cell r="C25564" t="str">
            <v>Singapore</v>
          </cell>
        </row>
        <row r="25565">
          <cell r="A25565" t="str">
            <v>Machinery</v>
          </cell>
          <cell r="B25565" t="str">
            <v>Nuvotec Co. Ltd. (KOSDAQ:A060260)</v>
          </cell>
          <cell r="C25565" t="str">
            <v>South Korea</v>
          </cell>
        </row>
        <row r="25566">
          <cell r="A25566" t="str">
            <v>Machinery</v>
          </cell>
          <cell r="B25566" t="str">
            <v>Suncore, Inc. (KOSDAQ:A051170)</v>
          </cell>
          <cell r="C25566" t="str">
            <v>South Korea</v>
          </cell>
        </row>
        <row r="25567">
          <cell r="A25567" t="str">
            <v>Machinery</v>
          </cell>
          <cell r="B25567" t="str">
            <v>Lemtech Holdings Co., Limited (TSEC:4912)</v>
          </cell>
          <cell r="C25567" t="str">
            <v>China</v>
          </cell>
        </row>
        <row r="25568">
          <cell r="A25568" t="str">
            <v>Machinery</v>
          </cell>
          <cell r="B25568" t="str">
            <v>Fanuc Corporation (TSE:6954)</v>
          </cell>
          <cell r="C25568" t="str">
            <v>Japan</v>
          </cell>
        </row>
        <row r="25569">
          <cell r="A25569" t="str">
            <v>Machinery</v>
          </cell>
          <cell r="B25569" t="str">
            <v>SMC Corporation (TSE:6273)</v>
          </cell>
          <cell r="C25569" t="str">
            <v>Japan</v>
          </cell>
        </row>
        <row r="25570">
          <cell r="A25570" t="str">
            <v>Machinery</v>
          </cell>
          <cell r="B25570" t="str">
            <v>Mitsubishi Heavy Industries, Ltd. (TSE:7011)</v>
          </cell>
          <cell r="C25570" t="str">
            <v>Japan</v>
          </cell>
        </row>
        <row r="25571">
          <cell r="A25571" t="str">
            <v>Machinery</v>
          </cell>
          <cell r="B25571" t="str">
            <v>Makita Corporation (TSE:6586)</v>
          </cell>
          <cell r="C25571" t="str">
            <v>Japan</v>
          </cell>
        </row>
        <row r="25572">
          <cell r="A25572" t="str">
            <v>Machinery</v>
          </cell>
          <cell r="B25572" t="str">
            <v>NGK Insulators, Ltd. (TSE:5333)</v>
          </cell>
          <cell r="C25572" t="str">
            <v>Japan</v>
          </cell>
        </row>
        <row r="25573">
          <cell r="A25573" t="str">
            <v>Machinery</v>
          </cell>
          <cell r="B25573" t="str">
            <v>NSK Ltd. (TSE:6471)</v>
          </cell>
          <cell r="C25573" t="str">
            <v>Japan</v>
          </cell>
        </row>
        <row r="25574">
          <cell r="A25574" t="str">
            <v>Machinery</v>
          </cell>
          <cell r="B25574" t="str">
            <v>Hoshizaki Corporation (TSE:6465)</v>
          </cell>
          <cell r="C25574" t="str">
            <v>Japan</v>
          </cell>
        </row>
        <row r="25575">
          <cell r="A25575" t="str">
            <v>Machinery</v>
          </cell>
          <cell r="B25575" t="str">
            <v>JTEKT Corporation (TSE:6473)</v>
          </cell>
          <cell r="C25575" t="str">
            <v>Japan</v>
          </cell>
        </row>
        <row r="25576">
          <cell r="A25576" t="str">
            <v>Machinery</v>
          </cell>
          <cell r="B25576" t="str">
            <v>Kawasaki Heavy Industries, Ltd. (TSE:7012)</v>
          </cell>
          <cell r="C25576" t="str">
            <v>Japan</v>
          </cell>
        </row>
        <row r="25577">
          <cell r="A25577" t="str">
            <v>Machinery</v>
          </cell>
          <cell r="B25577" t="str">
            <v>Amada Holdings Co., Ltd. (TSE:6113)</v>
          </cell>
          <cell r="C25577" t="str">
            <v>Japan</v>
          </cell>
        </row>
        <row r="25578">
          <cell r="A25578" t="str">
            <v>Machinery</v>
          </cell>
          <cell r="B25578" t="str">
            <v>IHI Corporation (TSE:7013)</v>
          </cell>
          <cell r="C25578" t="str">
            <v>Japan</v>
          </cell>
        </row>
        <row r="25579">
          <cell r="A25579" t="str">
            <v>Machinery</v>
          </cell>
          <cell r="B25579" t="str">
            <v>Sumitomo Heavy Industries, Ltd. (TSE:6302)</v>
          </cell>
          <cell r="C25579" t="str">
            <v>Japan</v>
          </cell>
        </row>
        <row r="25580">
          <cell r="A25580" t="str">
            <v>Machinery</v>
          </cell>
          <cell r="B25580" t="str">
            <v>Minebea Co., Ltd. (TSE:6479)</v>
          </cell>
          <cell r="C25580" t="str">
            <v>Japan</v>
          </cell>
        </row>
        <row r="25581">
          <cell r="A25581" t="str">
            <v>Machinery</v>
          </cell>
          <cell r="B25581" t="str">
            <v>Nabtesco Corporation (TSE:6268)</v>
          </cell>
          <cell r="C25581" t="str">
            <v>Japan</v>
          </cell>
        </row>
        <row r="25582">
          <cell r="A25582" t="str">
            <v>Machinery</v>
          </cell>
          <cell r="B25582" t="str">
            <v>Ebara Corporation (TSE:6361)</v>
          </cell>
          <cell r="C25582" t="str">
            <v>Japan</v>
          </cell>
        </row>
        <row r="25583">
          <cell r="A25583" t="str">
            <v>Machinery</v>
          </cell>
          <cell r="B25583" t="str">
            <v>THK Co., Ltd. (TSE:6481)</v>
          </cell>
          <cell r="C25583" t="str">
            <v>Japan</v>
          </cell>
        </row>
        <row r="25584">
          <cell r="A25584" t="str">
            <v>Machinery</v>
          </cell>
          <cell r="B25584" t="str">
            <v>Daifuku Co., Ltd. (TSE:6383)</v>
          </cell>
          <cell r="C25584" t="str">
            <v>Japan</v>
          </cell>
        </row>
        <row r="25585">
          <cell r="A25585" t="str">
            <v>Machinery</v>
          </cell>
          <cell r="B25585" t="str">
            <v>Kurita Water Industries Ltd. (TSE:6370)</v>
          </cell>
          <cell r="C25585" t="str">
            <v>Japan</v>
          </cell>
        </row>
        <row r="25586">
          <cell r="A25586" t="str">
            <v>Machinery</v>
          </cell>
          <cell r="B25586" t="str">
            <v>Harmonic Drive Systems Inc. (JASDAQ:6324)</v>
          </cell>
          <cell r="C25586" t="str">
            <v>Japan</v>
          </cell>
        </row>
        <row r="25587">
          <cell r="A25587" t="str">
            <v>Machinery</v>
          </cell>
          <cell r="B25587" t="str">
            <v>NTN Corporation (TSE:6472)</v>
          </cell>
          <cell r="C25587" t="str">
            <v>Japan</v>
          </cell>
        </row>
        <row r="25588">
          <cell r="A25588" t="str">
            <v>Machinery</v>
          </cell>
          <cell r="B25588" t="str">
            <v>Glory Ltd. (TSE:6457)</v>
          </cell>
          <cell r="C25588" t="str">
            <v>Japan</v>
          </cell>
        </row>
        <row r="25589">
          <cell r="A25589" t="str">
            <v>Machinery</v>
          </cell>
          <cell r="B25589" t="str">
            <v>OSG Corporation (TSE:6136)</v>
          </cell>
          <cell r="C25589" t="str">
            <v>Japan</v>
          </cell>
        </row>
        <row r="25590">
          <cell r="A25590" t="str">
            <v>Machinery</v>
          </cell>
          <cell r="B25590" t="str">
            <v>Miura Co., Ltd. (TSE:6005)</v>
          </cell>
          <cell r="C25590" t="str">
            <v>Japan</v>
          </cell>
        </row>
        <row r="25591">
          <cell r="A25591" t="str">
            <v>Machinery</v>
          </cell>
          <cell r="B25591" t="str">
            <v>Okuma Corporation (TSE:6103)</v>
          </cell>
          <cell r="C25591" t="str">
            <v>Japan</v>
          </cell>
        </row>
        <row r="25592">
          <cell r="A25592" t="str">
            <v>Machinery</v>
          </cell>
          <cell r="B25592" t="str">
            <v>Tsubakimoto Chain Co. (TSE:6371)</v>
          </cell>
          <cell r="C25592" t="str">
            <v>Japan</v>
          </cell>
        </row>
        <row r="25593">
          <cell r="A25593" t="str">
            <v>Machinery</v>
          </cell>
          <cell r="B25593" t="str">
            <v>DMG Mori Co., Ltd. (TSE:6141)</v>
          </cell>
          <cell r="C25593" t="str">
            <v>Japan</v>
          </cell>
        </row>
        <row r="25594">
          <cell r="A25594" t="str">
            <v>Machinery</v>
          </cell>
          <cell r="B25594" t="str">
            <v>The Japan Steel Works, Ltd. (TSE:5631)</v>
          </cell>
          <cell r="C25594" t="str">
            <v>Japan</v>
          </cell>
        </row>
        <row r="25595">
          <cell r="A25595" t="str">
            <v>Machinery</v>
          </cell>
          <cell r="B25595" t="str">
            <v>Hitachi Koki Co., Ltd. (TSE:6581)</v>
          </cell>
          <cell r="C25595" t="str">
            <v>Japan</v>
          </cell>
        </row>
        <row r="25596">
          <cell r="A25596" t="str">
            <v>Machinery</v>
          </cell>
          <cell r="B25596" t="str">
            <v>Shima Seiki MFG.,Ltd. (TSE:6222)</v>
          </cell>
          <cell r="C25596" t="str">
            <v>Japan</v>
          </cell>
        </row>
        <row r="25597">
          <cell r="A25597" t="str">
            <v>Machinery</v>
          </cell>
          <cell r="B25597" t="str">
            <v>Nachi-Fujikoshi Corp. (TSE:6474)</v>
          </cell>
          <cell r="C25597" t="str">
            <v>Japan</v>
          </cell>
        </row>
        <row r="25598">
          <cell r="A25598" t="str">
            <v>Machinery</v>
          </cell>
          <cell r="B25598" t="str">
            <v>Fuji Machine Mfg. Co., Ltd. (TSE:6134)</v>
          </cell>
          <cell r="C25598" t="str">
            <v>Japan</v>
          </cell>
        </row>
        <row r="25599">
          <cell r="A25599" t="str">
            <v>Machinery</v>
          </cell>
          <cell r="B25599" t="str">
            <v>Fujitec Co.,Ltd. (TSE:6406)</v>
          </cell>
          <cell r="C25599" t="str">
            <v>Japan</v>
          </cell>
        </row>
        <row r="25600">
          <cell r="A25600" t="str">
            <v>Machinery</v>
          </cell>
          <cell r="B25600" t="str">
            <v>Hitachi Zosen Corporation (TSE:7004)</v>
          </cell>
          <cell r="C25600" t="str">
            <v>Japan</v>
          </cell>
        </row>
        <row r="25601">
          <cell r="A25601" t="str">
            <v>Machinery</v>
          </cell>
          <cell r="B25601" t="str">
            <v>Makino Milling Machine Co., Ltd. (TSE:6135)</v>
          </cell>
          <cell r="C25601" t="str">
            <v>Japan</v>
          </cell>
        </row>
        <row r="25602">
          <cell r="A25602" t="str">
            <v>Machinery</v>
          </cell>
          <cell r="B25602" t="str">
            <v>Obara Group Incorporated (TSE:6877)</v>
          </cell>
          <cell r="C25602" t="str">
            <v>Japan</v>
          </cell>
        </row>
        <row r="25603">
          <cell r="A25603" t="str">
            <v>Machinery</v>
          </cell>
          <cell r="B25603" t="str">
            <v>Nitta Corporation (TSE:5186)</v>
          </cell>
          <cell r="C25603" t="str">
            <v>Japan</v>
          </cell>
        </row>
        <row r="25604">
          <cell r="A25604" t="str">
            <v>Machinery</v>
          </cell>
          <cell r="B25604" t="str">
            <v>Meidensha Corporation (TSE:6508)</v>
          </cell>
          <cell r="C25604" t="str">
            <v>Japan</v>
          </cell>
        </row>
        <row r="25605">
          <cell r="A25605" t="str">
            <v>Machinery</v>
          </cell>
          <cell r="B25605" t="str">
            <v>Komori Corporation (TSE:6349)</v>
          </cell>
          <cell r="C25605" t="str">
            <v>Japan</v>
          </cell>
        </row>
        <row r="25606">
          <cell r="A25606" t="str">
            <v>Machinery</v>
          </cell>
          <cell r="B25606" t="str">
            <v>Furukawa Co.,Ltd. (TSE:5715)</v>
          </cell>
          <cell r="C25606" t="str">
            <v>Japan</v>
          </cell>
        </row>
        <row r="25607">
          <cell r="A25607" t="str">
            <v>Machinery</v>
          </cell>
          <cell r="B25607" t="str">
            <v>Takuma Co. Ltd. (TSE:6013)</v>
          </cell>
          <cell r="C25607" t="str">
            <v>Japan</v>
          </cell>
        </row>
        <row r="25608">
          <cell r="A25608" t="str">
            <v>Machinery</v>
          </cell>
          <cell r="B25608" t="str">
            <v>CKD Corporation (TSE:6407)</v>
          </cell>
          <cell r="C25608" t="str">
            <v>Japan</v>
          </cell>
        </row>
        <row r="25609">
          <cell r="A25609" t="str">
            <v>Machinery</v>
          </cell>
          <cell r="B25609" t="str">
            <v>Nakakita Seisakusho Co., Ltd. (TSE:6496)</v>
          </cell>
          <cell r="C25609" t="str">
            <v>Japan</v>
          </cell>
        </row>
        <row r="25610">
          <cell r="A25610" t="str">
            <v>Machinery</v>
          </cell>
          <cell r="B25610" t="str">
            <v>Seibu Electric &amp; Machinery Co., Ltd. (TSE:6144)</v>
          </cell>
          <cell r="C25610" t="str">
            <v>Japan</v>
          </cell>
        </row>
        <row r="25611">
          <cell r="A25611" t="str">
            <v>Machinery</v>
          </cell>
          <cell r="B25611" t="str">
            <v>Tsudakoma Corp. (TSE:6217)</v>
          </cell>
          <cell r="C25611" t="str">
            <v>Japan</v>
          </cell>
        </row>
        <row r="25612">
          <cell r="A25612" t="str">
            <v>Machinery</v>
          </cell>
          <cell r="B25612" t="str">
            <v>Takisawa Machine Tool Co., Ltd. (TSE:6121)</v>
          </cell>
          <cell r="C25612" t="str">
            <v>Japan</v>
          </cell>
        </row>
        <row r="25613">
          <cell r="A25613" t="str">
            <v>Machinery</v>
          </cell>
          <cell r="B25613" t="str">
            <v>Tenryu Saw Mfg. Co., Ltd. (JASDAQ:5945)</v>
          </cell>
          <cell r="C25613" t="str">
            <v>Japan</v>
          </cell>
        </row>
        <row r="25614">
          <cell r="A25614" t="str">
            <v>Machinery</v>
          </cell>
          <cell r="B25614" t="str">
            <v>Kuroda Precision Industries Ltd. (TSE:7726)</v>
          </cell>
          <cell r="C25614" t="str">
            <v>Japan</v>
          </cell>
        </row>
        <row r="25615">
          <cell r="A25615" t="str">
            <v>Machinery</v>
          </cell>
          <cell r="B25615" t="str">
            <v>Ihara Science Corporation (JASDAQ:5999)</v>
          </cell>
          <cell r="C25615" t="str">
            <v>Japan</v>
          </cell>
        </row>
        <row r="25616">
          <cell r="A25616" t="str">
            <v>Machinery</v>
          </cell>
          <cell r="B25616" t="str">
            <v>Dairei Co.,Ltd (TSE:2883)</v>
          </cell>
          <cell r="C25616" t="str">
            <v>Japan</v>
          </cell>
        </row>
        <row r="25617">
          <cell r="A25617" t="str">
            <v>Machinery</v>
          </cell>
          <cell r="B25617" t="str">
            <v>Punch Industry Co., Ltd. (TSE:6165)</v>
          </cell>
          <cell r="C25617" t="str">
            <v>Japan</v>
          </cell>
        </row>
        <row r="25618">
          <cell r="A25618" t="str">
            <v>Machinery</v>
          </cell>
          <cell r="B25618" t="str">
            <v>Suzumo Machinery Company Limited (JASDAQ:6405)</v>
          </cell>
          <cell r="C25618" t="str">
            <v>Japan</v>
          </cell>
        </row>
        <row r="25619">
          <cell r="A25619" t="str">
            <v>Machinery</v>
          </cell>
          <cell r="B25619" t="str">
            <v>Kikuchi Seisakusho Co., Ltd. (JASDAQ:3444)</v>
          </cell>
          <cell r="C25619" t="str">
            <v>Japan</v>
          </cell>
        </row>
        <row r="25620">
          <cell r="A25620" t="str">
            <v>Machinery</v>
          </cell>
          <cell r="B25620" t="str">
            <v>Kanefusa Corporation (TSE:5984)</v>
          </cell>
          <cell r="C25620" t="str">
            <v>Japan</v>
          </cell>
        </row>
        <row r="25621">
          <cell r="A25621" t="str">
            <v>Machinery</v>
          </cell>
          <cell r="B25621" t="str">
            <v>Trinity Industrial Corporation (TSE:6382)</v>
          </cell>
          <cell r="C25621" t="str">
            <v>Japan</v>
          </cell>
        </row>
        <row r="25622">
          <cell r="A25622" t="str">
            <v>Machinery</v>
          </cell>
          <cell r="B25622" t="str">
            <v>OKK Corporation (TSE:6205)</v>
          </cell>
          <cell r="C25622" t="str">
            <v>Japan</v>
          </cell>
        </row>
        <row r="25623">
          <cell r="A25623" t="str">
            <v>Machinery</v>
          </cell>
          <cell r="B25623" t="str">
            <v>Yuken Kogyo Co., Ltd. (TSE:6393)</v>
          </cell>
          <cell r="C25623" t="str">
            <v>Japan</v>
          </cell>
        </row>
        <row r="25624">
          <cell r="A25624" t="str">
            <v>Machinery</v>
          </cell>
          <cell r="B25624" t="str">
            <v>Ebara Jitsugyo Co.,Ltd. (TSE:6328)</v>
          </cell>
          <cell r="C25624" t="str">
            <v>Japan</v>
          </cell>
        </row>
        <row r="25625">
          <cell r="A25625" t="str">
            <v>Machinery</v>
          </cell>
          <cell r="B25625" t="str">
            <v>Hoden Seimitsu Kako Kenkyusho Co., Ltd. (JASDAQ:6469)</v>
          </cell>
          <cell r="C25625" t="str">
            <v>Japan</v>
          </cell>
        </row>
        <row r="25626">
          <cell r="A25626" t="str">
            <v>Machinery</v>
          </cell>
          <cell r="B25626" t="str">
            <v>Toyo Machinery &amp; Metal Co., Ltd. (TSE:6210)</v>
          </cell>
          <cell r="C25626" t="str">
            <v>Japan</v>
          </cell>
        </row>
        <row r="25627">
          <cell r="A25627" t="str">
            <v>Machinery</v>
          </cell>
          <cell r="B25627" t="str">
            <v>Nippon Dry-Chemical Co., Ltd. (TSE:1909)</v>
          </cell>
          <cell r="C25627" t="str">
            <v>Japan</v>
          </cell>
        </row>
        <row r="25628">
          <cell r="A25628" t="str">
            <v>Machinery</v>
          </cell>
          <cell r="B25628" t="str">
            <v>Takamatsu Machinery Co., Ltd. (TSE:6155)</v>
          </cell>
          <cell r="C25628" t="str">
            <v>Japan</v>
          </cell>
        </row>
        <row r="25629">
          <cell r="A25629" t="str">
            <v>Machinery</v>
          </cell>
          <cell r="B25629" t="str">
            <v>Yamashina Corporation (TSE:5955)</v>
          </cell>
          <cell r="C25629" t="str">
            <v>Japan</v>
          </cell>
        </row>
        <row r="25630">
          <cell r="A25630" t="str">
            <v>Machinery</v>
          </cell>
          <cell r="B25630" t="str">
            <v>DMW Corporation (TSE:6365)</v>
          </cell>
          <cell r="C25630" t="str">
            <v>Japan</v>
          </cell>
        </row>
        <row r="25631">
          <cell r="A25631" t="str">
            <v>Machinery</v>
          </cell>
          <cell r="B25631" t="str">
            <v>Tacmina Corporation (TSE:6322)</v>
          </cell>
          <cell r="C25631" t="str">
            <v>Japan</v>
          </cell>
        </row>
        <row r="25632">
          <cell r="A25632" t="str">
            <v>Machinery</v>
          </cell>
          <cell r="B25632" t="str">
            <v>Sanko Gosei Ltd. (JASDAQ:7888)</v>
          </cell>
          <cell r="C25632" t="str">
            <v>Japan</v>
          </cell>
        </row>
        <row r="25633">
          <cell r="A25633" t="str">
            <v>Machinery</v>
          </cell>
          <cell r="B25633" t="str">
            <v>Micron Machinery Co., Ltd. (JASDAQ:6159)</v>
          </cell>
          <cell r="C25633" t="str">
            <v>Japan</v>
          </cell>
        </row>
        <row r="25634">
          <cell r="A25634" t="str">
            <v>Machinery</v>
          </cell>
          <cell r="B25634" t="str">
            <v>Howa Machinery, Ltd. (TSE:6203)</v>
          </cell>
          <cell r="C25634" t="str">
            <v>Japan</v>
          </cell>
        </row>
        <row r="25635">
          <cell r="A25635" t="str">
            <v>Machinery</v>
          </cell>
          <cell r="B25635" t="str">
            <v>Sasakura Engineering Co., Ltd. (TSE:6303)</v>
          </cell>
          <cell r="C25635" t="str">
            <v>Japan</v>
          </cell>
        </row>
        <row r="25636">
          <cell r="A25636" t="str">
            <v>Machinery</v>
          </cell>
          <cell r="B25636" t="str">
            <v>Ishii Iron Works Co., Ltd. (TSE:6362)</v>
          </cell>
          <cell r="C25636" t="str">
            <v>Japan</v>
          </cell>
        </row>
        <row r="25637">
          <cell r="A25637" t="str">
            <v>Machinery</v>
          </cell>
          <cell r="B25637" t="str">
            <v>Suido Kiko Kaisha, Ltd. (JASDAQ:6403)</v>
          </cell>
          <cell r="C25637" t="str">
            <v>Japan</v>
          </cell>
        </row>
        <row r="25638">
          <cell r="A25638" t="str">
            <v>Machinery</v>
          </cell>
          <cell r="B25638" t="str">
            <v>Estic Corporation (TSE:6161)</v>
          </cell>
          <cell r="C25638" t="str">
            <v>Japan</v>
          </cell>
        </row>
        <row r="25639">
          <cell r="A25639" t="str">
            <v>Machinery</v>
          </cell>
          <cell r="B25639" t="str">
            <v>Techno Smart Corp. (TSE:6246)</v>
          </cell>
          <cell r="C25639" t="str">
            <v>Japan</v>
          </cell>
        </row>
        <row r="25640">
          <cell r="A25640" t="str">
            <v>Machinery</v>
          </cell>
          <cell r="B25640" t="str">
            <v>Advanex Inc. (TSE:5998)</v>
          </cell>
          <cell r="C25640" t="str">
            <v>Japan</v>
          </cell>
        </row>
        <row r="25641">
          <cell r="A25641" t="str">
            <v>Machinery</v>
          </cell>
          <cell r="B25641" t="str">
            <v>Maezawa Industries, Inc. (TSE:6489)</v>
          </cell>
          <cell r="C25641" t="str">
            <v>Japan</v>
          </cell>
        </row>
        <row r="25642">
          <cell r="A25642" t="str">
            <v>Machinery</v>
          </cell>
          <cell r="B25642" t="str">
            <v>Hamai Industries Limited (JASDAQ:6497)</v>
          </cell>
          <cell r="C25642" t="str">
            <v>Japan</v>
          </cell>
        </row>
        <row r="25643">
          <cell r="A25643" t="str">
            <v>Machinery</v>
          </cell>
          <cell r="B25643" t="str">
            <v>Kimura Chemical Plants Co., Ltd. (TSE:6378)</v>
          </cell>
          <cell r="C25643" t="str">
            <v>Japan</v>
          </cell>
        </row>
        <row r="25644">
          <cell r="A25644" t="str">
            <v>Machinery</v>
          </cell>
          <cell r="B25644" t="str">
            <v>Tokyo Kikai Seisakusho, Ltd. (TSE:6335)</v>
          </cell>
          <cell r="C25644" t="str">
            <v>Japan</v>
          </cell>
        </row>
        <row r="25645">
          <cell r="A25645" t="str">
            <v>Machinery</v>
          </cell>
          <cell r="B25645" t="str">
            <v>Asahi-Seiki Manufacturing Co., Ltd. (NSE:6111)</v>
          </cell>
          <cell r="C25645" t="str">
            <v>Japan</v>
          </cell>
        </row>
        <row r="25646">
          <cell r="A25646" t="str">
            <v>Machinery</v>
          </cell>
          <cell r="B25646" t="str">
            <v>ENSHU Limited (TSE:6218)</v>
          </cell>
          <cell r="C25646" t="str">
            <v>Japan</v>
          </cell>
        </row>
        <row r="25647">
          <cell r="A25647" t="str">
            <v>Machinery</v>
          </cell>
          <cell r="B25647" t="str">
            <v>Okamoto Machine Tool Works, Ltd. (TSE:6125)</v>
          </cell>
          <cell r="C25647" t="str">
            <v>Japan</v>
          </cell>
        </row>
        <row r="25648">
          <cell r="A25648" t="str">
            <v>Machinery</v>
          </cell>
          <cell r="B25648" t="str">
            <v>Oval Corporation (TSE:7727)</v>
          </cell>
          <cell r="C25648" t="str">
            <v>Japan</v>
          </cell>
        </row>
        <row r="25649">
          <cell r="A25649" t="str">
            <v>Machinery</v>
          </cell>
          <cell r="B25649" t="str">
            <v>Fujimak Corporation (TSE:5965)</v>
          </cell>
          <cell r="C25649" t="str">
            <v>Japan</v>
          </cell>
        </row>
        <row r="25650">
          <cell r="A25650" t="str">
            <v>Machinery</v>
          </cell>
          <cell r="B25650" t="str">
            <v>Kaji Technology Corporation (TSE:6391)</v>
          </cell>
          <cell r="C25650" t="str">
            <v>Japan</v>
          </cell>
        </row>
        <row r="25651">
          <cell r="A25651" t="str">
            <v>Machinery</v>
          </cell>
          <cell r="B25651" t="str">
            <v>Sanko Techno Co., Ltd. (TSE:3435)</v>
          </cell>
          <cell r="C25651" t="str">
            <v>Japan</v>
          </cell>
        </row>
        <row r="25652">
          <cell r="A25652" t="str">
            <v>Machinery</v>
          </cell>
          <cell r="B25652" t="str">
            <v>Odawara Engineering Co., Ltd. (JASDAQ:6149)</v>
          </cell>
          <cell r="C25652" t="str">
            <v>Japan</v>
          </cell>
        </row>
        <row r="25653">
          <cell r="A25653" t="str">
            <v>Machinery</v>
          </cell>
          <cell r="B25653" t="str">
            <v>NC Holding Co. Ltd (TSE:6236)</v>
          </cell>
          <cell r="C25653" t="str">
            <v>Japan</v>
          </cell>
        </row>
        <row r="25654">
          <cell r="A25654" t="str">
            <v>Machinery</v>
          </cell>
          <cell r="B25654" t="str">
            <v>Nakamura Choukou Co., Ltd. (TSE:6166)</v>
          </cell>
          <cell r="C25654" t="str">
            <v>Japan</v>
          </cell>
        </row>
        <row r="25655">
          <cell r="A25655" t="str">
            <v>Machinery</v>
          </cell>
          <cell r="B25655" t="str">
            <v>Miyairi Valve Mfg. Co., Ltd. (TSE:6495)</v>
          </cell>
          <cell r="C25655" t="str">
            <v>Japan</v>
          </cell>
        </row>
        <row r="25656">
          <cell r="A25656" t="str">
            <v>Machinery</v>
          </cell>
          <cell r="B25656" t="str">
            <v>Airtech Japan, Ltd. (TSE:6291)</v>
          </cell>
          <cell r="C25656" t="str">
            <v>Japan</v>
          </cell>
        </row>
        <row r="25657">
          <cell r="A25657" t="str">
            <v>Machinery</v>
          </cell>
          <cell r="B25657" t="str">
            <v>Koken Boring Machine Co.,Ltd. (JASDAQ:6297)</v>
          </cell>
          <cell r="C25657" t="str">
            <v>Japan</v>
          </cell>
        </row>
        <row r="25658">
          <cell r="A25658" t="str">
            <v>Machinery</v>
          </cell>
          <cell r="B25658" t="str">
            <v>Kanematsu Engineering Co., Ltd. (TSE:6402)</v>
          </cell>
          <cell r="C25658" t="str">
            <v>Japan</v>
          </cell>
        </row>
        <row r="25659">
          <cell r="A25659" t="str">
            <v>Machinery</v>
          </cell>
          <cell r="B25659" t="str">
            <v>Mutual Corporation (JASDAQ:2773)</v>
          </cell>
          <cell r="C25659" t="str">
            <v>Japan</v>
          </cell>
        </row>
        <row r="25660">
          <cell r="A25660" t="str">
            <v>Machinery</v>
          </cell>
          <cell r="B25660" t="str">
            <v>MK Seiko Co., Ltd. (JASDAQ:5906)</v>
          </cell>
          <cell r="C25660" t="str">
            <v>Japan</v>
          </cell>
        </row>
        <row r="25661">
          <cell r="A25661" t="str">
            <v>Machinery</v>
          </cell>
          <cell r="B25661" t="str">
            <v>A-One Seimitsu Inc. (JASDAQ:6156)</v>
          </cell>
          <cell r="C25661" t="str">
            <v>Japan</v>
          </cell>
        </row>
        <row r="25662">
          <cell r="A25662" t="str">
            <v>Machinery</v>
          </cell>
          <cell r="B25662" t="str">
            <v>Nadex CO., Ltd. (JASDAQ:7435)</v>
          </cell>
          <cell r="C25662" t="str">
            <v>Japan</v>
          </cell>
        </row>
        <row r="25663">
          <cell r="A25663" t="str">
            <v>Machinery</v>
          </cell>
          <cell r="B25663" t="str">
            <v>Dijet Industrial Co., Ltd. (TSE:6138)</v>
          </cell>
          <cell r="C25663" t="str">
            <v>Japan</v>
          </cell>
        </row>
        <row r="25664">
          <cell r="A25664" t="str">
            <v>Machinery</v>
          </cell>
          <cell r="B25664" t="str">
            <v>Takagi Seiko Corporation (JASDAQ:4242)</v>
          </cell>
          <cell r="C25664" t="str">
            <v>Japan</v>
          </cell>
        </row>
        <row r="25665">
          <cell r="A25665" t="str">
            <v>Machinery</v>
          </cell>
          <cell r="B25665" t="str">
            <v>Fuji Seiko Limited (NSE:6142)</v>
          </cell>
          <cell r="C25665" t="str">
            <v>Japan</v>
          </cell>
        </row>
        <row r="25666">
          <cell r="A25666" t="str">
            <v>Machinery</v>
          </cell>
          <cell r="B25666" t="str">
            <v>Takatori Corporation (TSE:6338)</v>
          </cell>
          <cell r="C25666" t="str">
            <v>Japan</v>
          </cell>
        </row>
        <row r="25667">
          <cell r="A25667" t="str">
            <v>Machinery</v>
          </cell>
          <cell r="B25667" t="str">
            <v>Nikkato Corporation (TSE:5367)</v>
          </cell>
          <cell r="C25667" t="str">
            <v>Japan</v>
          </cell>
        </row>
        <row r="25668">
          <cell r="A25668" t="str">
            <v>Machinery</v>
          </cell>
          <cell r="B25668" t="str">
            <v>Okano Valve Mfg. Co., Ltd. (TSE:6492)</v>
          </cell>
          <cell r="C25668" t="str">
            <v>Japan</v>
          </cell>
        </row>
        <row r="25669">
          <cell r="A25669" t="str">
            <v>Machinery</v>
          </cell>
          <cell r="B25669" t="str">
            <v>OSG Corporation Co., Ltd. (JASDAQ:6757)</v>
          </cell>
          <cell r="C25669" t="str">
            <v>Japan</v>
          </cell>
        </row>
        <row r="25670">
          <cell r="A25670" t="str">
            <v>Machinery</v>
          </cell>
          <cell r="B25670" t="str">
            <v>Yoshitake Inc. (JASDAQ:6488)</v>
          </cell>
          <cell r="C25670" t="str">
            <v>Japan</v>
          </cell>
        </row>
        <row r="25671">
          <cell r="A25671" t="str">
            <v>Machinery</v>
          </cell>
          <cell r="B25671" t="str">
            <v>Fuji Hensokuki Co., Ltd. (NSE:6295)</v>
          </cell>
          <cell r="C25671" t="str">
            <v>Japan</v>
          </cell>
        </row>
        <row r="25672">
          <cell r="A25672" t="str">
            <v>Machinery</v>
          </cell>
          <cell r="B25672" t="str">
            <v>Marumae Co., Ltd. (TSE:6264)</v>
          </cell>
          <cell r="C25672" t="str">
            <v>Japan</v>
          </cell>
        </row>
        <row r="25673">
          <cell r="A25673" t="str">
            <v>Machinery</v>
          </cell>
          <cell r="B25673" t="str">
            <v>Shinpo Co., Ltd. (JASDAQ:5903)</v>
          </cell>
          <cell r="C25673" t="str">
            <v>Japan</v>
          </cell>
        </row>
        <row r="25674">
          <cell r="A25674" t="str">
            <v>Machinery</v>
          </cell>
          <cell r="B25674" t="str">
            <v>DAIBEA Co., Ltd. (TSE:6478)</v>
          </cell>
          <cell r="C25674" t="str">
            <v>Japan</v>
          </cell>
        </row>
        <row r="25675">
          <cell r="A25675" t="str">
            <v>Machinery</v>
          </cell>
          <cell r="B25675" t="str">
            <v>Kyowakogyosyo Co.,Ltd. (JASDAQ:5971)</v>
          </cell>
          <cell r="C25675" t="str">
            <v>Japan</v>
          </cell>
        </row>
        <row r="25676">
          <cell r="A25676" t="str">
            <v>Machinery</v>
          </cell>
          <cell r="B25676" t="str">
            <v>Nichidai Corporation (JASDAQ:6467)</v>
          </cell>
          <cell r="C25676" t="str">
            <v>Japan</v>
          </cell>
        </row>
        <row r="25677">
          <cell r="A25677" t="str">
            <v>Machinery</v>
          </cell>
          <cell r="B25677" t="str">
            <v>Super Tool Co. Ltd. (JASDAQ:5990)</v>
          </cell>
          <cell r="C25677" t="str">
            <v>Japan</v>
          </cell>
        </row>
        <row r="25678">
          <cell r="A25678" t="str">
            <v>Machinery</v>
          </cell>
          <cell r="B25678" t="str">
            <v>Nireco Corporation (JASDAQ:6863)</v>
          </cell>
          <cell r="C25678" t="str">
            <v>Japan</v>
          </cell>
        </row>
        <row r="25679">
          <cell r="A25679" t="str">
            <v>Machinery</v>
          </cell>
          <cell r="B25679" t="str">
            <v>Taiyo Koki Co., Ltd. (JASDAQ:6164)</v>
          </cell>
          <cell r="C25679" t="str">
            <v>Japan</v>
          </cell>
        </row>
        <row r="25680">
          <cell r="A25680" t="str">
            <v>Machinery</v>
          </cell>
          <cell r="B25680" t="str">
            <v>Nitchitsu Co., Ltd. (TSE:7021)</v>
          </cell>
          <cell r="C25680" t="str">
            <v>Japan</v>
          </cell>
        </row>
        <row r="25681">
          <cell r="A25681" t="str">
            <v>Machinery</v>
          </cell>
          <cell r="B25681" t="str">
            <v>Ishikawa Seisakusho, Ltd. (TSE:6208)</v>
          </cell>
          <cell r="C25681" t="str">
            <v>Japan</v>
          </cell>
        </row>
        <row r="25682">
          <cell r="A25682" t="str">
            <v>Machinery</v>
          </cell>
          <cell r="B25682" t="str">
            <v>Sakura Rubber Co., Ltd. (TSE:5189)</v>
          </cell>
          <cell r="C25682" t="str">
            <v>Japan</v>
          </cell>
        </row>
        <row r="25683">
          <cell r="A25683" t="str">
            <v>Machinery</v>
          </cell>
          <cell r="B25683" t="str">
            <v>Seiko Corporation (JASDAQ:6286)</v>
          </cell>
          <cell r="C25683" t="str">
            <v>Japan</v>
          </cell>
        </row>
        <row r="25684">
          <cell r="A25684" t="str">
            <v>Machinery</v>
          </cell>
          <cell r="B25684" t="str">
            <v>Yamada Corporation (TSE:6392)</v>
          </cell>
          <cell r="C25684" t="str">
            <v>Japan</v>
          </cell>
        </row>
        <row r="25685">
          <cell r="A25685" t="str">
            <v>Machinery</v>
          </cell>
          <cell r="B25685" t="str">
            <v>NISSO PRONITY Co., Ltd. (FKSE:3440)</v>
          </cell>
          <cell r="C25685" t="str">
            <v>Japan</v>
          </cell>
        </row>
        <row r="25686">
          <cell r="A25686" t="str">
            <v>Machinery</v>
          </cell>
          <cell r="B25686" t="str">
            <v>Asahi Rubber Inc. (JASDAQ:5162)</v>
          </cell>
          <cell r="C25686" t="str">
            <v>Japan</v>
          </cell>
        </row>
        <row r="25687">
          <cell r="A25687" t="str">
            <v>Machinery</v>
          </cell>
          <cell r="B25687" t="str">
            <v>Kawata Mfg. Co., Ltd. (TSE:6292)</v>
          </cell>
          <cell r="C25687" t="str">
            <v>Japan</v>
          </cell>
        </row>
        <row r="25688">
          <cell r="A25688" t="str">
            <v>Machinery</v>
          </cell>
          <cell r="B25688" t="str">
            <v>Kitagawa Seiki Co.,Ltd. (JASDAQ:6327)</v>
          </cell>
          <cell r="C25688" t="str">
            <v>Japan</v>
          </cell>
        </row>
        <row r="25689">
          <cell r="A25689" t="str">
            <v>Machinery</v>
          </cell>
          <cell r="B25689" t="str">
            <v>Sanso Electric Co.,Ltd. (JASDAQ:6518)</v>
          </cell>
          <cell r="C25689" t="str">
            <v>Japan</v>
          </cell>
        </row>
        <row r="25690">
          <cell r="A25690" t="str">
            <v>Machinery</v>
          </cell>
          <cell r="B25690" t="str">
            <v>Kikukawa Enterprise, Inc. (TSE:6346)</v>
          </cell>
          <cell r="C25690" t="str">
            <v>Japan</v>
          </cell>
        </row>
        <row r="25691">
          <cell r="A25691" t="str">
            <v>Machinery</v>
          </cell>
          <cell r="B25691" t="str">
            <v>Nansin Co., Ltd. (JASDAQ:7399)</v>
          </cell>
          <cell r="C25691" t="str">
            <v>Japan</v>
          </cell>
        </row>
        <row r="25692">
          <cell r="A25692" t="str">
            <v>Machinery</v>
          </cell>
          <cell r="B25692" t="str">
            <v>Fuji Latex Co., Ltd. (JASDAQ:5199)</v>
          </cell>
          <cell r="C25692" t="str">
            <v>Japan</v>
          </cell>
        </row>
        <row r="25693">
          <cell r="A25693" t="str">
            <v>Machinery</v>
          </cell>
          <cell r="B25693" t="str">
            <v>Waida Mfg. Co., Ltd. (JASDAQ:6158)</v>
          </cell>
          <cell r="C25693" t="str">
            <v>Japan</v>
          </cell>
        </row>
        <row r="25694">
          <cell r="A25694" t="str">
            <v>Machinery</v>
          </cell>
          <cell r="B25694" t="str">
            <v>Taihei Machinery Works, Ltd. (TSE:6342)</v>
          </cell>
          <cell r="C25694" t="str">
            <v>Japan</v>
          </cell>
        </row>
        <row r="25695">
          <cell r="A25695" t="str">
            <v>Machinery</v>
          </cell>
          <cell r="B25695" t="str">
            <v>General Packer Co., Ltd. (JASDAQ:6267)</v>
          </cell>
          <cell r="C25695" t="str">
            <v>Japan</v>
          </cell>
        </row>
        <row r="25696">
          <cell r="A25696" t="str">
            <v>Machinery</v>
          </cell>
          <cell r="B25696" t="str">
            <v>Hamai Company Limited (TSE:6131)</v>
          </cell>
          <cell r="C25696" t="str">
            <v>Japan</v>
          </cell>
        </row>
        <row r="25697">
          <cell r="A25697" t="str">
            <v>Machinery</v>
          </cell>
          <cell r="B25697" t="str">
            <v>Consec Corporation (JASDAQ:9895)</v>
          </cell>
          <cell r="C25697" t="str">
            <v>Japan</v>
          </cell>
        </row>
        <row r="25698">
          <cell r="A25698" t="str">
            <v>Machinery</v>
          </cell>
          <cell r="B25698" t="str">
            <v>Nomura Micro Science Co., Ltd. (JASDAQ:6254)</v>
          </cell>
          <cell r="C25698" t="str">
            <v>Japan</v>
          </cell>
        </row>
        <row r="25699">
          <cell r="A25699" t="str">
            <v>Machinery</v>
          </cell>
          <cell r="B25699" t="str">
            <v>Toa Valve Engineering Inc. (TSE:6466)</v>
          </cell>
          <cell r="C25699" t="str">
            <v>Japan</v>
          </cell>
        </row>
        <row r="25700">
          <cell r="A25700" t="str">
            <v>Machinery</v>
          </cell>
          <cell r="B25700" t="str">
            <v>Nikko Company (NSE:5343)</v>
          </cell>
          <cell r="C25700" t="str">
            <v>Japan</v>
          </cell>
        </row>
        <row r="25701">
          <cell r="A25701" t="str">
            <v>Machinery</v>
          </cell>
          <cell r="B25701" t="str">
            <v>Otani Kogyo Co.,Ltd. (JASDAQ:5939)</v>
          </cell>
          <cell r="C25701" t="str">
            <v>Japan</v>
          </cell>
        </row>
        <row r="25702">
          <cell r="A25702" t="str">
            <v>Machinery</v>
          </cell>
          <cell r="B25702" t="str">
            <v>Placo Co., Ltd. (JASDAQ:6347)</v>
          </cell>
          <cell r="C25702" t="str">
            <v>Japan</v>
          </cell>
        </row>
        <row r="25703">
          <cell r="A25703" t="str">
            <v>Machinery</v>
          </cell>
          <cell r="B25703" t="str">
            <v>SANNO Co., Ltd. (JASDAQ:3441)</v>
          </cell>
          <cell r="C25703" t="str">
            <v>Japan</v>
          </cell>
        </row>
        <row r="25704">
          <cell r="A25704" t="str">
            <v>Machinery</v>
          </cell>
          <cell r="B25704" t="str">
            <v>Takeda Machinery Co., Ltd. (JASDAQ:6150)</v>
          </cell>
          <cell r="C25704" t="str">
            <v>Japan</v>
          </cell>
        </row>
        <row r="25705">
          <cell r="A25705" t="str">
            <v>Machinery</v>
          </cell>
          <cell r="B25705" t="str">
            <v>Create Corporation (JASDAQ:3024)</v>
          </cell>
          <cell r="C25705" t="str">
            <v>Japan</v>
          </cell>
        </row>
        <row r="25706">
          <cell r="A25706" t="str">
            <v>Machinery</v>
          </cell>
          <cell r="B25706" t="str">
            <v>Tokuden Co., Ltd. (JASDAQ:3437)</v>
          </cell>
          <cell r="C25706" t="str">
            <v>Japan</v>
          </cell>
        </row>
        <row r="25707">
          <cell r="A25707" t="str">
            <v>Machinery</v>
          </cell>
          <cell r="B25707" t="str">
            <v>Tokyo Automatic Machinery Works, Ltd. (TSE:6360)</v>
          </cell>
          <cell r="C25707" t="str">
            <v>Japan</v>
          </cell>
        </row>
        <row r="25708">
          <cell r="A25708" t="str">
            <v>Machinery</v>
          </cell>
          <cell r="B25708" t="str">
            <v>NEPON Inc. (TSE:7985)</v>
          </cell>
          <cell r="C25708" t="str">
            <v>Japan</v>
          </cell>
        </row>
        <row r="25709">
          <cell r="A25709" t="str">
            <v>Machinery</v>
          </cell>
          <cell r="B25709" t="str">
            <v>NFK Holdings Co., Ltd. (JASDAQ:6494)</v>
          </cell>
          <cell r="C25709" t="str">
            <v>Japan</v>
          </cell>
        </row>
        <row r="25710">
          <cell r="A25710" t="str">
            <v>Machinery</v>
          </cell>
          <cell r="B25710" t="str">
            <v>Sansei Co.,Ltd. (TSE:6307)</v>
          </cell>
          <cell r="C25710" t="str">
            <v>Japan</v>
          </cell>
        </row>
        <row r="25711">
          <cell r="A25711" t="str">
            <v>Machinery</v>
          </cell>
          <cell r="B25711" t="str">
            <v>Unozawa-gumi Iron Works, Limited (TSE:6396)</v>
          </cell>
          <cell r="C25711" t="str">
            <v>Japan</v>
          </cell>
        </row>
        <row r="25712">
          <cell r="A25712" t="str">
            <v>Machinery</v>
          </cell>
          <cell r="B25712" t="str">
            <v>Meiji Machine Co., Ltd. (TSE:6334)</v>
          </cell>
          <cell r="C25712" t="str">
            <v>Japan</v>
          </cell>
        </row>
        <row r="25713">
          <cell r="A25713" t="str">
            <v>Machinery</v>
          </cell>
          <cell r="B25713" t="str">
            <v>Myotoku Ltd. (JASDAQ:6265)</v>
          </cell>
          <cell r="C25713" t="str">
            <v>Japan</v>
          </cell>
        </row>
        <row r="25714">
          <cell r="A25714" t="str">
            <v>Machinery</v>
          </cell>
          <cell r="B25714" t="str">
            <v>Nix, Inc. (JASDAQ:4243)</v>
          </cell>
          <cell r="C25714" t="str">
            <v>Japan</v>
          </cell>
        </row>
        <row r="25715">
          <cell r="A25715" t="str">
            <v>Machinery</v>
          </cell>
          <cell r="B25715" t="str">
            <v>Yokota Manufacturing Co., Ltd. (JASDAQ:6248)</v>
          </cell>
          <cell r="C25715" t="str">
            <v>Japan</v>
          </cell>
        </row>
        <row r="25716">
          <cell r="A25716" t="str">
            <v>Machinery</v>
          </cell>
          <cell r="B25716" t="str">
            <v>Yamazaki Co., Ltd. (JASDAQ:6147)</v>
          </cell>
          <cell r="C25716" t="str">
            <v>Japan</v>
          </cell>
        </row>
        <row r="25717">
          <cell r="A25717" t="str">
            <v>Machinery</v>
          </cell>
          <cell r="B25717" t="str">
            <v>Navitas Co., Ltd. (JASDAQ:6276)</v>
          </cell>
          <cell r="C25717" t="str">
            <v>Japan</v>
          </cell>
        </row>
        <row r="25718">
          <cell r="A25718" t="str">
            <v>Machinery</v>
          </cell>
          <cell r="B25718" t="str">
            <v>Oriental Chain Mfg. Co., Ltd. (TSE:6380)</v>
          </cell>
          <cell r="C25718" t="str">
            <v>Japan</v>
          </cell>
        </row>
        <row r="25719">
          <cell r="A25719" t="str">
            <v>Machinery</v>
          </cell>
          <cell r="B25719" t="str">
            <v>Hephaist Seiko Co.,Ltd. (JASDAQ:6433)</v>
          </cell>
          <cell r="C25719" t="str">
            <v>Japan</v>
          </cell>
        </row>
        <row r="25720">
          <cell r="A25720" t="str">
            <v>Machinery</v>
          </cell>
          <cell r="B25720" t="str">
            <v>Toyo Knife Co., Ltd. (TSE:5964)</v>
          </cell>
          <cell r="C25720" t="str">
            <v>Japan</v>
          </cell>
        </row>
        <row r="25721">
          <cell r="A25721" t="str">
            <v>Machinery</v>
          </cell>
          <cell r="B25721" t="str">
            <v>Kojima Iron Works Co., Ltd. (TSE:6112)</v>
          </cell>
          <cell r="C25721" t="str">
            <v>Japan</v>
          </cell>
        </row>
        <row r="25722">
          <cell r="A25722" t="str">
            <v>Machinery</v>
          </cell>
          <cell r="B25722" t="str">
            <v>GO Iron Works Co., Ltd. (TSE:6397)</v>
          </cell>
          <cell r="C25722" t="str">
            <v>Japan</v>
          </cell>
        </row>
        <row r="25723">
          <cell r="A25723" t="str">
            <v>Machinery</v>
          </cell>
          <cell r="B25723" t="str">
            <v>Fuji Seiki Co., Ltd. (JASDAQ:6400)</v>
          </cell>
          <cell r="C25723" t="str">
            <v>Japan</v>
          </cell>
        </row>
        <row r="25724">
          <cell r="A25724" t="str">
            <v>Machinery</v>
          </cell>
          <cell r="B25724" t="str">
            <v>MIE Corporation Co., Ltd (NSE:3442)</v>
          </cell>
          <cell r="C25724" t="str">
            <v>Japan</v>
          </cell>
        </row>
        <row r="25725">
          <cell r="A25725" t="str">
            <v>Machinery</v>
          </cell>
          <cell r="B25725" t="str">
            <v>Ryobi Limited (TSE:5851)</v>
          </cell>
          <cell r="C25725" t="str">
            <v>Japan</v>
          </cell>
        </row>
        <row r="25726">
          <cell r="A25726" t="str">
            <v>Machinery</v>
          </cell>
          <cell r="B25726" t="str">
            <v>METAWATER Co., Ltd. (TSE:9551)</v>
          </cell>
          <cell r="C25726" t="str">
            <v>Japan</v>
          </cell>
        </row>
        <row r="25727">
          <cell r="A25727" t="str">
            <v>Machinery</v>
          </cell>
          <cell r="B25727" t="str">
            <v>Toshiba Machine Co., Ltd. (TSE:6104)</v>
          </cell>
          <cell r="C25727" t="str">
            <v>Japan</v>
          </cell>
        </row>
        <row r="25728">
          <cell r="A25728" t="str">
            <v>Machinery</v>
          </cell>
          <cell r="B25728" t="str">
            <v>Max Co., Ltd. (TSE:6454)</v>
          </cell>
          <cell r="C25728" t="str">
            <v>Japan</v>
          </cell>
        </row>
        <row r="25729">
          <cell r="A25729" t="str">
            <v>Machinery</v>
          </cell>
          <cell r="B25729" t="str">
            <v>Aida Engineering, Ltd. (TSE:6118)</v>
          </cell>
          <cell r="C25729" t="str">
            <v>Japan</v>
          </cell>
        </row>
        <row r="25730">
          <cell r="A25730" t="str">
            <v>Machinery</v>
          </cell>
          <cell r="B25730" t="str">
            <v>Shibuya Corporation (TSE:6340)</v>
          </cell>
          <cell r="C25730" t="str">
            <v>Japan</v>
          </cell>
        </row>
        <row r="25731">
          <cell r="A25731" t="str">
            <v>Machinery</v>
          </cell>
          <cell r="B25731" t="str">
            <v>Fukushima Industries Corp. (TSE:6420)</v>
          </cell>
          <cell r="C25731" t="str">
            <v>Japan</v>
          </cell>
        </row>
        <row r="25732">
          <cell r="A25732" t="str">
            <v>Machinery</v>
          </cell>
          <cell r="B25732" t="str">
            <v>Tsubaki Nakashima Co., Ltd. (TSE:6464)</v>
          </cell>
          <cell r="C25732" t="str">
            <v>Japan</v>
          </cell>
        </row>
        <row r="25733">
          <cell r="A25733" t="str">
            <v>Machinery</v>
          </cell>
          <cell r="B25733" t="str">
            <v>KITZ Corporation (TSE:6498)</v>
          </cell>
          <cell r="C25733" t="str">
            <v>Japan</v>
          </cell>
        </row>
        <row r="25734">
          <cell r="A25734" t="str">
            <v>Machinery</v>
          </cell>
          <cell r="B25734" t="str">
            <v>Oiles Corporation (TSE:6282)</v>
          </cell>
          <cell r="C25734" t="str">
            <v>Japan</v>
          </cell>
        </row>
        <row r="25735">
          <cell r="A25735" t="str">
            <v>Machinery</v>
          </cell>
          <cell r="B25735" t="str">
            <v>Hirata Corporation (JASDAQ:6258)</v>
          </cell>
          <cell r="C25735" t="str">
            <v>Japan</v>
          </cell>
        </row>
        <row r="25736">
          <cell r="A25736" t="str">
            <v>Machinery</v>
          </cell>
          <cell r="B25736" t="str">
            <v>Mitsuboshi Belting Ltd. (TSE:5192)</v>
          </cell>
          <cell r="C25736" t="str">
            <v>Japan</v>
          </cell>
        </row>
        <row r="25737">
          <cell r="A25737" t="str">
            <v>Machinery</v>
          </cell>
          <cell r="B25737" t="str">
            <v>Star Micronics Co., Ltd. (TSE:7718)</v>
          </cell>
          <cell r="C25737" t="str">
            <v>Japan</v>
          </cell>
        </row>
        <row r="25738">
          <cell r="A25738" t="str">
            <v>Machinery</v>
          </cell>
          <cell r="B25738" t="str">
            <v>Nitto Kohki Co., Ltd. (TSE:6151)</v>
          </cell>
          <cell r="C25738" t="str">
            <v>Japan</v>
          </cell>
        </row>
        <row r="25739">
          <cell r="A25739" t="str">
            <v>Machinery</v>
          </cell>
          <cell r="B25739" t="str">
            <v>Sintokogio,Ltd. (TSE:6339)</v>
          </cell>
          <cell r="C25739" t="str">
            <v>Japan</v>
          </cell>
        </row>
        <row r="25740">
          <cell r="A25740" t="str">
            <v>Machinery</v>
          </cell>
          <cell r="B25740" t="str">
            <v>Tsukishima Kikai Co., Ltd. (TSE:6332)</v>
          </cell>
          <cell r="C25740" t="str">
            <v>Japan</v>
          </cell>
        </row>
        <row r="25741">
          <cell r="A25741" t="str">
            <v>Machinery</v>
          </cell>
          <cell r="B25741" t="str">
            <v>Union Tool Co. (TSE:6278)</v>
          </cell>
          <cell r="C25741" t="str">
            <v>Japan</v>
          </cell>
        </row>
        <row r="25742">
          <cell r="A25742" t="str">
            <v>Machinery</v>
          </cell>
          <cell r="B25742" t="str">
            <v>Yushin Precision Equipment Co., Ltd. (TSE:6482)</v>
          </cell>
          <cell r="C25742" t="str">
            <v>Japan</v>
          </cell>
        </row>
        <row r="25743">
          <cell r="A25743" t="str">
            <v>Machinery</v>
          </cell>
          <cell r="B25743" t="str">
            <v>ANEST IWATA Corporation (TSE:6381)</v>
          </cell>
          <cell r="C25743" t="str">
            <v>Japan</v>
          </cell>
        </row>
        <row r="25744">
          <cell r="A25744" t="str">
            <v>Machinery</v>
          </cell>
          <cell r="B25744" t="str">
            <v>Asahi Diamond Industrial Co., Ltd. (TSE:6140)</v>
          </cell>
          <cell r="C25744" t="str">
            <v>Japan</v>
          </cell>
        </row>
        <row r="25745">
          <cell r="A25745" t="str">
            <v>Machinery</v>
          </cell>
          <cell r="B25745" t="str">
            <v>Bando Chemical Industries, Ltd. (TSE:5195)</v>
          </cell>
          <cell r="C25745" t="str">
            <v>Japan</v>
          </cell>
        </row>
        <row r="25746">
          <cell r="A25746" t="str">
            <v>Machinery</v>
          </cell>
          <cell r="B25746" t="str">
            <v>Giken Ltd. (TSE:6289)</v>
          </cell>
          <cell r="C25746" t="str">
            <v>Japan</v>
          </cell>
        </row>
        <row r="25747">
          <cell r="A25747" t="str">
            <v>Machinery</v>
          </cell>
          <cell r="B25747" t="str">
            <v>Daiwa Industries Ltd. (TSE:6459)</v>
          </cell>
          <cell r="C25747" t="str">
            <v>Japan</v>
          </cell>
        </row>
        <row r="25748">
          <cell r="A25748" t="str">
            <v>Machinery</v>
          </cell>
          <cell r="B25748" t="str">
            <v>Sodick Co., Ltd. (TSE:6143)</v>
          </cell>
          <cell r="C25748" t="str">
            <v>Japan</v>
          </cell>
        </row>
        <row r="25749">
          <cell r="A25749" t="str">
            <v>Machinery</v>
          </cell>
          <cell r="B25749" t="str">
            <v>Tsurumi Manufacturing Co., Ltd. (TSE:6351)</v>
          </cell>
          <cell r="C25749" t="str">
            <v>Japan</v>
          </cell>
        </row>
        <row r="25750">
          <cell r="A25750" t="str">
            <v>Machinery</v>
          </cell>
          <cell r="B25750" t="str">
            <v>Tsugami Corporation (TSE:6101)</v>
          </cell>
          <cell r="C25750" t="str">
            <v>Japan</v>
          </cell>
        </row>
        <row r="25751">
          <cell r="A25751" t="str">
            <v>Machinery</v>
          </cell>
          <cell r="B25751" t="str">
            <v>Noritake Co., Limited (TSE:5331)</v>
          </cell>
          <cell r="C25751" t="str">
            <v>Japan</v>
          </cell>
        </row>
        <row r="25752">
          <cell r="A25752" t="str">
            <v>Machinery</v>
          </cell>
          <cell r="B25752" t="str">
            <v>Teikoku Sen-i Co., Ltd. (TSE:3302)</v>
          </cell>
          <cell r="C25752" t="str">
            <v>Japan</v>
          </cell>
        </row>
        <row r="25753">
          <cell r="A25753" t="str">
            <v>Machinery</v>
          </cell>
          <cell r="B25753" t="str">
            <v>TOCALO Co., Ltd. (TSE:3433)</v>
          </cell>
          <cell r="C25753" t="str">
            <v>Japan</v>
          </cell>
        </row>
        <row r="25754">
          <cell r="A25754" t="str">
            <v>Machinery</v>
          </cell>
          <cell r="B25754" t="str">
            <v>Nihon Trim Co., Ltd. (TSE:6788)</v>
          </cell>
          <cell r="C25754" t="str">
            <v>Japan</v>
          </cell>
        </row>
        <row r="25755">
          <cell r="A25755" t="str">
            <v>Machinery</v>
          </cell>
          <cell r="B25755" t="str">
            <v>Kobelco Eco-Solutions Co., Ltd. (TSE:6299)</v>
          </cell>
          <cell r="C25755" t="str">
            <v>Japan</v>
          </cell>
        </row>
        <row r="25756">
          <cell r="A25756" t="str">
            <v>Machinery</v>
          </cell>
          <cell r="B25756" t="str">
            <v>Nippon Thompson Co., Ltd. (TSE:6480)</v>
          </cell>
          <cell r="C25756" t="str">
            <v>Japan</v>
          </cell>
        </row>
        <row r="25757">
          <cell r="A25757" t="str">
            <v>Machinery</v>
          </cell>
          <cell r="B25757" t="str">
            <v>Nissei Asb Machine Co., Ltd. (TSE:6284)</v>
          </cell>
          <cell r="C25757" t="str">
            <v>Japan</v>
          </cell>
        </row>
        <row r="25758">
          <cell r="A25758" t="str">
            <v>Machinery</v>
          </cell>
          <cell r="B25758" t="str">
            <v>Hosokawa Micron Corporation (TSE:6277)</v>
          </cell>
          <cell r="C25758" t="str">
            <v>Japan</v>
          </cell>
        </row>
        <row r="25759">
          <cell r="A25759" t="str">
            <v>Machinery</v>
          </cell>
          <cell r="B25759" t="str">
            <v>Torishima Pump Mfg. Co., Ltd. (TSE:6363)</v>
          </cell>
          <cell r="C25759" t="str">
            <v>Japan</v>
          </cell>
        </row>
        <row r="25760">
          <cell r="A25760" t="str">
            <v>Machinery</v>
          </cell>
          <cell r="B25760" t="str">
            <v>Juki Corporation (TSE:6440)</v>
          </cell>
          <cell r="C25760" t="str">
            <v>Japan</v>
          </cell>
        </row>
        <row r="25761">
          <cell r="A25761" t="str">
            <v>Machinery</v>
          </cell>
          <cell r="B25761" t="str">
            <v>Nittoku Engineering Co., Ltd. (JASDAQ:6145)</v>
          </cell>
          <cell r="C25761" t="str">
            <v>Japan</v>
          </cell>
        </row>
        <row r="25762">
          <cell r="A25762" t="str">
            <v>Machinery</v>
          </cell>
          <cell r="B25762" t="str">
            <v>Nissei Corporation (TSE:6271)</v>
          </cell>
          <cell r="C25762" t="str">
            <v>Japan</v>
          </cell>
        </row>
        <row r="25763">
          <cell r="A25763" t="str">
            <v>Machinery</v>
          </cell>
          <cell r="B25763" t="str">
            <v>Zuiko Corporation (TSE:6279)</v>
          </cell>
          <cell r="C25763" t="str">
            <v>Japan</v>
          </cell>
        </row>
        <row r="25764">
          <cell r="A25764" t="str">
            <v>Machinery</v>
          </cell>
          <cell r="B25764" t="str">
            <v>Organo Corporation (TSE:6368)</v>
          </cell>
          <cell r="C25764" t="str">
            <v>Japan</v>
          </cell>
        </row>
        <row r="25765">
          <cell r="A25765" t="str">
            <v>Machinery</v>
          </cell>
          <cell r="B25765" t="str">
            <v>Freund Corporation (JASDAQ:6312)</v>
          </cell>
          <cell r="C25765" t="str">
            <v>Japan</v>
          </cell>
        </row>
        <row r="25766">
          <cell r="A25766" t="str">
            <v>Machinery</v>
          </cell>
          <cell r="B25766" t="str">
            <v>Hisaka Works, Ltd. (TSE:6247)</v>
          </cell>
          <cell r="C25766" t="str">
            <v>Japan</v>
          </cell>
        </row>
        <row r="25767">
          <cell r="A25767" t="str">
            <v>Machinery</v>
          </cell>
          <cell r="B25767" t="str">
            <v>Rheon Automatic Machinery Co., Ltd. (TSE:6272)</v>
          </cell>
          <cell r="C25767" t="str">
            <v>Japan</v>
          </cell>
        </row>
        <row r="25768">
          <cell r="A25768" t="str">
            <v>Machinery</v>
          </cell>
          <cell r="B25768" t="str">
            <v>Hokuetsu Industries Co., Ltd. (TSE:6364)</v>
          </cell>
          <cell r="C25768" t="str">
            <v>Japan</v>
          </cell>
        </row>
        <row r="25769">
          <cell r="A25769" t="str">
            <v>Machinery</v>
          </cell>
          <cell r="B25769" t="str">
            <v>Shinwa Co., Ltd. (TSE:7607)</v>
          </cell>
          <cell r="C25769" t="str">
            <v>Japan</v>
          </cell>
        </row>
        <row r="25770">
          <cell r="A25770" t="str">
            <v>Machinery</v>
          </cell>
          <cell r="B25770" t="str">
            <v>Kitagawa Iron Works Co., Ltd. (TSE:6317)</v>
          </cell>
          <cell r="C25770" t="str">
            <v>Japan</v>
          </cell>
        </row>
        <row r="25771">
          <cell r="A25771" t="str">
            <v>Machinery</v>
          </cell>
          <cell r="B25771" t="str">
            <v>Alinco Incorporated (TSE:5933)</v>
          </cell>
          <cell r="C25771" t="str">
            <v>Japan</v>
          </cell>
        </row>
        <row r="25772">
          <cell r="A25772" t="str">
            <v>Machinery</v>
          </cell>
          <cell r="B25772" t="str">
            <v>Maruzen Co., Ltd. (TSE:5982)</v>
          </cell>
          <cell r="C25772" t="str">
            <v>Japan</v>
          </cell>
        </row>
        <row r="25773">
          <cell r="A25773" t="str">
            <v>Machinery</v>
          </cell>
          <cell r="B25773" t="str">
            <v>Hitachi Zosen Fukui Corporation (JASDAQ:6163)</v>
          </cell>
          <cell r="C25773" t="str">
            <v>Japan</v>
          </cell>
        </row>
        <row r="25774">
          <cell r="A25774" t="str">
            <v>Machinery</v>
          </cell>
          <cell r="B25774" t="str">
            <v>Teikoku Electric Mfg.Co.,Ltd. (TSE:6333)</v>
          </cell>
          <cell r="C25774" t="str">
            <v>Japan</v>
          </cell>
        </row>
        <row r="25775">
          <cell r="A25775" t="str">
            <v>Machinery</v>
          </cell>
          <cell r="B25775" t="str">
            <v>Iwaki Co., Ltd. (TSE:6237)</v>
          </cell>
          <cell r="C25775" t="str">
            <v>Japan</v>
          </cell>
        </row>
        <row r="25776">
          <cell r="A25776" t="str">
            <v>Machinery</v>
          </cell>
          <cell r="B25776" t="str">
            <v>Nissei Plastic Industrial Co., Ltd. (TSE:6293)</v>
          </cell>
          <cell r="C25776" t="str">
            <v>Japan</v>
          </cell>
        </row>
        <row r="25777">
          <cell r="A25777" t="str">
            <v>Machinery</v>
          </cell>
          <cell r="B25777" t="str">
            <v>NS Tool Co., Ltd. (JASDAQ:6157)</v>
          </cell>
          <cell r="C25777" t="str">
            <v>Japan</v>
          </cell>
        </row>
        <row r="25778">
          <cell r="A25778" t="str">
            <v>Machinery</v>
          </cell>
          <cell r="B25778" t="str">
            <v>TOKYO KEIKI INC. (TSE:7721)</v>
          </cell>
          <cell r="C25778" t="str">
            <v>Japan</v>
          </cell>
        </row>
        <row r="25779">
          <cell r="A25779" t="str">
            <v>Machinery</v>
          </cell>
          <cell r="B25779" t="str">
            <v>Maezawa Kyuso Industries Co., Ltd. (TSE:6485)</v>
          </cell>
          <cell r="C25779" t="str">
            <v>Japan</v>
          </cell>
        </row>
        <row r="25780">
          <cell r="A25780" t="str">
            <v>Machinery</v>
          </cell>
          <cell r="B25780" t="str">
            <v>Nakano Refrigerators Co.,Ltd. (JASDAQ:6411)</v>
          </cell>
          <cell r="C25780" t="str">
            <v>Japan</v>
          </cell>
        </row>
        <row r="25781">
          <cell r="A25781" t="str">
            <v>Machinery</v>
          </cell>
          <cell r="B25781" t="str">
            <v>Pegasus Sewing Machine Mfg. Co., Ltd. (TSE:6262)</v>
          </cell>
          <cell r="C25781" t="str">
            <v>Japan</v>
          </cell>
        </row>
        <row r="25782">
          <cell r="A25782" t="str">
            <v>Machinery</v>
          </cell>
          <cell r="B25782" t="str">
            <v>Chugai Ro Co., Ltd. (TSE:1964)</v>
          </cell>
          <cell r="C25782" t="str">
            <v>Japan</v>
          </cell>
        </row>
        <row r="25783">
          <cell r="A25783" t="str">
            <v>Machinery</v>
          </cell>
          <cell r="B25783" t="str">
            <v>HIRANO TECSEED Co., Ltd. (TSE:6245)</v>
          </cell>
          <cell r="C25783" t="str">
            <v>Japan</v>
          </cell>
        </row>
        <row r="25784">
          <cell r="A25784" t="str">
            <v>Machinery</v>
          </cell>
          <cell r="B25784" t="str">
            <v>Nitto Seiko Co., Ltd. (TSE:5957)</v>
          </cell>
          <cell r="C25784" t="str">
            <v>Japan</v>
          </cell>
        </row>
        <row r="25785">
          <cell r="A25785" t="str">
            <v>Machinery</v>
          </cell>
          <cell r="B25785" t="str">
            <v>Sansei Technologies, Inc. (TSE:6357)</v>
          </cell>
          <cell r="C25785" t="str">
            <v>Japan</v>
          </cell>
        </row>
        <row r="25786">
          <cell r="A25786" t="str">
            <v>Machinery</v>
          </cell>
          <cell r="B25786" t="str">
            <v>Yamashin-Filter CORP. (TSE:6240)</v>
          </cell>
          <cell r="C25786" t="str">
            <v>Japan</v>
          </cell>
        </row>
        <row r="25787">
          <cell r="A25787" t="str">
            <v>Machinery</v>
          </cell>
          <cell r="B25787" t="str">
            <v>Fuji Die Co.,Ltd. (TSE:6167)</v>
          </cell>
          <cell r="C25787" t="str">
            <v>Japan</v>
          </cell>
        </row>
        <row r="25788">
          <cell r="A25788" t="str">
            <v>Machinery</v>
          </cell>
          <cell r="B25788" t="str">
            <v>Tokyo Sangyo Co., Ltd. (TSE:8070)</v>
          </cell>
          <cell r="C25788" t="str">
            <v>Japan</v>
          </cell>
        </row>
        <row r="25789">
          <cell r="A25789" t="str">
            <v>Machinery</v>
          </cell>
          <cell r="B25789" t="str">
            <v>Nippon Filcon Co., Ltd. (TSE:5942)</v>
          </cell>
          <cell r="C25789" t="str">
            <v>Japan</v>
          </cell>
        </row>
        <row r="25790">
          <cell r="A25790" t="str">
            <v>Machinery</v>
          </cell>
          <cell r="B25790" t="str">
            <v>Daido Kogyo Co., Ltd. (TSE:6373)</v>
          </cell>
          <cell r="C25790" t="str">
            <v>Japan</v>
          </cell>
        </row>
        <row r="25791">
          <cell r="A25791" t="str">
            <v>Machinery</v>
          </cell>
          <cell r="B25791" t="str">
            <v>Koike Sanso Kogyo Co., Ltd. (TSE:6137)</v>
          </cell>
          <cell r="C25791" t="str">
            <v>Japan</v>
          </cell>
        </row>
        <row r="25792">
          <cell r="A25792" t="str">
            <v>Machinery</v>
          </cell>
          <cell r="B25792" t="str">
            <v>Rix Corporation (TSE:7525)</v>
          </cell>
          <cell r="C25792" t="str">
            <v>Japan</v>
          </cell>
        </row>
        <row r="25793">
          <cell r="A25793" t="str">
            <v>Machinery</v>
          </cell>
          <cell r="B25793" t="str">
            <v>Kokusai Co., Ltd. (JASDAQ:7722)</v>
          </cell>
          <cell r="C25793" t="str">
            <v>Japan</v>
          </cell>
        </row>
        <row r="25794">
          <cell r="A25794" t="str">
            <v>Machinery</v>
          </cell>
          <cell r="B25794" t="str">
            <v>Musashi Co., Ltd. (JASDAQ:7521)</v>
          </cell>
          <cell r="C25794" t="str">
            <v>Japan</v>
          </cell>
        </row>
        <row r="25795">
          <cell r="A25795" t="str">
            <v>Machinery</v>
          </cell>
          <cell r="B25795" t="str">
            <v>Illinois Tool Works Inc. (NYSE:ITW)</v>
          </cell>
          <cell r="C25795" t="str">
            <v>United States</v>
          </cell>
        </row>
        <row r="25796">
          <cell r="A25796" t="str">
            <v>Machinery</v>
          </cell>
          <cell r="B25796" t="str">
            <v>Parker-Hannifin Corporation (NYSE:PH)</v>
          </cell>
          <cell r="C25796" t="str">
            <v>United States</v>
          </cell>
        </row>
        <row r="25797">
          <cell r="A25797" t="str">
            <v>Machinery</v>
          </cell>
          <cell r="B25797" t="str">
            <v>Fortive Corporation (NYSE:FTV)</v>
          </cell>
          <cell r="C25797" t="str">
            <v>United States</v>
          </cell>
        </row>
        <row r="25798">
          <cell r="A25798" t="str">
            <v>Machinery</v>
          </cell>
          <cell r="B25798" t="str">
            <v>Stanley Black &amp; Decker, Inc. (NYSE:SWK)</v>
          </cell>
          <cell r="C25798" t="str">
            <v>United States</v>
          </cell>
        </row>
        <row r="25799">
          <cell r="A25799" t="str">
            <v>Machinery</v>
          </cell>
          <cell r="B25799" t="str">
            <v>Dover Corporation (NYSE:DOV)</v>
          </cell>
          <cell r="C25799" t="str">
            <v>United States</v>
          </cell>
        </row>
        <row r="25800">
          <cell r="A25800" t="str">
            <v>Machinery</v>
          </cell>
          <cell r="B25800" t="str">
            <v>Snap-on Incorporated (NYSE:SNA)</v>
          </cell>
          <cell r="C25800" t="str">
            <v>United States</v>
          </cell>
        </row>
        <row r="25801">
          <cell r="A25801" t="str">
            <v>Machinery</v>
          </cell>
          <cell r="B25801" t="str">
            <v>Xylem Inc. (NYSE:XYL)</v>
          </cell>
          <cell r="C25801" t="str">
            <v>United States</v>
          </cell>
        </row>
        <row r="25802">
          <cell r="A25802" t="str">
            <v>Machinery</v>
          </cell>
          <cell r="B25802" t="str">
            <v>The Middleby Corporation (NasdaqGS:MIDD)</v>
          </cell>
          <cell r="C25802" t="str">
            <v>United States</v>
          </cell>
        </row>
        <row r="25803">
          <cell r="A25803" t="str">
            <v>Machinery</v>
          </cell>
          <cell r="B25803" t="str">
            <v>IDEX Corporation (NYSE:IEX)</v>
          </cell>
          <cell r="C25803" t="str">
            <v>United States</v>
          </cell>
        </row>
        <row r="25804">
          <cell r="A25804" t="str">
            <v>Machinery</v>
          </cell>
          <cell r="B25804" t="str">
            <v>Nordson Corporation (NasdaqGS:NDSN)</v>
          </cell>
          <cell r="C25804" t="str">
            <v>United States</v>
          </cell>
        </row>
        <row r="25805">
          <cell r="A25805" t="str">
            <v>Machinery</v>
          </cell>
          <cell r="B25805" t="str">
            <v>Flowserve Corporation (NYSE:FLS)</v>
          </cell>
          <cell r="C25805" t="str">
            <v>United States</v>
          </cell>
        </row>
        <row r="25806">
          <cell r="A25806" t="str">
            <v>Machinery</v>
          </cell>
          <cell r="B25806" t="str">
            <v>Donaldson Company, Inc. (NYSE:DCI)</v>
          </cell>
          <cell r="C25806" t="str">
            <v>United States</v>
          </cell>
        </row>
        <row r="25807">
          <cell r="A25807" t="str">
            <v>Machinery</v>
          </cell>
          <cell r="B25807" t="str">
            <v>Lincoln Electric Holdings, Inc. (NasdaqGS:LECO)</v>
          </cell>
          <cell r="C25807" t="str">
            <v>United States</v>
          </cell>
        </row>
        <row r="25808">
          <cell r="A25808" t="str">
            <v>Machinery</v>
          </cell>
          <cell r="B25808" t="str">
            <v>Graco Inc. (NYSE:GGG)</v>
          </cell>
          <cell r="C25808" t="str">
            <v>United States</v>
          </cell>
        </row>
        <row r="25809">
          <cell r="A25809" t="str">
            <v>Machinery</v>
          </cell>
          <cell r="B25809" t="str">
            <v>Colfax Corporation (NYSE:CFX)</v>
          </cell>
          <cell r="C25809" t="str">
            <v>United States</v>
          </cell>
        </row>
        <row r="25810">
          <cell r="A25810" t="str">
            <v>Machinery</v>
          </cell>
          <cell r="B25810" t="str">
            <v>Woodward, Inc. (NasdaqGS:WWD)</v>
          </cell>
          <cell r="C25810" t="str">
            <v>United States</v>
          </cell>
        </row>
        <row r="25811">
          <cell r="A25811" t="str">
            <v>Machinery</v>
          </cell>
          <cell r="B25811" t="str">
            <v>Crane Co. (NYSE:CR)</v>
          </cell>
          <cell r="C25811" t="str">
            <v>United States</v>
          </cell>
        </row>
        <row r="25812">
          <cell r="A25812" t="str">
            <v>Machinery</v>
          </cell>
          <cell r="B25812" t="str">
            <v>CLARCOR Inc. (NYSE:CLC)</v>
          </cell>
          <cell r="C25812" t="str">
            <v>United States</v>
          </cell>
        </row>
        <row r="25813">
          <cell r="A25813" t="str">
            <v>Machinery</v>
          </cell>
          <cell r="B25813" t="str">
            <v>ITT Inc. (NYSE:ITT)</v>
          </cell>
          <cell r="C25813" t="str">
            <v>United States</v>
          </cell>
        </row>
        <row r="25814">
          <cell r="A25814" t="str">
            <v>Machinery</v>
          </cell>
          <cell r="B25814" t="str">
            <v>The Timken Company (NYSE:TKR)</v>
          </cell>
          <cell r="C25814" t="str">
            <v>United States</v>
          </cell>
        </row>
        <row r="25815">
          <cell r="A25815" t="str">
            <v>Machinery</v>
          </cell>
          <cell r="B25815" t="str">
            <v>Manitowoc Foodservice, Inc. (NYSE:MFS)</v>
          </cell>
          <cell r="C25815" t="str">
            <v>United States</v>
          </cell>
        </row>
        <row r="25816">
          <cell r="A25816" t="str">
            <v>Machinery</v>
          </cell>
          <cell r="B25816" t="str">
            <v>Barnes Group Inc. (NYSE:B)</v>
          </cell>
          <cell r="C25816" t="str">
            <v>United States</v>
          </cell>
        </row>
        <row r="25817">
          <cell r="A25817" t="str">
            <v>Machinery</v>
          </cell>
          <cell r="B25817" t="str">
            <v>John Bean Technologies Corporation (NYSE:JBT)</v>
          </cell>
          <cell r="C25817" t="str">
            <v>United States</v>
          </cell>
        </row>
        <row r="25818">
          <cell r="A25818" t="str">
            <v>Machinery</v>
          </cell>
          <cell r="B25818" t="str">
            <v>Kennametal Inc. (NYSE:KMT)</v>
          </cell>
          <cell r="C25818" t="str">
            <v>United States</v>
          </cell>
        </row>
        <row r="25819">
          <cell r="A25819" t="str">
            <v>Machinery</v>
          </cell>
          <cell r="B25819" t="str">
            <v>Hillenbrand, Inc. (NYSE:HI)</v>
          </cell>
          <cell r="C25819" t="str">
            <v>United States</v>
          </cell>
        </row>
        <row r="25820">
          <cell r="A25820" t="str">
            <v>Machinery</v>
          </cell>
          <cell r="B25820" t="str">
            <v>Mueller Industries, Inc. (NYSE:MLI)</v>
          </cell>
          <cell r="C25820" t="str">
            <v>United States</v>
          </cell>
        </row>
        <row r="25821">
          <cell r="A25821" t="str">
            <v>Machinery</v>
          </cell>
          <cell r="B25821" t="str">
            <v>Watts Water Technologies, Inc. (NYSE:WTS)</v>
          </cell>
          <cell r="C25821" t="str">
            <v>United States</v>
          </cell>
        </row>
        <row r="25822">
          <cell r="A25822" t="str">
            <v>Machinery</v>
          </cell>
          <cell r="B25822" t="str">
            <v>Mueller Water Products, Inc. (NYSE:MWA)</v>
          </cell>
          <cell r="C25822" t="str">
            <v>United States</v>
          </cell>
        </row>
        <row r="25823">
          <cell r="A25823" t="str">
            <v>Machinery</v>
          </cell>
          <cell r="B25823" t="str">
            <v>RBC Bearings Incorporated (NasdaqGS:ROLL)</v>
          </cell>
          <cell r="C25823" t="str">
            <v>United States</v>
          </cell>
        </row>
        <row r="25824">
          <cell r="A25824" t="str">
            <v>Machinery</v>
          </cell>
          <cell r="B25824" t="str">
            <v>Rexnord Corporation (NYSE:RXN)</v>
          </cell>
          <cell r="C25824" t="str">
            <v>United States</v>
          </cell>
        </row>
        <row r="25825">
          <cell r="A25825" t="str">
            <v>Machinery</v>
          </cell>
          <cell r="B25825" t="str">
            <v>Franklin Electric Co., Inc. (NasdaqGS:FELE)</v>
          </cell>
          <cell r="C25825" t="str">
            <v>United States</v>
          </cell>
        </row>
        <row r="25826">
          <cell r="A25826" t="str">
            <v>Machinery</v>
          </cell>
          <cell r="B25826" t="str">
            <v>Actuant Corporation (NYSE:ATU)</v>
          </cell>
          <cell r="C25826" t="str">
            <v>United States</v>
          </cell>
        </row>
        <row r="25827">
          <cell r="A25827" t="str">
            <v>Machinery</v>
          </cell>
          <cell r="B25827" t="str">
            <v>Albany International Corp. (NYSE:AIN)</v>
          </cell>
          <cell r="C25827" t="str">
            <v>United States</v>
          </cell>
        </row>
        <row r="25828">
          <cell r="A25828" t="str">
            <v>Machinery</v>
          </cell>
          <cell r="B25828" t="str">
            <v>ESCO Technologies Inc. (NYSE:ESE)</v>
          </cell>
          <cell r="C25828" t="str">
            <v>United States</v>
          </cell>
        </row>
        <row r="25829">
          <cell r="A25829" t="str">
            <v>Machinery</v>
          </cell>
          <cell r="B25829" t="str">
            <v>EnPro Industries, Inc. (NYSE:NPO)</v>
          </cell>
          <cell r="C25829" t="str">
            <v>United States</v>
          </cell>
        </row>
        <row r="25830">
          <cell r="A25830" t="str">
            <v>Machinery</v>
          </cell>
          <cell r="B25830" t="str">
            <v>Proto Labs, Inc. (NYSE:PRLB)</v>
          </cell>
          <cell r="C25830" t="str">
            <v>United States</v>
          </cell>
        </row>
        <row r="25831">
          <cell r="A25831" t="str">
            <v>Machinery</v>
          </cell>
          <cell r="B25831" t="str">
            <v>SPX FLOW, Inc. (NYSE:FLOW)</v>
          </cell>
          <cell r="C25831" t="str">
            <v>United States</v>
          </cell>
        </row>
        <row r="25832">
          <cell r="A25832" t="str">
            <v>Machinery</v>
          </cell>
          <cell r="B25832" t="str">
            <v>Milacron Holdings Corp. (NYSE:MCRN)</v>
          </cell>
          <cell r="C25832" t="str">
            <v>United States</v>
          </cell>
        </row>
        <row r="25833">
          <cell r="A25833" t="str">
            <v>Machinery</v>
          </cell>
          <cell r="B25833" t="str">
            <v>Tennant Company (NYSE:TNC)</v>
          </cell>
          <cell r="C25833" t="str">
            <v>United States</v>
          </cell>
        </row>
        <row r="25834">
          <cell r="A25834" t="str">
            <v>Machinery</v>
          </cell>
          <cell r="B25834" t="str">
            <v>Standex International Corporation (NYSE:SXI)</v>
          </cell>
          <cell r="C25834" t="str">
            <v>United States</v>
          </cell>
        </row>
        <row r="25835">
          <cell r="A25835" t="str">
            <v>Machinery</v>
          </cell>
          <cell r="B25835" t="str">
            <v>Chart Industries, Inc. (NasdaqGS:GTLS)</v>
          </cell>
          <cell r="C25835" t="str">
            <v>United States</v>
          </cell>
        </row>
        <row r="25836">
          <cell r="A25836" t="str">
            <v>Machinery</v>
          </cell>
          <cell r="B25836" t="str">
            <v>Harsco Corporation (NYSE:HSC)</v>
          </cell>
          <cell r="C25836" t="str">
            <v>United States</v>
          </cell>
        </row>
        <row r="25837">
          <cell r="A25837" t="str">
            <v>Machinery</v>
          </cell>
          <cell r="B25837" t="str">
            <v>Sun Hydraulics Corporation (NasdaqGS:SNHY)</v>
          </cell>
          <cell r="C25837" t="str">
            <v>United States</v>
          </cell>
        </row>
        <row r="25838">
          <cell r="A25838" t="str">
            <v>Machinery</v>
          </cell>
          <cell r="B25838" t="str">
            <v>TriMas Corporation (NasdaqGM:TRS)</v>
          </cell>
          <cell r="C25838" t="str">
            <v>United States</v>
          </cell>
        </row>
        <row r="25839">
          <cell r="A25839" t="str">
            <v>Machinery</v>
          </cell>
          <cell r="B25839" t="str">
            <v>CIRCOR International, Inc. (NYSE:CIR)</v>
          </cell>
          <cell r="C25839" t="str">
            <v>United States</v>
          </cell>
        </row>
        <row r="25840">
          <cell r="A25840" t="str">
            <v>Machinery</v>
          </cell>
          <cell r="B25840" t="str">
            <v>Lydall, Inc. (NYSE:LDL)</v>
          </cell>
          <cell r="C25840" t="str">
            <v>United States</v>
          </cell>
        </row>
        <row r="25841">
          <cell r="A25841" t="str">
            <v>Machinery</v>
          </cell>
          <cell r="B25841" t="str">
            <v>Hyster-Yale Materials Handling, Inc. (NYSE:HY)</v>
          </cell>
          <cell r="C25841" t="str">
            <v>United States</v>
          </cell>
        </row>
        <row r="25842">
          <cell r="A25842" t="str">
            <v>Machinery</v>
          </cell>
          <cell r="B25842" t="str">
            <v>SPX Corporation (NYSE:SPXC)</v>
          </cell>
          <cell r="C25842" t="str">
            <v>United States</v>
          </cell>
        </row>
        <row r="25843">
          <cell r="A25843" t="str">
            <v>Machinery</v>
          </cell>
          <cell r="B25843" t="str">
            <v>Altra Industrial Motion Corp. (NasdaqGS:AIMC)</v>
          </cell>
          <cell r="C25843" t="str">
            <v>United States</v>
          </cell>
        </row>
        <row r="25844">
          <cell r="A25844" t="str">
            <v>Machinery</v>
          </cell>
          <cell r="B25844" t="str">
            <v>Briggs &amp; Stratton Corporation (NYSE:BGG)</v>
          </cell>
          <cell r="C25844" t="str">
            <v>United States</v>
          </cell>
        </row>
        <row r="25845">
          <cell r="A25845" t="str">
            <v>Machinery</v>
          </cell>
          <cell r="B25845" t="str">
            <v>The Gorman-Rupp Company (AMEX:GRC)</v>
          </cell>
          <cell r="C25845" t="str">
            <v>United States</v>
          </cell>
        </row>
        <row r="25846">
          <cell r="A25846" t="str">
            <v>Machinery</v>
          </cell>
          <cell r="B25846" t="str">
            <v>Global Brass and Copper Holdings, Inc. (NYSE:BRSS)</v>
          </cell>
          <cell r="C25846" t="str">
            <v>United States</v>
          </cell>
        </row>
        <row r="25847">
          <cell r="A25847" t="str">
            <v>Machinery</v>
          </cell>
          <cell r="B25847" t="str">
            <v>Kadant Inc. (NYSE:KAI)</v>
          </cell>
          <cell r="C25847" t="str">
            <v>United States</v>
          </cell>
        </row>
        <row r="25848">
          <cell r="A25848" t="str">
            <v>Machinery</v>
          </cell>
          <cell r="B25848" t="str">
            <v>Go Green Global Technologies Corp. (OTCPK:GOGR)</v>
          </cell>
          <cell r="C25848" t="str">
            <v>United States</v>
          </cell>
        </row>
        <row r="25849">
          <cell r="A25849" t="str">
            <v>Machinery</v>
          </cell>
          <cell r="B25849" t="str">
            <v>PureSafe Water Systems, Inc. (OTCPK:PSWS)</v>
          </cell>
          <cell r="C25849" t="str">
            <v>United States</v>
          </cell>
        </row>
        <row r="25850">
          <cell r="A25850" t="str">
            <v>Machinery</v>
          </cell>
          <cell r="B25850" t="str">
            <v>Enviro Voraxial Technology, Inc. (OTCPK:EVTN)</v>
          </cell>
          <cell r="C25850" t="str">
            <v>United States</v>
          </cell>
        </row>
        <row r="25851">
          <cell r="A25851" t="str">
            <v>Machinery</v>
          </cell>
          <cell r="B25851" t="str">
            <v>Autris (OTCPK:AUTR)</v>
          </cell>
          <cell r="C25851" t="str">
            <v>United States</v>
          </cell>
        </row>
        <row r="25852">
          <cell r="A25852" t="str">
            <v>Machinery</v>
          </cell>
          <cell r="B25852" t="str">
            <v>Productivity Technologies Corp. (OTCPK:PRAC)</v>
          </cell>
          <cell r="C25852" t="str">
            <v>United States</v>
          </cell>
        </row>
        <row r="25853">
          <cell r="A25853" t="str">
            <v>Machinery</v>
          </cell>
          <cell r="B25853" t="str">
            <v>Eco Safe Systems USA, Inc. (OTCPK:ESFS)</v>
          </cell>
          <cell r="C25853" t="str">
            <v>United States</v>
          </cell>
        </row>
        <row r="25854">
          <cell r="A25854" t="str">
            <v>Machinery</v>
          </cell>
          <cell r="B25854" t="str">
            <v>Dakshidin Corporation, Inc. (OTCPK:DKSC)</v>
          </cell>
          <cell r="C25854" t="str">
            <v>United States</v>
          </cell>
        </row>
        <row r="25855">
          <cell r="A25855" t="str">
            <v>Machinery</v>
          </cell>
          <cell r="B25855" t="str">
            <v>EAU Technologies, Inc. (OTCPK:EAUI)</v>
          </cell>
          <cell r="C25855" t="str">
            <v>United States</v>
          </cell>
        </row>
        <row r="25856">
          <cell r="A25856" t="str">
            <v>Machinery</v>
          </cell>
          <cell r="B25856" t="str">
            <v>Aquentium, Inc. (OTCPK:AQNM)</v>
          </cell>
          <cell r="C25856" t="str">
            <v>United States</v>
          </cell>
        </row>
        <row r="25857">
          <cell r="A25857" t="str">
            <v>Machinery</v>
          </cell>
          <cell r="B25857" t="str">
            <v>Terra Systems Inc. (OTCPK:TSYI)</v>
          </cell>
          <cell r="C25857" t="str">
            <v>United States</v>
          </cell>
        </row>
        <row r="25858">
          <cell r="A25858" t="str">
            <v>Machinery</v>
          </cell>
          <cell r="B25858" t="str">
            <v>MPM Technologies, Inc. (OTCPK:MPML)</v>
          </cell>
          <cell r="C25858" t="str">
            <v>United States</v>
          </cell>
        </row>
        <row r="25859">
          <cell r="A25859" t="str">
            <v>Machinery</v>
          </cell>
          <cell r="B25859" t="str">
            <v>Global Earth Energy, Inc. (OTCPK:GLER)</v>
          </cell>
          <cell r="C25859" t="str">
            <v>United States</v>
          </cell>
        </row>
        <row r="25860">
          <cell r="A25860" t="str">
            <v>Machinery</v>
          </cell>
          <cell r="B25860" t="str">
            <v>Reunion Industries Inc. (OTCPK:RUNI)</v>
          </cell>
          <cell r="C25860" t="str">
            <v>United States</v>
          </cell>
        </row>
        <row r="25861">
          <cell r="A25861" t="str">
            <v>Machinery</v>
          </cell>
          <cell r="B25861" t="str">
            <v>AgriSolar Solutions, Inc. (OTCPK:AGSO)</v>
          </cell>
          <cell r="C25861" t="str">
            <v>United States</v>
          </cell>
        </row>
        <row r="25862">
          <cell r="A25862" t="str">
            <v>Machinery</v>
          </cell>
          <cell r="B25862" t="str">
            <v>American Metal &amp; Technology, Inc. (OTCPK:AMGY)</v>
          </cell>
          <cell r="C25862" t="str">
            <v>United States</v>
          </cell>
        </row>
        <row r="25863">
          <cell r="A25863" t="str">
            <v>Machinery</v>
          </cell>
          <cell r="B25863" t="str">
            <v>Applied Science Products, Inc. (OTCPK:APLD)</v>
          </cell>
          <cell r="C25863" t="str">
            <v>United States</v>
          </cell>
        </row>
        <row r="25864">
          <cell r="A25864" t="str">
            <v>Machinery</v>
          </cell>
          <cell r="B25864" t="str">
            <v>Ross Industries, Inc. (OTCPK:ROSX)</v>
          </cell>
          <cell r="C25864" t="str">
            <v>United States</v>
          </cell>
        </row>
        <row r="25865">
          <cell r="A25865" t="str">
            <v>Machinery</v>
          </cell>
          <cell r="B25865" t="str">
            <v>Kreido Biofuels, Inc. (OTCPK:KRBF)</v>
          </cell>
          <cell r="C25865" t="str">
            <v>United States</v>
          </cell>
        </row>
        <row r="25866">
          <cell r="A25866" t="str">
            <v>Machinery</v>
          </cell>
          <cell r="B25866" t="str">
            <v>Kronos Advanced Technologies Inc. (OTCPK:KNOS)</v>
          </cell>
          <cell r="C25866" t="str">
            <v>United States</v>
          </cell>
        </row>
        <row r="25867">
          <cell r="A25867" t="str">
            <v>Machinery</v>
          </cell>
          <cell r="B25867" t="str">
            <v>Delphax Technologies Inc. (OTCPK:DLPX)</v>
          </cell>
          <cell r="C25867" t="str">
            <v>United States</v>
          </cell>
        </row>
        <row r="25868">
          <cell r="A25868" t="str">
            <v>Machinery</v>
          </cell>
          <cell r="B25868" t="str">
            <v>Environmental Infrastructure Holdings Corp (OTCPK:EIHC)</v>
          </cell>
          <cell r="C25868" t="str">
            <v>United States</v>
          </cell>
        </row>
        <row r="25869">
          <cell r="A25869" t="str">
            <v>Machinery</v>
          </cell>
          <cell r="B25869" t="str">
            <v>Water Technologies International, Inc. (OTCPK:WTII)</v>
          </cell>
          <cell r="C25869" t="str">
            <v>United States</v>
          </cell>
        </row>
        <row r="25870">
          <cell r="A25870" t="str">
            <v>Machinery</v>
          </cell>
          <cell r="B25870" t="str">
            <v>Alpha Technologies Group, Inc. (OTCPK:AHAG)</v>
          </cell>
          <cell r="C25870" t="str">
            <v>United States</v>
          </cell>
        </row>
        <row r="25871">
          <cell r="A25871" t="str">
            <v>Machinery</v>
          </cell>
          <cell r="B25871" t="str">
            <v>Cyclo3pss Corporation (OTCPK:OZON)</v>
          </cell>
          <cell r="C25871" t="str">
            <v>United States</v>
          </cell>
        </row>
        <row r="25872">
          <cell r="A25872" t="str">
            <v>Machinery</v>
          </cell>
          <cell r="B25872" t="str">
            <v>Greenway Design Group Inc. (OTCPK:GDGI)</v>
          </cell>
          <cell r="C25872" t="str">
            <v>United States</v>
          </cell>
        </row>
        <row r="25873">
          <cell r="A25873" t="str">
            <v>Machinery</v>
          </cell>
          <cell r="B25873" t="str">
            <v>ThermoEnergy Corporation (OTCPK:TMEN)</v>
          </cell>
          <cell r="C25873" t="str">
            <v>United States</v>
          </cell>
        </row>
        <row r="25874">
          <cell r="A25874" t="str">
            <v>Machinery</v>
          </cell>
          <cell r="B25874" t="str">
            <v>EcoMat, Inc. (OTCPK:ECMT)</v>
          </cell>
          <cell r="C25874" t="str">
            <v>United States</v>
          </cell>
        </row>
        <row r="25875">
          <cell r="A25875" t="str">
            <v>Machinery</v>
          </cell>
          <cell r="B25875" t="str">
            <v>PacWest Equities Inc. (OTCPK:PWEI)</v>
          </cell>
          <cell r="C25875" t="str">
            <v>United States</v>
          </cell>
        </row>
        <row r="25876">
          <cell r="A25876" t="str">
            <v>Machinery</v>
          </cell>
          <cell r="B25876" t="str">
            <v>Xerium Technologies, Inc. (NYSE:XRM)</v>
          </cell>
          <cell r="C25876" t="str">
            <v>United States</v>
          </cell>
        </row>
        <row r="25877">
          <cell r="A25877" t="str">
            <v>Machinery</v>
          </cell>
          <cell r="B25877" t="str">
            <v>ARC Group Worldwide, Inc. (NasdaqCM:ARCW)</v>
          </cell>
          <cell r="C25877" t="str">
            <v>United States</v>
          </cell>
        </row>
        <row r="25878">
          <cell r="A25878" t="str">
            <v>Machinery</v>
          </cell>
          <cell r="B25878" t="str">
            <v>Key Technology, Inc. (NasdaqGM:KTEC)</v>
          </cell>
          <cell r="C25878" t="str">
            <v>United States</v>
          </cell>
        </row>
        <row r="25879">
          <cell r="A25879" t="str">
            <v>Machinery</v>
          </cell>
          <cell r="B25879" t="str">
            <v>Trailblazer Resources, Inc. (OTCPK:TBLZ)</v>
          </cell>
          <cell r="C25879" t="str">
            <v>United States</v>
          </cell>
        </row>
        <row r="25880">
          <cell r="A25880" t="str">
            <v>Machinery</v>
          </cell>
          <cell r="B25880" t="str">
            <v>The L.S. Starrett Company (NYSE:SCX)</v>
          </cell>
          <cell r="C25880" t="str">
            <v>United States</v>
          </cell>
        </row>
        <row r="25881">
          <cell r="A25881" t="str">
            <v>Machinery</v>
          </cell>
          <cell r="B25881" t="str">
            <v>MFRI, Inc. (NasdaqGM:MFRI)</v>
          </cell>
          <cell r="C25881" t="str">
            <v>United States</v>
          </cell>
        </row>
        <row r="25882">
          <cell r="A25882" t="str">
            <v>Machinery</v>
          </cell>
          <cell r="B25882" t="str">
            <v>Decker Manufacturing Corporation (OTCPK:DMFG)</v>
          </cell>
          <cell r="C25882" t="str">
            <v>United States</v>
          </cell>
        </row>
        <row r="25883">
          <cell r="A25883" t="str">
            <v>Machinery</v>
          </cell>
          <cell r="B25883" t="str">
            <v>Taylor Devices, Inc. (NasdaqCM:TAYD)</v>
          </cell>
          <cell r="C25883" t="str">
            <v>United States</v>
          </cell>
        </row>
        <row r="25884">
          <cell r="A25884" t="str">
            <v>Machinery</v>
          </cell>
          <cell r="B25884" t="str">
            <v>Jason Industries, Inc. (NasdaqCM:JASN)</v>
          </cell>
          <cell r="C25884" t="str">
            <v>United States</v>
          </cell>
        </row>
        <row r="25885">
          <cell r="A25885" t="str">
            <v>Machinery</v>
          </cell>
          <cell r="B25885" t="str">
            <v>Chicago Rivet &amp; Machine Co. (AMEX:CVR)</v>
          </cell>
          <cell r="C25885" t="str">
            <v>United States</v>
          </cell>
        </row>
        <row r="25886">
          <cell r="A25886" t="str">
            <v>Machinery</v>
          </cell>
          <cell r="B25886" t="str">
            <v>Eurosport Active World Corp. (OTCPK:EAWD)</v>
          </cell>
          <cell r="C25886" t="str">
            <v>United States</v>
          </cell>
        </row>
        <row r="25887">
          <cell r="A25887" t="str">
            <v>Machinery</v>
          </cell>
          <cell r="B25887" t="str">
            <v>Paul Mueller Company (OTCPK:MUEL)</v>
          </cell>
          <cell r="C25887" t="str">
            <v>United States</v>
          </cell>
        </row>
        <row r="25888">
          <cell r="A25888" t="str">
            <v>Machinery</v>
          </cell>
          <cell r="B25888" t="str">
            <v>BioHiTech Global, Inc. (OTCPK:BHTG)</v>
          </cell>
          <cell r="C25888" t="str">
            <v>United States</v>
          </cell>
        </row>
        <row r="25889">
          <cell r="A25889" t="str">
            <v>Machinery</v>
          </cell>
          <cell r="B25889" t="str">
            <v>FairWind Energy, Inc. (OTCBB:FWDR)</v>
          </cell>
          <cell r="C25889" t="str">
            <v>United States</v>
          </cell>
        </row>
        <row r="25890">
          <cell r="A25890" t="str">
            <v>Machinery</v>
          </cell>
          <cell r="B25890" t="str">
            <v>Greenbelt Resources Corporation (OTCPK:GRCO)</v>
          </cell>
          <cell r="C25890" t="str">
            <v>United States</v>
          </cell>
        </row>
        <row r="25891">
          <cell r="A25891" t="str">
            <v>Machinery</v>
          </cell>
          <cell r="B25891" t="str">
            <v>TechPrecision Corporation (OTCPK:TPCS)</v>
          </cell>
          <cell r="C25891" t="str">
            <v>United States</v>
          </cell>
        </row>
        <row r="25892">
          <cell r="A25892" t="str">
            <v>Machinery</v>
          </cell>
          <cell r="B25892" t="str">
            <v>TechPrecision Corporation (OTCPK:TPCS)</v>
          </cell>
          <cell r="C25892" t="str">
            <v>United States</v>
          </cell>
        </row>
        <row r="25893">
          <cell r="A25893" t="str">
            <v>Machinery</v>
          </cell>
          <cell r="B25893" t="str">
            <v>Omni-Lite Industries Canada Inc. (TSXV:OML)</v>
          </cell>
          <cell r="C25893" t="str">
            <v>United States</v>
          </cell>
        </row>
        <row r="25894">
          <cell r="A25894" t="str">
            <v>Machinery</v>
          </cell>
          <cell r="B25894" t="str">
            <v>Sonics &amp; Materials, Inc. (OTCPK:SIMA)</v>
          </cell>
          <cell r="C25894" t="str">
            <v>United States</v>
          </cell>
        </row>
        <row r="25895">
          <cell r="A25895" t="str">
            <v>Machinery</v>
          </cell>
          <cell r="B25895" t="str">
            <v>Permanent Technologies, Inc. (OTCPK:PERT)</v>
          </cell>
          <cell r="C25895" t="str">
            <v>United States</v>
          </cell>
        </row>
        <row r="25896">
          <cell r="A25896" t="str">
            <v>Machinery</v>
          </cell>
          <cell r="B25896" t="str">
            <v>WSI Industries, Inc. (NasdaqCM:WSCI)</v>
          </cell>
          <cell r="C25896" t="str">
            <v>United States</v>
          </cell>
        </row>
        <row r="25897">
          <cell r="A25897" t="str">
            <v>Machinery</v>
          </cell>
          <cell r="B25897" t="str">
            <v>SurePure, Inc. (OTCPK:SURP)</v>
          </cell>
          <cell r="C25897" t="str">
            <v>United States</v>
          </cell>
        </row>
        <row r="25898">
          <cell r="A25898" t="str">
            <v>Machinery</v>
          </cell>
          <cell r="B25898" t="str">
            <v>EESTech, Inc. (OTCPK:EESH)</v>
          </cell>
          <cell r="C25898" t="str">
            <v>United States</v>
          </cell>
        </row>
        <row r="25899">
          <cell r="A25899" t="str">
            <v>Machinery</v>
          </cell>
          <cell r="B25899" t="str">
            <v>REGI U.S., Inc. (OTCPK:RGUS)</v>
          </cell>
          <cell r="C25899" t="str">
            <v>United States</v>
          </cell>
        </row>
        <row r="25900">
          <cell r="A25900" t="str">
            <v>Machinery</v>
          </cell>
          <cell r="B25900" t="str">
            <v>Dais Analytic Corporation (OTCPK:DLYT)</v>
          </cell>
          <cell r="C25900" t="str">
            <v>United States</v>
          </cell>
        </row>
        <row r="25901">
          <cell r="A25901" t="str">
            <v>Machinery</v>
          </cell>
          <cell r="B25901" t="str">
            <v>Micro Imaging Technology, Inc. (OTCPK:MMTC)</v>
          </cell>
          <cell r="C25901" t="str">
            <v>United States</v>
          </cell>
        </row>
        <row r="25902">
          <cell r="A25902" t="str">
            <v>Machinery</v>
          </cell>
          <cell r="B25902" t="str">
            <v>Amanasu Techno Holdings Corporation (OTCPK:ANSU)</v>
          </cell>
          <cell r="C25902" t="str">
            <v>United States</v>
          </cell>
        </row>
        <row r="25903">
          <cell r="A25903" t="str">
            <v>Machinery</v>
          </cell>
          <cell r="B25903" t="str">
            <v>Paragon Technologies, Inc. (OTCPK:PGNT)</v>
          </cell>
          <cell r="C25903" t="str">
            <v>United States</v>
          </cell>
        </row>
        <row r="25904">
          <cell r="A25904" t="str">
            <v>Machinery</v>
          </cell>
          <cell r="B25904" t="str">
            <v>Triad Pro Innovators, Inc. (OTCPK:TPII)</v>
          </cell>
          <cell r="C25904" t="str">
            <v>United States</v>
          </cell>
        </row>
        <row r="25905">
          <cell r="A25905" t="str">
            <v>Machinery</v>
          </cell>
          <cell r="B25905" t="str">
            <v>Fonon Corporation (OTCPK:FNON)</v>
          </cell>
          <cell r="C25905" t="str">
            <v>United States</v>
          </cell>
        </row>
        <row r="25906">
          <cell r="A25906" t="str">
            <v>Machinery</v>
          </cell>
          <cell r="B25906" t="str">
            <v>Nouveau Holdings, Ltd. (OTCPK:NHLI)</v>
          </cell>
          <cell r="C25906" t="str">
            <v>United States</v>
          </cell>
        </row>
        <row r="25907">
          <cell r="A25907" t="str">
            <v>Machinery</v>
          </cell>
          <cell r="B25907" t="str">
            <v>UV Flu Technologies, Inc. (OTCPK:UVFT)</v>
          </cell>
          <cell r="C25907" t="str">
            <v>United States</v>
          </cell>
        </row>
        <row r="25908">
          <cell r="A25908" t="str">
            <v>Machinery</v>
          </cell>
          <cell r="B25908" t="str">
            <v>Kleangas Energy Technologies, Inc. (OTCPK:KGET)</v>
          </cell>
          <cell r="C25908" t="str">
            <v>United States</v>
          </cell>
        </row>
        <row r="25909">
          <cell r="A25909" t="str">
            <v>Machinery</v>
          </cell>
          <cell r="B25909" t="str">
            <v>U-Vend, Inc. (OTCPK:UVND)</v>
          </cell>
          <cell r="C25909" t="str">
            <v>United States</v>
          </cell>
        </row>
        <row r="25910">
          <cell r="A25910" t="str">
            <v>Machinery</v>
          </cell>
          <cell r="B25910" t="str">
            <v>Omega Flex, Inc. (NasdaqGM:OFLX)</v>
          </cell>
          <cell r="C25910" t="str">
            <v>United States</v>
          </cell>
        </row>
        <row r="25911">
          <cell r="A25911" t="str">
            <v>Machinery</v>
          </cell>
          <cell r="B25911" t="str">
            <v>Columbus McKinnon Corporation (NasdaqGS:CMCO)</v>
          </cell>
          <cell r="C25911" t="str">
            <v>United States</v>
          </cell>
        </row>
        <row r="25912">
          <cell r="A25912" t="str">
            <v>Machinery</v>
          </cell>
          <cell r="B25912" t="str">
            <v>Energy Recovery, Inc. (NasdaqGS:ERII)</v>
          </cell>
          <cell r="C25912" t="str">
            <v>United States</v>
          </cell>
        </row>
        <row r="25913">
          <cell r="A25913" t="str">
            <v>Machinery</v>
          </cell>
          <cell r="B25913" t="str">
            <v>NN, Inc. (NasdaqGS:NNBR)</v>
          </cell>
          <cell r="C25913" t="str">
            <v>United States</v>
          </cell>
        </row>
        <row r="25914">
          <cell r="A25914" t="str">
            <v>Machinery</v>
          </cell>
          <cell r="B25914" t="str">
            <v>DMC Global Inc. (NasdaqGS:BOOM)</v>
          </cell>
          <cell r="C25914" t="str">
            <v>United States</v>
          </cell>
        </row>
        <row r="25915">
          <cell r="A25915" t="str">
            <v>Machinery</v>
          </cell>
          <cell r="B25915" t="str">
            <v>Gencor Industries, Inc. (NasdaqGM:GENC)</v>
          </cell>
          <cell r="C25915" t="str">
            <v>United States</v>
          </cell>
        </row>
        <row r="25916">
          <cell r="A25916" t="str">
            <v>Machinery</v>
          </cell>
          <cell r="B25916" t="str">
            <v>Hurco Companies, Inc. (NasdaqGS:HURC)</v>
          </cell>
          <cell r="C25916" t="str">
            <v>United States</v>
          </cell>
        </row>
        <row r="25917">
          <cell r="A25917" t="str">
            <v>Machinery</v>
          </cell>
          <cell r="B25917" t="str">
            <v>Graham Corporation (NYSE:GHM)</v>
          </cell>
          <cell r="C25917" t="str">
            <v>United States</v>
          </cell>
        </row>
        <row r="25918">
          <cell r="A25918" t="str">
            <v>Machinery</v>
          </cell>
          <cell r="B25918" t="str">
            <v>The ExOne Company (NasdaqGS:XONE)</v>
          </cell>
          <cell r="C25918" t="str">
            <v>United States</v>
          </cell>
        </row>
        <row r="25919">
          <cell r="A25919" t="str">
            <v>Machinery</v>
          </cell>
          <cell r="B25919" t="str">
            <v>Hardinge Inc. (NasdaqGS:HDNG)</v>
          </cell>
          <cell r="C25919" t="str">
            <v>United States</v>
          </cell>
        </row>
        <row r="25920">
          <cell r="A25920" t="str">
            <v>Machinery</v>
          </cell>
          <cell r="B25920" t="str">
            <v>L.B. Foster Company (NasdaqGS:FSTR)</v>
          </cell>
          <cell r="C25920" t="str">
            <v>United States</v>
          </cell>
        </row>
        <row r="25921">
          <cell r="A25921" t="str">
            <v>Machinery</v>
          </cell>
          <cell r="B25921" t="str">
            <v>The Eastern Company (NasdaqGM:EML)</v>
          </cell>
          <cell r="C25921" t="str">
            <v>United States</v>
          </cell>
        </row>
        <row r="25922">
          <cell r="A25922" t="str">
            <v>Metals &amp; Mining</v>
          </cell>
          <cell r="B25922" t="str">
            <v>BHP Billiton Limited (ASX:BHP)</v>
          </cell>
          <cell r="C25922" t="str">
            <v>Australia</v>
          </cell>
        </row>
        <row r="25923">
          <cell r="A25923" t="str">
            <v>Metals &amp; Mining</v>
          </cell>
          <cell r="B25923" t="str">
            <v>Rio Tinto Limited (ASX:RIO)</v>
          </cell>
          <cell r="C25923" t="str">
            <v>Australia</v>
          </cell>
        </row>
        <row r="25924">
          <cell r="A25924" t="str">
            <v>Metals &amp; Mining</v>
          </cell>
          <cell r="B25924" t="str">
            <v>Teck Resources Limited (TSX:TECK.B)</v>
          </cell>
          <cell r="C25924" t="str">
            <v>Canada</v>
          </cell>
        </row>
        <row r="25925">
          <cell r="A25925" t="str">
            <v>Metals &amp; Mining</v>
          </cell>
          <cell r="B25925" t="str">
            <v>South32 Limited (ASX:S32)</v>
          </cell>
          <cell r="C25925" t="str">
            <v>Australia</v>
          </cell>
        </row>
        <row r="25926">
          <cell r="A25926" t="str">
            <v>Metals &amp; Mining</v>
          </cell>
          <cell r="B25926" t="str">
            <v>First Quantum Minerals Ltd. (TSX:FM)</v>
          </cell>
          <cell r="C25926" t="str">
            <v>Canada</v>
          </cell>
        </row>
        <row r="25927">
          <cell r="A25927" t="str">
            <v>Metals &amp; Mining</v>
          </cell>
          <cell r="B25927" t="str">
            <v>Turquoise Hill Resources Ltd. (TSX:TRQ)</v>
          </cell>
          <cell r="C25927" t="str">
            <v>Canada</v>
          </cell>
        </row>
        <row r="25928">
          <cell r="A25928" t="str">
            <v>Metals &amp; Mining</v>
          </cell>
          <cell r="B25928" t="str">
            <v>Alumina Limited (ASX:AWC)</v>
          </cell>
          <cell r="C25928" t="str">
            <v>Australia</v>
          </cell>
        </row>
        <row r="25929">
          <cell r="A25929" t="str">
            <v>Metals &amp; Mining</v>
          </cell>
          <cell r="B25929" t="str">
            <v>Lundin Mining Corporation (TSX:LUN)</v>
          </cell>
          <cell r="C25929" t="str">
            <v>Canada</v>
          </cell>
        </row>
        <row r="25930">
          <cell r="A25930" t="str">
            <v>Metals &amp; Mining</v>
          </cell>
          <cell r="B25930" t="str">
            <v>Iluka Resources Limited (ASX:ILU)</v>
          </cell>
          <cell r="C25930" t="str">
            <v>Australia</v>
          </cell>
        </row>
        <row r="25931">
          <cell r="A25931" t="str">
            <v>Metals &amp; Mining</v>
          </cell>
          <cell r="B25931" t="str">
            <v>MMG Limited (SEHK:1208)</v>
          </cell>
          <cell r="C25931" t="str">
            <v>Australia</v>
          </cell>
        </row>
        <row r="25932">
          <cell r="A25932" t="str">
            <v>Metals &amp; Mining</v>
          </cell>
          <cell r="B25932" t="str">
            <v>Independence Group NL (ASX:IGO)</v>
          </cell>
          <cell r="C25932" t="str">
            <v>Australia</v>
          </cell>
        </row>
        <row r="25933">
          <cell r="A25933" t="str">
            <v>Metals &amp; Mining</v>
          </cell>
          <cell r="B25933" t="str">
            <v>OZ Minerals Limited (ASX:OZL)</v>
          </cell>
          <cell r="C25933" t="str">
            <v>Australia</v>
          </cell>
        </row>
        <row r="25934">
          <cell r="A25934" t="str">
            <v>Metals &amp; Mining</v>
          </cell>
          <cell r="B25934" t="str">
            <v>Mineral Resources Limited (ASX:MIN)</v>
          </cell>
          <cell r="C25934" t="str">
            <v>Australia</v>
          </cell>
        </row>
        <row r="25935">
          <cell r="A25935" t="str">
            <v>Metals &amp; Mining</v>
          </cell>
          <cell r="B25935" t="str">
            <v>Ivanhoe Mines Ltd. (TSX:IVN)</v>
          </cell>
          <cell r="C25935" t="str">
            <v>Canada</v>
          </cell>
        </row>
        <row r="25936">
          <cell r="A25936" t="str">
            <v>Metals &amp; Mining</v>
          </cell>
          <cell r="B25936" t="str">
            <v>HudBay Minerals Inc. (TSX:HBM)</v>
          </cell>
          <cell r="C25936" t="str">
            <v>Canada</v>
          </cell>
        </row>
        <row r="25937">
          <cell r="A25937" t="str">
            <v>Metals &amp; Mining</v>
          </cell>
          <cell r="B25937" t="str">
            <v>Nevsun Resources Ltd. (TSX:NSU)</v>
          </cell>
          <cell r="C25937" t="str">
            <v>Canada</v>
          </cell>
        </row>
        <row r="25938">
          <cell r="A25938" t="str">
            <v>Metals &amp; Mining</v>
          </cell>
          <cell r="B25938" t="str">
            <v>Galaxy Resources Limited (ASX:GXY)</v>
          </cell>
          <cell r="C25938" t="str">
            <v>Australia</v>
          </cell>
        </row>
        <row r="25939">
          <cell r="A25939" t="str">
            <v>Metals &amp; Mining</v>
          </cell>
          <cell r="B25939" t="str">
            <v>Orocobre Limited (ASX:ORE)</v>
          </cell>
          <cell r="C25939" t="str">
            <v>Australia</v>
          </cell>
        </row>
        <row r="25940">
          <cell r="A25940" t="str">
            <v>Metals &amp; Mining</v>
          </cell>
          <cell r="B25940" t="str">
            <v>St-Georges Platinum &amp; Base Metals Ltd. (DB:85G1)</v>
          </cell>
          <cell r="C25940" t="str">
            <v>Canada</v>
          </cell>
        </row>
        <row r="25941">
          <cell r="A25941" t="str">
            <v>Metals &amp; Mining</v>
          </cell>
          <cell r="B25941" t="str">
            <v>Nunavik Nickel Mines Ltd. (TSXV:KZZ)</v>
          </cell>
          <cell r="C25941" t="str">
            <v>Canada</v>
          </cell>
        </row>
        <row r="25942">
          <cell r="A25942" t="str">
            <v>Metals &amp; Mining</v>
          </cell>
          <cell r="B25942" t="str">
            <v>HFX Holding Corp. (TSXV:HXC)</v>
          </cell>
          <cell r="C25942" t="str">
            <v>Canada</v>
          </cell>
        </row>
        <row r="25943">
          <cell r="A25943" t="str">
            <v>Metals &amp; Mining</v>
          </cell>
          <cell r="B25943" t="str">
            <v>Spectrum Rare Earths Limited (ASX:SPX)</v>
          </cell>
          <cell r="C25943" t="str">
            <v>Australia</v>
          </cell>
        </row>
        <row r="25944">
          <cell r="A25944" t="str">
            <v>Metals &amp; Mining</v>
          </cell>
          <cell r="B25944" t="str">
            <v>Inform Resources Corp (TSXV:IRR)</v>
          </cell>
          <cell r="C25944" t="str">
            <v>Canada</v>
          </cell>
        </row>
        <row r="25945">
          <cell r="A25945" t="str">
            <v>Metals &amp; Mining</v>
          </cell>
          <cell r="B25945" t="str">
            <v>GGL Resources Corp (TSXV:GGL)</v>
          </cell>
          <cell r="C25945" t="str">
            <v>Canada</v>
          </cell>
        </row>
        <row r="25946">
          <cell r="A25946" t="str">
            <v>Metals &amp; Mining</v>
          </cell>
          <cell r="B25946" t="str">
            <v>Argus Metals Corp. (OTCPK:ARGX.F)</v>
          </cell>
          <cell r="C25946" t="str">
            <v>Canada</v>
          </cell>
        </row>
        <row r="25947">
          <cell r="A25947" t="str">
            <v>Metals &amp; Mining</v>
          </cell>
          <cell r="B25947" t="str">
            <v>Bearclaw Capital Corp. (TSXV:BRL)</v>
          </cell>
          <cell r="C25947" t="str">
            <v>Canada</v>
          </cell>
        </row>
        <row r="25948">
          <cell r="A25948" t="str">
            <v>Metals &amp; Mining</v>
          </cell>
          <cell r="B25948" t="str">
            <v>European Metals Corp. (OTCPK:MNTC.F)</v>
          </cell>
          <cell r="C25948" t="str">
            <v>Canada</v>
          </cell>
        </row>
        <row r="25949">
          <cell r="A25949" t="str">
            <v>Metals &amp; Mining</v>
          </cell>
          <cell r="B25949" t="str">
            <v>Western Troy Capital Resources Inc. (TSXV:WRY)</v>
          </cell>
          <cell r="C25949" t="str">
            <v>Canada</v>
          </cell>
        </row>
        <row r="25950">
          <cell r="A25950" t="str">
            <v>Metals &amp; Mining</v>
          </cell>
          <cell r="B25950" t="str">
            <v>Golden Cariboo Resources Ltd. (TSXV:GCC.H)</v>
          </cell>
          <cell r="C25950" t="str">
            <v>Canada</v>
          </cell>
        </row>
        <row r="25951">
          <cell r="A25951" t="str">
            <v>Metals &amp; Mining</v>
          </cell>
          <cell r="B25951" t="str">
            <v>Red Hut Metals Inc. (TSXV:ROB)</v>
          </cell>
          <cell r="C25951" t="str">
            <v>Canada</v>
          </cell>
        </row>
        <row r="25952">
          <cell r="A25952" t="str">
            <v>Metals &amp; Mining</v>
          </cell>
          <cell r="B25952" t="str">
            <v>Bard Ventures Ltd. (TSXV:CBS)</v>
          </cell>
          <cell r="C25952" t="str">
            <v>Canada</v>
          </cell>
        </row>
        <row r="25953">
          <cell r="A25953" t="str">
            <v>Metals &amp; Mining</v>
          </cell>
          <cell r="B25953" t="str">
            <v>Inspiration Mining Corporation (CNSX:ISM)</v>
          </cell>
          <cell r="C25953" t="str">
            <v>Canada</v>
          </cell>
        </row>
        <row r="25954">
          <cell r="A25954" t="str">
            <v>Metals &amp; Mining</v>
          </cell>
          <cell r="B25954" t="str">
            <v>Kingsmen Resources Ltd. (TSXV:KNG)</v>
          </cell>
          <cell r="C25954" t="str">
            <v>Canada</v>
          </cell>
        </row>
        <row r="25955">
          <cell r="A25955" t="str">
            <v>Metals &amp; Mining</v>
          </cell>
          <cell r="B25955" t="str">
            <v>Cornerstone Metals Inc. (TSXV:CCC)</v>
          </cell>
          <cell r="C25955" t="str">
            <v>Canada</v>
          </cell>
        </row>
        <row r="25956">
          <cell r="A25956" t="str">
            <v>Metals &amp; Mining</v>
          </cell>
          <cell r="B25956" t="str">
            <v>Discovery Harbour Resources Corp. (TSXV:DHR)</v>
          </cell>
          <cell r="C25956" t="str">
            <v>Canada</v>
          </cell>
        </row>
        <row r="25957">
          <cell r="A25957" t="str">
            <v>Metals &amp; Mining</v>
          </cell>
          <cell r="B25957" t="str">
            <v>Dorex Minerals Inc. (TSXV:DOX)</v>
          </cell>
          <cell r="C25957" t="str">
            <v>Canada</v>
          </cell>
        </row>
        <row r="25958">
          <cell r="A25958" t="str">
            <v>Metals &amp; Mining</v>
          </cell>
          <cell r="B25958" t="str">
            <v>Chimata Gold Corp. (TSXV:CAT)</v>
          </cell>
          <cell r="C25958" t="str">
            <v>Canada</v>
          </cell>
        </row>
        <row r="25959">
          <cell r="A25959" t="str">
            <v>Metals &amp; Mining</v>
          </cell>
          <cell r="B25959" t="str">
            <v>Damara Gold Corp. (TSXV:DMR)</v>
          </cell>
          <cell r="C25959" t="str">
            <v>Canada</v>
          </cell>
        </row>
        <row r="25960">
          <cell r="A25960" t="str">
            <v>Metals &amp; Mining</v>
          </cell>
          <cell r="B25960" t="str">
            <v>Altan Nevada Minerals Limited (TSXV:ANE)</v>
          </cell>
          <cell r="C25960" t="str">
            <v>Canada</v>
          </cell>
        </row>
        <row r="25961">
          <cell r="A25961" t="str">
            <v>Metals &amp; Mining</v>
          </cell>
          <cell r="B25961" t="str">
            <v>Graniz Mondal Inc. (TSXV:GRA.H)</v>
          </cell>
          <cell r="C25961" t="str">
            <v>Canada</v>
          </cell>
        </row>
        <row r="25962">
          <cell r="A25962" t="str">
            <v>Metals &amp; Mining</v>
          </cell>
          <cell r="B25962" t="str">
            <v>Balto Resources Ltd. (TSXV:BAL.H)</v>
          </cell>
          <cell r="C25962" t="str">
            <v>Canada</v>
          </cell>
        </row>
        <row r="25963">
          <cell r="A25963" t="str">
            <v>Metals &amp; Mining</v>
          </cell>
          <cell r="B25963" t="str">
            <v>Karsten Energy Corp. (TSXV:KAY)</v>
          </cell>
          <cell r="C25963" t="str">
            <v>Canada</v>
          </cell>
        </row>
        <row r="25964">
          <cell r="A25964" t="str">
            <v>Metals &amp; Mining</v>
          </cell>
          <cell r="B25964" t="str">
            <v>Canadian Silver Hunter Inc. (TSXV:AGH.H)</v>
          </cell>
          <cell r="C25964" t="str">
            <v>Canada</v>
          </cell>
        </row>
        <row r="25965">
          <cell r="A25965" t="str">
            <v>Metals &amp; Mining</v>
          </cell>
          <cell r="B25965" t="str">
            <v>Bitterroot Resources Ltd. (TSXV:BTT)</v>
          </cell>
          <cell r="C25965" t="str">
            <v>Canada</v>
          </cell>
        </row>
        <row r="25966">
          <cell r="A25966" t="str">
            <v>Metals &amp; Mining</v>
          </cell>
          <cell r="B25966" t="str">
            <v>Meryllion Resources Corp. (CNSX:MYR)</v>
          </cell>
          <cell r="C25966" t="str">
            <v>Canada</v>
          </cell>
        </row>
        <row r="25967">
          <cell r="A25967" t="str">
            <v>Metals &amp; Mining</v>
          </cell>
          <cell r="B25967" t="str">
            <v>Great Western Minerals Group, Ltd. (OTCPK:GWMG.F)</v>
          </cell>
          <cell r="C25967" t="str">
            <v>Canada</v>
          </cell>
        </row>
        <row r="25968">
          <cell r="A25968" t="str">
            <v>Metals &amp; Mining</v>
          </cell>
          <cell r="B25968" t="str">
            <v>Goldrea Resources Corp. (OTCPK:GORA.F)</v>
          </cell>
          <cell r="C25968" t="str">
            <v>Canada</v>
          </cell>
        </row>
        <row r="25969">
          <cell r="A25969" t="str">
            <v>Metals &amp; Mining</v>
          </cell>
          <cell r="B25969" t="str">
            <v>Roscan Minerals Corporation (TSXV:ROS.H)</v>
          </cell>
          <cell r="C25969" t="str">
            <v>Canada</v>
          </cell>
        </row>
        <row r="25970">
          <cell r="A25970" t="str">
            <v>Metals &amp; Mining</v>
          </cell>
          <cell r="B25970" t="str">
            <v>Letho Resources Corp. (TSXV:LET)</v>
          </cell>
          <cell r="C25970" t="str">
            <v>Canada</v>
          </cell>
        </row>
        <row r="25971">
          <cell r="A25971" t="str">
            <v>Metals &amp; Mining</v>
          </cell>
          <cell r="B25971" t="str">
            <v>Venerable Ventures Ltd. (TSXV:VLV)</v>
          </cell>
          <cell r="C25971" t="str">
            <v>Canada</v>
          </cell>
        </row>
        <row r="25972">
          <cell r="A25972" t="str">
            <v>Metals &amp; Mining</v>
          </cell>
          <cell r="B25972" t="str">
            <v>Rainmaker Resources Ltd. (TSXV:RIR)</v>
          </cell>
          <cell r="C25972" t="str">
            <v>Canada</v>
          </cell>
        </row>
        <row r="25973">
          <cell r="A25973" t="str">
            <v>Metals &amp; Mining</v>
          </cell>
          <cell r="B25973" t="str">
            <v>Bethpage Capital Corp. (TSXV:BET.H)</v>
          </cell>
          <cell r="C25973" t="str">
            <v>Canada</v>
          </cell>
        </row>
        <row r="25974">
          <cell r="A25974" t="str">
            <v>Metals &amp; Mining</v>
          </cell>
          <cell r="B25974" t="str">
            <v>Micrex Development Corp. (TSXV:MIX)</v>
          </cell>
          <cell r="C25974" t="str">
            <v>Canada</v>
          </cell>
        </row>
        <row r="25975">
          <cell r="A25975" t="str">
            <v>Metals &amp; Mining</v>
          </cell>
          <cell r="B25975" t="str">
            <v>International Bethlehem Mining Corp. (TSXV:IBC)</v>
          </cell>
          <cell r="C25975" t="str">
            <v>Canada</v>
          </cell>
        </row>
        <row r="25976">
          <cell r="A25976" t="str">
            <v>Metals &amp; Mining</v>
          </cell>
          <cell r="B25976" t="str">
            <v>Paget Minerals Corp. (TSXV:PGS)</v>
          </cell>
          <cell r="C25976" t="str">
            <v>Canada</v>
          </cell>
        </row>
        <row r="25977">
          <cell r="A25977" t="str">
            <v>Metals &amp; Mining</v>
          </cell>
          <cell r="B25977" t="str">
            <v>Anglo-Canadian Mining Corp. (TSXV:URA)</v>
          </cell>
          <cell r="C25977" t="str">
            <v>Canada</v>
          </cell>
        </row>
        <row r="25978">
          <cell r="A25978" t="str">
            <v>Metals &amp; Mining</v>
          </cell>
          <cell r="B25978" t="str">
            <v>Newmac Resources Inc. (TSXV:NER)</v>
          </cell>
          <cell r="C25978" t="str">
            <v>Canada</v>
          </cell>
        </row>
        <row r="25979">
          <cell r="A25979" t="str">
            <v>Metals &amp; Mining</v>
          </cell>
          <cell r="B25979" t="str">
            <v>Arco Resources Corp. (TSXV:ARR)</v>
          </cell>
          <cell r="C25979" t="str">
            <v>Canada</v>
          </cell>
        </row>
        <row r="25980">
          <cell r="A25980" t="str">
            <v>Metals &amp; Mining</v>
          </cell>
          <cell r="B25980" t="str">
            <v>Orestone Mining Corp. (TSXV:ORS)</v>
          </cell>
          <cell r="C25980" t="str">
            <v>Canada</v>
          </cell>
        </row>
        <row r="25981">
          <cell r="A25981" t="str">
            <v>Metals &amp; Mining</v>
          </cell>
          <cell r="B25981" t="str">
            <v>Asbestos Corporation Limited (TSXV:AB.H)</v>
          </cell>
          <cell r="C25981" t="str">
            <v>Canada</v>
          </cell>
        </row>
        <row r="25982">
          <cell r="A25982" t="str">
            <v>Metals &amp; Mining</v>
          </cell>
          <cell r="B25982" t="str">
            <v>Victory Mines Limited (ASX:VIC)</v>
          </cell>
          <cell r="C25982" t="str">
            <v>Australia</v>
          </cell>
        </row>
        <row r="25983">
          <cell r="A25983" t="str">
            <v>Metals &amp; Mining</v>
          </cell>
          <cell r="B25983" t="str">
            <v>Bandera Gold Ltd. (TSXV:BGL)</v>
          </cell>
          <cell r="C25983" t="str">
            <v>Canada</v>
          </cell>
        </row>
        <row r="25984">
          <cell r="A25984" t="str">
            <v>Metals &amp; Mining</v>
          </cell>
          <cell r="B25984" t="str">
            <v>Canyon Copper Corp. (OTCPK:CNYC.F)</v>
          </cell>
          <cell r="C25984" t="str">
            <v>Canada</v>
          </cell>
        </row>
        <row r="25985">
          <cell r="A25985" t="str">
            <v>Metals &amp; Mining</v>
          </cell>
          <cell r="B25985" t="str">
            <v>Wavenet International Ltd. (ASX:WAL)</v>
          </cell>
          <cell r="C25985" t="str">
            <v>Australia</v>
          </cell>
        </row>
        <row r="25986">
          <cell r="A25986" t="str">
            <v>Metals &amp; Mining</v>
          </cell>
          <cell r="B25986" t="str">
            <v>Legend International Holdings, Inc. (OTCPK:LGDI.Q)</v>
          </cell>
          <cell r="C25986" t="str">
            <v>Australia</v>
          </cell>
        </row>
        <row r="25987">
          <cell r="A25987" t="str">
            <v>Metals &amp; Mining</v>
          </cell>
          <cell r="B25987" t="str">
            <v>Auramex Resource Corp. (TSXV:AUX)</v>
          </cell>
          <cell r="C25987" t="str">
            <v>Canada</v>
          </cell>
        </row>
        <row r="25988">
          <cell r="A25988" t="str">
            <v>Metals &amp; Mining</v>
          </cell>
          <cell r="B25988" t="str">
            <v>Savoy Ventures Inc. (TSXV:SVO.H)</v>
          </cell>
          <cell r="C25988" t="str">
            <v>Canada</v>
          </cell>
        </row>
        <row r="25989">
          <cell r="A25989" t="str">
            <v>Metals &amp; Mining</v>
          </cell>
          <cell r="B25989" t="str">
            <v>Guerrero Ventures Inc. (TSXV:GV)</v>
          </cell>
          <cell r="C25989" t="str">
            <v>Canada</v>
          </cell>
        </row>
        <row r="25990">
          <cell r="A25990" t="str">
            <v>Metals &amp; Mining</v>
          </cell>
          <cell r="B25990" t="str">
            <v>Caracara Silver Inc. (TSXV:CSV.H)</v>
          </cell>
          <cell r="C25990" t="str">
            <v>Canada</v>
          </cell>
        </row>
        <row r="25991">
          <cell r="A25991" t="str">
            <v>Metals &amp; Mining</v>
          </cell>
          <cell r="B25991" t="str">
            <v>Trio Resources, Inc. (OTCPK:TRII)</v>
          </cell>
          <cell r="C25991" t="str">
            <v>Canada</v>
          </cell>
        </row>
        <row r="25992">
          <cell r="A25992" t="str">
            <v>Metals &amp; Mining</v>
          </cell>
          <cell r="B25992" t="str">
            <v>Mezzotin Minerals Inc. (TSXV:MEZ)</v>
          </cell>
          <cell r="C25992" t="str">
            <v>Canada</v>
          </cell>
        </row>
        <row r="25993">
          <cell r="A25993" t="str">
            <v>Metals &amp; Mining</v>
          </cell>
          <cell r="B25993" t="str">
            <v>Manson Creek Resources Ltd. (TSXV:MCK)</v>
          </cell>
          <cell r="C25993" t="str">
            <v>Canada</v>
          </cell>
        </row>
        <row r="25994">
          <cell r="A25994" t="str">
            <v>Metals &amp; Mining</v>
          </cell>
          <cell r="B25994" t="str">
            <v>Vangold Resources Ltd. (TSXV:VAN)</v>
          </cell>
          <cell r="C25994" t="str">
            <v>Canada</v>
          </cell>
        </row>
        <row r="25995">
          <cell r="A25995" t="str">
            <v>Metals &amp; Mining</v>
          </cell>
          <cell r="B25995" t="str">
            <v>Antipodes Gold Limited (TSXV:AXG)</v>
          </cell>
          <cell r="C25995" t="str">
            <v>New Zealand</v>
          </cell>
        </row>
        <row r="25996">
          <cell r="A25996" t="str">
            <v>Metals &amp; Mining</v>
          </cell>
          <cell r="B25996" t="str">
            <v>Reliant Gold Corp. (TSXV:RNG)</v>
          </cell>
          <cell r="C25996" t="str">
            <v>Canada</v>
          </cell>
        </row>
        <row r="25997">
          <cell r="A25997" t="str">
            <v>Metals &amp; Mining</v>
          </cell>
          <cell r="B25997" t="str">
            <v>Golden Harp Resources Inc. (TSXV:GHR.H)</v>
          </cell>
          <cell r="C25997" t="str">
            <v>Canada</v>
          </cell>
        </row>
        <row r="25998">
          <cell r="A25998" t="str">
            <v>Metals &amp; Mining</v>
          </cell>
          <cell r="B25998" t="str">
            <v>ArcPacific Resources Corp. (TSXV:ACP)</v>
          </cell>
          <cell r="C25998" t="str">
            <v>Canada</v>
          </cell>
        </row>
        <row r="25999">
          <cell r="A25999" t="str">
            <v>Metals &amp; Mining</v>
          </cell>
          <cell r="B25999" t="str">
            <v>Sojourn Ventures Inc. (TSXV:SOJ)</v>
          </cell>
          <cell r="C25999" t="str">
            <v>Canada</v>
          </cell>
        </row>
        <row r="26000">
          <cell r="A26000" t="str">
            <v>Metals &amp; Mining</v>
          </cell>
          <cell r="B26000" t="str">
            <v>Pitchblack Resources Ltd. (TSXV:PIT.H)</v>
          </cell>
          <cell r="C26000" t="str">
            <v>Canada</v>
          </cell>
        </row>
        <row r="26001">
          <cell r="A26001" t="str">
            <v>Metals &amp; Mining</v>
          </cell>
          <cell r="B26001" t="str">
            <v>Campbell Resources Inc. (OTCPK:CBLR.F)</v>
          </cell>
          <cell r="C26001" t="str">
            <v>Canada</v>
          </cell>
        </row>
        <row r="26002">
          <cell r="A26002" t="str">
            <v>Metals &amp; Mining</v>
          </cell>
          <cell r="B26002" t="str">
            <v>Regency Gold Corp. (TSXV:RAU.H)</v>
          </cell>
          <cell r="C26002" t="str">
            <v>Canada</v>
          </cell>
        </row>
        <row r="26003">
          <cell r="A26003" t="str">
            <v>Metals &amp; Mining</v>
          </cell>
          <cell r="B26003" t="str">
            <v>Full Metal Minerals Ltd. (TSXV:FMM)</v>
          </cell>
          <cell r="C26003" t="str">
            <v>Canada</v>
          </cell>
        </row>
        <row r="26004">
          <cell r="A26004" t="str">
            <v>Metals &amp; Mining</v>
          </cell>
          <cell r="B26004" t="str">
            <v>Group Ten Metals Inc. (TSXV:PGE)</v>
          </cell>
          <cell r="C26004" t="str">
            <v>Canada</v>
          </cell>
        </row>
        <row r="26005">
          <cell r="A26005" t="str">
            <v>Metals &amp; Mining</v>
          </cell>
          <cell r="B26005" t="str">
            <v>BC Moly Ltd. (TSXV:BM)</v>
          </cell>
          <cell r="C26005" t="str">
            <v>Canada</v>
          </cell>
        </row>
        <row r="26006">
          <cell r="A26006" t="str">
            <v>Metals &amp; Mining</v>
          </cell>
          <cell r="B26006" t="str">
            <v>Terreno Resources Corp. (TSXV:TNO.H)</v>
          </cell>
          <cell r="C26006" t="str">
            <v>Canada</v>
          </cell>
        </row>
        <row r="26007">
          <cell r="A26007" t="str">
            <v>Metals &amp; Mining</v>
          </cell>
          <cell r="B26007" t="str">
            <v>GFM Resources Ltd. (TSXV:GFM.H)</v>
          </cell>
          <cell r="C26007" t="str">
            <v>Canada</v>
          </cell>
        </row>
        <row r="26008">
          <cell r="A26008" t="str">
            <v>Metals &amp; Mining</v>
          </cell>
          <cell r="B26008" t="str">
            <v>Mistango River Resources Inc. (CNSX:MIS)</v>
          </cell>
          <cell r="C26008" t="str">
            <v>Canada</v>
          </cell>
        </row>
        <row r="26009">
          <cell r="A26009" t="str">
            <v>Metals &amp; Mining</v>
          </cell>
          <cell r="B26009" t="str">
            <v>Ross River Minerals Inc. (TSXV:RRM.H)</v>
          </cell>
          <cell r="C26009" t="str">
            <v>Canada</v>
          </cell>
        </row>
        <row r="26010">
          <cell r="A26010" t="str">
            <v>Metals &amp; Mining</v>
          </cell>
          <cell r="B26010" t="str">
            <v>Samex Mining Corp. (OTCPK:SMXM.F)</v>
          </cell>
          <cell r="C26010" t="str">
            <v>Canada</v>
          </cell>
        </row>
        <row r="26011">
          <cell r="A26011" t="str">
            <v>Metals &amp; Mining</v>
          </cell>
          <cell r="B26011" t="str">
            <v>UC Resources Ltd. (OTCPK:UCRL.F)</v>
          </cell>
          <cell r="C26011" t="str">
            <v>Canada</v>
          </cell>
        </row>
        <row r="26012">
          <cell r="A26012" t="str">
            <v>Metals &amp; Mining</v>
          </cell>
          <cell r="B26012" t="str">
            <v>Black Mammoth Metals Corporation (OTCPK:LQRC.F)</v>
          </cell>
          <cell r="C26012" t="str">
            <v>Canada</v>
          </cell>
        </row>
        <row r="26013">
          <cell r="A26013" t="str">
            <v>Metals &amp; Mining</v>
          </cell>
          <cell r="B26013" t="str">
            <v>Standard Tolling Corp. (TSXV:TON)</v>
          </cell>
          <cell r="C26013" t="str">
            <v>Canada</v>
          </cell>
        </row>
        <row r="26014">
          <cell r="A26014" t="str">
            <v>Metals &amp; Mining</v>
          </cell>
          <cell r="B26014" t="str">
            <v>Spada Gold Ltd. (TSXV:SPL.P)</v>
          </cell>
          <cell r="C26014" t="str">
            <v>Canada</v>
          </cell>
        </row>
        <row r="26015">
          <cell r="A26015" t="str">
            <v>Metals &amp; Mining</v>
          </cell>
          <cell r="B26015" t="str">
            <v>Winston Resources Inc. (CNSX:WRW)</v>
          </cell>
          <cell r="C26015" t="str">
            <v>Canada</v>
          </cell>
        </row>
        <row r="26016">
          <cell r="A26016" t="str">
            <v>Metals &amp; Mining</v>
          </cell>
          <cell r="B26016" t="str">
            <v>EVI Global Group Developments Corp. (CNSX:EVI)</v>
          </cell>
          <cell r="C26016" t="str">
            <v>Canada</v>
          </cell>
        </row>
        <row r="26017">
          <cell r="A26017" t="str">
            <v>Metals &amp; Mining</v>
          </cell>
          <cell r="B26017" t="str">
            <v>Portex Minerals Inc (OTCPK:STAC.F)</v>
          </cell>
          <cell r="C26017" t="str">
            <v>Canada</v>
          </cell>
        </row>
        <row r="26018">
          <cell r="A26018" t="str">
            <v>Metals &amp; Mining</v>
          </cell>
          <cell r="B26018" t="str">
            <v>Granite Creek Gold Ltd. (TSXV:GCX)</v>
          </cell>
          <cell r="C26018" t="str">
            <v>Canada</v>
          </cell>
        </row>
        <row r="26019">
          <cell r="A26019" t="str">
            <v>Metals &amp; Mining</v>
          </cell>
          <cell r="B26019" t="str">
            <v>Cassius Ventures Ltd. (TSXV:CZ.H)</v>
          </cell>
          <cell r="C26019" t="str">
            <v>Canada</v>
          </cell>
        </row>
        <row r="26020">
          <cell r="A26020" t="str">
            <v>Metals &amp; Mining</v>
          </cell>
          <cell r="B26020" t="str">
            <v>North American Tungsten Corporation Ltd. (OTCPK:NATU.F)</v>
          </cell>
          <cell r="C26020" t="str">
            <v>Canada</v>
          </cell>
        </row>
        <row r="26021">
          <cell r="A26021" t="str">
            <v>Metals &amp; Mining</v>
          </cell>
          <cell r="B26021" t="str">
            <v>Rift Valley Resources Corp. (CNSX:RVR)</v>
          </cell>
          <cell r="C26021" t="str">
            <v>Canada</v>
          </cell>
        </row>
        <row r="26022">
          <cell r="A26022" t="str">
            <v>Metals &amp; Mining</v>
          </cell>
          <cell r="B26022" t="str">
            <v>Arak Resources Ltd. (TSXV:AAC)</v>
          </cell>
          <cell r="C26022" t="str">
            <v>Canada</v>
          </cell>
        </row>
        <row r="26023">
          <cell r="A26023" t="str">
            <v>Metals &amp; Mining</v>
          </cell>
          <cell r="B26023" t="str">
            <v>Whattozee Networks Inc. (CNSX:BMA)</v>
          </cell>
          <cell r="C26023" t="str">
            <v>Canada</v>
          </cell>
        </row>
        <row r="26024">
          <cell r="A26024" t="str">
            <v>Metals &amp; Mining</v>
          </cell>
          <cell r="B26024" t="str">
            <v>Westridge Resources Inc. (TSXV:WST.H)</v>
          </cell>
          <cell r="C26024" t="str">
            <v>Canada</v>
          </cell>
        </row>
        <row r="26025">
          <cell r="A26025" t="str">
            <v>Metals &amp; Mining</v>
          </cell>
          <cell r="B26025" t="str">
            <v>Worldwide Resources Corp. (TSXV:WR.H)</v>
          </cell>
          <cell r="C26025" t="str">
            <v>Canada</v>
          </cell>
        </row>
        <row r="26026">
          <cell r="A26026" t="str">
            <v>Metals &amp; Mining</v>
          </cell>
          <cell r="B26026" t="str">
            <v>Jiulian Resources Inc. (TSXV:JLR.H)</v>
          </cell>
          <cell r="C26026" t="str">
            <v>Canada</v>
          </cell>
        </row>
        <row r="26027">
          <cell r="A26027" t="str">
            <v>Metals &amp; Mining</v>
          </cell>
          <cell r="B26027" t="str">
            <v>Philippine Metals Inc. (TSXV:PHI)</v>
          </cell>
          <cell r="C26027" t="str">
            <v>Canada</v>
          </cell>
        </row>
        <row r="26028">
          <cell r="A26028" t="str">
            <v>Metals &amp; Mining</v>
          </cell>
          <cell r="B26028" t="str">
            <v>Icon Exploration Inc. (TSXV:IEX.H)</v>
          </cell>
          <cell r="C26028" t="str">
            <v>Canada</v>
          </cell>
        </row>
        <row r="26029">
          <cell r="A26029" t="str">
            <v>Metals &amp; Mining</v>
          </cell>
          <cell r="B26029" t="str">
            <v>Metminco Limited (AIM:MNC)</v>
          </cell>
          <cell r="C26029" t="str">
            <v>Australia</v>
          </cell>
        </row>
        <row r="26030">
          <cell r="A26030" t="str">
            <v>Metals &amp; Mining</v>
          </cell>
          <cell r="B26030" t="str">
            <v>Guinness Exploration, Inc. (OTCPK:GNXP)</v>
          </cell>
          <cell r="C26030" t="str">
            <v>New Zealand</v>
          </cell>
        </row>
        <row r="26031">
          <cell r="A26031" t="str">
            <v>Metals &amp; Mining</v>
          </cell>
          <cell r="B26031" t="str">
            <v>Magnus International Resources Inc. (OTCPK:MGNU)</v>
          </cell>
          <cell r="C26031" t="str">
            <v>Canada</v>
          </cell>
        </row>
        <row r="26032">
          <cell r="A26032" t="str">
            <v>Metals &amp; Mining</v>
          </cell>
          <cell r="B26032" t="str">
            <v>Morgan Resources Corp. (TSXV:MOR.H)</v>
          </cell>
          <cell r="C26032" t="str">
            <v>Canada</v>
          </cell>
        </row>
        <row r="26033">
          <cell r="A26033" t="str">
            <v>Metals &amp; Mining</v>
          </cell>
          <cell r="B26033" t="str">
            <v>Green Arrow Resources Inc. (TSXV:GAR)</v>
          </cell>
          <cell r="C26033" t="str">
            <v>Canada</v>
          </cell>
        </row>
        <row r="26034">
          <cell r="A26034" t="str">
            <v>Metals &amp; Mining</v>
          </cell>
          <cell r="B26034" t="str">
            <v>Metropolitan Energy Corp. (TSXV:MOE.H)</v>
          </cell>
          <cell r="C26034" t="str">
            <v>Canada</v>
          </cell>
        </row>
        <row r="26035">
          <cell r="A26035" t="str">
            <v>Metals &amp; Mining</v>
          </cell>
          <cell r="B26035" t="str">
            <v>Cerro Mining Corp. (TSXV:CRX.H)</v>
          </cell>
          <cell r="C26035" t="str">
            <v>Canada</v>
          </cell>
        </row>
        <row r="26036">
          <cell r="A26036" t="str">
            <v>Metals &amp; Mining</v>
          </cell>
          <cell r="B26036" t="str">
            <v>American Rare Earths and Materials Corp (OTCPK:AREM)</v>
          </cell>
          <cell r="C26036" t="str">
            <v>Canada</v>
          </cell>
        </row>
        <row r="26037">
          <cell r="A26037" t="str">
            <v>Metals &amp; Mining</v>
          </cell>
          <cell r="B26037" t="str">
            <v>Geodex Minerals Ltd. (TSXV:GXM)</v>
          </cell>
          <cell r="C26037" t="str">
            <v>Canada</v>
          </cell>
        </row>
        <row r="26038">
          <cell r="A26038" t="str">
            <v>Metals &amp; Mining</v>
          </cell>
          <cell r="B26038" t="str">
            <v>Monster Uranium Corp. (TSXV:MU.H)</v>
          </cell>
          <cell r="C26038" t="str">
            <v>Canada</v>
          </cell>
        </row>
        <row r="26039">
          <cell r="A26039" t="str">
            <v>Metals &amp; Mining</v>
          </cell>
          <cell r="B26039" t="str">
            <v>Azteca Gold Corp. (OTCPK:AZGF.F)</v>
          </cell>
          <cell r="C26039" t="str">
            <v>Canada</v>
          </cell>
        </row>
        <row r="26040">
          <cell r="A26040" t="str">
            <v>Metals &amp; Mining</v>
          </cell>
          <cell r="B26040" t="str">
            <v>RB Energy Inc. (OTCPK:RBEI.F)</v>
          </cell>
          <cell r="C26040" t="str">
            <v>Canada</v>
          </cell>
        </row>
        <row r="26041">
          <cell r="A26041" t="str">
            <v>Metals &amp; Mining</v>
          </cell>
          <cell r="B26041" t="str">
            <v>Randsburg International Gold Corp. (TSXV:RGZ.H)</v>
          </cell>
          <cell r="C26041" t="str">
            <v>Canada</v>
          </cell>
        </row>
        <row r="26042">
          <cell r="A26042" t="str">
            <v>Metals &amp; Mining</v>
          </cell>
          <cell r="B26042" t="str">
            <v>Timminco Limited (OTCPK:TIMN.F)</v>
          </cell>
          <cell r="C26042" t="str">
            <v>Canada</v>
          </cell>
        </row>
        <row r="26043">
          <cell r="A26043" t="str">
            <v>Metals &amp; Mining</v>
          </cell>
          <cell r="B26043" t="str">
            <v>IGC Resources Inc. (TSXV:IGC.H)</v>
          </cell>
          <cell r="C26043" t="str">
            <v>Canada</v>
          </cell>
        </row>
        <row r="26044">
          <cell r="A26044" t="str">
            <v>Metals &amp; Mining</v>
          </cell>
          <cell r="B26044" t="str">
            <v>Xmet Inc. (OTCPK:XMTT.F)</v>
          </cell>
          <cell r="C26044" t="str">
            <v>Canada</v>
          </cell>
        </row>
        <row r="26045">
          <cell r="A26045" t="str">
            <v>Metals &amp; Mining</v>
          </cell>
          <cell r="B26045" t="str">
            <v>KAT Exploration Inc. (OTCPK:KATX)</v>
          </cell>
          <cell r="C26045" t="str">
            <v>Canada</v>
          </cell>
        </row>
        <row r="26046">
          <cell r="A26046" t="str">
            <v>Metals &amp; Mining</v>
          </cell>
          <cell r="B26046" t="str">
            <v>Fieldex Exploration Inc. (TSXV:FLX)</v>
          </cell>
          <cell r="C26046" t="str">
            <v>Canada</v>
          </cell>
        </row>
        <row r="26047">
          <cell r="A26047" t="str">
            <v>Metals &amp; Mining</v>
          </cell>
          <cell r="B26047" t="str">
            <v>United Coal Holdings Limited (OTCPK:CQPF.F)</v>
          </cell>
          <cell r="C26047" t="str">
            <v>Canada</v>
          </cell>
        </row>
        <row r="26048">
          <cell r="A26048" t="str">
            <v>Metals &amp; Mining</v>
          </cell>
          <cell r="B26048" t="str">
            <v>Starfield Resources Inc. (OTCPK:SRFD.F)</v>
          </cell>
          <cell r="C26048" t="str">
            <v>Canada</v>
          </cell>
        </row>
        <row r="26049">
          <cell r="A26049" t="str">
            <v>Metals &amp; Mining</v>
          </cell>
          <cell r="B26049" t="str">
            <v>MBMI Resources Inc. (OTCPK:MBRT.F)</v>
          </cell>
          <cell r="C26049" t="str">
            <v>Canada</v>
          </cell>
        </row>
        <row r="26050">
          <cell r="A26050" t="str">
            <v>Metals &amp; Mining</v>
          </cell>
          <cell r="B26050" t="str">
            <v>Global Hunter Corp. (OTCPK:GBLH.F)</v>
          </cell>
          <cell r="C26050" t="str">
            <v>Canada</v>
          </cell>
        </row>
        <row r="26051">
          <cell r="A26051" t="str">
            <v>Metals &amp; Mining</v>
          </cell>
          <cell r="B26051" t="str">
            <v>Mukuba Resources Limited (DB:MUU2)</v>
          </cell>
          <cell r="C26051" t="str">
            <v>Canada</v>
          </cell>
        </row>
        <row r="26052">
          <cell r="A26052" t="str">
            <v>Metals &amp; Mining</v>
          </cell>
          <cell r="B26052" t="str">
            <v>Royal Sapphire Corp. (TSXV:RSL)</v>
          </cell>
          <cell r="C26052" t="str">
            <v>Canada</v>
          </cell>
        </row>
        <row r="26053">
          <cell r="A26053" t="str">
            <v>Metals &amp; Mining</v>
          </cell>
          <cell r="B26053" t="str">
            <v>Aftermath Silver Ltd. (OTCPK:FLMZ.F)</v>
          </cell>
          <cell r="C26053" t="str">
            <v>Canada</v>
          </cell>
        </row>
        <row r="26054">
          <cell r="A26054" t="str">
            <v>Metals &amp; Mining</v>
          </cell>
          <cell r="B26054" t="str">
            <v>Nearctic Nickel Mines, Inc. (OTCPK:NNMI.F)</v>
          </cell>
          <cell r="C26054" t="str">
            <v>Canada</v>
          </cell>
        </row>
        <row r="26055">
          <cell r="A26055" t="str">
            <v>Metals &amp; Mining</v>
          </cell>
          <cell r="B26055" t="str">
            <v>Amanta Resources Ltd. (OTCPK:AMHF.F)</v>
          </cell>
          <cell r="C26055" t="str">
            <v>Canada</v>
          </cell>
        </row>
        <row r="26056">
          <cell r="A26056" t="str">
            <v>Metals &amp; Mining</v>
          </cell>
          <cell r="B26056" t="str">
            <v>Pike River Coal Limited (OTCPK:PKRR.F)</v>
          </cell>
          <cell r="C26056" t="str">
            <v>New Zealand</v>
          </cell>
        </row>
        <row r="26057">
          <cell r="A26057" t="str">
            <v>Metals &amp; Mining</v>
          </cell>
          <cell r="B26057" t="str">
            <v>Roca Mines Inc. (OTCPK:ROCA.F)</v>
          </cell>
          <cell r="C26057" t="str">
            <v>Canada</v>
          </cell>
        </row>
        <row r="26058">
          <cell r="A26058" t="str">
            <v>Metals &amp; Mining</v>
          </cell>
          <cell r="B26058" t="str">
            <v>Montego Resources Inc. (DB:4MO)</v>
          </cell>
          <cell r="C26058" t="str">
            <v>Canada</v>
          </cell>
        </row>
        <row r="26059">
          <cell r="A26059" t="str">
            <v>Metals &amp; Mining</v>
          </cell>
          <cell r="B26059" t="str">
            <v>Navis Resources Corp. (DB:L3O1)</v>
          </cell>
          <cell r="C26059" t="str">
            <v>Canada</v>
          </cell>
        </row>
        <row r="26060">
          <cell r="A26060" t="str">
            <v>Metals &amp; Mining</v>
          </cell>
          <cell r="B26060" t="str">
            <v>Mercator Minerals Limited (OTCPK:MLKK.F)</v>
          </cell>
          <cell r="C26060" t="str">
            <v>Canada</v>
          </cell>
        </row>
        <row r="26061">
          <cell r="A26061" t="str">
            <v>Metals &amp; Mining</v>
          </cell>
          <cell r="B26061" t="str">
            <v>Pacific Wildcat Resources Corp. (OTCPK:PWCR.F)</v>
          </cell>
          <cell r="C26061" t="str">
            <v>Canada</v>
          </cell>
        </row>
        <row r="26062">
          <cell r="A26062" t="str">
            <v>Metals &amp; Mining</v>
          </cell>
          <cell r="B26062" t="str">
            <v>Revolution Technologies, Inc. (OTCPK:RVLT.F)</v>
          </cell>
          <cell r="C26062" t="str">
            <v>Canada</v>
          </cell>
        </row>
        <row r="26063">
          <cell r="A26063" t="str">
            <v>Metals &amp; Mining</v>
          </cell>
          <cell r="B26063" t="str">
            <v>Golden Sun Mining Corp. (OTCPK:GSUX.F)</v>
          </cell>
          <cell r="C26063" t="str">
            <v>Canada</v>
          </cell>
        </row>
        <row r="26064">
          <cell r="A26064" t="str">
            <v>Metals &amp; Mining</v>
          </cell>
          <cell r="B26064" t="str">
            <v>Zinccorp Resources Inc. (OTCPK:ZCPR.F)</v>
          </cell>
          <cell r="C26064" t="str">
            <v>Canada</v>
          </cell>
        </row>
        <row r="26065">
          <cell r="A26065" t="str">
            <v>Metals &amp; Mining</v>
          </cell>
          <cell r="B26065" t="str">
            <v>Malaga Inc. (OTCPK:MLGA.F)</v>
          </cell>
          <cell r="C26065" t="str">
            <v>Canada</v>
          </cell>
        </row>
        <row r="26066">
          <cell r="A26066" t="str">
            <v>Metals &amp; Mining</v>
          </cell>
          <cell r="B26066" t="str">
            <v>Gallery Resources Ltd. (OTCPK:GARQ.F)</v>
          </cell>
          <cell r="C26066" t="str">
            <v>Canada</v>
          </cell>
        </row>
        <row r="26067">
          <cell r="A26067" t="str">
            <v>Metals &amp; Mining</v>
          </cell>
          <cell r="B26067" t="str">
            <v>Copper Mountain Mining Corporation (TSX:CMMC)</v>
          </cell>
          <cell r="C26067" t="str">
            <v>Canada</v>
          </cell>
        </row>
        <row r="26068">
          <cell r="A26068" t="str">
            <v>Metals &amp; Mining</v>
          </cell>
          <cell r="B26068" t="str">
            <v>Panoramic Resources Limited (ASX:PAN)</v>
          </cell>
          <cell r="C26068" t="str">
            <v>Australia</v>
          </cell>
        </row>
        <row r="26069">
          <cell r="A26069" t="str">
            <v>Metals &amp; Mining</v>
          </cell>
          <cell r="B26069" t="str">
            <v>SilverCrest Metals Inc. (OTCPK:SVCM.F)</v>
          </cell>
          <cell r="C26069" t="str">
            <v>Canada</v>
          </cell>
        </row>
        <row r="26070">
          <cell r="A26070" t="str">
            <v>Metals &amp; Mining</v>
          </cell>
          <cell r="B26070" t="str">
            <v>Kore Potash Limited (ASX:K2P)</v>
          </cell>
          <cell r="C26070" t="str">
            <v>Australia</v>
          </cell>
        </row>
        <row r="26071">
          <cell r="A26071" t="str">
            <v>Metals &amp; Mining</v>
          </cell>
          <cell r="B26071" t="str">
            <v>Almaden Minerals Ltd. (TSX:AMM)</v>
          </cell>
          <cell r="C26071" t="str">
            <v>Canada</v>
          </cell>
        </row>
        <row r="26072">
          <cell r="A26072" t="str">
            <v>Metals &amp; Mining</v>
          </cell>
          <cell r="B26072" t="str">
            <v>Finders Resources Limited (ASX:FND)</v>
          </cell>
          <cell r="C26072" t="str">
            <v>Australia</v>
          </cell>
        </row>
        <row r="26073">
          <cell r="A26073" t="str">
            <v>Metals &amp; Mining</v>
          </cell>
          <cell r="B26073" t="str">
            <v>Bacanora Minerals Ltd. (TSXV:BCN)</v>
          </cell>
          <cell r="C26073" t="str">
            <v>Canada</v>
          </cell>
        </row>
        <row r="26074">
          <cell r="A26074" t="str">
            <v>Metals &amp; Mining</v>
          </cell>
          <cell r="B26074" t="str">
            <v>Sheffield Resources Limited (ASX:SFX)</v>
          </cell>
          <cell r="C26074" t="str">
            <v>Australia</v>
          </cell>
        </row>
        <row r="26075">
          <cell r="A26075" t="str">
            <v>Metals &amp; Mining</v>
          </cell>
          <cell r="B26075" t="str">
            <v>Danakali Limited (OTCPK:SBMS.F)</v>
          </cell>
          <cell r="C26075" t="str">
            <v>Australia</v>
          </cell>
        </row>
        <row r="26076">
          <cell r="A26076" t="str">
            <v>Metals &amp; Mining</v>
          </cell>
          <cell r="B26076" t="str">
            <v>Barsele Minerals Corp. (TSXV:BME)</v>
          </cell>
          <cell r="C26076" t="str">
            <v>Canada</v>
          </cell>
        </row>
        <row r="26077">
          <cell r="A26077" t="str">
            <v>Metals &amp; Mining</v>
          </cell>
          <cell r="B26077" t="str">
            <v>TNG Limited (ASX:TNG)</v>
          </cell>
          <cell r="C26077" t="str">
            <v>Australia</v>
          </cell>
        </row>
        <row r="26078">
          <cell r="A26078" t="str">
            <v>Metals &amp; Mining</v>
          </cell>
          <cell r="B26078" t="str">
            <v>Filo Mining Corp. (TSXV:FIL)</v>
          </cell>
          <cell r="C26078" t="str">
            <v>Canada</v>
          </cell>
        </row>
        <row r="26079">
          <cell r="A26079" t="str">
            <v>Metals &amp; Mining</v>
          </cell>
          <cell r="B26079" t="str">
            <v>Abitibi Royalties Inc. (TSXV:RZZ)</v>
          </cell>
          <cell r="C26079" t="str">
            <v>Canada</v>
          </cell>
        </row>
        <row r="26080">
          <cell r="A26080" t="str">
            <v>Metals &amp; Mining</v>
          </cell>
          <cell r="B26080" t="str">
            <v>Havilah Resources Limited (ASX:HAV)</v>
          </cell>
          <cell r="C26080" t="str">
            <v>Australia</v>
          </cell>
        </row>
        <row r="26081">
          <cell r="A26081" t="str">
            <v>Metals &amp; Mining</v>
          </cell>
          <cell r="B26081" t="str">
            <v>Eurasian Minerals Inc. (TSXV:EMX)</v>
          </cell>
          <cell r="C26081" t="str">
            <v>Canada</v>
          </cell>
        </row>
        <row r="26082">
          <cell r="A26082" t="str">
            <v>Metals &amp; Mining</v>
          </cell>
          <cell r="B26082" t="str">
            <v>Nautilus Minerals Inc. (TSX:NUS)</v>
          </cell>
          <cell r="C26082" t="str">
            <v>Canada</v>
          </cell>
        </row>
        <row r="26083">
          <cell r="A26083" t="str">
            <v>Metals &amp; Mining</v>
          </cell>
          <cell r="B26083" t="str">
            <v>Atico Mining Corporation (TSXV:ATY)</v>
          </cell>
          <cell r="C26083" t="str">
            <v>Canada</v>
          </cell>
        </row>
        <row r="26084">
          <cell r="A26084" t="str">
            <v>Metals &amp; Mining</v>
          </cell>
          <cell r="B26084" t="str">
            <v>GB Minerals Ltd. (TSXV:GBL)</v>
          </cell>
          <cell r="C26084" t="str">
            <v>Canada</v>
          </cell>
        </row>
        <row r="26085">
          <cell r="A26085" t="str">
            <v>Metals &amp; Mining</v>
          </cell>
          <cell r="B26085" t="str">
            <v>Balmoral Resources Ltd (TSX:BAR)</v>
          </cell>
          <cell r="C26085" t="str">
            <v>Canada</v>
          </cell>
        </row>
        <row r="26086">
          <cell r="A26086" t="str">
            <v>Metals &amp; Mining</v>
          </cell>
          <cell r="B26086" t="str">
            <v>Eastmain Resources Inc. (TSX:ER)</v>
          </cell>
          <cell r="C26086" t="str">
            <v>Canada</v>
          </cell>
        </row>
        <row r="26087">
          <cell r="A26087" t="str">
            <v>Metals &amp; Mining</v>
          </cell>
          <cell r="B26087" t="str">
            <v>Erdene  Resource Development Corporation (TSX:ERD)</v>
          </cell>
          <cell r="C26087" t="str">
            <v>Canada</v>
          </cell>
        </row>
        <row r="26088">
          <cell r="A26088" t="str">
            <v>Metals &amp; Mining</v>
          </cell>
          <cell r="B26088" t="str">
            <v>Wellgreen Platinum Ltd. (TSX:WG)</v>
          </cell>
          <cell r="C26088" t="str">
            <v>Canada</v>
          </cell>
        </row>
        <row r="26089">
          <cell r="A26089" t="str">
            <v>Metals &amp; Mining</v>
          </cell>
          <cell r="B26089" t="str">
            <v>Leagold Mining Corporation (TSXV:LMC.H)</v>
          </cell>
          <cell r="C26089" t="str">
            <v>Canada</v>
          </cell>
        </row>
        <row r="26090">
          <cell r="A26090" t="str">
            <v>Metals &amp; Mining</v>
          </cell>
          <cell r="B26090" t="str">
            <v>Ucore Rare Metals Inc. (TSXV:UCU)</v>
          </cell>
          <cell r="C26090" t="str">
            <v>Canada</v>
          </cell>
        </row>
        <row r="26091">
          <cell r="A26091" t="str">
            <v>Metals &amp; Mining</v>
          </cell>
          <cell r="B26091" t="str">
            <v>Almadex Minerals Limited (TSXV:AMZ)</v>
          </cell>
          <cell r="C26091" t="str">
            <v>Canada</v>
          </cell>
        </row>
        <row r="26092">
          <cell r="A26092" t="str">
            <v>Metals &amp; Mining</v>
          </cell>
          <cell r="B26092" t="str">
            <v>Wolf Minerals Limited (ASX:WLF)</v>
          </cell>
          <cell r="C26092" t="str">
            <v>Australia</v>
          </cell>
        </row>
        <row r="26093">
          <cell r="A26093" t="str">
            <v>Metals &amp; Mining</v>
          </cell>
          <cell r="B26093" t="str">
            <v>Arianne Phosphate Inc. (TSXV:DAN)</v>
          </cell>
          <cell r="C26093" t="str">
            <v>Canada</v>
          </cell>
        </row>
        <row r="26094">
          <cell r="A26094" t="str">
            <v>Metals &amp; Mining</v>
          </cell>
          <cell r="B26094" t="str">
            <v>Noront Resources Ltd. (TSXV:NOT)</v>
          </cell>
          <cell r="C26094" t="str">
            <v>Canada</v>
          </cell>
        </row>
        <row r="26095">
          <cell r="A26095" t="str">
            <v>Metals &amp; Mining</v>
          </cell>
          <cell r="B26095" t="str">
            <v>Capral Limited (ASX:CAA)</v>
          </cell>
          <cell r="C26095" t="str">
            <v>Australia</v>
          </cell>
        </row>
        <row r="26096">
          <cell r="A26096" t="str">
            <v>Metals &amp; Mining</v>
          </cell>
          <cell r="B26096" t="str">
            <v>Euromax Resources Ltd. (TSX:EOX)</v>
          </cell>
          <cell r="C26096" t="str">
            <v>Canada</v>
          </cell>
        </row>
        <row r="26097">
          <cell r="A26097" t="str">
            <v>Metals &amp; Mining</v>
          </cell>
          <cell r="B26097" t="str">
            <v>RNC Minerals (TSX:RNX)</v>
          </cell>
          <cell r="C26097" t="str">
            <v>Canada</v>
          </cell>
        </row>
        <row r="26098">
          <cell r="A26098" t="str">
            <v>Metals &amp; Mining</v>
          </cell>
          <cell r="B26098" t="str">
            <v>Mirasol Resources Ltd. (TSXV:MRZ)</v>
          </cell>
          <cell r="C26098" t="str">
            <v>Canada</v>
          </cell>
        </row>
        <row r="26099">
          <cell r="A26099" t="str">
            <v>Metals &amp; Mining</v>
          </cell>
          <cell r="B26099" t="str">
            <v>Red River Resources Limited (ASX:RVR)</v>
          </cell>
          <cell r="C26099" t="str">
            <v>Australia</v>
          </cell>
        </row>
        <row r="26100">
          <cell r="A26100" t="str">
            <v>Metals &amp; Mining</v>
          </cell>
          <cell r="B26100" t="str">
            <v>Critical Elements Corporation (TSXV:CRE)</v>
          </cell>
          <cell r="C26100" t="str">
            <v>Canada</v>
          </cell>
        </row>
        <row r="26101">
          <cell r="A26101" t="str">
            <v>Metals &amp; Mining</v>
          </cell>
          <cell r="B26101" t="str">
            <v>Regulus Resources Inc. (TSXV:REG)</v>
          </cell>
          <cell r="C26101" t="str">
            <v>Canada</v>
          </cell>
        </row>
        <row r="26102">
          <cell r="A26102" t="str">
            <v>Metals &amp; Mining</v>
          </cell>
          <cell r="B26102" t="str">
            <v>Trilogy Metals Inc. (AMEX:TMQ)</v>
          </cell>
          <cell r="C26102" t="str">
            <v>Canada</v>
          </cell>
        </row>
        <row r="26103">
          <cell r="A26103" t="str">
            <v>Metals &amp; Mining</v>
          </cell>
          <cell r="B26103" t="str">
            <v>Northern Minerals Limited (ASX:NTU)</v>
          </cell>
          <cell r="C26103" t="str">
            <v>Australia</v>
          </cell>
        </row>
        <row r="26104">
          <cell r="A26104" t="str">
            <v>Metals &amp; Mining</v>
          </cell>
          <cell r="B26104" t="str">
            <v>Agrimin Limited (ASX:AMN)</v>
          </cell>
          <cell r="C26104" t="str">
            <v>Australia</v>
          </cell>
        </row>
        <row r="26105">
          <cell r="A26105" t="str">
            <v>Metals &amp; Mining</v>
          </cell>
          <cell r="B26105" t="str">
            <v>Altona Mining Limited (ASX:AOH)</v>
          </cell>
          <cell r="C26105" t="str">
            <v>Australia</v>
          </cell>
        </row>
        <row r="26106">
          <cell r="A26106" t="str">
            <v>Metals &amp; Mining</v>
          </cell>
          <cell r="B26106" t="str">
            <v>Global Geoscience Limited (ASX:GSC)</v>
          </cell>
          <cell r="C26106" t="str">
            <v>Australia</v>
          </cell>
        </row>
        <row r="26107">
          <cell r="A26107" t="str">
            <v>Metals &amp; Mining</v>
          </cell>
          <cell r="B26107" t="str">
            <v>Golden Arrow Resources Corporation (TSXV:GRG)</v>
          </cell>
          <cell r="C26107" t="str">
            <v>Canada</v>
          </cell>
        </row>
        <row r="26108">
          <cell r="A26108" t="str">
            <v>Metals &amp; Mining</v>
          </cell>
          <cell r="B26108" t="str">
            <v>Hexagon Resources Limited (ASX:HXG)</v>
          </cell>
          <cell r="C26108" t="str">
            <v>Australia</v>
          </cell>
        </row>
        <row r="26109">
          <cell r="A26109" t="str">
            <v>Metals &amp; Mining</v>
          </cell>
          <cell r="B26109" t="str">
            <v>Nevada Copper Corp. (TSX:NCU)</v>
          </cell>
          <cell r="C26109" t="str">
            <v>Canada</v>
          </cell>
        </row>
        <row r="26110">
          <cell r="A26110" t="str">
            <v>Metals &amp; Mining</v>
          </cell>
          <cell r="B26110" t="str">
            <v>Tiger Resources Limited (ASX:TGS)</v>
          </cell>
          <cell r="C26110" t="str">
            <v>Australia</v>
          </cell>
        </row>
        <row r="26111">
          <cell r="A26111" t="str">
            <v>Metals &amp; Mining</v>
          </cell>
          <cell r="B26111" t="str">
            <v>JDL Gold Corp. (TSXV:JDL)</v>
          </cell>
          <cell r="C26111" t="str">
            <v>Canada</v>
          </cell>
        </row>
        <row r="26112">
          <cell r="A26112" t="str">
            <v>Metals &amp; Mining</v>
          </cell>
          <cell r="B26112" t="str">
            <v>Aeon Metals Limited (ASX:AML)</v>
          </cell>
          <cell r="C26112" t="str">
            <v>Australia</v>
          </cell>
        </row>
        <row r="26113">
          <cell r="A26113" t="str">
            <v>Metals &amp; Mining</v>
          </cell>
          <cell r="B26113" t="str">
            <v>OreCorp Limited (ASX:ORR)</v>
          </cell>
          <cell r="C26113" t="str">
            <v>Australia</v>
          </cell>
        </row>
        <row r="26114">
          <cell r="A26114" t="str">
            <v>Metals &amp; Mining</v>
          </cell>
          <cell r="B26114" t="str">
            <v>Greenland Minerals and Energy Limited (ASX:GGG)</v>
          </cell>
          <cell r="C26114" t="str">
            <v>Australia</v>
          </cell>
        </row>
        <row r="26115">
          <cell r="A26115" t="str">
            <v>Metals &amp; Mining</v>
          </cell>
          <cell r="B26115" t="str">
            <v>Coro Mining Corp. (TSX:COP)</v>
          </cell>
          <cell r="C26115" t="str">
            <v>Canada</v>
          </cell>
        </row>
        <row r="26116">
          <cell r="A26116" t="str">
            <v>Metals &amp; Mining</v>
          </cell>
          <cell r="B26116" t="str">
            <v>White Gold Corp. (TSXV:WGO)</v>
          </cell>
          <cell r="C26116" t="str">
            <v>Canada</v>
          </cell>
        </row>
        <row r="26117">
          <cell r="A26117" t="str">
            <v>Metals &amp; Mining</v>
          </cell>
          <cell r="B26117" t="str">
            <v>Tasman Resources Ltd (ASX:TAS)</v>
          </cell>
          <cell r="C26117" t="str">
            <v>Australia</v>
          </cell>
        </row>
        <row r="26118">
          <cell r="A26118" t="str">
            <v>Metals &amp; Mining</v>
          </cell>
          <cell r="B26118" t="str">
            <v>Entrée Gold Inc. (TSX:ETG)</v>
          </cell>
          <cell r="C26118" t="str">
            <v>Canada</v>
          </cell>
        </row>
        <row r="26119">
          <cell r="A26119" t="str">
            <v>Metals &amp; Mining</v>
          </cell>
          <cell r="B26119" t="str">
            <v>Orbit Garant Drilling Inc. (TSX:OGD)</v>
          </cell>
          <cell r="C26119" t="str">
            <v>Canada</v>
          </cell>
        </row>
        <row r="26120">
          <cell r="A26120" t="str">
            <v>Metals &amp; Mining</v>
          </cell>
          <cell r="B26120" t="str">
            <v>MZI Resources Ltd (ASX:MZI)</v>
          </cell>
          <cell r="C26120" t="str">
            <v>Australia</v>
          </cell>
        </row>
        <row r="26121">
          <cell r="A26121" t="str">
            <v>Metals &amp; Mining</v>
          </cell>
          <cell r="B26121" t="str">
            <v>Midland Exploration Inc. (TSXV:MD)</v>
          </cell>
          <cell r="C26121" t="str">
            <v>Canada</v>
          </cell>
        </row>
        <row r="26122">
          <cell r="A26122" t="str">
            <v>Metals &amp; Mining</v>
          </cell>
          <cell r="B26122" t="str">
            <v>Midland Exploration Inc. (TSXV:MD)</v>
          </cell>
          <cell r="C26122" t="str">
            <v>Canada</v>
          </cell>
        </row>
        <row r="26123">
          <cell r="A26123" t="str">
            <v>Metals &amp; Mining</v>
          </cell>
          <cell r="B26123" t="str">
            <v>Ascendant Resources Inc. (TSXV:ASND)</v>
          </cell>
          <cell r="C26123" t="str">
            <v>Canada</v>
          </cell>
        </row>
        <row r="26124">
          <cell r="A26124" t="str">
            <v>Metals &amp; Mining</v>
          </cell>
          <cell r="B26124" t="str">
            <v>Aquila Resources Inc. (TSX:AQA)</v>
          </cell>
          <cell r="C26124" t="str">
            <v>Canada</v>
          </cell>
        </row>
        <row r="26125">
          <cell r="A26125" t="str">
            <v>Metals &amp; Mining</v>
          </cell>
          <cell r="B26125" t="str">
            <v>Amerigo Resources Ltd. (TSX:ARG)</v>
          </cell>
          <cell r="C26125" t="str">
            <v>Canada</v>
          </cell>
        </row>
        <row r="26126">
          <cell r="A26126" t="str">
            <v>Metals &amp; Mining</v>
          </cell>
          <cell r="B26126" t="str">
            <v>MOD Resources Limited (ASX:MOD)</v>
          </cell>
          <cell r="C26126" t="str">
            <v>Australia</v>
          </cell>
        </row>
        <row r="26127">
          <cell r="A26127" t="str">
            <v>Metals &amp; Mining</v>
          </cell>
          <cell r="B26127" t="str">
            <v>eCobalt Solutions Inc. (TSX:ECS)</v>
          </cell>
          <cell r="C26127" t="str">
            <v>Canada</v>
          </cell>
        </row>
        <row r="26128">
          <cell r="A26128" t="str">
            <v>Metals &amp; Mining</v>
          </cell>
          <cell r="B26128" t="str">
            <v>Canada Zinc Metals Corp. (TSXV:CZX)</v>
          </cell>
          <cell r="C26128" t="str">
            <v>Canada</v>
          </cell>
        </row>
        <row r="26129">
          <cell r="A26129" t="str">
            <v>Metals &amp; Mining</v>
          </cell>
          <cell r="B26129" t="str">
            <v>Mitchell Services Limited (ASX:MSV)</v>
          </cell>
          <cell r="C26129" t="str">
            <v>Australia</v>
          </cell>
        </row>
        <row r="26130">
          <cell r="A26130" t="str">
            <v>Metals &amp; Mining</v>
          </cell>
          <cell r="B26130" t="str">
            <v>Prairie Mining Limited (ASX:PDZ)</v>
          </cell>
          <cell r="C26130" t="str">
            <v>Australia</v>
          </cell>
        </row>
        <row r="26131">
          <cell r="A26131" t="str">
            <v>Metals &amp; Mining</v>
          </cell>
          <cell r="B26131" t="str">
            <v>Zenyatta Ventures Ltd (TSXV:ZEN)</v>
          </cell>
          <cell r="C26131" t="str">
            <v>Canada</v>
          </cell>
        </row>
        <row r="26132">
          <cell r="A26132" t="str">
            <v>Metals &amp; Mining</v>
          </cell>
          <cell r="B26132" t="str">
            <v>Canadian Zinc Corporation (TSX:CZN)</v>
          </cell>
          <cell r="C26132" t="str">
            <v>Canada</v>
          </cell>
        </row>
        <row r="26133">
          <cell r="A26133" t="str">
            <v>Metals &amp; Mining</v>
          </cell>
          <cell r="B26133" t="str">
            <v>Avenira Limited (ASX:AEV)</v>
          </cell>
          <cell r="C26133" t="str">
            <v>Australia</v>
          </cell>
        </row>
        <row r="26134">
          <cell r="A26134" t="str">
            <v>Metals &amp; Mining</v>
          </cell>
          <cell r="B26134" t="str">
            <v>Copper Fox Metals Inc. (TSXV:CUU)</v>
          </cell>
          <cell r="C26134" t="str">
            <v>Canada</v>
          </cell>
        </row>
        <row r="26135">
          <cell r="A26135" t="str">
            <v>Metals &amp; Mining</v>
          </cell>
          <cell r="B26135" t="str">
            <v>S2 Resources Ltd (ASX:S2R)</v>
          </cell>
          <cell r="C26135" t="str">
            <v>Australia</v>
          </cell>
        </row>
        <row r="26136">
          <cell r="A26136" t="str">
            <v>Metals &amp; Mining</v>
          </cell>
          <cell r="B26136" t="str">
            <v>Axiom Mining Limited (ASX:AVQ)</v>
          </cell>
          <cell r="C26136" t="str">
            <v>Australia</v>
          </cell>
        </row>
        <row r="26137">
          <cell r="A26137" t="str">
            <v>Metals &amp; Mining</v>
          </cell>
          <cell r="B26137" t="str">
            <v>Pure Energy Minerals Limited (TSXV:PE)</v>
          </cell>
          <cell r="C26137" t="str">
            <v>Canada</v>
          </cell>
        </row>
        <row r="26138">
          <cell r="A26138" t="str">
            <v>Metals &amp; Mining</v>
          </cell>
          <cell r="B26138" t="str">
            <v>Volt Resources Limited (ASX:VRC)</v>
          </cell>
          <cell r="C26138" t="str">
            <v>Australia</v>
          </cell>
        </row>
        <row r="26139">
          <cell r="A26139" t="str">
            <v>Metals &amp; Mining</v>
          </cell>
          <cell r="B26139" t="str">
            <v>Advantage Lithium Corp. (TSXV:AAL)</v>
          </cell>
          <cell r="C26139" t="str">
            <v>Canada</v>
          </cell>
        </row>
        <row r="26140">
          <cell r="A26140" t="str">
            <v>Metals &amp; Mining</v>
          </cell>
          <cell r="B26140" t="str">
            <v>Neo Lithium Corp. (TSXV:NLC)</v>
          </cell>
          <cell r="C26140" t="str">
            <v>Canada</v>
          </cell>
        </row>
        <row r="26141">
          <cell r="A26141" t="str">
            <v>Metals &amp; Mining</v>
          </cell>
          <cell r="B26141" t="str">
            <v>Kazakhstan Potash Corporation Limited (ASX:KPC)</v>
          </cell>
          <cell r="C26141" t="str">
            <v>Australia</v>
          </cell>
        </row>
        <row r="26142">
          <cell r="A26142" t="str">
            <v>Metals &amp; Mining</v>
          </cell>
          <cell r="B26142" t="str">
            <v>Aurelia Metals Limited (ASX:AMI)</v>
          </cell>
          <cell r="C26142" t="str">
            <v>Australia</v>
          </cell>
        </row>
        <row r="26143">
          <cell r="A26143" t="str">
            <v>Metals &amp; Mining</v>
          </cell>
          <cell r="B26143" t="str">
            <v>Monarques Gold Corporation (TSXV:MQR)</v>
          </cell>
          <cell r="C26143" t="str">
            <v>Canada</v>
          </cell>
        </row>
        <row r="26144">
          <cell r="A26144" t="str">
            <v>Metals &amp; Mining</v>
          </cell>
          <cell r="B26144" t="str">
            <v>Boss Resources Limited (ASX:BOE)</v>
          </cell>
          <cell r="C26144" t="str">
            <v>Australia</v>
          </cell>
        </row>
        <row r="26145">
          <cell r="A26145" t="str">
            <v>Metals &amp; Mining</v>
          </cell>
          <cell r="B26145" t="str">
            <v>Capricorn Metals Limited (ASX:CMM)</v>
          </cell>
          <cell r="C26145" t="str">
            <v>Australia</v>
          </cell>
        </row>
        <row r="26146">
          <cell r="A26146" t="str">
            <v>Metals &amp; Mining</v>
          </cell>
          <cell r="B26146" t="str">
            <v>Mineral Deposits Limited (ASX:MDL)</v>
          </cell>
          <cell r="C26146" t="str">
            <v>Australia</v>
          </cell>
        </row>
        <row r="26147">
          <cell r="A26147" t="str">
            <v>Metals &amp; Mining</v>
          </cell>
          <cell r="B26147" t="str">
            <v>Fiore Exploration Ltd. (TSXV:F)</v>
          </cell>
          <cell r="C26147" t="str">
            <v>Canada</v>
          </cell>
        </row>
        <row r="26148">
          <cell r="A26148" t="str">
            <v>Metals &amp; Mining</v>
          </cell>
          <cell r="B26148" t="str">
            <v>Cornerstone Capital Resources Inc. (TSXV:CGP)</v>
          </cell>
          <cell r="C26148" t="str">
            <v>Canada</v>
          </cell>
        </row>
        <row r="26149">
          <cell r="A26149" t="str">
            <v>Metals &amp; Mining</v>
          </cell>
          <cell r="B26149" t="str">
            <v>Heron Resources Limited (ASX:HRR)</v>
          </cell>
          <cell r="C26149" t="str">
            <v>Australia</v>
          </cell>
        </row>
        <row r="26150">
          <cell r="A26150" t="str">
            <v>Metals &amp; Mining</v>
          </cell>
          <cell r="B26150" t="str">
            <v>Graphitecorp Limited (ASX:GRA)</v>
          </cell>
          <cell r="C26150" t="str">
            <v>Australia</v>
          </cell>
        </row>
        <row r="26151">
          <cell r="A26151" t="str">
            <v>Metals &amp; Mining</v>
          </cell>
          <cell r="B26151" t="str">
            <v>New Pacific Holdings Corp. (TSXV:NUX)</v>
          </cell>
          <cell r="C26151" t="str">
            <v>Canada</v>
          </cell>
        </row>
        <row r="26152">
          <cell r="A26152" t="str">
            <v>Metals &amp; Mining</v>
          </cell>
          <cell r="B26152" t="str">
            <v>Lithium Power International Limited (ASX:LPI)</v>
          </cell>
          <cell r="C26152" t="str">
            <v>Australia</v>
          </cell>
        </row>
        <row r="26153">
          <cell r="A26153" t="str">
            <v>Metals &amp; Mining</v>
          </cell>
          <cell r="B26153" t="str">
            <v>Battery Minerals Limited (ASX:MTA)</v>
          </cell>
          <cell r="C26153" t="str">
            <v>Australia</v>
          </cell>
        </row>
        <row r="26154">
          <cell r="A26154" t="str">
            <v>Metals &amp; Mining</v>
          </cell>
          <cell r="B26154" t="str">
            <v>INV Metals Inc. (TSX:INV)</v>
          </cell>
          <cell r="C26154" t="str">
            <v>Canada</v>
          </cell>
        </row>
        <row r="26155">
          <cell r="A26155" t="str">
            <v>Metals &amp; Mining</v>
          </cell>
          <cell r="B26155" t="str">
            <v>Panoro Minerals Ltd. (TSXV:PML)</v>
          </cell>
          <cell r="C26155" t="str">
            <v>Canada</v>
          </cell>
        </row>
        <row r="26156">
          <cell r="A26156" t="str">
            <v>Metals &amp; Mining</v>
          </cell>
          <cell r="B26156" t="str">
            <v>Merrex Gold Inc. (TSXV:MXI)</v>
          </cell>
          <cell r="C26156" t="str">
            <v>Canada</v>
          </cell>
        </row>
        <row r="26157">
          <cell r="A26157" t="str">
            <v>Metals &amp; Mining</v>
          </cell>
          <cell r="B26157" t="str">
            <v>Magontec Limited (ASX:MGL)</v>
          </cell>
          <cell r="C26157" t="str">
            <v>Australia</v>
          </cell>
        </row>
        <row r="26158">
          <cell r="A26158" t="str">
            <v>Metals &amp; Mining</v>
          </cell>
          <cell r="B26158" t="str">
            <v>Leading Edge Materials Corp. (TSXV:LEM)</v>
          </cell>
          <cell r="C26158" t="str">
            <v>Canada</v>
          </cell>
        </row>
        <row r="26159">
          <cell r="A26159" t="str">
            <v>Metals &amp; Mining</v>
          </cell>
          <cell r="B26159" t="str">
            <v>Strategic Metals Ltd. (TSXV:SMD)</v>
          </cell>
          <cell r="C26159" t="str">
            <v>Canada</v>
          </cell>
        </row>
        <row r="26160">
          <cell r="A26160" t="str">
            <v>Metals &amp; Mining</v>
          </cell>
          <cell r="B26160" t="str">
            <v>Los Andes Copper Ltd. (TSXV:LA)</v>
          </cell>
          <cell r="C26160" t="str">
            <v>Canada</v>
          </cell>
        </row>
        <row r="26161">
          <cell r="A26161" t="str">
            <v>Metals &amp; Mining</v>
          </cell>
          <cell r="B26161" t="str">
            <v>Tudor Gold Corp. (TSXV:TUD)</v>
          </cell>
          <cell r="C26161" t="str">
            <v>Canada</v>
          </cell>
        </row>
        <row r="26162">
          <cell r="A26162" t="str">
            <v>Metals &amp; Mining</v>
          </cell>
          <cell r="B26162" t="str">
            <v>Tinka Resources Limited (TSXV:TK)</v>
          </cell>
          <cell r="C26162" t="str">
            <v>Canada</v>
          </cell>
        </row>
        <row r="26163">
          <cell r="A26163" t="str">
            <v>Metals &amp; Mining</v>
          </cell>
          <cell r="B26163" t="str">
            <v>Ironbark Zinc Limited (ASX:IBG)</v>
          </cell>
          <cell r="C26163" t="str">
            <v>Australia</v>
          </cell>
        </row>
        <row r="26164">
          <cell r="A26164" t="str">
            <v>Metals &amp; Mining</v>
          </cell>
          <cell r="B26164" t="str">
            <v>Millennial Lithium Corp. (TSXV:ML)</v>
          </cell>
          <cell r="C26164" t="str">
            <v>Canada</v>
          </cell>
        </row>
        <row r="26165">
          <cell r="A26165" t="str">
            <v>Metals &amp; Mining</v>
          </cell>
          <cell r="B26165" t="str">
            <v>Prospect Resources Limited (ASX:PSC)</v>
          </cell>
          <cell r="C26165" t="str">
            <v>Australia</v>
          </cell>
        </row>
        <row r="26166">
          <cell r="A26166" t="str">
            <v>Metals &amp; Mining</v>
          </cell>
          <cell r="B26166" t="str">
            <v>Kibaran Resources Limited (DB:FMK)</v>
          </cell>
          <cell r="C26166" t="str">
            <v>Australia</v>
          </cell>
        </row>
        <row r="26167">
          <cell r="A26167" t="str">
            <v>Metals &amp; Mining</v>
          </cell>
          <cell r="B26167" t="str">
            <v>Energold Drilling Corp. (TSXV:EGD)</v>
          </cell>
          <cell r="C26167" t="str">
            <v>Canada</v>
          </cell>
        </row>
        <row r="26168">
          <cell r="A26168" t="str">
            <v>Metals &amp; Mining</v>
          </cell>
          <cell r="B26168" t="str">
            <v>Swick Mining Services Limited (ASX:SWK)</v>
          </cell>
          <cell r="C26168" t="str">
            <v>Australia</v>
          </cell>
        </row>
        <row r="26169">
          <cell r="A26169" t="str">
            <v>Metals &amp; Mining</v>
          </cell>
          <cell r="B26169" t="str">
            <v>Alliance Mineral Assets Limited (Catalist:40F)</v>
          </cell>
          <cell r="C26169" t="str">
            <v>Australia</v>
          </cell>
        </row>
        <row r="26170">
          <cell r="A26170" t="str">
            <v>Metals &amp; Mining</v>
          </cell>
          <cell r="B26170" t="str">
            <v>Golden Valley Mines Ltd. (TSXV:GZZ)</v>
          </cell>
          <cell r="C26170" t="str">
            <v>Canada</v>
          </cell>
        </row>
        <row r="26171">
          <cell r="A26171" t="str">
            <v>Metals &amp; Mining</v>
          </cell>
          <cell r="B26171" t="str">
            <v>Calibre Mining Corp. (TSXV:CXB)</v>
          </cell>
          <cell r="C26171" t="str">
            <v>Canada</v>
          </cell>
        </row>
        <row r="26172">
          <cell r="A26172" t="str">
            <v>Metals &amp; Mining</v>
          </cell>
          <cell r="B26172" t="str">
            <v>Geopacific Resources Limited (ASX:GPR)</v>
          </cell>
          <cell r="C26172" t="str">
            <v>Australia</v>
          </cell>
        </row>
        <row r="26173">
          <cell r="A26173" t="str">
            <v>Metals &amp; Mining</v>
          </cell>
          <cell r="B26173" t="str">
            <v>Mawson Resources Limited (TSX:MAW)</v>
          </cell>
          <cell r="C26173" t="str">
            <v>Canada</v>
          </cell>
        </row>
        <row r="26174">
          <cell r="A26174" t="str">
            <v>Metals &amp; Mining</v>
          </cell>
          <cell r="B26174" t="str">
            <v>Heemskirk Consolidated Limited (ASX:HSK)</v>
          </cell>
          <cell r="C26174" t="str">
            <v>Australia</v>
          </cell>
        </row>
        <row r="26175">
          <cell r="A26175" t="str">
            <v>Metals &amp; Mining</v>
          </cell>
          <cell r="B26175" t="str">
            <v>Titanium Corporation Inc. (TSXV:TIC)</v>
          </cell>
          <cell r="C26175" t="str">
            <v>Canada</v>
          </cell>
        </row>
        <row r="26176">
          <cell r="A26176" t="str">
            <v>Metals &amp; Mining</v>
          </cell>
          <cell r="B26176" t="str">
            <v>Orca Gold Inc. (TSXV:ORG)</v>
          </cell>
          <cell r="C26176" t="str">
            <v>Canada</v>
          </cell>
        </row>
        <row r="26177">
          <cell r="A26177" t="str">
            <v>Metals &amp; Mining</v>
          </cell>
          <cell r="B26177" t="str">
            <v>Mincor Resources NL (ASX:MCR)</v>
          </cell>
          <cell r="C26177" t="str">
            <v>Australia</v>
          </cell>
        </row>
        <row r="26178">
          <cell r="A26178" t="str">
            <v>Metals &amp; Mining</v>
          </cell>
          <cell r="B26178" t="str">
            <v>Black Rock Mining Limited (ASX:BKT)</v>
          </cell>
          <cell r="C26178" t="str">
            <v>Australia</v>
          </cell>
        </row>
        <row r="26179">
          <cell r="A26179" t="str">
            <v>Metals &amp; Mining</v>
          </cell>
          <cell r="B26179" t="str">
            <v>Cradle Resources Limited (ASX:CXX)</v>
          </cell>
          <cell r="C26179" t="str">
            <v>Australia</v>
          </cell>
        </row>
        <row r="26180">
          <cell r="A26180" t="str">
            <v>Metals &amp; Mining</v>
          </cell>
          <cell r="B26180" t="str">
            <v>Darnley Bay Resources Limited (TSXV:DBL)</v>
          </cell>
          <cell r="C26180" t="str">
            <v>Canada</v>
          </cell>
        </row>
        <row r="26181">
          <cell r="A26181" t="str">
            <v>Metals &amp; Mining</v>
          </cell>
          <cell r="B26181" t="str">
            <v>Euro Sun Mining Inc. (TSX:ESM)</v>
          </cell>
          <cell r="C26181" t="str">
            <v>Canada</v>
          </cell>
        </row>
        <row r="26182">
          <cell r="A26182" t="str">
            <v>Metals &amp; Mining</v>
          </cell>
          <cell r="B26182" t="str">
            <v>Rathdowney Resources Ltd. (TSXV:RTH)</v>
          </cell>
          <cell r="C26182" t="str">
            <v>Canada</v>
          </cell>
        </row>
        <row r="26183">
          <cell r="A26183" t="str">
            <v>Metals &amp; Mining</v>
          </cell>
          <cell r="B26183" t="str">
            <v>Mastermyne Group Limited (ASX:MYE)</v>
          </cell>
          <cell r="C26183" t="str">
            <v>Australia</v>
          </cell>
        </row>
        <row r="26184">
          <cell r="A26184" t="str">
            <v>Metals &amp; Mining</v>
          </cell>
          <cell r="B26184" t="str">
            <v>Hastings Technology Metals Limited (ASX:HAS)</v>
          </cell>
          <cell r="C26184" t="str">
            <v>Australia</v>
          </cell>
        </row>
        <row r="26185">
          <cell r="A26185" t="str">
            <v>Metals &amp; Mining</v>
          </cell>
          <cell r="B26185" t="str">
            <v>Lara Exploration Ltd. (TSXV:LRA)</v>
          </cell>
          <cell r="C26185" t="str">
            <v>Canada</v>
          </cell>
        </row>
        <row r="26186">
          <cell r="A26186" t="str">
            <v>Metals &amp; Mining</v>
          </cell>
          <cell r="B26186" t="str">
            <v>Leigh Creek Energy Limited (ASX:LCK)</v>
          </cell>
          <cell r="C26186" t="str">
            <v>Australia</v>
          </cell>
        </row>
        <row r="26187">
          <cell r="A26187" t="str">
            <v>Metals &amp; Mining</v>
          </cell>
          <cell r="B26187" t="str">
            <v>Lithium Australia NL (ASX:LIT)</v>
          </cell>
          <cell r="C26187" t="str">
            <v>Australia</v>
          </cell>
        </row>
        <row r="26188">
          <cell r="A26188" t="str">
            <v>Metals &amp; Mining</v>
          </cell>
          <cell r="B26188" t="str">
            <v>Azure Minerals Limited (ASX:AZS)</v>
          </cell>
          <cell r="C26188" t="str">
            <v>Australia</v>
          </cell>
        </row>
        <row r="26189">
          <cell r="A26189" t="str">
            <v>Metals &amp; Mining</v>
          </cell>
          <cell r="B26189" t="str">
            <v>World Titanium Resources Limited (ASX:WTR)</v>
          </cell>
          <cell r="C26189" t="str">
            <v>Australia</v>
          </cell>
        </row>
        <row r="26190">
          <cell r="A26190" t="str">
            <v>Metals &amp; Mining</v>
          </cell>
          <cell r="B26190" t="str">
            <v>TriMetals Mining Inc. (TSX:TMI)</v>
          </cell>
          <cell r="C26190" t="str">
            <v>Canada</v>
          </cell>
        </row>
        <row r="26191">
          <cell r="A26191" t="str">
            <v>Metals &amp; Mining</v>
          </cell>
          <cell r="B26191" t="str">
            <v>Altech Chemicals Limited (ASX:ATC)</v>
          </cell>
          <cell r="C26191" t="str">
            <v>Australia</v>
          </cell>
        </row>
        <row r="26192">
          <cell r="A26192" t="str">
            <v>Metals &amp; Mining</v>
          </cell>
          <cell r="B26192" t="str">
            <v>St George Mining Limited (ASX:SGQ)</v>
          </cell>
          <cell r="C26192" t="str">
            <v>Australia</v>
          </cell>
        </row>
        <row r="26193">
          <cell r="A26193" t="str">
            <v>Metals &amp; Mining</v>
          </cell>
          <cell r="B26193" t="str">
            <v>Fortune Minerals Limited (TSX:FT)</v>
          </cell>
          <cell r="C26193" t="str">
            <v>Canada</v>
          </cell>
        </row>
        <row r="26194">
          <cell r="A26194" t="str">
            <v>Metals &amp; Mining</v>
          </cell>
          <cell r="B26194" t="str">
            <v>Poseidon Nickel Limited (ASX:POS)</v>
          </cell>
          <cell r="C26194" t="str">
            <v>Australia</v>
          </cell>
        </row>
        <row r="26195">
          <cell r="A26195" t="str">
            <v>Metals &amp; Mining</v>
          </cell>
          <cell r="B26195" t="str">
            <v>Regal Resources Limited (ASX:RER)</v>
          </cell>
          <cell r="C26195" t="str">
            <v>Australia</v>
          </cell>
        </row>
        <row r="26196">
          <cell r="A26196" t="str">
            <v>Metals &amp; Mining</v>
          </cell>
          <cell r="B26196" t="str">
            <v>Nevada Zinc Corporation (TSXV:NZN)</v>
          </cell>
          <cell r="C26196" t="str">
            <v>Canada</v>
          </cell>
        </row>
        <row r="26197">
          <cell r="A26197" t="str">
            <v>Metals &amp; Mining</v>
          </cell>
          <cell r="B26197" t="str">
            <v>Kangaroo Resources Limited (ASX:KRL)</v>
          </cell>
          <cell r="C26197" t="str">
            <v>Australia</v>
          </cell>
        </row>
        <row r="26198">
          <cell r="A26198" t="str">
            <v>Metals &amp; Mining</v>
          </cell>
          <cell r="B26198" t="str">
            <v>AQM Copper Inc. (TSXV:AQM)</v>
          </cell>
          <cell r="C26198" t="str">
            <v>Canada</v>
          </cell>
        </row>
        <row r="26199">
          <cell r="A26199" t="str">
            <v>Metals &amp; Mining</v>
          </cell>
          <cell r="B26199" t="str">
            <v>Callinex Mines Inc. (TSXV:CNX)</v>
          </cell>
          <cell r="C26199" t="str">
            <v>Canada</v>
          </cell>
        </row>
        <row r="26200">
          <cell r="A26200" t="str">
            <v>Metals &amp; Mining</v>
          </cell>
          <cell r="B26200" t="str">
            <v>Frontier Lithium Inc. (TSXV:FL)</v>
          </cell>
          <cell r="C26200" t="str">
            <v>Canada</v>
          </cell>
        </row>
        <row r="26201">
          <cell r="A26201" t="str">
            <v>Metals &amp; Mining</v>
          </cell>
          <cell r="B26201" t="str">
            <v>West Kirkland Mining Inc. (TSXV:WKM)</v>
          </cell>
          <cell r="C26201" t="str">
            <v>Canada</v>
          </cell>
        </row>
        <row r="26202">
          <cell r="A26202" t="str">
            <v>Metals &amp; Mining</v>
          </cell>
          <cell r="B26202" t="str">
            <v>Stratton Resources Inc. (TSXV:SI)</v>
          </cell>
          <cell r="C26202" t="str">
            <v>Canada</v>
          </cell>
        </row>
        <row r="26203">
          <cell r="A26203" t="str">
            <v>Metals &amp; Mining</v>
          </cell>
          <cell r="B26203" t="str">
            <v>North American Nickel Inc. (OTCPK:WSCR.F)</v>
          </cell>
          <cell r="C26203" t="str">
            <v>Canada</v>
          </cell>
        </row>
        <row r="26204">
          <cell r="A26204" t="str">
            <v>Metals &amp; Mining</v>
          </cell>
          <cell r="B26204" t="str">
            <v>Inca Minerals Limited (ASX:ICG)</v>
          </cell>
          <cell r="C26204" t="str">
            <v>Australia</v>
          </cell>
        </row>
        <row r="26205">
          <cell r="A26205" t="str">
            <v>Metals &amp; Mining</v>
          </cell>
          <cell r="B26205" t="str">
            <v>Harvest Minerals Limited (AIM:HMI)</v>
          </cell>
          <cell r="C26205" t="str">
            <v>Australia</v>
          </cell>
        </row>
        <row r="26206">
          <cell r="A26206" t="str">
            <v>Metals &amp; Mining</v>
          </cell>
          <cell r="B26206" t="str">
            <v>Latrobe Magnesium Limited (ASX:LMG)</v>
          </cell>
          <cell r="C26206" t="str">
            <v>Australia</v>
          </cell>
        </row>
        <row r="26207">
          <cell r="A26207" t="str">
            <v>Metals &amp; Mining</v>
          </cell>
          <cell r="B26207" t="str">
            <v>American Manganese Inc (TSXV:AMY)</v>
          </cell>
          <cell r="C26207" t="str">
            <v>Canada</v>
          </cell>
        </row>
        <row r="26208">
          <cell r="A26208" t="str">
            <v>Metals &amp; Mining</v>
          </cell>
          <cell r="B26208" t="str">
            <v>Metalicity Limited (ASX:MCT)</v>
          </cell>
          <cell r="C26208" t="str">
            <v>Australia</v>
          </cell>
        </row>
        <row r="26209">
          <cell r="A26209" t="str">
            <v>Metals &amp; Mining</v>
          </cell>
          <cell r="B26209" t="str">
            <v>Hudson Resources Inc. (TSXV:HUD)</v>
          </cell>
          <cell r="C26209" t="str">
            <v>Canada</v>
          </cell>
        </row>
        <row r="26210">
          <cell r="A26210" t="str">
            <v>Metals &amp; Mining</v>
          </cell>
          <cell r="B26210" t="str">
            <v>Mag One Products Inc. (DB:304)</v>
          </cell>
          <cell r="C26210" t="str">
            <v>Canada</v>
          </cell>
        </row>
        <row r="26211">
          <cell r="A26211" t="str">
            <v>Metals &amp; Mining</v>
          </cell>
          <cell r="B26211" t="str">
            <v>Peak Resources Limited (ASX:PEK)</v>
          </cell>
          <cell r="C26211" t="str">
            <v>Australia</v>
          </cell>
        </row>
        <row r="26212">
          <cell r="A26212" t="str">
            <v>Metals &amp; Mining</v>
          </cell>
          <cell r="B26212" t="str">
            <v>Almonty Industries Inc. (TSXV:AII)</v>
          </cell>
          <cell r="C26212" t="str">
            <v>Canada</v>
          </cell>
        </row>
        <row r="26213">
          <cell r="A26213" t="str">
            <v>Metals &amp; Mining</v>
          </cell>
          <cell r="B26213" t="str">
            <v>First Graphite Limited (ASX:FGR)</v>
          </cell>
          <cell r="C26213" t="str">
            <v>Australia</v>
          </cell>
        </row>
        <row r="26214">
          <cell r="A26214" t="str">
            <v>Metals &amp; Mining</v>
          </cell>
          <cell r="B26214" t="str">
            <v>Aurcana Corporation (TSXV:AUN)</v>
          </cell>
          <cell r="C26214" t="str">
            <v>Canada</v>
          </cell>
        </row>
        <row r="26215">
          <cell r="A26215" t="str">
            <v>Metals &amp; Mining</v>
          </cell>
          <cell r="B26215" t="str">
            <v>Telson Resources Inc. (TSXV:TSN)</v>
          </cell>
          <cell r="C26215" t="str">
            <v>Canada</v>
          </cell>
        </row>
        <row r="26216">
          <cell r="A26216" t="str">
            <v>Metals &amp; Mining</v>
          </cell>
          <cell r="B26216" t="str">
            <v>Tasmania Mines Limited (ASX:TMM)</v>
          </cell>
          <cell r="C26216" t="str">
            <v>Australia</v>
          </cell>
        </row>
        <row r="26217">
          <cell r="A26217" t="str">
            <v>Metals &amp; Mining</v>
          </cell>
          <cell r="B26217" t="str">
            <v>Tasmania Mines Limited (ASX:TMM)</v>
          </cell>
          <cell r="C26217" t="str">
            <v>Australia</v>
          </cell>
        </row>
        <row r="26218">
          <cell r="A26218" t="str">
            <v>Metals &amp; Mining</v>
          </cell>
          <cell r="B26218" t="str">
            <v>Aldridge Minerals Inc. (TSXV:AGM)</v>
          </cell>
          <cell r="C26218" t="str">
            <v>Canada</v>
          </cell>
        </row>
        <row r="26219">
          <cell r="A26219" t="str">
            <v>Metals &amp; Mining</v>
          </cell>
          <cell r="B26219" t="str">
            <v>LeadFX Inc. (TSX:LFX)</v>
          </cell>
          <cell r="C26219" t="str">
            <v>Canada</v>
          </cell>
        </row>
        <row r="26220">
          <cell r="A26220" t="str">
            <v>Metals &amp; Mining</v>
          </cell>
          <cell r="B26220" t="str">
            <v>Komet Resources Inc. (TSXV:KMT)</v>
          </cell>
          <cell r="C26220" t="str">
            <v>Canada</v>
          </cell>
        </row>
        <row r="26221">
          <cell r="A26221" t="str">
            <v>Metals &amp; Mining</v>
          </cell>
          <cell r="B26221" t="str">
            <v>Oceanus Resources Corporation (TSXV:OCN)</v>
          </cell>
          <cell r="C26221" t="str">
            <v>Canada</v>
          </cell>
        </row>
        <row r="26222">
          <cell r="A26222" t="str">
            <v>Metals &amp; Mining</v>
          </cell>
          <cell r="B26222" t="str">
            <v>Para Resources Inc. (TSXV:PBR)</v>
          </cell>
          <cell r="C26222" t="str">
            <v>Canada</v>
          </cell>
        </row>
        <row r="26223">
          <cell r="A26223" t="str">
            <v>Metals &amp; Mining</v>
          </cell>
          <cell r="B26223" t="str">
            <v>Irving Resources Inc. (CNSX:IRV)</v>
          </cell>
          <cell r="C26223" t="str">
            <v>Canada</v>
          </cell>
        </row>
        <row r="26224">
          <cell r="A26224" t="str">
            <v>Metals &amp; Mining</v>
          </cell>
          <cell r="B26224" t="str">
            <v>Canadian Zeolite Corp. (TSXV:CNZ)</v>
          </cell>
          <cell r="C26224" t="str">
            <v>Canada</v>
          </cell>
        </row>
        <row r="26225">
          <cell r="A26225" t="str">
            <v>Metals &amp; Mining</v>
          </cell>
          <cell r="B26225" t="str">
            <v>Newport Exploration Ltd. (TSXV:NWX)</v>
          </cell>
          <cell r="C26225" t="str">
            <v>Canada</v>
          </cell>
        </row>
        <row r="26226">
          <cell r="A26226" t="str">
            <v>Metals &amp; Mining</v>
          </cell>
          <cell r="B26226" t="str">
            <v>Metal Bank Limited (ASX:MBK)</v>
          </cell>
          <cell r="C26226" t="str">
            <v>Australia</v>
          </cell>
        </row>
        <row r="26227">
          <cell r="A26227" t="str">
            <v>Metals &amp; Mining</v>
          </cell>
          <cell r="B26227" t="str">
            <v>Plymouth Minerals Limited (ASX:PLH)</v>
          </cell>
          <cell r="C26227" t="str">
            <v>Australia</v>
          </cell>
        </row>
        <row r="26228">
          <cell r="A26228" t="str">
            <v>Metals &amp; Mining</v>
          </cell>
          <cell r="B26228" t="str">
            <v>Avalon Advanced Materials Inc. (TSX:AVL)</v>
          </cell>
          <cell r="C26228" t="str">
            <v>Canada</v>
          </cell>
        </row>
        <row r="26229">
          <cell r="A26229" t="str">
            <v>Metals &amp; Mining</v>
          </cell>
          <cell r="B26229" t="str">
            <v>Iberian Minerals Ltd. (TSXV:IML)</v>
          </cell>
          <cell r="C26229" t="str">
            <v>Canada</v>
          </cell>
        </row>
        <row r="26230">
          <cell r="A26230" t="str">
            <v>Metals &amp; Mining</v>
          </cell>
          <cell r="B26230" t="str">
            <v>Copper Strike Limited (ASX:CSE)</v>
          </cell>
          <cell r="C26230" t="str">
            <v>Australia</v>
          </cell>
        </row>
        <row r="26231">
          <cell r="A26231" t="str">
            <v>Metals &amp; Mining</v>
          </cell>
          <cell r="B26231" t="str">
            <v>Energizer Resources Inc. (OTCPK:ENZR)</v>
          </cell>
          <cell r="C26231" t="str">
            <v>Canada</v>
          </cell>
        </row>
        <row r="26232">
          <cell r="A26232" t="str">
            <v>Metals &amp; Mining</v>
          </cell>
          <cell r="B26232" t="str">
            <v>Verdant Minerals Ltd (ASX:VRM)</v>
          </cell>
          <cell r="C26232" t="str">
            <v>Australia</v>
          </cell>
        </row>
        <row r="26233">
          <cell r="A26233" t="str">
            <v>Metals &amp; Mining</v>
          </cell>
          <cell r="B26233" t="str">
            <v>Hannans Ltd (ASX:HNR)</v>
          </cell>
          <cell r="C26233" t="str">
            <v>Australia</v>
          </cell>
        </row>
        <row r="26234">
          <cell r="A26234" t="str">
            <v>Metals &amp; Mining</v>
          </cell>
          <cell r="B26234" t="str">
            <v>Kalium Lakes Limited (ASX:KLL)</v>
          </cell>
          <cell r="C26234" t="str">
            <v>Australia</v>
          </cell>
        </row>
        <row r="26235">
          <cell r="A26235" t="str">
            <v>Metals &amp; Mining</v>
          </cell>
          <cell r="B26235" t="str">
            <v>MGX Minerals Inc. (DB:1MG)</v>
          </cell>
          <cell r="C26235" t="str">
            <v>Canada</v>
          </cell>
        </row>
        <row r="26236">
          <cell r="A26236" t="str">
            <v>Metals &amp; Mining</v>
          </cell>
          <cell r="B26236" t="str">
            <v>I-Minerals Inc. (TSXV:IMA)</v>
          </cell>
          <cell r="C26236" t="str">
            <v>Canada</v>
          </cell>
        </row>
        <row r="26237">
          <cell r="A26237" t="str">
            <v>Metals &amp; Mining</v>
          </cell>
          <cell r="B26237" t="str">
            <v>GobiMin Inc. (TSXV:GMN)</v>
          </cell>
          <cell r="C26237" t="str">
            <v>Canada</v>
          </cell>
        </row>
        <row r="26238">
          <cell r="A26238" t="str">
            <v>Metals &amp; Mining</v>
          </cell>
          <cell r="B26238" t="str">
            <v>Gold Bullion Development Corp. (TSXV:GBB)</v>
          </cell>
          <cell r="C26238" t="str">
            <v>Canada</v>
          </cell>
        </row>
        <row r="26239">
          <cell r="A26239" t="str">
            <v>Metals &amp; Mining</v>
          </cell>
          <cell r="B26239" t="str">
            <v>Silver Bull Resources, Inc. (OTCPK:SVBL)</v>
          </cell>
          <cell r="C26239" t="str">
            <v>Canada</v>
          </cell>
        </row>
        <row r="26240">
          <cell r="A26240" t="str">
            <v>Metals &amp; Mining</v>
          </cell>
          <cell r="B26240" t="str">
            <v>Peel Mining Limited (ASX:PEX)</v>
          </cell>
          <cell r="C26240" t="str">
            <v>Australia</v>
          </cell>
        </row>
        <row r="26241">
          <cell r="A26241" t="str">
            <v>Metals &amp; Mining</v>
          </cell>
          <cell r="B26241" t="str">
            <v>Canada Carbon Inc. (TSXV:CCB)</v>
          </cell>
          <cell r="C26241" t="str">
            <v>Canada</v>
          </cell>
        </row>
        <row r="26242">
          <cell r="A26242" t="str">
            <v>Metals &amp; Mining</v>
          </cell>
          <cell r="B26242" t="str">
            <v>Asiamet Resources Limited (TSXV:ARS)</v>
          </cell>
          <cell r="C26242" t="str">
            <v>Canada</v>
          </cell>
        </row>
        <row r="26243">
          <cell r="A26243" t="str">
            <v>Metals &amp; Mining</v>
          </cell>
          <cell r="B26243" t="str">
            <v>Core Exploration Limited (ASX:CXO)</v>
          </cell>
          <cell r="C26243" t="str">
            <v>Australia</v>
          </cell>
        </row>
        <row r="26244">
          <cell r="A26244" t="str">
            <v>Metals &amp; Mining</v>
          </cell>
          <cell r="B26244" t="str">
            <v>Arafura Resources Limited (ASX:ARU)</v>
          </cell>
          <cell r="C26244" t="str">
            <v>Australia</v>
          </cell>
        </row>
        <row r="26245">
          <cell r="A26245" t="str">
            <v>Metals &amp; Mining</v>
          </cell>
          <cell r="B26245" t="str">
            <v>Niobay Metals Inc. (TSXV:NBY)</v>
          </cell>
          <cell r="C26245" t="str">
            <v>Canada</v>
          </cell>
        </row>
        <row r="26246">
          <cell r="A26246" t="str">
            <v>Metals &amp; Mining</v>
          </cell>
          <cell r="B26246" t="str">
            <v>Marindi Metals Limited (ASX:MZN)</v>
          </cell>
          <cell r="C26246" t="str">
            <v>Australia</v>
          </cell>
        </row>
        <row r="26247">
          <cell r="A26247" t="str">
            <v>Metals &amp; Mining</v>
          </cell>
          <cell r="B26247" t="str">
            <v>Australian Bauxite Limited (ASX:ABX)</v>
          </cell>
          <cell r="C26247" t="str">
            <v>Australia</v>
          </cell>
        </row>
        <row r="26248">
          <cell r="A26248" t="str">
            <v>Metals &amp; Mining</v>
          </cell>
          <cell r="B26248" t="str">
            <v>Precious Investments, Inc. (OTCPK:PNIK)</v>
          </cell>
          <cell r="C26248" t="str">
            <v>Canada</v>
          </cell>
        </row>
        <row r="26249">
          <cell r="A26249" t="str">
            <v>Metals &amp; Mining</v>
          </cell>
          <cell r="B26249" t="str">
            <v>Rock Tech Lithium Inc (TSXV:RCK)</v>
          </cell>
          <cell r="C26249" t="str">
            <v>Canada</v>
          </cell>
        </row>
        <row r="26250">
          <cell r="A26250" t="str">
            <v>Metals &amp; Mining</v>
          </cell>
          <cell r="B26250" t="str">
            <v>Antipa Minerals Limited (ASX:AZY)</v>
          </cell>
          <cell r="C26250" t="str">
            <v>Australia</v>
          </cell>
        </row>
        <row r="26251">
          <cell r="A26251" t="str">
            <v>Metals &amp; Mining</v>
          </cell>
          <cell r="B26251" t="str">
            <v>Gulf Industrials Limited (ASX:GLF)</v>
          </cell>
          <cell r="C26251" t="str">
            <v>Australia</v>
          </cell>
        </row>
        <row r="26252">
          <cell r="A26252" t="str">
            <v>Metals &amp; Mining</v>
          </cell>
          <cell r="B26252" t="str">
            <v>Kaizen Discovery Inc. (TSXV:KZD)</v>
          </cell>
          <cell r="C26252" t="str">
            <v>Canada</v>
          </cell>
        </row>
        <row r="26253">
          <cell r="A26253" t="str">
            <v>Metals &amp; Mining</v>
          </cell>
          <cell r="B26253" t="str">
            <v>Royalty North Partners Ltd. (TSXV:RNP)</v>
          </cell>
          <cell r="C26253" t="str">
            <v>Canada</v>
          </cell>
        </row>
        <row r="26254">
          <cell r="A26254" t="str">
            <v>Metals &amp; Mining</v>
          </cell>
          <cell r="B26254" t="str">
            <v>Engold Mines Limited (TSXV:EGM)</v>
          </cell>
          <cell r="C26254" t="str">
            <v>Canada</v>
          </cell>
        </row>
        <row r="26255">
          <cell r="A26255" t="str">
            <v>Metals &amp; Mining</v>
          </cell>
          <cell r="B26255" t="str">
            <v>Ardiden Limited (ASX:ADV)</v>
          </cell>
          <cell r="C26255" t="str">
            <v>Australia</v>
          </cell>
        </row>
        <row r="26256">
          <cell r="A26256" t="str">
            <v>Metals &amp; Mining</v>
          </cell>
          <cell r="B26256" t="str">
            <v>East Africa Metals Inc. (TSXV:EAM)</v>
          </cell>
          <cell r="C26256" t="str">
            <v>Canada</v>
          </cell>
        </row>
        <row r="26257">
          <cell r="A26257" t="str">
            <v>Metals &amp; Mining</v>
          </cell>
          <cell r="B26257" t="str">
            <v>Dakota Minerals Limited (ASX:DKO)</v>
          </cell>
          <cell r="C26257" t="str">
            <v>Australia</v>
          </cell>
        </row>
        <row r="26258">
          <cell r="A26258" t="str">
            <v>Metals &amp; Mining</v>
          </cell>
          <cell r="B26258" t="str">
            <v>Elcora Advanced Materials Corp. (TSXV:ERA)</v>
          </cell>
          <cell r="C26258" t="str">
            <v>Canada</v>
          </cell>
        </row>
        <row r="26259">
          <cell r="A26259" t="str">
            <v>Metals &amp; Mining</v>
          </cell>
          <cell r="B26259" t="str">
            <v>Golden Dawn Minerals Inc. (TSXV:GOM)</v>
          </cell>
          <cell r="C26259" t="str">
            <v>Canada</v>
          </cell>
        </row>
        <row r="26260">
          <cell r="A26260" t="str">
            <v>Metals &amp; Mining</v>
          </cell>
          <cell r="B26260" t="str">
            <v>Millrock Resources Inc. (TSXV:MRO)</v>
          </cell>
          <cell r="C26260" t="str">
            <v>Canada</v>
          </cell>
        </row>
        <row r="26261">
          <cell r="A26261" t="str">
            <v>Metals &amp; Mining</v>
          </cell>
          <cell r="B26261" t="str">
            <v>Stavely Minerals Limited (ASX:SVY)</v>
          </cell>
          <cell r="C26261" t="str">
            <v>Australia</v>
          </cell>
        </row>
        <row r="26262">
          <cell r="A26262" t="str">
            <v>Metals &amp; Mining</v>
          </cell>
          <cell r="B26262" t="str">
            <v>Teras Resources Inc. (TSXV:TRA)</v>
          </cell>
          <cell r="C26262" t="str">
            <v>Canada</v>
          </cell>
        </row>
        <row r="26263">
          <cell r="A26263" t="str">
            <v>Metals &amp; Mining</v>
          </cell>
          <cell r="B26263" t="str">
            <v>Kincora Copper Limited (TSXV:KCC)</v>
          </cell>
          <cell r="C26263" t="str">
            <v>Canada</v>
          </cell>
        </row>
        <row r="26264">
          <cell r="A26264" t="str">
            <v>Metals &amp; Mining</v>
          </cell>
          <cell r="B26264" t="str">
            <v>Finore Mining Inc. (OTCPK:FNRE.F)</v>
          </cell>
          <cell r="C26264" t="str">
            <v>Canada</v>
          </cell>
        </row>
        <row r="26265">
          <cell r="A26265" t="str">
            <v>Metals &amp; Mining</v>
          </cell>
          <cell r="B26265" t="str">
            <v>Senator Minerals Inc. (TSXV:SNR)</v>
          </cell>
          <cell r="C26265" t="str">
            <v>Canada</v>
          </cell>
        </row>
        <row r="26266">
          <cell r="A26266" t="str">
            <v>Metals &amp; Mining</v>
          </cell>
          <cell r="B26266" t="str">
            <v>Red Metal Limited (ASX:RDM)</v>
          </cell>
          <cell r="C26266" t="str">
            <v>Australia</v>
          </cell>
        </row>
        <row r="26267">
          <cell r="A26267" t="str">
            <v>Metals &amp; Mining</v>
          </cell>
          <cell r="B26267" t="str">
            <v>Eskay Mining Corp. (TSXV:ESK)</v>
          </cell>
          <cell r="C26267" t="str">
            <v>Canada</v>
          </cell>
        </row>
        <row r="26268">
          <cell r="A26268" t="str">
            <v>Metals &amp; Mining</v>
          </cell>
          <cell r="B26268" t="str">
            <v>Argosy Minerals Limited (ASX:AGY)</v>
          </cell>
          <cell r="C26268" t="str">
            <v>Australia</v>
          </cell>
        </row>
        <row r="26269">
          <cell r="A26269" t="str">
            <v>Metals &amp; Mining</v>
          </cell>
          <cell r="B26269" t="str">
            <v>KWG Resources Inc. (OTCPK:KWGB.F)</v>
          </cell>
          <cell r="C26269" t="str">
            <v>Canada</v>
          </cell>
        </row>
        <row r="26270">
          <cell r="A26270" t="str">
            <v>Metals &amp; Mining</v>
          </cell>
          <cell r="B26270" t="str">
            <v>HPQ Silicon Resources Inc. (TSXV:HPQ)</v>
          </cell>
          <cell r="C26270" t="str">
            <v>Canada</v>
          </cell>
        </row>
        <row r="26271">
          <cell r="A26271" t="str">
            <v>Metals &amp; Mining</v>
          </cell>
          <cell r="B26271" t="str">
            <v>Carbine Resources Limited (ASX:CRB)</v>
          </cell>
          <cell r="C26271" t="str">
            <v>Australia</v>
          </cell>
        </row>
        <row r="26272">
          <cell r="A26272" t="str">
            <v>Metals &amp; Mining</v>
          </cell>
          <cell r="B26272" t="str">
            <v>Intrepid Mines Limited (ASX:IAU)</v>
          </cell>
          <cell r="C26272" t="str">
            <v>Australia</v>
          </cell>
        </row>
        <row r="26273">
          <cell r="A26273" t="str">
            <v>Metals &amp; Mining</v>
          </cell>
          <cell r="B26273" t="str">
            <v>KIN Mining NL (ASX:KIN)</v>
          </cell>
          <cell r="C26273" t="str">
            <v>Australia</v>
          </cell>
        </row>
        <row r="26274">
          <cell r="A26274" t="str">
            <v>Metals &amp; Mining</v>
          </cell>
          <cell r="B26274" t="str">
            <v>Globex Mining Enterprises Inc. (TSX:GMX)</v>
          </cell>
          <cell r="C26274" t="str">
            <v>Canada</v>
          </cell>
        </row>
        <row r="26275">
          <cell r="A26275" t="str">
            <v>Metals &amp; Mining</v>
          </cell>
          <cell r="B26275" t="str">
            <v>Graphite One Resources Inc. (TSXV:GPH)</v>
          </cell>
          <cell r="C26275" t="str">
            <v>Canada</v>
          </cell>
        </row>
        <row r="26276">
          <cell r="A26276" t="str">
            <v>Metals &amp; Mining</v>
          </cell>
          <cell r="B26276" t="str">
            <v>Venturex Resources Limited (ASX:VXR)</v>
          </cell>
          <cell r="C26276" t="str">
            <v>Australia</v>
          </cell>
        </row>
        <row r="26277">
          <cell r="A26277" t="str">
            <v>Metals &amp; Mining</v>
          </cell>
          <cell r="B26277" t="str">
            <v>Pioneer Resources Limited (ASX:PIO)</v>
          </cell>
          <cell r="C26277" t="str">
            <v>Australia</v>
          </cell>
        </row>
        <row r="26278">
          <cell r="A26278" t="str">
            <v>Metals &amp; Mining</v>
          </cell>
          <cell r="B26278" t="str">
            <v>Jameson Resources Limited (ASX:JAL)</v>
          </cell>
          <cell r="C26278" t="str">
            <v>Australia</v>
          </cell>
        </row>
        <row r="26279">
          <cell r="A26279" t="str">
            <v>Metals &amp; Mining</v>
          </cell>
          <cell r="B26279" t="str">
            <v>Strandline Resources Limited (ASX:STA)</v>
          </cell>
          <cell r="C26279" t="str">
            <v>Australia</v>
          </cell>
        </row>
        <row r="26280">
          <cell r="A26280" t="str">
            <v>Metals &amp; Mining</v>
          </cell>
          <cell r="B26280" t="str">
            <v>Graphex Mining Limited (ASX:GPX)</v>
          </cell>
          <cell r="C26280" t="str">
            <v>Australia</v>
          </cell>
        </row>
        <row r="26281">
          <cell r="A26281" t="str">
            <v>Metals &amp; Mining</v>
          </cell>
          <cell r="B26281" t="str">
            <v>Legend Mining Limited (ASX:LEG)</v>
          </cell>
          <cell r="C26281" t="str">
            <v>Australia</v>
          </cell>
        </row>
        <row r="26282">
          <cell r="A26282" t="str">
            <v>Metals &amp; Mining</v>
          </cell>
          <cell r="B26282" t="str">
            <v>Resource Development Group Limited (ASX:RDG)</v>
          </cell>
          <cell r="C26282" t="str">
            <v>Australia</v>
          </cell>
        </row>
        <row r="26283">
          <cell r="A26283" t="str">
            <v>Metals &amp; Mining</v>
          </cell>
          <cell r="B26283" t="str">
            <v>Sterling Group Ventures, Inc. (OTCPK:SGGV)</v>
          </cell>
          <cell r="C26283" t="str">
            <v>Canada</v>
          </cell>
        </row>
        <row r="26284">
          <cell r="A26284" t="str">
            <v>Metals &amp; Mining</v>
          </cell>
          <cell r="B26284" t="str">
            <v>Australian Vanadium Limited (ASX:AVL)</v>
          </cell>
          <cell r="C26284" t="str">
            <v>Australia</v>
          </cell>
        </row>
        <row r="26285">
          <cell r="A26285" t="str">
            <v>Metals &amp; Mining</v>
          </cell>
          <cell r="B26285" t="str">
            <v>Sovereign Metals Limited (ASX:SVM)</v>
          </cell>
          <cell r="C26285" t="str">
            <v>Australia</v>
          </cell>
        </row>
        <row r="26286">
          <cell r="A26286" t="str">
            <v>Metals &amp; Mining</v>
          </cell>
          <cell r="B26286" t="str">
            <v>Canasil Resources Inc. (TSXV:CLZ)</v>
          </cell>
          <cell r="C26286" t="str">
            <v>Canada</v>
          </cell>
        </row>
        <row r="26287">
          <cell r="A26287" t="str">
            <v>Metals &amp; Mining</v>
          </cell>
          <cell r="B26287" t="str">
            <v>PNX Metals Limited (ASX:PNX)</v>
          </cell>
          <cell r="C26287" t="str">
            <v>Australia</v>
          </cell>
        </row>
        <row r="26288">
          <cell r="A26288" t="str">
            <v>Metals &amp; Mining</v>
          </cell>
          <cell r="B26288" t="str">
            <v>Minbos Resources Limited (ASX:MNB)</v>
          </cell>
          <cell r="C26288" t="str">
            <v>Australia</v>
          </cell>
        </row>
        <row r="26289">
          <cell r="A26289" t="str">
            <v>Metals &amp; Mining</v>
          </cell>
          <cell r="B26289" t="str">
            <v>Cobaltech Mining Inc. (TSXV:CSK)</v>
          </cell>
          <cell r="C26289" t="str">
            <v>Canada</v>
          </cell>
        </row>
        <row r="26290">
          <cell r="A26290" t="str">
            <v>Metals &amp; Mining</v>
          </cell>
          <cell r="B26290" t="str">
            <v>Tanga Resources Limited (ASX:TRL)</v>
          </cell>
          <cell r="C26290" t="str">
            <v>Australia</v>
          </cell>
        </row>
        <row r="26291">
          <cell r="A26291" t="str">
            <v>Metals &amp; Mining</v>
          </cell>
          <cell r="B26291" t="str">
            <v>Top End Minerals Limited (ASX:TND)</v>
          </cell>
          <cell r="C26291" t="str">
            <v>Australia</v>
          </cell>
        </row>
        <row r="26292">
          <cell r="A26292" t="str">
            <v>Metals &amp; Mining</v>
          </cell>
          <cell r="B26292" t="str">
            <v>Lepidico Ltd (ASX:LPD)</v>
          </cell>
          <cell r="C26292" t="str">
            <v>Australia</v>
          </cell>
        </row>
        <row r="26293">
          <cell r="A26293" t="str">
            <v>Metals &amp; Mining</v>
          </cell>
          <cell r="B26293" t="str">
            <v>Bass Metals Limited (ASX:BSM)</v>
          </cell>
          <cell r="C26293" t="str">
            <v>Australia</v>
          </cell>
        </row>
        <row r="26294">
          <cell r="A26294" t="str">
            <v>Metals &amp; Mining</v>
          </cell>
          <cell r="B26294" t="str">
            <v>Impact Minerals Limited (ASX:IPT)</v>
          </cell>
          <cell r="C26294" t="str">
            <v>Australia</v>
          </cell>
        </row>
        <row r="26295">
          <cell r="A26295" t="str">
            <v>Metals &amp; Mining</v>
          </cell>
          <cell r="B26295" t="str">
            <v>Latin Resources Limited (ASX:LRS)</v>
          </cell>
          <cell r="C26295" t="str">
            <v>Australia</v>
          </cell>
        </row>
        <row r="26296">
          <cell r="A26296" t="str">
            <v>Metals &amp; Mining</v>
          </cell>
          <cell r="B26296" t="str">
            <v>Kasbah Resources Limited (ASX:KAS)</v>
          </cell>
          <cell r="C26296" t="str">
            <v>Australia</v>
          </cell>
        </row>
        <row r="26297">
          <cell r="A26297" t="str">
            <v>Metals &amp; Mining</v>
          </cell>
          <cell r="B26297" t="str">
            <v>Toachi Mining Inc. (TSXV:TIM)</v>
          </cell>
          <cell r="C26297" t="str">
            <v>Canada</v>
          </cell>
        </row>
        <row r="26298">
          <cell r="A26298" t="str">
            <v>Metals &amp; Mining</v>
          </cell>
          <cell r="B26298" t="str">
            <v>Highland Copper Company Inc. (TSXV:HI)</v>
          </cell>
          <cell r="C26298" t="str">
            <v>Canada</v>
          </cell>
        </row>
        <row r="26299">
          <cell r="A26299" t="str">
            <v>Metals &amp; Mining</v>
          </cell>
          <cell r="B26299" t="str">
            <v>Alabama Graphite Corp. (DB:1AG)</v>
          </cell>
          <cell r="C26299" t="str">
            <v>Canada</v>
          </cell>
        </row>
        <row r="26300">
          <cell r="A26300" t="str">
            <v>Metals &amp; Mining</v>
          </cell>
          <cell r="B26300" t="str">
            <v>Northern Mining Limited (ASX:NMI)</v>
          </cell>
          <cell r="C26300" t="str">
            <v>Australia</v>
          </cell>
        </row>
        <row r="26301">
          <cell r="A26301" t="str">
            <v>Metals &amp; Mining</v>
          </cell>
          <cell r="B26301" t="str">
            <v>Nouveau Monde Mining Enterprises Inc. (TSXV:NOU)</v>
          </cell>
          <cell r="C26301" t="str">
            <v>Canada</v>
          </cell>
        </row>
        <row r="26302">
          <cell r="A26302" t="str">
            <v>Metals &amp; Mining</v>
          </cell>
          <cell r="B26302" t="str">
            <v>Minaurum Gold Inc. (TSXV:MGG)</v>
          </cell>
          <cell r="C26302" t="str">
            <v>Canada</v>
          </cell>
        </row>
        <row r="26303">
          <cell r="A26303" t="str">
            <v>Metals &amp; Mining</v>
          </cell>
          <cell r="B26303" t="str">
            <v>Inventus Mining Corp. (TSXV:IVS)</v>
          </cell>
          <cell r="C26303" t="str">
            <v>Canada</v>
          </cell>
        </row>
        <row r="26304">
          <cell r="A26304" t="str">
            <v>Metals &amp; Mining</v>
          </cell>
          <cell r="B26304" t="str">
            <v>NorthIsle Copper and Gold Inc. (TSXV:NCX)</v>
          </cell>
          <cell r="C26304" t="str">
            <v>Canada</v>
          </cell>
        </row>
        <row r="26305">
          <cell r="A26305" t="str">
            <v>Metals &amp; Mining</v>
          </cell>
          <cell r="B26305" t="str">
            <v>Image Resources NL (ASX:IMA)</v>
          </cell>
          <cell r="C26305" t="str">
            <v>Australia</v>
          </cell>
        </row>
        <row r="26306">
          <cell r="A26306" t="str">
            <v>Metals &amp; Mining</v>
          </cell>
          <cell r="B26306" t="str">
            <v>Karmin Exploration Inc. (TSXV:KAR)</v>
          </cell>
          <cell r="C26306" t="str">
            <v>Canada</v>
          </cell>
        </row>
        <row r="26307">
          <cell r="A26307" t="str">
            <v>Metals &amp; Mining</v>
          </cell>
          <cell r="B26307" t="str">
            <v>Magnetite Mines Limited (ASX:MGT)</v>
          </cell>
          <cell r="C26307" t="str">
            <v>Australia</v>
          </cell>
        </row>
        <row r="26308">
          <cell r="A26308" t="str">
            <v>Metals &amp; Mining</v>
          </cell>
          <cell r="B26308" t="str">
            <v>Queensland Mining Corporation Limited (ASX:QMN)</v>
          </cell>
          <cell r="C26308" t="str">
            <v>Australia</v>
          </cell>
        </row>
        <row r="26309">
          <cell r="A26309" t="str">
            <v>Metals &amp; Mining</v>
          </cell>
          <cell r="B26309" t="str">
            <v>Lincoln Minerals Limited (ASX:LML)</v>
          </cell>
          <cell r="C26309" t="str">
            <v>Australia</v>
          </cell>
        </row>
        <row r="26310">
          <cell r="A26310" t="str">
            <v>Metals &amp; Mining</v>
          </cell>
          <cell r="B26310" t="str">
            <v>Zenith Minerals Limited (ASX:ZNC)</v>
          </cell>
          <cell r="C26310" t="str">
            <v>Australia</v>
          </cell>
        </row>
        <row r="26311">
          <cell r="A26311" t="str">
            <v>Metals &amp; Mining</v>
          </cell>
          <cell r="B26311" t="str">
            <v>Hot Chili Limited (ASX:HCH)</v>
          </cell>
          <cell r="C26311" t="str">
            <v>Australia</v>
          </cell>
        </row>
        <row r="26312">
          <cell r="A26312" t="str">
            <v>Metals &amp; Mining</v>
          </cell>
          <cell r="B26312" t="str">
            <v>Galway Metals Inc. (TSXV:GWM)</v>
          </cell>
          <cell r="C26312" t="str">
            <v>Canada</v>
          </cell>
        </row>
        <row r="26313">
          <cell r="A26313" t="str">
            <v>Metals &amp; Mining</v>
          </cell>
          <cell r="B26313" t="str">
            <v>Encounter Resources Limited (ASX:ENR)</v>
          </cell>
          <cell r="C26313" t="str">
            <v>Australia</v>
          </cell>
        </row>
        <row r="26314">
          <cell r="A26314" t="str">
            <v>Metals &amp; Mining</v>
          </cell>
          <cell r="B26314" t="str">
            <v>Duketon Mining Limited (ASX:DKM)</v>
          </cell>
          <cell r="C26314" t="str">
            <v>Australia</v>
          </cell>
        </row>
        <row r="26315">
          <cell r="A26315" t="str">
            <v>Metals &amp; Mining</v>
          </cell>
          <cell r="B26315" t="str">
            <v>Genesis Minerals Limited (ASX:GMD)</v>
          </cell>
          <cell r="C26315" t="str">
            <v>Australia</v>
          </cell>
        </row>
        <row r="26316">
          <cell r="A26316" t="str">
            <v>Metals &amp; Mining</v>
          </cell>
          <cell r="B26316" t="str">
            <v>Candente Copper Corp. (TSX:DNT)</v>
          </cell>
          <cell r="C26316" t="str">
            <v>Canada</v>
          </cell>
        </row>
        <row r="26317">
          <cell r="A26317" t="str">
            <v>Metals &amp; Mining</v>
          </cell>
          <cell r="B26317" t="str">
            <v>Australian Potash Limited (ASX:APC)</v>
          </cell>
          <cell r="C26317" t="str">
            <v>Australia</v>
          </cell>
        </row>
        <row r="26318">
          <cell r="A26318" t="str">
            <v>Metals &amp; Mining</v>
          </cell>
          <cell r="B26318" t="str">
            <v>Dajin Resources Corp. (TSXV:DJI)</v>
          </cell>
          <cell r="C26318" t="str">
            <v>Canada</v>
          </cell>
        </row>
        <row r="26319">
          <cell r="A26319" t="str">
            <v>Metals &amp; Mining</v>
          </cell>
          <cell r="B26319" t="str">
            <v>CVR Medical Corp. (TSXV:CVM)</v>
          </cell>
          <cell r="C26319" t="str">
            <v>Canada</v>
          </cell>
        </row>
        <row r="26320">
          <cell r="A26320" t="str">
            <v>Metals &amp; Mining</v>
          </cell>
          <cell r="B26320" t="str">
            <v>Armor Minerals Inc. (TSXV:A)</v>
          </cell>
          <cell r="C26320" t="str">
            <v>Canada</v>
          </cell>
        </row>
        <row r="26321">
          <cell r="A26321" t="str">
            <v>Metals &amp; Mining</v>
          </cell>
          <cell r="B26321" t="str">
            <v>Rox Resources Limited (ASX:RXL)</v>
          </cell>
          <cell r="C26321" t="str">
            <v>Australia</v>
          </cell>
        </row>
        <row r="26322">
          <cell r="A26322" t="str">
            <v>Metals &amp; Mining</v>
          </cell>
          <cell r="B26322" t="str">
            <v>Asian Mineral Resources Limited (TSXV:ASN)</v>
          </cell>
          <cell r="C26322" t="str">
            <v>Canada</v>
          </cell>
        </row>
        <row r="26323">
          <cell r="A26323" t="str">
            <v>Metals &amp; Mining</v>
          </cell>
          <cell r="B26323" t="str">
            <v>Investigator Resources Limited (ASX:IVR)</v>
          </cell>
          <cell r="C26323" t="str">
            <v>Australia</v>
          </cell>
        </row>
        <row r="26324">
          <cell r="A26324" t="str">
            <v>Metals &amp; Mining</v>
          </cell>
          <cell r="B26324" t="str">
            <v>Winston Gold Mining Corp. (CNSX:WGC)</v>
          </cell>
          <cell r="C26324" t="str">
            <v>Canada</v>
          </cell>
        </row>
        <row r="26325">
          <cell r="A26325" t="str">
            <v>Metals &amp; Mining</v>
          </cell>
          <cell r="B26325" t="str">
            <v>PJX Resources Inc. (TSXV:PJX)</v>
          </cell>
          <cell r="C26325" t="str">
            <v>Canada</v>
          </cell>
        </row>
        <row r="26326">
          <cell r="A26326" t="str">
            <v>Metals &amp; Mining</v>
          </cell>
          <cell r="B26326" t="str">
            <v>Northern Sphere Mining Corp. (CNSX:NSM)</v>
          </cell>
          <cell r="C26326" t="str">
            <v>Canada</v>
          </cell>
        </row>
        <row r="26327">
          <cell r="A26327" t="str">
            <v>Metals &amp; Mining</v>
          </cell>
          <cell r="B26327" t="str">
            <v>Equator Resources Limited (ASX:EQU)</v>
          </cell>
          <cell r="C26327" t="str">
            <v>Australia</v>
          </cell>
        </row>
        <row r="26328">
          <cell r="A26328" t="str">
            <v>Metals &amp; Mining</v>
          </cell>
          <cell r="B26328" t="str">
            <v>Azimut Exploration Inc. (TSXV:AZM)</v>
          </cell>
          <cell r="C26328" t="str">
            <v>Canada</v>
          </cell>
        </row>
        <row r="26329">
          <cell r="A26329" t="str">
            <v>Metals &amp; Mining</v>
          </cell>
          <cell r="B26329" t="str">
            <v>Azimut Exploration Inc. (TSXV:AZM)</v>
          </cell>
          <cell r="C26329" t="str">
            <v>Canada</v>
          </cell>
        </row>
        <row r="26330">
          <cell r="A26330" t="str">
            <v>Metals &amp; Mining</v>
          </cell>
          <cell r="B26330" t="str">
            <v>Black Sea Copper &amp; Gold Corp. (TSXV:BLS)</v>
          </cell>
          <cell r="C26330" t="str">
            <v>Canada</v>
          </cell>
        </row>
        <row r="26331">
          <cell r="A26331" t="str">
            <v>Metals &amp; Mining</v>
          </cell>
          <cell r="B26331" t="str">
            <v>Erin Ventures Inc. (TSXV:EV)</v>
          </cell>
          <cell r="C26331" t="str">
            <v>Canada</v>
          </cell>
        </row>
        <row r="26332">
          <cell r="A26332" t="str">
            <v>Metals &amp; Mining</v>
          </cell>
          <cell r="B26332" t="str">
            <v>Delta SBD Limited (ASX:DSB)</v>
          </cell>
          <cell r="C26332" t="str">
            <v>Australia</v>
          </cell>
        </row>
        <row r="26333">
          <cell r="A26333" t="str">
            <v>Metals &amp; Mining</v>
          </cell>
          <cell r="B26333" t="str">
            <v>NTM Gold Limited (ASX:NTM)</v>
          </cell>
          <cell r="C26333" t="str">
            <v>Australia</v>
          </cell>
        </row>
        <row r="26334">
          <cell r="A26334" t="str">
            <v>Metals &amp; Mining</v>
          </cell>
          <cell r="B26334" t="str">
            <v>Eloro Resources Ltd. (TSXV:ELO)</v>
          </cell>
          <cell r="C26334" t="str">
            <v>Canada</v>
          </cell>
        </row>
        <row r="26335">
          <cell r="A26335" t="str">
            <v>Metals &amp; Mining</v>
          </cell>
          <cell r="B26335" t="str">
            <v>Consolidated Zinc Limited (ASX:CZL)</v>
          </cell>
          <cell r="C26335" t="str">
            <v>Australia</v>
          </cell>
        </row>
        <row r="26336">
          <cell r="A26336" t="str">
            <v>Metals &amp; Mining</v>
          </cell>
          <cell r="B26336" t="str">
            <v>Vanadiumcorp Resource Inc. (TSXV:VRB)</v>
          </cell>
          <cell r="C26336" t="str">
            <v>Canada</v>
          </cell>
        </row>
        <row r="26337">
          <cell r="A26337" t="str">
            <v>Metals &amp; Mining</v>
          </cell>
          <cell r="B26337" t="str">
            <v>Quaterra Resources Inc. (TSXV:QTA)</v>
          </cell>
          <cell r="C26337" t="str">
            <v>Canada</v>
          </cell>
        </row>
        <row r="26338">
          <cell r="A26338" t="str">
            <v>Metals &amp; Mining</v>
          </cell>
          <cell r="B26338" t="str">
            <v>Sipa Resources Limited (ASX:SRI)</v>
          </cell>
          <cell r="C26338" t="str">
            <v>Australia</v>
          </cell>
        </row>
        <row r="26339">
          <cell r="A26339" t="str">
            <v>Metals &amp; Mining</v>
          </cell>
          <cell r="B26339" t="str">
            <v>Minotaur Exploration Limited (ASX:MEP)</v>
          </cell>
          <cell r="C26339" t="str">
            <v>Australia</v>
          </cell>
        </row>
        <row r="26340">
          <cell r="A26340" t="str">
            <v>Metals &amp; Mining</v>
          </cell>
          <cell r="B26340" t="str">
            <v>Arena Minerals Inc. (TSXV:AN)</v>
          </cell>
          <cell r="C26340" t="str">
            <v>Canada</v>
          </cell>
        </row>
        <row r="26341">
          <cell r="A26341" t="str">
            <v>Metals &amp; Mining</v>
          </cell>
          <cell r="B26341" t="str">
            <v>Namaste Technologies Inc. (OTCPK:NXTT.F)</v>
          </cell>
          <cell r="C26341" t="str">
            <v>Canada</v>
          </cell>
        </row>
        <row r="26342">
          <cell r="A26342" t="str">
            <v>Metals &amp; Mining</v>
          </cell>
          <cell r="B26342" t="str">
            <v>Happy Creek Minerals Ltd. (TSXV:HPY)</v>
          </cell>
          <cell r="C26342" t="str">
            <v>Canada</v>
          </cell>
        </row>
        <row r="26343">
          <cell r="A26343" t="str">
            <v>Metals &amp; Mining</v>
          </cell>
          <cell r="B26343" t="str">
            <v>American Cumo Mining Corporation (TSXV:MLY)</v>
          </cell>
          <cell r="C26343" t="str">
            <v>Canada</v>
          </cell>
        </row>
        <row r="26344">
          <cell r="A26344" t="str">
            <v>Metals &amp; Mining</v>
          </cell>
          <cell r="B26344" t="str">
            <v>Northern Graphite Corporation (TSXV:NGC)</v>
          </cell>
          <cell r="C26344" t="str">
            <v>Canada</v>
          </cell>
        </row>
        <row r="26345">
          <cell r="A26345" t="str">
            <v>Metals &amp; Mining</v>
          </cell>
          <cell r="B26345" t="str">
            <v>Metallic Minerals Corp. (TSXV:MMG)</v>
          </cell>
          <cell r="C26345" t="str">
            <v>Canada</v>
          </cell>
        </row>
        <row r="26346">
          <cell r="A26346" t="str">
            <v>Metals &amp; Mining</v>
          </cell>
          <cell r="B26346" t="str">
            <v>Dunnedin Ventures Inc. (TSXV:DVI)</v>
          </cell>
          <cell r="C26346" t="str">
            <v>Canada</v>
          </cell>
        </row>
        <row r="26347">
          <cell r="A26347" t="str">
            <v>Metals &amp; Mining</v>
          </cell>
          <cell r="B26347" t="str">
            <v>Brixton Metals Corporation (TSXV:BBB)</v>
          </cell>
          <cell r="C26347" t="str">
            <v>Canada</v>
          </cell>
        </row>
        <row r="26348">
          <cell r="A26348" t="str">
            <v>Metals &amp; Mining</v>
          </cell>
          <cell r="B26348" t="str">
            <v>Musgrave Minerals Limited (ASX:MGV)</v>
          </cell>
          <cell r="C26348" t="str">
            <v>Australia</v>
          </cell>
        </row>
        <row r="26349">
          <cell r="A26349" t="str">
            <v>Metals &amp; Mining</v>
          </cell>
          <cell r="B26349" t="str">
            <v>Vendetta Mining Corp. (TSXV:VTT)</v>
          </cell>
          <cell r="C26349" t="str">
            <v>Canada</v>
          </cell>
        </row>
        <row r="26350">
          <cell r="A26350" t="str">
            <v>Metals &amp; Mining</v>
          </cell>
          <cell r="B26350" t="str">
            <v>Constantine Metal Resources Ltd. (TSXV:CEM)</v>
          </cell>
          <cell r="C26350" t="str">
            <v>Canada</v>
          </cell>
        </row>
        <row r="26351">
          <cell r="A26351" t="str">
            <v>Metals &amp; Mining</v>
          </cell>
          <cell r="B26351" t="str">
            <v>InZinc Mining Ltd. (TSXV:IZN)</v>
          </cell>
          <cell r="C26351" t="str">
            <v>Canada</v>
          </cell>
        </row>
        <row r="26352">
          <cell r="A26352" t="str">
            <v>Metals &amp; Mining</v>
          </cell>
          <cell r="B26352" t="str">
            <v>Northcliff Resources Ltd. (TSX:NCF)</v>
          </cell>
          <cell r="C26352" t="str">
            <v>Canada</v>
          </cell>
        </row>
        <row r="26353">
          <cell r="A26353" t="str">
            <v>Metals &amp; Mining</v>
          </cell>
          <cell r="B26353" t="str">
            <v>Bauxite Resources Limited (ASX:BAU)</v>
          </cell>
          <cell r="C26353" t="str">
            <v>Australia</v>
          </cell>
        </row>
        <row r="26354">
          <cell r="A26354" t="str">
            <v>Metals &amp; Mining</v>
          </cell>
          <cell r="B26354" t="str">
            <v>International Lithium Corp. (TSXV:ILC)</v>
          </cell>
          <cell r="C26354" t="str">
            <v>Canada</v>
          </cell>
        </row>
        <row r="26355">
          <cell r="A26355" t="str">
            <v>Metals &amp; Mining</v>
          </cell>
          <cell r="B26355" t="str">
            <v>Chilean Metals Inc. (TSXV:CMX)</v>
          </cell>
          <cell r="C26355" t="str">
            <v>Canada</v>
          </cell>
        </row>
        <row r="26356">
          <cell r="A26356" t="str">
            <v>Metals &amp; Mining</v>
          </cell>
          <cell r="B26356" t="str">
            <v>Eagle Plains Resources Ltd. (TSXV:EPL)</v>
          </cell>
          <cell r="C26356" t="str">
            <v>Canada</v>
          </cell>
        </row>
        <row r="26357">
          <cell r="A26357" t="str">
            <v>Metals &amp; Mining</v>
          </cell>
          <cell r="B26357" t="str">
            <v>Corazon Gold Corp. (TSXV:CGW)</v>
          </cell>
          <cell r="C26357" t="str">
            <v>Canada</v>
          </cell>
        </row>
        <row r="26358">
          <cell r="A26358" t="str">
            <v>Metals &amp; Mining</v>
          </cell>
          <cell r="B26358" t="str">
            <v>Commerce Resources Corp. (TSXV:CCE)</v>
          </cell>
          <cell r="C26358" t="str">
            <v>Canada</v>
          </cell>
        </row>
        <row r="26359">
          <cell r="A26359" t="str">
            <v>Metals &amp; Mining</v>
          </cell>
          <cell r="B26359" t="str">
            <v>Quest Rare Minerals Ltd. (TSX:QRM)</v>
          </cell>
          <cell r="C26359" t="str">
            <v>Canada</v>
          </cell>
        </row>
        <row r="26360">
          <cell r="A26360" t="str">
            <v>Metals &amp; Mining</v>
          </cell>
          <cell r="B26360" t="str">
            <v>Cassini Resources Limited (ASX:CZI)</v>
          </cell>
          <cell r="C26360" t="str">
            <v>Australia</v>
          </cell>
        </row>
        <row r="26361">
          <cell r="A26361" t="str">
            <v>Metals &amp; Mining</v>
          </cell>
          <cell r="B26361" t="str">
            <v>Aus Tin Mining Limited (ASX:ANW)</v>
          </cell>
          <cell r="C26361" t="str">
            <v>Australia</v>
          </cell>
        </row>
        <row r="26362">
          <cell r="A26362" t="str">
            <v>Metals &amp; Mining</v>
          </cell>
          <cell r="B26362" t="str">
            <v>Auroch Minerals Limited (ASX:AOU)</v>
          </cell>
          <cell r="C26362" t="str">
            <v>Australia</v>
          </cell>
        </row>
        <row r="26363">
          <cell r="A26363" t="str">
            <v>Metals &amp; Mining</v>
          </cell>
          <cell r="B26363" t="str">
            <v>Crystal Lake Mining Corporation (TSXV:CLM)</v>
          </cell>
          <cell r="C26363" t="str">
            <v>Canada</v>
          </cell>
        </row>
        <row r="26364">
          <cell r="A26364" t="str">
            <v>Metals &amp; Mining</v>
          </cell>
          <cell r="B26364" t="str">
            <v>Pacific Booker Minerals Inc. (TSXV:BKM)</v>
          </cell>
          <cell r="C26364" t="str">
            <v>Canada</v>
          </cell>
        </row>
        <row r="26365">
          <cell r="A26365" t="str">
            <v>Metals &amp; Mining</v>
          </cell>
          <cell r="B26365" t="str">
            <v>Minera Alamos Inc. (TSXV:MAI)</v>
          </cell>
          <cell r="C26365" t="str">
            <v>Canada</v>
          </cell>
        </row>
        <row r="26366">
          <cell r="A26366" t="str">
            <v>Metals &amp; Mining</v>
          </cell>
          <cell r="B26366" t="str">
            <v>Salazar Resources Limited (TSXV:SRL)</v>
          </cell>
          <cell r="C26366" t="str">
            <v>Canada</v>
          </cell>
        </row>
        <row r="26367">
          <cell r="A26367" t="str">
            <v>Metals &amp; Mining</v>
          </cell>
          <cell r="B26367" t="str">
            <v>Buxton Resources Limited (ASX:BUX)</v>
          </cell>
          <cell r="C26367" t="str">
            <v>Australia</v>
          </cell>
        </row>
        <row r="26368">
          <cell r="A26368" t="str">
            <v>Metals &amp; Mining</v>
          </cell>
          <cell r="B26368" t="str">
            <v>Latin American Minerals Inc. (TSXV:LAT)</v>
          </cell>
          <cell r="C26368" t="str">
            <v>Canada</v>
          </cell>
        </row>
        <row r="26369">
          <cell r="A26369" t="str">
            <v>Metals &amp; Mining</v>
          </cell>
          <cell r="B26369" t="str">
            <v>Wallbridge Mining Company Limited (TSX:WM)</v>
          </cell>
          <cell r="C26369" t="str">
            <v>Canada</v>
          </cell>
        </row>
        <row r="26370">
          <cell r="A26370" t="str">
            <v>Metals &amp; Mining</v>
          </cell>
          <cell r="B26370" t="str">
            <v>Cascadero Copper Corporation (TSXV:CCD)</v>
          </cell>
          <cell r="C26370" t="str">
            <v>Canada</v>
          </cell>
        </row>
        <row r="26371">
          <cell r="A26371" t="str">
            <v>Metals &amp; Mining</v>
          </cell>
          <cell r="B26371" t="str">
            <v>American Creek Resources Ltd. (TSXV:AMK)</v>
          </cell>
          <cell r="C26371" t="str">
            <v>Canada</v>
          </cell>
        </row>
        <row r="26372">
          <cell r="A26372" t="str">
            <v>Metals &amp; Mining</v>
          </cell>
          <cell r="B26372" t="str">
            <v>Empire Resources Limited (ASX:ERL)</v>
          </cell>
          <cell r="C26372" t="str">
            <v>Australia</v>
          </cell>
        </row>
        <row r="26373">
          <cell r="A26373" t="str">
            <v>Metals &amp; Mining</v>
          </cell>
          <cell r="B26373" t="str">
            <v>Corazon Mining Limited (ASX:CZN)</v>
          </cell>
          <cell r="C26373" t="str">
            <v>Australia</v>
          </cell>
        </row>
        <row r="26374">
          <cell r="A26374" t="str">
            <v>Metals &amp; Mining</v>
          </cell>
          <cell r="B26374" t="str">
            <v>Anfield Resources Inc. (TSXV:ARY)</v>
          </cell>
          <cell r="C26374" t="str">
            <v>Canada</v>
          </cell>
        </row>
        <row r="26375">
          <cell r="A26375" t="str">
            <v>Metals &amp; Mining</v>
          </cell>
          <cell r="B26375" t="str">
            <v>Syndicated Metals Limited (ASX:SMD)</v>
          </cell>
          <cell r="C26375" t="str">
            <v>Australia</v>
          </cell>
        </row>
        <row r="26376">
          <cell r="A26376" t="str">
            <v>Metals &amp; Mining</v>
          </cell>
          <cell r="B26376" t="str">
            <v>Pasinex Resources Limited (DB:PNX)</v>
          </cell>
          <cell r="C26376" t="str">
            <v>Canada</v>
          </cell>
        </row>
        <row r="26377">
          <cell r="A26377" t="str">
            <v>Metals &amp; Mining</v>
          </cell>
          <cell r="B26377" t="str">
            <v>Saint Jean Carbon Inc. (TSXV:SJL)</v>
          </cell>
          <cell r="C26377" t="str">
            <v>Canada</v>
          </cell>
        </row>
        <row r="26378">
          <cell r="A26378" t="str">
            <v>Metals &amp; Mining</v>
          </cell>
          <cell r="B26378" t="str">
            <v>Montezuma Mining Company Limited (ASX:MZM)</v>
          </cell>
          <cell r="C26378" t="str">
            <v>Australia</v>
          </cell>
        </row>
        <row r="26379">
          <cell r="A26379" t="str">
            <v>Metals &amp; Mining</v>
          </cell>
          <cell r="B26379" t="str">
            <v>Focus Graphite Inc. (TSXV:FMS)</v>
          </cell>
          <cell r="C26379" t="str">
            <v>Canada</v>
          </cell>
        </row>
        <row r="26380">
          <cell r="A26380" t="str">
            <v>Metals &amp; Mining</v>
          </cell>
          <cell r="B26380" t="str">
            <v>Avalon Minerals Limited (ASX:AVI)</v>
          </cell>
          <cell r="C26380" t="str">
            <v>Australia</v>
          </cell>
        </row>
        <row r="26381">
          <cell r="A26381" t="str">
            <v>Metals &amp; Mining</v>
          </cell>
          <cell r="B26381" t="str">
            <v>Kairos Minerals Limited (ASX:KAI)</v>
          </cell>
          <cell r="C26381" t="str">
            <v>Australia</v>
          </cell>
        </row>
        <row r="26382">
          <cell r="A26382" t="str">
            <v>Metals &amp; Mining</v>
          </cell>
          <cell r="B26382" t="str">
            <v>Canstar Resources Inc. (TSXV:ROX)</v>
          </cell>
          <cell r="C26382" t="str">
            <v>Canada</v>
          </cell>
        </row>
        <row r="26383">
          <cell r="A26383" t="str">
            <v>Metals &amp; Mining</v>
          </cell>
          <cell r="B26383" t="str">
            <v>Great Quest Fertilizer Ltd. (TSXV:GQ)</v>
          </cell>
          <cell r="C26383" t="str">
            <v>Canada</v>
          </cell>
        </row>
        <row r="26384">
          <cell r="A26384" t="str">
            <v>Metals &amp; Mining</v>
          </cell>
          <cell r="B26384" t="str">
            <v>Northern Shield Resources Inc. (TSXV:NRN)</v>
          </cell>
          <cell r="C26384" t="str">
            <v>Canada</v>
          </cell>
        </row>
        <row r="26385">
          <cell r="A26385" t="str">
            <v>Metals &amp; Mining</v>
          </cell>
          <cell r="B26385" t="str">
            <v>Admiralty Resources NL (ASX:ADY)</v>
          </cell>
          <cell r="C26385" t="str">
            <v>Australia</v>
          </cell>
        </row>
        <row r="26386">
          <cell r="A26386" t="str">
            <v>Metals &amp; Mining</v>
          </cell>
          <cell r="B26386" t="str">
            <v>Impression Healthcare Limited (ASX:IHL)</v>
          </cell>
          <cell r="C26386" t="str">
            <v>Australia</v>
          </cell>
        </row>
        <row r="26387">
          <cell r="A26387" t="str">
            <v>Metals &amp; Mining</v>
          </cell>
          <cell r="B26387" t="str">
            <v>Metallica Minerals Limited (ASX:MLM)</v>
          </cell>
          <cell r="C26387" t="str">
            <v>Australia</v>
          </cell>
        </row>
        <row r="26388">
          <cell r="A26388" t="str">
            <v>Metals &amp; Mining</v>
          </cell>
          <cell r="B26388" t="str">
            <v>Aton Resources Inc. (TSXV:AAN)</v>
          </cell>
          <cell r="C26388" t="str">
            <v>Canada</v>
          </cell>
        </row>
        <row r="26389">
          <cell r="A26389" t="str">
            <v>Metals &amp; Mining</v>
          </cell>
          <cell r="B26389" t="str">
            <v>Kingston Resources Limited (ASX:KSN)</v>
          </cell>
          <cell r="C26389" t="str">
            <v>Australia</v>
          </cell>
        </row>
        <row r="26390">
          <cell r="A26390" t="str">
            <v>Metals &amp; Mining</v>
          </cell>
          <cell r="B26390" t="str">
            <v>LiCo Energy Metals Inc. (TSXV:LIC)</v>
          </cell>
          <cell r="C26390" t="str">
            <v>Canada</v>
          </cell>
        </row>
        <row r="26391">
          <cell r="A26391" t="str">
            <v>Metals &amp; Mining</v>
          </cell>
          <cell r="B26391" t="str">
            <v>Saturn Minerals Inc. (TSXV:SMI)</v>
          </cell>
          <cell r="C26391" t="str">
            <v>Canada</v>
          </cell>
        </row>
        <row r="26392">
          <cell r="A26392" t="str">
            <v>Metals &amp; Mining</v>
          </cell>
          <cell r="B26392" t="str">
            <v>White Cliff Minerals Limited (ASX:WCN)</v>
          </cell>
          <cell r="C26392" t="str">
            <v>Australia</v>
          </cell>
        </row>
        <row r="26393">
          <cell r="A26393" t="str">
            <v>Metals &amp; Mining</v>
          </cell>
          <cell r="B26393" t="str">
            <v>China Magnesium Corporation Limited (ASX:CMC)</v>
          </cell>
          <cell r="C26393" t="str">
            <v>Australia</v>
          </cell>
        </row>
        <row r="26394">
          <cell r="A26394" t="str">
            <v>Metals &amp; Mining</v>
          </cell>
          <cell r="B26394" t="str">
            <v>Lake Resources N.L. (ASX:LKE)</v>
          </cell>
          <cell r="C26394" t="str">
            <v>Australia</v>
          </cell>
        </row>
        <row r="26395">
          <cell r="A26395" t="str">
            <v>Metals &amp; Mining</v>
          </cell>
          <cell r="B26395" t="str">
            <v>Dundee Sustainable Technologies Inc. (DB:C3X1)</v>
          </cell>
          <cell r="C26395" t="str">
            <v>Canada</v>
          </cell>
        </row>
        <row r="26396">
          <cell r="A26396" t="str">
            <v>Metals &amp; Mining</v>
          </cell>
          <cell r="B26396" t="str">
            <v>Riva Resources Limited (ASX:RIR)</v>
          </cell>
          <cell r="C26396" t="str">
            <v>Australia</v>
          </cell>
        </row>
        <row r="26397">
          <cell r="A26397" t="str">
            <v>Metals &amp; Mining</v>
          </cell>
          <cell r="B26397" t="str">
            <v>Rex Minerals Limited (ASX:RXM)</v>
          </cell>
          <cell r="C26397" t="str">
            <v>Australia</v>
          </cell>
        </row>
        <row r="26398">
          <cell r="A26398" t="str">
            <v>Metals &amp; Mining</v>
          </cell>
          <cell r="B26398" t="str">
            <v>Amarc Resources Ltd. (TSXV:AHR)</v>
          </cell>
          <cell r="C26398" t="str">
            <v>Canada</v>
          </cell>
        </row>
        <row r="26399">
          <cell r="A26399" t="str">
            <v>Metals &amp; Mining</v>
          </cell>
          <cell r="B26399" t="str">
            <v>Amarc Resources Ltd. (TSXV:AHR)</v>
          </cell>
          <cell r="C26399" t="str">
            <v>Canada</v>
          </cell>
        </row>
        <row r="26400">
          <cell r="A26400" t="str">
            <v>Metals &amp; Mining</v>
          </cell>
          <cell r="B26400" t="str">
            <v>Golden Share Mining Corporation (TSXV:GSH)</v>
          </cell>
          <cell r="C26400" t="str">
            <v>Canada</v>
          </cell>
        </row>
        <row r="26401">
          <cell r="A26401" t="str">
            <v>Metals &amp; Mining</v>
          </cell>
          <cell r="B26401" t="str">
            <v>Explor Resources Inc. (TSXV:EXS)</v>
          </cell>
          <cell r="C26401" t="str">
            <v>Canada</v>
          </cell>
        </row>
        <row r="26402">
          <cell r="A26402" t="str">
            <v>Metals &amp; Mining</v>
          </cell>
          <cell r="B26402" t="str">
            <v>Puma Exploration Inc. (TSXV:PUM)</v>
          </cell>
          <cell r="C26402" t="str">
            <v>Canada</v>
          </cell>
        </row>
        <row r="26403">
          <cell r="A26403" t="str">
            <v>Metals &amp; Mining</v>
          </cell>
          <cell r="B26403" t="str">
            <v>Geologix Explorations Inc. (TSXV:GIX)</v>
          </cell>
          <cell r="C26403" t="str">
            <v>Canada</v>
          </cell>
        </row>
        <row r="26404">
          <cell r="A26404" t="str">
            <v>Metals &amp; Mining</v>
          </cell>
          <cell r="B26404" t="str">
            <v>Clancy Exploration Limited (ASX:CLY)</v>
          </cell>
          <cell r="C26404" t="str">
            <v>Australia</v>
          </cell>
        </row>
        <row r="26405">
          <cell r="A26405" t="str">
            <v>Metals &amp; Mining</v>
          </cell>
          <cell r="B26405" t="str">
            <v>Vital Metals Limited (ASX:VML)</v>
          </cell>
          <cell r="C26405" t="str">
            <v>Australia</v>
          </cell>
        </row>
        <row r="26406">
          <cell r="A26406" t="str">
            <v>Metals &amp; Mining</v>
          </cell>
          <cell r="B26406" t="str">
            <v>Norvista Capital Corporation (TSXV:NVV)</v>
          </cell>
          <cell r="C26406" t="str">
            <v>Canada</v>
          </cell>
        </row>
        <row r="26407">
          <cell r="A26407" t="str">
            <v>Metals &amp; Mining</v>
          </cell>
          <cell r="B26407" t="str">
            <v>Alara Resources Limited (ASX:AUQ)</v>
          </cell>
          <cell r="C26407" t="str">
            <v>Australia</v>
          </cell>
        </row>
        <row r="26408">
          <cell r="A26408" t="str">
            <v>Metals &amp; Mining</v>
          </cell>
          <cell r="B26408" t="str">
            <v>Augyva Mining Resources Inc. (TSXV:AUV)</v>
          </cell>
          <cell r="C26408" t="str">
            <v>Canada</v>
          </cell>
        </row>
        <row r="26409">
          <cell r="A26409" t="str">
            <v>Metals &amp; Mining</v>
          </cell>
          <cell r="B26409" t="str">
            <v>Royalco Resources Limited (ASX:RCO)</v>
          </cell>
          <cell r="C26409" t="str">
            <v>Australia</v>
          </cell>
        </row>
        <row r="26410">
          <cell r="A26410" t="str">
            <v>Metals &amp; Mining</v>
          </cell>
          <cell r="B26410" t="str">
            <v>Argex Titanium Inc. (TSX:RGX)</v>
          </cell>
          <cell r="C26410" t="str">
            <v>Canada</v>
          </cell>
        </row>
        <row r="26411">
          <cell r="A26411" t="str">
            <v>Metals &amp; Mining</v>
          </cell>
          <cell r="B26411" t="str">
            <v>Tower Resources Ltd. (TSXV:TWR)</v>
          </cell>
          <cell r="C26411" t="str">
            <v>Canada</v>
          </cell>
        </row>
        <row r="26412">
          <cell r="A26412" t="str">
            <v>Metals &amp; Mining</v>
          </cell>
          <cell r="B26412" t="str">
            <v>Adex Mining Inc. (TSXV:ADE)</v>
          </cell>
          <cell r="C26412" t="str">
            <v>Canada</v>
          </cell>
        </row>
        <row r="26413">
          <cell r="A26413" t="str">
            <v>Metals &amp; Mining</v>
          </cell>
          <cell r="B26413" t="str">
            <v>First Point Minerals Corp. (TSXV:FPX)</v>
          </cell>
          <cell r="C26413" t="str">
            <v>Canada</v>
          </cell>
        </row>
        <row r="26414">
          <cell r="A26414" t="str">
            <v>Metals &amp; Mining</v>
          </cell>
          <cell r="B26414" t="str">
            <v>Black Mountain Resources Limited (ASX:BMZ)</v>
          </cell>
          <cell r="C26414" t="str">
            <v>Australia</v>
          </cell>
        </row>
        <row r="26415">
          <cell r="A26415" t="str">
            <v>Metals &amp; Mining</v>
          </cell>
          <cell r="B26415" t="str">
            <v>Margaux Resources Ltd. (TSXV:MRL)</v>
          </cell>
          <cell r="C26415" t="str">
            <v>Canada</v>
          </cell>
        </row>
        <row r="26416">
          <cell r="A26416" t="str">
            <v>Metals &amp; Mining</v>
          </cell>
          <cell r="B26416" t="str">
            <v>AVZ Minerals Limited (ASX:AVZ)</v>
          </cell>
          <cell r="C26416" t="str">
            <v>Australia</v>
          </cell>
        </row>
        <row r="26417">
          <cell r="A26417" t="str">
            <v>Metals &amp; Mining</v>
          </cell>
          <cell r="B26417" t="str">
            <v>Prism Resources Inc. (TSXV:PRS)</v>
          </cell>
          <cell r="C26417" t="str">
            <v>Canada</v>
          </cell>
        </row>
        <row r="26418">
          <cell r="A26418" t="str">
            <v>Metals &amp; Mining</v>
          </cell>
          <cell r="B26418" t="str">
            <v>Prosper Gold Corp. (TSXV:PGX)</v>
          </cell>
          <cell r="C26418" t="str">
            <v>Canada</v>
          </cell>
        </row>
        <row r="26419">
          <cell r="A26419" t="str">
            <v>Metals &amp; Mining</v>
          </cell>
          <cell r="B26419" t="str">
            <v>Conico Ltd (ASX:CNJ)</v>
          </cell>
          <cell r="C26419" t="str">
            <v>Australia</v>
          </cell>
        </row>
        <row r="26420">
          <cell r="A26420" t="str">
            <v>Metals &amp; Mining</v>
          </cell>
          <cell r="B26420" t="str">
            <v>Garibaldi Resources Corp. (TSXV:GGI)</v>
          </cell>
          <cell r="C26420" t="str">
            <v>Canada</v>
          </cell>
        </row>
        <row r="26421">
          <cell r="A26421" t="str">
            <v>Metals &amp; Mining</v>
          </cell>
          <cell r="B26421" t="str">
            <v>White Rock Minerals Ltd (ASX:WRM)</v>
          </cell>
          <cell r="C26421" t="str">
            <v>Australia</v>
          </cell>
        </row>
        <row r="26422">
          <cell r="A26422" t="str">
            <v>Metals &amp; Mining</v>
          </cell>
          <cell r="B26422" t="str">
            <v>Melior Resources Inc. (TSXV:MLR)</v>
          </cell>
          <cell r="C26422" t="str">
            <v>Canada</v>
          </cell>
        </row>
        <row r="26423">
          <cell r="A26423" t="str">
            <v>Metals &amp; Mining</v>
          </cell>
          <cell r="B26423" t="str">
            <v>Sama Resources Inc./Ressources Sama Inc. (TSXV:SME)</v>
          </cell>
          <cell r="C26423" t="str">
            <v>Canada</v>
          </cell>
        </row>
        <row r="26424">
          <cell r="A26424" t="str">
            <v>Metals &amp; Mining</v>
          </cell>
          <cell r="B26424" t="str">
            <v>Beaufield Resources Inc. (TSXV:BFD)</v>
          </cell>
          <cell r="C26424" t="str">
            <v>Canada</v>
          </cell>
        </row>
        <row r="26425">
          <cell r="A26425" t="str">
            <v>Metals &amp; Mining</v>
          </cell>
          <cell r="B26425" t="str">
            <v>GPM Metals Inc. (TSXV:GPM)</v>
          </cell>
          <cell r="C26425" t="str">
            <v>Canada</v>
          </cell>
        </row>
        <row r="26426">
          <cell r="A26426" t="str">
            <v>Metals &amp; Mining</v>
          </cell>
          <cell r="B26426" t="str">
            <v>Activex Limited (ASX:AIV)</v>
          </cell>
          <cell r="C26426" t="str">
            <v>Australia</v>
          </cell>
        </row>
        <row r="26427">
          <cell r="A26427" t="str">
            <v>Metals &amp; Mining</v>
          </cell>
          <cell r="B26427" t="str">
            <v>Diatreme Resources Limited (ASX:DRX)</v>
          </cell>
          <cell r="C26427" t="str">
            <v>Australia</v>
          </cell>
        </row>
        <row r="26428">
          <cell r="A26428" t="str">
            <v>Metals &amp; Mining</v>
          </cell>
          <cell r="B26428" t="str">
            <v>Wolfden Resources Corporation (TSXV:WLF)</v>
          </cell>
          <cell r="C26428" t="str">
            <v>Canada</v>
          </cell>
        </row>
        <row r="26429">
          <cell r="A26429" t="str">
            <v>Metals &amp; Mining</v>
          </cell>
          <cell r="B26429" t="str">
            <v>Navarre Minerals Limited (ASX:NML)</v>
          </cell>
          <cell r="C26429" t="str">
            <v>Australia</v>
          </cell>
        </row>
        <row r="26430">
          <cell r="A26430" t="str">
            <v>Metals &amp; Mining</v>
          </cell>
          <cell r="B26430" t="str">
            <v>Stellar Resources Limited (ASX:SRZ)</v>
          </cell>
          <cell r="C26430" t="str">
            <v>Australia</v>
          </cell>
        </row>
        <row r="26431">
          <cell r="A26431" t="str">
            <v>Metals &amp; Mining</v>
          </cell>
          <cell r="B26431" t="str">
            <v>Rise Resources Inc. (OTCPK:RYES)</v>
          </cell>
          <cell r="C26431" t="str">
            <v>Canada</v>
          </cell>
        </row>
        <row r="26432">
          <cell r="A26432" t="str">
            <v>Metals &amp; Mining</v>
          </cell>
          <cell r="B26432" t="str">
            <v>Australian Mines Limited (ASX:AUZ)</v>
          </cell>
          <cell r="C26432" t="str">
            <v>Australia</v>
          </cell>
        </row>
        <row r="26433">
          <cell r="A26433" t="str">
            <v>Metals &amp; Mining</v>
          </cell>
          <cell r="B26433" t="str">
            <v>Fertoz Limited (ASX:FTZ)</v>
          </cell>
          <cell r="C26433" t="str">
            <v>Australia</v>
          </cell>
        </row>
        <row r="26434">
          <cell r="A26434" t="str">
            <v>Metals &amp; Mining</v>
          </cell>
          <cell r="B26434" t="str">
            <v>SolidusGold Inc. (TSXV:SDC)</v>
          </cell>
          <cell r="C26434" t="str">
            <v>Canada</v>
          </cell>
        </row>
        <row r="26435">
          <cell r="A26435" t="str">
            <v>Metals &amp; Mining</v>
          </cell>
          <cell r="B26435" t="str">
            <v>Canada Strategic Metals Inc. (TSXV:CJC)</v>
          </cell>
          <cell r="C26435" t="str">
            <v>Canada</v>
          </cell>
        </row>
        <row r="26436">
          <cell r="A26436" t="str">
            <v>Metals &amp; Mining</v>
          </cell>
          <cell r="B26436" t="str">
            <v>Tungsten Mining NL (ASX:TGN)</v>
          </cell>
          <cell r="C26436" t="str">
            <v>Australia</v>
          </cell>
        </row>
        <row r="26437">
          <cell r="A26437" t="str">
            <v>Metals &amp; Mining</v>
          </cell>
          <cell r="B26437" t="str">
            <v>Ark Mines Limited (ASX:AHK)</v>
          </cell>
          <cell r="C26437" t="str">
            <v>Australia</v>
          </cell>
        </row>
        <row r="26438">
          <cell r="A26438" t="str">
            <v>Metals &amp; Mining</v>
          </cell>
          <cell r="B26438" t="str">
            <v>Revelo Resources Corp. (TSXV:RVL)</v>
          </cell>
          <cell r="C26438" t="str">
            <v>Canada</v>
          </cell>
        </row>
        <row r="26439">
          <cell r="A26439" t="str">
            <v>Metals &amp; Mining</v>
          </cell>
          <cell r="B26439" t="str">
            <v>Glen Eagle Resources Inc (TSXV:GER)</v>
          </cell>
          <cell r="C26439" t="str">
            <v>Canada</v>
          </cell>
        </row>
        <row r="26440">
          <cell r="A26440" t="str">
            <v>Metals &amp; Mining</v>
          </cell>
          <cell r="B26440" t="str">
            <v>Evrim Resources Corp. (TSXV:EVM)</v>
          </cell>
          <cell r="C26440" t="str">
            <v>Canada</v>
          </cell>
        </row>
        <row r="26441">
          <cell r="A26441" t="str">
            <v>Metals &amp; Mining</v>
          </cell>
          <cell r="B26441" t="str">
            <v>Khalkos Exploration Inc. (TSXV:KAS)</v>
          </cell>
          <cell r="C26441" t="str">
            <v>Canada</v>
          </cell>
        </row>
        <row r="26442">
          <cell r="A26442" t="str">
            <v>Metals &amp; Mining</v>
          </cell>
          <cell r="B26442" t="str">
            <v>CopperBank Resources Corp. (DB:9CP)</v>
          </cell>
          <cell r="C26442" t="str">
            <v>Canada</v>
          </cell>
        </row>
        <row r="26443">
          <cell r="A26443" t="str">
            <v>Metals &amp; Mining</v>
          </cell>
          <cell r="B26443" t="str">
            <v>Avrupa Minerals Ltd (TSXV:AVU)</v>
          </cell>
          <cell r="C26443" t="str">
            <v>Canada</v>
          </cell>
        </row>
        <row r="26444">
          <cell r="A26444" t="str">
            <v>Metals &amp; Mining</v>
          </cell>
          <cell r="B26444" t="str">
            <v>Mantle Mining Corporation Limited (ASX:MNM)</v>
          </cell>
          <cell r="C26444" t="str">
            <v>Australia</v>
          </cell>
        </row>
        <row r="26445">
          <cell r="A26445" t="str">
            <v>Metals &amp; Mining</v>
          </cell>
          <cell r="B26445" t="str">
            <v>Mountain Boy Minerals Ltd. (TSXV:MTB)</v>
          </cell>
          <cell r="C26445" t="str">
            <v>Canada</v>
          </cell>
        </row>
        <row r="26446">
          <cell r="A26446" t="str">
            <v>Metals &amp; Mining</v>
          </cell>
          <cell r="B26446" t="str">
            <v>King Island Scheelite Limited (ASX:KIS)</v>
          </cell>
          <cell r="C26446" t="str">
            <v>Australia</v>
          </cell>
        </row>
        <row r="26447">
          <cell r="A26447" t="str">
            <v>Metals &amp; Mining</v>
          </cell>
          <cell r="B26447" t="str">
            <v>Stans Energy Corp. (TSXV:HRE)</v>
          </cell>
          <cell r="C26447" t="str">
            <v>Canada</v>
          </cell>
        </row>
        <row r="26448">
          <cell r="A26448" t="str">
            <v>Metals &amp; Mining</v>
          </cell>
          <cell r="B26448" t="str">
            <v>Kiska Metals Corporation (TSXV:KSK)</v>
          </cell>
          <cell r="C26448" t="str">
            <v>Canada</v>
          </cell>
        </row>
        <row r="26449">
          <cell r="A26449" t="str">
            <v>Metals &amp; Mining</v>
          </cell>
          <cell r="B26449" t="str">
            <v>First Cobalt Corp. (TSXV:FCC)</v>
          </cell>
          <cell r="C26449" t="str">
            <v>Canada</v>
          </cell>
        </row>
        <row r="26450">
          <cell r="A26450" t="str">
            <v>Metals &amp; Mining</v>
          </cell>
          <cell r="B26450" t="str">
            <v>Search Minerals Inc. (TSXV:SMY)</v>
          </cell>
          <cell r="C26450" t="str">
            <v>Canada</v>
          </cell>
        </row>
        <row r="26451">
          <cell r="A26451" t="str">
            <v>Metals &amp; Mining</v>
          </cell>
          <cell r="B26451" t="str">
            <v>Great Lakes Graphite Inc. (TSXV:GLK)</v>
          </cell>
          <cell r="C26451" t="str">
            <v>Canada</v>
          </cell>
        </row>
        <row r="26452">
          <cell r="A26452" t="str">
            <v>Metals &amp; Mining</v>
          </cell>
          <cell r="B26452" t="str">
            <v>Abacus Mining &amp; Exploration Corporation (TSXV:AME)</v>
          </cell>
          <cell r="C26452" t="str">
            <v>Canada</v>
          </cell>
        </row>
        <row r="26453">
          <cell r="A26453" t="str">
            <v>Metals &amp; Mining</v>
          </cell>
          <cell r="B26453" t="str">
            <v>American Lithium Corp. (TSXV:LI)</v>
          </cell>
          <cell r="C26453" t="str">
            <v>Canada</v>
          </cell>
        </row>
        <row r="26454">
          <cell r="A26454" t="str">
            <v>Metals &amp; Mining</v>
          </cell>
          <cell r="B26454" t="str">
            <v>Prospero Silver Corp. (TSXV:PSL)</v>
          </cell>
          <cell r="C26454" t="str">
            <v>Canada</v>
          </cell>
        </row>
        <row r="26455">
          <cell r="A26455" t="str">
            <v>Metals &amp; Mining</v>
          </cell>
          <cell r="B26455" t="str">
            <v>Pancontinental Gold Corporation (TSXV:PUC)</v>
          </cell>
          <cell r="C26455" t="str">
            <v>Canada</v>
          </cell>
        </row>
        <row r="26456">
          <cell r="A26456" t="str">
            <v>Metals &amp; Mining</v>
          </cell>
          <cell r="B26456" t="str">
            <v>Austpac Resources N.L. (ASX:APG)</v>
          </cell>
          <cell r="C26456" t="str">
            <v>Australia</v>
          </cell>
        </row>
        <row r="26457">
          <cell r="A26457" t="str">
            <v>Metals &amp; Mining</v>
          </cell>
          <cell r="B26457" t="str">
            <v>Artemis Resources Limited (ASX:ARV)</v>
          </cell>
          <cell r="C26457" t="str">
            <v>Australia</v>
          </cell>
        </row>
        <row r="26458">
          <cell r="A26458" t="str">
            <v>Metals &amp; Mining</v>
          </cell>
          <cell r="B26458" t="str">
            <v>Athena Resource Limited (ASX:AHN)</v>
          </cell>
          <cell r="C26458" t="str">
            <v>Australia</v>
          </cell>
        </row>
        <row r="26459">
          <cell r="A26459" t="str">
            <v>Metals &amp; Mining</v>
          </cell>
          <cell r="B26459" t="str">
            <v>Rizal Resources Corporation (TSXV:RZL)</v>
          </cell>
          <cell r="C26459" t="str">
            <v>Canada</v>
          </cell>
        </row>
        <row r="26460">
          <cell r="A26460" t="str">
            <v>Metals &amp; Mining</v>
          </cell>
          <cell r="B26460" t="str">
            <v>Hillgrove Resources Limited (ASX:HGO)</v>
          </cell>
          <cell r="C26460" t="str">
            <v>Australia</v>
          </cell>
        </row>
        <row r="26461">
          <cell r="A26461" t="str">
            <v>Metals &amp; Mining</v>
          </cell>
          <cell r="B26461" t="str">
            <v>Strongbow Exploration Inc. (TSXV:SBW)</v>
          </cell>
          <cell r="C26461" t="str">
            <v>Canada</v>
          </cell>
        </row>
        <row r="26462">
          <cell r="A26462" t="str">
            <v>Metals &amp; Mining</v>
          </cell>
          <cell r="B26462" t="str">
            <v>Argent Minerals Ltd (ASX:ARD)</v>
          </cell>
          <cell r="C26462" t="str">
            <v>Australia</v>
          </cell>
        </row>
        <row r="26463">
          <cell r="A26463" t="str">
            <v>Metals &amp; Mining</v>
          </cell>
          <cell r="B26463" t="str">
            <v>Southern Cross Exploration NL (ASX:SXX)</v>
          </cell>
          <cell r="C26463" t="str">
            <v>Australia</v>
          </cell>
        </row>
        <row r="26464">
          <cell r="A26464" t="str">
            <v>Metals &amp; Mining</v>
          </cell>
          <cell r="B26464" t="str">
            <v>Eagle Graphite Incorporated (TSXV:EGA)</v>
          </cell>
          <cell r="C26464" t="str">
            <v>Canada</v>
          </cell>
        </row>
        <row r="26465">
          <cell r="A26465" t="str">
            <v>Metals &amp; Mining</v>
          </cell>
          <cell r="B26465" t="str">
            <v>Silver Range Resources Ltd. (TSXV:SNG)</v>
          </cell>
          <cell r="C26465" t="str">
            <v>Canada</v>
          </cell>
        </row>
        <row r="26466">
          <cell r="A26466" t="str">
            <v>Metals &amp; Mining</v>
          </cell>
          <cell r="B26466" t="str">
            <v>Altair Resources Inc. (TSXV:AVX)</v>
          </cell>
          <cell r="C26466" t="str">
            <v>Canada</v>
          </cell>
        </row>
        <row r="26467">
          <cell r="A26467" t="str">
            <v>Metals &amp; Mining</v>
          </cell>
          <cell r="B26467" t="str">
            <v>Midnight Sun Mining Corp (TSXV:MMA)</v>
          </cell>
          <cell r="C26467" t="str">
            <v>Canada</v>
          </cell>
        </row>
        <row r="26468">
          <cell r="A26468" t="str">
            <v>Metals &amp; Mining</v>
          </cell>
          <cell r="B26468" t="str">
            <v>Caeneus Minerals Ltd (ASX:CAD)</v>
          </cell>
          <cell r="C26468" t="str">
            <v>Australia</v>
          </cell>
        </row>
        <row r="26469">
          <cell r="A26469" t="str">
            <v>Metals &amp; Mining</v>
          </cell>
          <cell r="B26469" t="str">
            <v>Carbine Tungsten Limited (ASX:CNQ)</v>
          </cell>
          <cell r="C26469" t="str">
            <v>Australia</v>
          </cell>
        </row>
        <row r="26470">
          <cell r="A26470" t="str">
            <v>Metals &amp; Mining</v>
          </cell>
          <cell r="B26470" t="str">
            <v>Variscan Mines Limited (ASX:VAR)</v>
          </cell>
          <cell r="C26470" t="str">
            <v>Australia</v>
          </cell>
        </row>
        <row r="26471">
          <cell r="A26471" t="str">
            <v>Metals &amp; Mining</v>
          </cell>
          <cell r="B26471" t="str">
            <v>Tirex Resources Ltd. (TSXV:TXX)</v>
          </cell>
          <cell r="C26471" t="str">
            <v>Canada</v>
          </cell>
        </row>
        <row r="26472">
          <cell r="A26472" t="str">
            <v>Metals &amp; Mining</v>
          </cell>
          <cell r="B26472" t="str">
            <v>Niuminco Group Limited (ASX:NIU)</v>
          </cell>
          <cell r="C26472" t="str">
            <v>Australia</v>
          </cell>
        </row>
        <row r="26473">
          <cell r="A26473" t="str">
            <v>Metals &amp; Mining</v>
          </cell>
          <cell r="B26473" t="str">
            <v>Carpentaria Exploration Limited (ASX:CAP)</v>
          </cell>
          <cell r="C26473" t="str">
            <v>Australia</v>
          </cell>
        </row>
        <row r="26474">
          <cell r="A26474" t="str">
            <v>Metals &amp; Mining</v>
          </cell>
          <cell r="B26474" t="str">
            <v>Southern Lithium Corp. (TSXV:SNL)</v>
          </cell>
          <cell r="C26474" t="str">
            <v>Canada</v>
          </cell>
        </row>
        <row r="26475">
          <cell r="A26475" t="str">
            <v>Metals &amp; Mining</v>
          </cell>
          <cell r="B26475" t="str">
            <v>Ultra Lithium Inc (TSXV:ULI)</v>
          </cell>
          <cell r="C26475" t="str">
            <v>Canada</v>
          </cell>
        </row>
        <row r="26476">
          <cell r="A26476" t="str">
            <v>Metals &amp; Mining</v>
          </cell>
          <cell r="B26476" t="str">
            <v>Transatlantic Mining Corp. (TSXV:TCO)</v>
          </cell>
          <cell r="C26476" t="str">
            <v>Canada</v>
          </cell>
        </row>
        <row r="26477">
          <cell r="A26477" t="str">
            <v>Metals &amp; Mining</v>
          </cell>
          <cell r="B26477" t="str">
            <v>Magnetic Resources NL (ASX:MAU)</v>
          </cell>
          <cell r="C26477" t="str">
            <v>Australia</v>
          </cell>
        </row>
        <row r="26478">
          <cell r="A26478" t="str">
            <v>Metals &amp; Mining</v>
          </cell>
          <cell r="B26478" t="str">
            <v>Nevada Energy Metals Inc. (TSXV:BFF)</v>
          </cell>
          <cell r="C26478" t="str">
            <v>Canada</v>
          </cell>
        </row>
        <row r="26479">
          <cell r="A26479" t="str">
            <v>Metals &amp; Mining</v>
          </cell>
          <cell r="B26479" t="str">
            <v>Forrester Metals Inc. (TSXV:VEM.H)</v>
          </cell>
          <cell r="C26479" t="str">
            <v>Canada</v>
          </cell>
        </row>
        <row r="26480">
          <cell r="A26480" t="str">
            <v>Metals &amp; Mining</v>
          </cell>
          <cell r="B26480" t="str">
            <v>Chatham Rock Phosphate Limited (NZSE:CRP)</v>
          </cell>
          <cell r="C26480" t="str">
            <v>New Zealand</v>
          </cell>
        </row>
        <row r="26481">
          <cell r="A26481" t="str">
            <v>Metals &amp; Mining</v>
          </cell>
          <cell r="B26481" t="str">
            <v>Venture Minerals Limited (ASX:VMS)</v>
          </cell>
          <cell r="C26481" t="str">
            <v>Australia</v>
          </cell>
        </row>
        <row r="26482">
          <cell r="A26482" t="str">
            <v>Metals &amp; Mining</v>
          </cell>
          <cell r="B26482" t="str">
            <v>Condor Resources Inc. (TSXV:CN)</v>
          </cell>
          <cell r="C26482" t="str">
            <v>Canada</v>
          </cell>
        </row>
        <row r="26483">
          <cell r="A26483" t="str">
            <v>Metals &amp; Mining</v>
          </cell>
          <cell r="B26483" t="str">
            <v>Broadway Gold Mining Ltd. (TSXV:BRD)</v>
          </cell>
          <cell r="C26483" t="str">
            <v>Canada</v>
          </cell>
        </row>
        <row r="26484">
          <cell r="A26484" t="str">
            <v>Metals &amp; Mining</v>
          </cell>
          <cell r="B26484" t="str">
            <v>Globe Metals &amp; Mining Limited (ASX:GBE)</v>
          </cell>
          <cell r="C26484" t="str">
            <v>Australia</v>
          </cell>
        </row>
        <row r="26485">
          <cell r="A26485" t="str">
            <v>Metals &amp; Mining</v>
          </cell>
          <cell r="B26485" t="str">
            <v>Noram Ventures Inc. (TSXV:NRM)</v>
          </cell>
          <cell r="C26485" t="str">
            <v>Canada</v>
          </cell>
        </row>
        <row r="26486">
          <cell r="A26486" t="str">
            <v>Metals &amp; Mining</v>
          </cell>
          <cell r="B26486" t="str">
            <v>Mundoro Capital Inc. (TSXV:MUN)</v>
          </cell>
          <cell r="C26486" t="str">
            <v>Canada</v>
          </cell>
        </row>
        <row r="26487">
          <cell r="A26487" t="str">
            <v>Metals &amp; Mining</v>
          </cell>
          <cell r="B26487" t="str">
            <v>BE Resources Inc. (TSXV:BER)</v>
          </cell>
          <cell r="C26487" t="str">
            <v>Canada</v>
          </cell>
        </row>
        <row r="26488">
          <cell r="A26488" t="str">
            <v>Metals &amp; Mining</v>
          </cell>
          <cell r="B26488" t="str">
            <v>Walkabout Resources Limited (ASX:WKT)</v>
          </cell>
          <cell r="C26488" t="str">
            <v>Australia</v>
          </cell>
        </row>
        <row r="26489">
          <cell r="A26489" t="str">
            <v>Metals &amp; Mining</v>
          </cell>
          <cell r="B26489" t="str">
            <v>Segue Resources Limited (ASX:SEG)</v>
          </cell>
          <cell r="C26489" t="str">
            <v>Australia</v>
          </cell>
        </row>
        <row r="26490">
          <cell r="A26490" t="str">
            <v>Metals &amp; Mining</v>
          </cell>
          <cell r="B26490" t="str">
            <v>Southern Arc Minerals Inc. (TSXV:SA)</v>
          </cell>
          <cell r="C26490" t="str">
            <v>Canada</v>
          </cell>
        </row>
        <row r="26491">
          <cell r="A26491" t="str">
            <v>Metals &amp; Mining</v>
          </cell>
          <cell r="B26491" t="str">
            <v>Tantalex Resources Corporation (DB:1T0)</v>
          </cell>
          <cell r="C26491" t="str">
            <v>Canada</v>
          </cell>
        </row>
        <row r="26492">
          <cell r="A26492" t="str">
            <v>Metals &amp; Mining</v>
          </cell>
          <cell r="B26492" t="str">
            <v>Aeris Resources Limited (ASX:AIS)</v>
          </cell>
          <cell r="C26492" t="str">
            <v>Australia</v>
          </cell>
        </row>
        <row r="26493">
          <cell r="A26493" t="str">
            <v>Metals &amp; Mining</v>
          </cell>
          <cell r="B26493" t="str">
            <v>Bellhaven Copper &amp; Gold Inc. (TSXV:BHV)</v>
          </cell>
          <cell r="C26493" t="str">
            <v>Canada</v>
          </cell>
        </row>
        <row r="26494">
          <cell r="A26494" t="str">
            <v>Metals &amp; Mining</v>
          </cell>
          <cell r="B26494" t="str">
            <v>Spitfire Materials Limited (ASX:SPI)</v>
          </cell>
          <cell r="C26494" t="str">
            <v>Australia</v>
          </cell>
        </row>
        <row r="26495">
          <cell r="A26495" t="str">
            <v>Metals &amp; Mining</v>
          </cell>
          <cell r="B26495" t="str">
            <v>OK2 Minerals Ltd. (TSXV:OK)</v>
          </cell>
          <cell r="C26495" t="str">
            <v>Canada</v>
          </cell>
        </row>
        <row r="26496">
          <cell r="A26496" t="str">
            <v>Metals &amp; Mining</v>
          </cell>
          <cell r="B26496" t="str">
            <v>Trigon Metals Inc. (TSXV:TM)</v>
          </cell>
          <cell r="C26496" t="str">
            <v>Canada</v>
          </cell>
        </row>
        <row r="26497">
          <cell r="A26497" t="str">
            <v>Metals &amp; Mining</v>
          </cell>
          <cell r="B26497" t="str">
            <v>Archer Exploration Limited (ASX:AXE)</v>
          </cell>
          <cell r="C26497" t="str">
            <v>Australia</v>
          </cell>
        </row>
        <row r="26498">
          <cell r="A26498" t="str">
            <v>Metals &amp; Mining</v>
          </cell>
          <cell r="B26498" t="str">
            <v>PUF Ventures Inc. (CNSX:PUF)</v>
          </cell>
          <cell r="C26498" t="str">
            <v>Canada</v>
          </cell>
        </row>
        <row r="26499">
          <cell r="A26499" t="str">
            <v>Metals &amp; Mining</v>
          </cell>
          <cell r="B26499" t="str">
            <v>Thomson Resources Limited (ASX:TMZ)</v>
          </cell>
          <cell r="C26499" t="str">
            <v>Australia</v>
          </cell>
        </row>
        <row r="26500">
          <cell r="A26500" t="str">
            <v>Metals &amp; Mining</v>
          </cell>
          <cell r="B26500" t="str">
            <v>Doubleview Capital Corp. (TSXV:DBV)</v>
          </cell>
          <cell r="C26500" t="str">
            <v>Canada</v>
          </cell>
        </row>
        <row r="26501">
          <cell r="A26501" t="str">
            <v>Metals &amp; Mining</v>
          </cell>
          <cell r="B26501" t="str">
            <v>Benton Resources Inc. (TSXV:BEX)</v>
          </cell>
          <cell r="C26501" t="str">
            <v>Canada</v>
          </cell>
        </row>
        <row r="26502">
          <cell r="A26502" t="str">
            <v>Metals &amp; Mining</v>
          </cell>
          <cell r="B26502" t="str">
            <v>Zinc of Ireland NL (ASX:ZMI)</v>
          </cell>
          <cell r="C26502" t="str">
            <v>Australia</v>
          </cell>
        </row>
        <row r="26503">
          <cell r="A26503" t="str">
            <v>Metals &amp; Mining</v>
          </cell>
          <cell r="B26503" t="str">
            <v>Redhawk Resources, Inc. (TSX:RDK)</v>
          </cell>
          <cell r="C26503" t="str">
            <v>Canada</v>
          </cell>
        </row>
        <row r="26504">
          <cell r="A26504" t="str">
            <v>Metals &amp; Mining</v>
          </cell>
          <cell r="B26504" t="str">
            <v>Silvermet Inc. (TSXV:SYI)</v>
          </cell>
          <cell r="C26504" t="str">
            <v>Canada</v>
          </cell>
        </row>
        <row r="26505">
          <cell r="A26505" t="str">
            <v>Metals &amp; Mining</v>
          </cell>
          <cell r="B26505" t="str">
            <v>Queensland Bauxite Limited (ASX:QBL)</v>
          </cell>
          <cell r="C26505" t="str">
            <v>Australia</v>
          </cell>
        </row>
        <row r="26506">
          <cell r="A26506" t="str">
            <v>Metals &amp; Mining</v>
          </cell>
          <cell r="B26506" t="str">
            <v>Chinalco Yunnan Copper Resources Limited (ASX:CYU)</v>
          </cell>
          <cell r="C26506" t="str">
            <v>Australia</v>
          </cell>
        </row>
        <row r="26507">
          <cell r="A26507" t="str">
            <v>Metals &amp; Mining</v>
          </cell>
          <cell r="B26507" t="str">
            <v>Argo Exploration Limited (ASX:AXT)</v>
          </cell>
          <cell r="C26507" t="str">
            <v>Australia</v>
          </cell>
        </row>
        <row r="26508">
          <cell r="A26508" t="str">
            <v>Metals &amp; Mining</v>
          </cell>
          <cell r="B26508" t="str">
            <v>Napier Ventures Inc. (TSXV:NAP)</v>
          </cell>
          <cell r="C26508" t="str">
            <v>Canada</v>
          </cell>
        </row>
        <row r="26509">
          <cell r="A26509" t="str">
            <v>Metals &amp; Mining</v>
          </cell>
          <cell r="B26509" t="str">
            <v>Athabasca Minerals Inc. (TSXV:ABM)</v>
          </cell>
          <cell r="C26509" t="str">
            <v>Canada</v>
          </cell>
        </row>
        <row r="26510">
          <cell r="A26510" t="str">
            <v>Metals &amp; Mining</v>
          </cell>
          <cell r="B26510" t="str">
            <v>Equus Mining Limited (ASX:EQE)</v>
          </cell>
          <cell r="C26510" t="str">
            <v>Australia</v>
          </cell>
        </row>
        <row r="26511">
          <cell r="A26511" t="str">
            <v>Metals &amp; Mining</v>
          </cell>
          <cell r="B26511" t="str">
            <v>Eumeralla Resources Limited (ASX:EUM)</v>
          </cell>
          <cell r="C26511" t="str">
            <v>Australia</v>
          </cell>
        </row>
        <row r="26512">
          <cell r="A26512" t="str">
            <v>Metals &amp; Mining</v>
          </cell>
          <cell r="B26512" t="str">
            <v>Magnum Mining and Exploration Limited (ASX:MGU)</v>
          </cell>
          <cell r="C26512" t="str">
            <v>Australia</v>
          </cell>
        </row>
        <row r="26513">
          <cell r="A26513" t="str">
            <v>Metals &amp; Mining</v>
          </cell>
          <cell r="B26513" t="str">
            <v>Cardero Resource Corp. (TSXV:CDU)</v>
          </cell>
          <cell r="C26513" t="str">
            <v>Canada</v>
          </cell>
        </row>
        <row r="26514">
          <cell r="A26514" t="str">
            <v>Metals &amp; Mining</v>
          </cell>
          <cell r="B26514" t="str">
            <v>TVI Pacific Inc. (TSXV:TVI)</v>
          </cell>
          <cell r="C26514" t="str">
            <v>Canada</v>
          </cell>
        </row>
        <row r="26515">
          <cell r="A26515" t="str">
            <v>Metals &amp; Mining</v>
          </cell>
          <cell r="B26515" t="str">
            <v>Elementos Limited (ASX:ELT)</v>
          </cell>
          <cell r="C26515" t="str">
            <v>Australia</v>
          </cell>
        </row>
        <row r="26516">
          <cell r="A26516" t="str">
            <v>Metals &amp; Mining</v>
          </cell>
          <cell r="B26516" t="str">
            <v>Focus Ventures Ltd. (TSXV:FCV)</v>
          </cell>
          <cell r="C26516" t="str">
            <v>Canada</v>
          </cell>
        </row>
        <row r="26517">
          <cell r="A26517" t="str">
            <v>Metals &amp; Mining</v>
          </cell>
          <cell r="B26517" t="str">
            <v>Silver Predator Corp. (TSXV:SPD)</v>
          </cell>
          <cell r="C26517" t="str">
            <v>Canada</v>
          </cell>
        </row>
        <row r="26518">
          <cell r="A26518" t="str">
            <v>Metals &amp; Mining</v>
          </cell>
          <cell r="B26518" t="str">
            <v>Silver Predator Corp. (TSXV:SPD)</v>
          </cell>
          <cell r="C26518" t="str">
            <v>Canada</v>
          </cell>
        </row>
        <row r="26519">
          <cell r="A26519" t="str">
            <v>Metals &amp; Mining</v>
          </cell>
          <cell r="B26519" t="str">
            <v>Gold Reach Resources Ltd. (TSXV:GRV)</v>
          </cell>
          <cell r="C26519" t="str">
            <v>Canada</v>
          </cell>
        </row>
        <row r="26520">
          <cell r="A26520" t="str">
            <v>Metals &amp; Mining</v>
          </cell>
          <cell r="B26520" t="str">
            <v>AsiaBaseMetals Inc. (TSXV:ABZ)</v>
          </cell>
          <cell r="C26520" t="str">
            <v>Canada</v>
          </cell>
        </row>
        <row r="26521">
          <cell r="A26521" t="str">
            <v>Metals &amp; Mining</v>
          </cell>
          <cell r="B26521" t="str">
            <v>Libero Mining Corporation (TSXV:LBC)</v>
          </cell>
          <cell r="C26521" t="str">
            <v>Canada</v>
          </cell>
        </row>
        <row r="26522">
          <cell r="A26522" t="str">
            <v>Metals &amp; Mining</v>
          </cell>
          <cell r="B26522" t="str">
            <v>Reunion Gold Corporation (TSXV:RGD)</v>
          </cell>
          <cell r="C26522" t="str">
            <v>Canada</v>
          </cell>
        </row>
        <row r="26523">
          <cell r="A26523" t="str">
            <v>Metals &amp; Mining</v>
          </cell>
          <cell r="B26523" t="str">
            <v>Heatherdale Resources Ltd. (TSXV:HTR)</v>
          </cell>
          <cell r="C26523" t="str">
            <v>Canada</v>
          </cell>
        </row>
        <row r="26524">
          <cell r="A26524" t="str">
            <v>Metals &amp; Mining</v>
          </cell>
          <cell r="B26524" t="str">
            <v>Cariboo Rose Resources Ltd (TSXV:CRB)</v>
          </cell>
          <cell r="C26524" t="str">
            <v>Canada</v>
          </cell>
        </row>
        <row r="26525">
          <cell r="A26525" t="str">
            <v>Metals &amp; Mining</v>
          </cell>
          <cell r="B26525" t="str">
            <v>Rogue Resources Inc. (TSXV:RRS)</v>
          </cell>
          <cell r="C26525" t="str">
            <v>Canada</v>
          </cell>
        </row>
        <row r="26526">
          <cell r="A26526" t="str">
            <v>Metals &amp; Mining</v>
          </cell>
          <cell r="B26526" t="str">
            <v>Matamec Explorations Inc. (TSXV:MAT)</v>
          </cell>
          <cell r="C26526" t="str">
            <v>Canada</v>
          </cell>
        </row>
        <row r="26527">
          <cell r="A26527" t="str">
            <v>Metals &amp; Mining</v>
          </cell>
          <cell r="B26527" t="str">
            <v>Nevada Clean Magnesium Inc. (TSXV:NVM)</v>
          </cell>
          <cell r="C26527" t="str">
            <v>Canada</v>
          </cell>
        </row>
        <row r="26528">
          <cell r="A26528" t="str">
            <v>Metals &amp; Mining</v>
          </cell>
          <cell r="B26528" t="str">
            <v>Fancamp Exploration Ltd. (TSXV:FNC)</v>
          </cell>
          <cell r="C26528" t="str">
            <v>Canada</v>
          </cell>
        </row>
        <row r="26529">
          <cell r="A26529" t="str">
            <v>Metals &amp; Mining</v>
          </cell>
          <cell r="B26529" t="str">
            <v>Minsud Resources Corp. (TSXV:MSR)</v>
          </cell>
          <cell r="C26529" t="str">
            <v>Canada</v>
          </cell>
        </row>
        <row r="26530">
          <cell r="A26530" t="str">
            <v>Metals &amp; Mining</v>
          </cell>
          <cell r="B26530" t="str">
            <v>Cruz Capital Corp. (TSXV:CUZ)</v>
          </cell>
          <cell r="C26530" t="str">
            <v>Canada</v>
          </cell>
        </row>
        <row r="26531">
          <cell r="A26531" t="str">
            <v>Metals &amp; Mining</v>
          </cell>
          <cell r="B26531" t="str">
            <v>International Millennium Mining Corp. (TSXV:IMI)</v>
          </cell>
          <cell r="C26531" t="str">
            <v>Canada</v>
          </cell>
        </row>
        <row r="26532">
          <cell r="A26532" t="str">
            <v>Metals &amp; Mining</v>
          </cell>
          <cell r="B26532" t="str">
            <v>Zadar Ventures Ltd. (TSXV:ZAD)</v>
          </cell>
          <cell r="C26532" t="str">
            <v>Canada</v>
          </cell>
        </row>
        <row r="26533">
          <cell r="A26533" t="str">
            <v>Metals &amp; Mining</v>
          </cell>
          <cell r="B26533" t="str">
            <v>Alturas Minerals Corp (TSXV:ALT)</v>
          </cell>
          <cell r="C26533" t="str">
            <v>Canada</v>
          </cell>
        </row>
        <row r="26534">
          <cell r="A26534" t="str">
            <v>Metals &amp; Mining</v>
          </cell>
          <cell r="B26534" t="str">
            <v>Confederation Minerals Ltd. (TSXV:CFM)</v>
          </cell>
          <cell r="C26534" t="str">
            <v>Canada</v>
          </cell>
        </row>
        <row r="26535">
          <cell r="A26535" t="str">
            <v>Metals &amp; Mining</v>
          </cell>
          <cell r="B26535" t="str">
            <v>Coppermoly Limited (ASX:COY)</v>
          </cell>
          <cell r="C26535" t="str">
            <v>Australia</v>
          </cell>
        </row>
        <row r="26536">
          <cell r="A26536" t="str">
            <v>Metals &amp; Mining</v>
          </cell>
          <cell r="B26536" t="str">
            <v>Cantex Mine Development Corp. (TSXV:CD)</v>
          </cell>
          <cell r="C26536" t="str">
            <v>Canada</v>
          </cell>
        </row>
        <row r="26537">
          <cell r="A26537" t="str">
            <v>Metals &amp; Mining</v>
          </cell>
          <cell r="B26537" t="str">
            <v>Canada Rare Earth Corp. (TSXV:LL)</v>
          </cell>
          <cell r="C26537" t="str">
            <v>Canada</v>
          </cell>
        </row>
        <row r="26538">
          <cell r="A26538" t="str">
            <v>Metals &amp; Mining</v>
          </cell>
          <cell r="B26538" t="str">
            <v>Alice Queen Limited (ASX:AQX)</v>
          </cell>
          <cell r="C26538" t="str">
            <v>Australia</v>
          </cell>
        </row>
        <row r="26539">
          <cell r="A26539" t="str">
            <v>Metals &amp; Mining</v>
          </cell>
          <cell r="B26539" t="str">
            <v>Kairos Capital Corporation (TSXV:KRS)</v>
          </cell>
          <cell r="C26539" t="str">
            <v>Canada</v>
          </cell>
        </row>
        <row r="26540">
          <cell r="A26540" t="str">
            <v>Metals &amp; Mining</v>
          </cell>
          <cell r="B26540" t="str">
            <v>NV Gold Corporation (TSXV:NVX)</v>
          </cell>
          <cell r="C26540" t="str">
            <v>Canada</v>
          </cell>
        </row>
        <row r="26541">
          <cell r="A26541" t="str">
            <v>Metals &amp; Mining</v>
          </cell>
          <cell r="B26541" t="str">
            <v>GéoMégA Resources Inc. (TSXV:GMA)</v>
          </cell>
          <cell r="C26541" t="str">
            <v>Canada</v>
          </cell>
        </row>
        <row r="26542">
          <cell r="A26542" t="str">
            <v>Metals &amp; Mining</v>
          </cell>
          <cell r="B26542" t="str">
            <v>King River Copper Limited (ASX:KRC)</v>
          </cell>
          <cell r="C26542" t="str">
            <v>Australia</v>
          </cell>
        </row>
        <row r="26543">
          <cell r="A26543" t="str">
            <v>Metals &amp; Mining</v>
          </cell>
          <cell r="B26543" t="str">
            <v>Bayhorse Silver Inc. (TSXV:BHS)</v>
          </cell>
          <cell r="C26543" t="str">
            <v>Canada</v>
          </cell>
        </row>
        <row r="26544">
          <cell r="A26544" t="str">
            <v>Metals &amp; Mining</v>
          </cell>
          <cell r="B26544" t="str">
            <v>Stelmine Canada Ltd. (TSXV:STH)</v>
          </cell>
          <cell r="C26544" t="str">
            <v>Canada</v>
          </cell>
        </row>
        <row r="26545">
          <cell r="A26545" t="str">
            <v>Metals &amp; Mining</v>
          </cell>
          <cell r="B26545" t="str">
            <v>Jervois Mining Limited (ASX:JRV)</v>
          </cell>
          <cell r="C26545" t="str">
            <v>Australia</v>
          </cell>
        </row>
        <row r="26546">
          <cell r="A26546" t="str">
            <v>Metals &amp; Mining</v>
          </cell>
          <cell r="B26546" t="str">
            <v>Equitas Resources Corp. (TSXV:EQT)</v>
          </cell>
          <cell r="C26546" t="str">
            <v>Canada</v>
          </cell>
        </row>
        <row r="26547">
          <cell r="A26547" t="str">
            <v>Metals &amp; Mining</v>
          </cell>
          <cell r="B26547" t="str">
            <v>Camino Minerals Corporation (TSXV:COR)</v>
          </cell>
          <cell r="C26547" t="str">
            <v>Canada</v>
          </cell>
        </row>
        <row r="26548">
          <cell r="A26548" t="str">
            <v>Metals &amp; Mining</v>
          </cell>
          <cell r="B26548" t="str">
            <v>Westhaven Ventures Inc. (TSXV:WHN)</v>
          </cell>
          <cell r="C26548" t="str">
            <v>Canada</v>
          </cell>
        </row>
        <row r="26549">
          <cell r="A26549" t="str">
            <v>Metals &amp; Mining</v>
          </cell>
          <cell r="B26549" t="str">
            <v>Rockland Minerals Corp. (TSXV:RL)</v>
          </cell>
          <cell r="C26549" t="str">
            <v>Canada</v>
          </cell>
        </row>
        <row r="26550">
          <cell r="A26550" t="str">
            <v>Metals &amp; Mining</v>
          </cell>
          <cell r="B26550" t="str">
            <v>Broken Hill Prospecting Limited (ASX:BPL)</v>
          </cell>
          <cell r="C26550" t="str">
            <v>Australia</v>
          </cell>
        </row>
        <row r="26551">
          <cell r="A26551" t="str">
            <v>Metals &amp; Mining</v>
          </cell>
          <cell r="B26551" t="str">
            <v>GT Gold Corp. (TSXV:GTT)</v>
          </cell>
          <cell r="C26551" t="str">
            <v>Canada</v>
          </cell>
        </row>
        <row r="26552">
          <cell r="A26552" t="str">
            <v>Metals &amp; Mining</v>
          </cell>
          <cell r="B26552" t="str">
            <v>92 Resources Corp. (DB:R9G2)</v>
          </cell>
          <cell r="C26552" t="str">
            <v>Canada</v>
          </cell>
        </row>
        <row r="26553">
          <cell r="A26553" t="str">
            <v>Metals &amp; Mining</v>
          </cell>
          <cell r="B26553" t="str">
            <v>Macarthur Minerals Limited (OTCPK:MMSD.F)</v>
          </cell>
          <cell r="C26553" t="str">
            <v>Australia</v>
          </cell>
        </row>
        <row r="26554">
          <cell r="A26554" t="str">
            <v>Metals &amp; Mining</v>
          </cell>
          <cell r="B26554" t="str">
            <v>Ram Resources Limited (ASX:RMR)</v>
          </cell>
          <cell r="C26554" t="str">
            <v>Australia</v>
          </cell>
        </row>
        <row r="26555">
          <cell r="A26555" t="str">
            <v>Metals &amp; Mining</v>
          </cell>
          <cell r="B26555" t="str">
            <v>MRG Metals Limited (ASX:MRQ)</v>
          </cell>
          <cell r="C26555" t="str">
            <v>Australia</v>
          </cell>
        </row>
        <row r="26556">
          <cell r="A26556" t="str">
            <v>Metals &amp; Mining</v>
          </cell>
          <cell r="B26556" t="str">
            <v>Traka Resources Limited (ASX:TKL)</v>
          </cell>
          <cell r="C26556" t="str">
            <v>Australia</v>
          </cell>
        </row>
        <row r="26557">
          <cell r="A26557" t="str">
            <v>Metals &amp; Mining</v>
          </cell>
          <cell r="B26557" t="str">
            <v>Fjordland Exploration Inc. (TSXV:FEX)</v>
          </cell>
          <cell r="C26557" t="str">
            <v>Canada</v>
          </cell>
        </row>
        <row r="26558">
          <cell r="A26558" t="str">
            <v>Metals &amp; Mining</v>
          </cell>
          <cell r="B26558" t="str">
            <v>WestStar Industrial Limited (ASX:WSI)</v>
          </cell>
          <cell r="C26558" t="str">
            <v>Australia</v>
          </cell>
        </row>
        <row r="26559">
          <cell r="A26559" t="str">
            <v>Metals &amp; Mining</v>
          </cell>
          <cell r="B26559" t="str">
            <v>Sage Gold Inc. (TSXV:SGX)</v>
          </cell>
          <cell r="C26559" t="str">
            <v>Canada</v>
          </cell>
        </row>
        <row r="26560">
          <cell r="A26560" t="str">
            <v>Metals &amp; Mining</v>
          </cell>
          <cell r="B26560" t="str">
            <v>Pepinnini Minerals Limited (ASX:PNN)</v>
          </cell>
          <cell r="C26560" t="str">
            <v>Australia</v>
          </cell>
        </row>
        <row r="26561">
          <cell r="A26561" t="str">
            <v>Metals &amp; Mining</v>
          </cell>
          <cell r="B26561" t="str">
            <v>Quantum Resources Limited (ASX:QUR)</v>
          </cell>
          <cell r="C26561" t="str">
            <v>Australia</v>
          </cell>
        </row>
        <row r="26562">
          <cell r="A26562" t="str">
            <v>Metals &amp; Mining</v>
          </cell>
          <cell r="B26562" t="str">
            <v>Stakeholder Gold Corp. (TSXV:SRC)</v>
          </cell>
          <cell r="C26562" t="str">
            <v>Canada</v>
          </cell>
        </row>
        <row r="26563">
          <cell r="A26563" t="str">
            <v>Metals &amp; Mining</v>
          </cell>
          <cell r="B26563" t="str">
            <v>Scientific Metals Corp. (TSXV:STM)</v>
          </cell>
          <cell r="C26563" t="str">
            <v>Canada</v>
          </cell>
        </row>
        <row r="26564">
          <cell r="A26564" t="str">
            <v>Metals &amp; Mining</v>
          </cell>
          <cell r="B26564" t="str">
            <v>Carube Copper Corp. (TSXV:CUC)</v>
          </cell>
          <cell r="C26564" t="str">
            <v>Canada</v>
          </cell>
        </row>
        <row r="26565">
          <cell r="A26565" t="str">
            <v>Metals &amp; Mining</v>
          </cell>
          <cell r="B26565" t="str">
            <v>Highbank Resources Ltd. (TSXV:HBK)</v>
          </cell>
          <cell r="C26565" t="str">
            <v>Canada</v>
          </cell>
        </row>
        <row r="26566">
          <cell r="A26566" t="str">
            <v>Metals &amp; Mining</v>
          </cell>
          <cell r="B26566" t="str">
            <v>Astorius Resources Ltd. (TSXV:ASQ)</v>
          </cell>
          <cell r="C26566" t="str">
            <v>Canada</v>
          </cell>
        </row>
        <row r="26567">
          <cell r="A26567" t="str">
            <v>Metals &amp; Mining</v>
          </cell>
          <cell r="B26567" t="str">
            <v>Cymat Technologies Ltd. (TSXV:CYM)</v>
          </cell>
          <cell r="C26567" t="str">
            <v>Canada</v>
          </cell>
        </row>
        <row r="26568">
          <cell r="A26568" t="str">
            <v>Metals &amp; Mining</v>
          </cell>
          <cell r="B26568" t="str">
            <v>Goldcliff Resource Corp. (TSXV:GCN)</v>
          </cell>
          <cell r="C26568" t="str">
            <v>Canada</v>
          </cell>
        </row>
        <row r="26569">
          <cell r="A26569" t="str">
            <v>Metals &amp; Mining</v>
          </cell>
          <cell r="B26569" t="str">
            <v>NewRange Gold Corp. (TSXV:NRG)</v>
          </cell>
          <cell r="C26569" t="str">
            <v>Canada</v>
          </cell>
        </row>
        <row r="26570">
          <cell r="A26570" t="str">
            <v>Metals &amp; Mining</v>
          </cell>
          <cell r="B26570" t="str">
            <v>Transition Metals Corp. (TSXV:XTM)</v>
          </cell>
          <cell r="C26570" t="str">
            <v>Canada</v>
          </cell>
        </row>
        <row r="26571">
          <cell r="A26571" t="str">
            <v>Metals &amp; Mining</v>
          </cell>
          <cell r="B26571" t="str">
            <v>Golden Tag Resources Ltd. (TSXV:GOG)</v>
          </cell>
          <cell r="C26571" t="str">
            <v>Canada</v>
          </cell>
        </row>
        <row r="26572">
          <cell r="A26572" t="str">
            <v>Metals &amp; Mining</v>
          </cell>
          <cell r="B26572" t="str">
            <v>Elysium Resources Limited (ASX:EYM)</v>
          </cell>
          <cell r="C26572" t="str">
            <v>Australia</v>
          </cell>
        </row>
        <row r="26573">
          <cell r="A26573" t="str">
            <v>Metals &amp; Mining</v>
          </cell>
          <cell r="B26573" t="str">
            <v>Decade Resources Ltd. (TSXV:DEC)</v>
          </cell>
          <cell r="C26573" t="str">
            <v>Canada</v>
          </cell>
        </row>
        <row r="26574">
          <cell r="A26574" t="str">
            <v>Metals &amp; Mining</v>
          </cell>
          <cell r="B26574" t="str">
            <v>GFK Resources Inc (TSXV:GFK)</v>
          </cell>
          <cell r="C26574" t="str">
            <v>Canada</v>
          </cell>
        </row>
        <row r="26575">
          <cell r="A26575" t="str">
            <v>Metals &amp; Mining</v>
          </cell>
          <cell r="B26575" t="str">
            <v>Dios Exploration Inc. (TSXV:DOS)</v>
          </cell>
          <cell r="C26575" t="str">
            <v>Canada</v>
          </cell>
        </row>
        <row r="26576">
          <cell r="A26576" t="str">
            <v>Metals &amp; Mining</v>
          </cell>
          <cell r="B26576" t="str">
            <v>Consolidated Woodjam Copper Corp. (TSXV:WCC)</v>
          </cell>
          <cell r="C26576" t="str">
            <v>Canada</v>
          </cell>
        </row>
        <row r="26577">
          <cell r="A26577" t="str">
            <v>Metals &amp; Mining</v>
          </cell>
          <cell r="B26577" t="str">
            <v>Copper Lake Resources Ltd. (TSXV:CPL)</v>
          </cell>
          <cell r="C26577" t="str">
            <v>Canada</v>
          </cell>
        </row>
        <row r="26578">
          <cell r="A26578" t="str">
            <v>Metals &amp; Mining</v>
          </cell>
          <cell r="B26578" t="str">
            <v>Chesser Resources Limited (ASX:CHZ)</v>
          </cell>
          <cell r="C26578" t="str">
            <v>Australia</v>
          </cell>
        </row>
        <row r="26579">
          <cell r="A26579" t="str">
            <v>Metals &amp; Mining</v>
          </cell>
          <cell r="B26579" t="str">
            <v>Caravel Minerals Limited (ASX:CVV)</v>
          </cell>
          <cell r="C26579" t="str">
            <v>Australia</v>
          </cell>
        </row>
        <row r="26580">
          <cell r="A26580" t="str">
            <v>Metals &amp; Mining</v>
          </cell>
          <cell r="B26580" t="str">
            <v>Fraser Range Metals Group Limited (ASX:FRN)</v>
          </cell>
          <cell r="C26580" t="str">
            <v>Australia</v>
          </cell>
        </row>
        <row r="26581">
          <cell r="A26581" t="str">
            <v>Metals &amp; Mining</v>
          </cell>
          <cell r="B26581" t="str">
            <v>TopTung Limited (ASX:TTW)</v>
          </cell>
          <cell r="C26581" t="str">
            <v>Australia</v>
          </cell>
        </row>
        <row r="26582">
          <cell r="A26582" t="str">
            <v>Metals &amp; Mining</v>
          </cell>
          <cell r="B26582" t="str">
            <v>Commander Resources Ltd. (TSXV:CMD)</v>
          </cell>
          <cell r="C26582" t="str">
            <v>Canada</v>
          </cell>
        </row>
        <row r="26583">
          <cell r="A26583" t="str">
            <v>Metals &amp; Mining</v>
          </cell>
          <cell r="B26583" t="str">
            <v>Murchison Minerals Ltd. (CNSX:MUR)</v>
          </cell>
          <cell r="C26583" t="str">
            <v>Canada</v>
          </cell>
        </row>
        <row r="26584">
          <cell r="A26584" t="str">
            <v>Metals &amp; Mining</v>
          </cell>
          <cell r="B26584" t="str">
            <v>Sarissa Resources, Inc. (OTCPK:SRSR)</v>
          </cell>
          <cell r="C26584" t="str">
            <v>Canada</v>
          </cell>
        </row>
        <row r="26585">
          <cell r="A26585" t="str">
            <v>Metals &amp; Mining</v>
          </cell>
          <cell r="B26585" t="str">
            <v>Silver City Minerals Limited (ASX:SCI)</v>
          </cell>
          <cell r="C26585" t="str">
            <v>Australia</v>
          </cell>
        </row>
        <row r="26586">
          <cell r="A26586" t="str">
            <v>Metals &amp; Mining</v>
          </cell>
          <cell r="B26586" t="str">
            <v>Technology Metals Australia Limited (ASX:TMT)</v>
          </cell>
          <cell r="C26586" t="str">
            <v>Australia</v>
          </cell>
        </row>
        <row r="26587">
          <cell r="A26587" t="str">
            <v>Metals &amp; Mining</v>
          </cell>
          <cell r="B26587" t="str">
            <v>AusQuest Limited (ASX:AQD)</v>
          </cell>
          <cell r="C26587" t="str">
            <v>Australia</v>
          </cell>
        </row>
        <row r="26588">
          <cell r="A26588" t="str">
            <v>Metals &amp; Mining</v>
          </cell>
          <cell r="B26588" t="str">
            <v>Korab Resources Limited (ASX:KOR)</v>
          </cell>
          <cell r="C26588" t="str">
            <v>Australia</v>
          </cell>
        </row>
        <row r="26589">
          <cell r="A26589" t="str">
            <v>Metals &amp; Mining</v>
          </cell>
          <cell r="B26589" t="str">
            <v>Rumble Resources Limited (ASX:RTR)</v>
          </cell>
          <cell r="C26589" t="str">
            <v>Australia</v>
          </cell>
        </row>
        <row r="26590">
          <cell r="A26590" t="str">
            <v>Metals &amp; Mining</v>
          </cell>
          <cell r="B26590" t="str">
            <v>Quantum Numbers Corp. (TSXV:QNC)</v>
          </cell>
          <cell r="C26590" t="str">
            <v>Canada</v>
          </cell>
        </row>
        <row r="26591">
          <cell r="A26591" t="str">
            <v>Metals &amp; Mining</v>
          </cell>
          <cell r="B26591" t="str">
            <v>Ventnor Resources Limited (ASX:VRX)</v>
          </cell>
          <cell r="C26591" t="str">
            <v>Australia</v>
          </cell>
        </row>
        <row r="26592">
          <cell r="A26592" t="str">
            <v>Metals &amp; Mining</v>
          </cell>
          <cell r="B26592" t="str">
            <v>Alset Energy Corp. (OTCPK:BNRJ.F)</v>
          </cell>
          <cell r="C26592" t="str">
            <v>Canada</v>
          </cell>
        </row>
        <row r="26593">
          <cell r="A26593" t="str">
            <v>Metals &amp; Mining</v>
          </cell>
          <cell r="B26593" t="str">
            <v>Blue River Resources Ltd. (TSXV:BXR)</v>
          </cell>
          <cell r="C26593" t="str">
            <v>Canada</v>
          </cell>
        </row>
        <row r="26594">
          <cell r="A26594" t="str">
            <v>Metals &amp; Mining</v>
          </cell>
          <cell r="B26594" t="str">
            <v>Oakdale Resources Limited (ASX:OAR)</v>
          </cell>
          <cell r="C26594" t="str">
            <v>Australia</v>
          </cell>
        </row>
        <row r="26595">
          <cell r="A26595" t="str">
            <v>Metals &amp; Mining</v>
          </cell>
          <cell r="B26595" t="str">
            <v>Far Resources Ltd. (CNSX:FAT)</v>
          </cell>
          <cell r="C26595" t="str">
            <v>Canada</v>
          </cell>
        </row>
        <row r="26596">
          <cell r="A26596" t="str">
            <v>Metals &amp; Mining</v>
          </cell>
          <cell r="B26596" t="str">
            <v>Clean Commodities Corp. (TSXV:CLE)</v>
          </cell>
          <cell r="C26596" t="str">
            <v>Canada</v>
          </cell>
        </row>
        <row r="26597">
          <cell r="A26597" t="str">
            <v>Metals &amp; Mining</v>
          </cell>
          <cell r="B26597" t="str">
            <v>Mkango Resources Ltd. (TSXV:MKA)</v>
          </cell>
          <cell r="C26597" t="str">
            <v>Canada</v>
          </cell>
        </row>
        <row r="26598">
          <cell r="A26598" t="str">
            <v>Metals &amp; Mining</v>
          </cell>
          <cell r="B26598" t="str">
            <v>Mega Copper Ltd. (TSXV:MCU)</v>
          </cell>
          <cell r="C26598" t="str">
            <v>Canada</v>
          </cell>
        </row>
        <row r="26599">
          <cell r="A26599" t="str">
            <v>Metals &amp; Mining</v>
          </cell>
          <cell r="B26599" t="str">
            <v>Pele Mountain Resources Inc. (TSXV:GEM)</v>
          </cell>
          <cell r="C26599" t="str">
            <v>Canada</v>
          </cell>
        </row>
        <row r="26600">
          <cell r="A26600" t="str">
            <v>Metals &amp; Mining</v>
          </cell>
          <cell r="B26600" t="str">
            <v>Sienna Resources Inc. (TSXV:SIE)</v>
          </cell>
          <cell r="C26600" t="str">
            <v>Canada</v>
          </cell>
        </row>
        <row r="26601">
          <cell r="A26601" t="str">
            <v>Metals &amp; Mining</v>
          </cell>
          <cell r="B26601" t="str">
            <v>First Bauxite Corporation (TSXV:FBX)</v>
          </cell>
          <cell r="C26601" t="str">
            <v>Canada</v>
          </cell>
        </row>
        <row r="26602">
          <cell r="A26602" t="str">
            <v>Metals &amp; Mining</v>
          </cell>
          <cell r="B26602" t="str">
            <v>Natan Resources Ltd. (TSXV:NRL)</v>
          </cell>
          <cell r="C26602" t="str">
            <v>Canada</v>
          </cell>
        </row>
        <row r="26603">
          <cell r="A26603" t="str">
            <v>Metals &amp; Mining</v>
          </cell>
          <cell r="B26603" t="str">
            <v>Comet Resources Limited (ASX:CRL)</v>
          </cell>
          <cell r="C26603" t="str">
            <v>Australia</v>
          </cell>
        </row>
        <row r="26604">
          <cell r="A26604" t="str">
            <v>Metals &amp; Mining</v>
          </cell>
          <cell r="B26604" t="str">
            <v>Strategic Energy Resources Limited (ASX:SER)</v>
          </cell>
          <cell r="C26604" t="str">
            <v>Australia</v>
          </cell>
        </row>
        <row r="26605">
          <cell r="A26605" t="str">
            <v>Metals &amp; Mining</v>
          </cell>
          <cell r="B26605" t="str">
            <v>Copper One Inc. (TSXV:CUO)</v>
          </cell>
          <cell r="C26605" t="str">
            <v>Canada</v>
          </cell>
        </row>
        <row r="26606">
          <cell r="A26606" t="str">
            <v>Metals &amp; Mining</v>
          </cell>
          <cell r="B26606" t="str">
            <v>Logan Resources Ltd. (TSXV:LGR)</v>
          </cell>
          <cell r="C26606" t="str">
            <v>Canada</v>
          </cell>
        </row>
        <row r="26607">
          <cell r="A26607" t="str">
            <v>Metals &amp; Mining</v>
          </cell>
          <cell r="B26607" t="str">
            <v>CKR Carbon Corporation (TSXV:CKR)</v>
          </cell>
          <cell r="C26607" t="str">
            <v>Canada</v>
          </cell>
        </row>
        <row r="26608">
          <cell r="A26608" t="str">
            <v>Metals &amp; Mining</v>
          </cell>
          <cell r="B26608" t="str">
            <v>Lodestar Minerals Limited (ASX:LSR)</v>
          </cell>
          <cell r="C26608" t="str">
            <v>Australia</v>
          </cell>
        </row>
        <row r="26609">
          <cell r="A26609" t="str">
            <v>Metals &amp; Mining</v>
          </cell>
          <cell r="B26609" t="str">
            <v>Anconia Resources Corp. (TSXV:ARA)</v>
          </cell>
          <cell r="C26609" t="str">
            <v>Canada</v>
          </cell>
        </row>
        <row r="26610">
          <cell r="A26610" t="str">
            <v>Metals &amp; Mining</v>
          </cell>
          <cell r="B26610" t="str">
            <v>Nortec Minerals Corp. (TSXV:NVT)</v>
          </cell>
          <cell r="C26610" t="str">
            <v>Canada</v>
          </cell>
        </row>
        <row r="26611">
          <cell r="A26611" t="str">
            <v>Metals &amp; Mining</v>
          </cell>
          <cell r="B26611" t="str">
            <v>Champion Bear Resources Ltd. (TSXV:CBA)</v>
          </cell>
          <cell r="C26611" t="str">
            <v>Canada</v>
          </cell>
        </row>
        <row r="26612">
          <cell r="A26612" t="str">
            <v>Metals &amp; Mining</v>
          </cell>
          <cell r="B26612" t="str">
            <v>Namibia Rare Earths Inc. (TSX:NRE)</v>
          </cell>
          <cell r="C26612" t="str">
            <v>Canada</v>
          </cell>
        </row>
        <row r="26613">
          <cell r="A26613" t="str">
            <v>Metals &amp; Mining</v>
          </cell>
          <cell r="B26613" t="str">
            <v>Bravura Ventures Corp. (CNSX:BVQ)</v>
          </cell>
          <cell r="C26613" t="str">
            <v>Canada</v>
          </cell>
        </row>
        <row r="26614">
          <cell r="A26614" t="str">
            <v>Metals &amp; Mining</v>
          </cell>
          <cell r="B26614" t="str">
            <v>Lomiko Metals Inc. (TSXV:LMR)</v>
          </cell>
          <cell r="C26614" t="str">
            <v>Canada</v>
          </cell>
        </row>
        <row r="26615">
          <cell r="A26615" t="str">
            <v>Metals &amp; Mining</v>
          </cell>
          <cell r="B26615" t="str">
            <v>Nickel North Exploration Corp. (TSXV:NNX)</v>
          </cell>
          <cell r="C26615" t="str">
            <v>Canada</v>
          </cell>
        </row>
        <row r="26616">
          <cell r="A26616" t="str">
            <v>Metals &amp; Mining</v>
          </cell>
          <cell r="B26616" t="str">
            <v>Surefire Resources NL (ASX:SRN)</v>
          </cell>
          <cell r="C26616" t="str">
            <v>Australia</v>
          </cell>
        </row>
        <row r="26617">
          <cell r="A26617" t="str">
            <v>Metals &amp; Mining</v>
          </cell>
          <cell r="B26617" t="str">
            <v>Norsemont Capital Inc. (CNSX:NOM)</v>
          </cell>
          <cell r="C26617" t="str">
            <v>Canada</v>
          </cell>
        </row>
        <row r="26618">
          <cell r="A26618" t="str">
            <v>Metals &amp; Mining</v>
          </cell>
          <cell r="B26618" t="str">
            <v>Navigator Resources Limited (ASX:NAV)</v>
          </cell>
          <cell r="C26618" t="str">
            <v>Australia</v>
          </cell>
        </row>
        <row r="26619">
          <cell r="A26619" t="str">
            <v>Metals &amp; Mining</v>
          </cell>
          <cell r="B26619" t="str">
            <v>Jet Metal Corp. (OTCPK:JETM.F)</v>
          </cell>
          <cell r="C26619" t="str">
            <v>Canada</v>
          </cell>
        </row>
        <row r="26620">
          <cell r="A26620" t="str">
            <v>Metals &amp; Mining</v>
          </cell>
          <cell r="B26620" t="str">
            <v>Enterprise Metals Limited (ASX:ENT)</v>
          </cell>
          <cell r="C26620" t="str">
            <v>Australia</v>
          </cell>
        </row>
        <row r="26621">
          <cell r="A26621" t="str">
            <v>Metals &amp; Mining</v>
          </cell>
          <cell r="B26621" t="str">
            <v>Desert Star Resources Ltd. (TSXV:DSR)</v>
          </cell>
          <cell r="C26621" t="str">
            <v>Canada</v>
          </cell>
        </row>
        <row r="26622">
          <cell r="A26622" t="str">
            <v>Metals &amp; Mining</v>
          </cell>
          <cell r="B26622" t="str">
            <v>Desert Star Resources Ltd. (TSXV:DSR)</v>
          </cell>
          <cell r="C26622" t="str">
            <v>Canada</v>
          </cell>
        </row>
        <row r="26623">
          <cell r="A26623" t="str">
            <v>Metals &amp; Mining</v>
          </cell>
          <cell r="B26623" t="str">
            <v>Cullen Resources Limited (ASX:CUL)</v>
          </cell>
          <cell r="C26623" t="str">
            <v>Australia</v>
          </cell>
        </row>
        <row r="26624">
          <cell r="A26624" t="str">
            <v>Metals &amp; Mining</v>
          </cell>
          <cell r="B26624" t="str">
            <v>Titanium Sands Limited (ASX:TSL)</v>
          </cell>
          <cell r="C26624" t="str">
            <v>Australia</v>
          </cell>
        </row>
        <row r="26625">
          <cell r="A26625" t="str">
            <v>Metals &amp; Mining</v>
          </cell>
          <cell r="B26625" t="str">
            <v>Standard Graphite Corporation (TSXV:SGH)</v>
          </cell>
          <cell r="C26625" t="str">
            <v>Canada</v>
          </cell>
        </row>
        <row r="26626">
          <cell r="A26626" t="str">
            <v>Metals &amp; Mining</v>
          </cell>
          <cell r="B26626" t="str">
            <v>Galena International Resources Ltd. (TSXV:GTO)</v>
          </cell>
          <cell r="C26626" t="str">
            <v>Canada</v>
          </cell>
        </row>
        <row r="26627">
          <cell r="A26627" t="str">
            <v>Metals &amp; Mining</v>
          </cell>
          <cell r="B26627" t="str">
            <v>Duran Ventures Inc. (TSXV:DRV)</v>
          </cell>
          <cell r="C26627" t="str">
            <v>Canada</v>
          </cell>
        </row>
        <row r="26628">
          <cell r="A26628" t="str">
            <v>Metals &amp; Mining</v>
          </cell>
          <cell r="B26628" t="str">
            <v>Red Tiger Mining Inc. (TSXV:RMN)</v>
          </cell>
          <cell r="C26628" t="str">
            <v>Canada</v>
          </cell>
        </row>
        <row r="26629">
          <cell r="A26629" t="str">
            <v>Metals &amp; Mining</v>
          </cell>
          <cell r="B26629" t="str">
            <v>Capital Mining Limited (ASX:CMY)</v>
          </cell>
          <cell r="C26629" t="str">
            <v>Australia</v>
          </cell>
        </row>
        <row r="26630">
          <cell r="A26630" t="str">
            <v>Metals &amp; Mining</v>
          </cell>
          <cell r="B26630" t="str">
            <v>Sphinx Resources Ltd. (TSXV:SFX)</v>
          </cell>
          <cell r="C26630" t="str">
            <v>Canada</v>
          </cell>
        </row>
        <row r="26631">
          <cell r="A26631" t="str">
            <v>Metals &amp; Mining</v>
          </cell>
          <cell r="B26631" t="str">
            <v>Carnavale Resources Limited (ASX:CAV)</v>
          </cell>
          <cell r="C26631" t="str">
            <v>Australia</v>
          </cell>
        </row>
        <row r="26632">
          <cell r="A26632" t="str">
            <v>Metals &amp; Mining</v>
          </cell>
          <cell r="B26632" t="str">
            <v>Western Mining Network Limited (ASX:WMN)</v>
          </cell>
          <cell r="C26632" t="str">
            <v>Australia</v>
          </cell>
        </row>
        <row r="26633">
          <cell r="A26633" t="str">
            <v>Metals &amp; Mining</v>
          </cell>
          <cell r="B26633" t="str">
            <v>Uranium Valley Mines Ltd. (TSXV:VZZ.H)</v>
          </cell>
          <cell r="C26633" t="str">
            <v>Canada</v>
          </cell>
        </row>
        <row r="26634">
          <cell r="A26634" t="str">
            <v>Metals &amp; Mining</v>
          </cell>
          <cell r="B26634" t="str">
            <v>Great Western Exploration Limited (ASX:GTE)</v>
          </cell>
          <cell r="C26634" t="str">
            <v>Australia</v>
          </cell>
        </row>
        <row r="26635">
          <cell r="A26635" t="str">
            <v>Metals &amp; Mining</v>
          </cell>
          <cell r="B26635" t="str">
            <v>Pelican Resources Limited (ASX:PEL)</v>
          </cell>
          <cell r="C26635" t="str">
            <v>Australia</v>
          </cell>
        </row>
        <row r="26636">
          <cell r="A26636" t="str">
            <v>Metals &amp; Mining</v>
          </cell>
          <cell r="B26636" t="str">
            <v>Green Valley Mine Incorporated (TSXV:GVY)</v>
          </cell>
          <cell r="C26636" t="str">
            <v>Canada</v>
          </cell>
        </row>
        <row r="26637">
          <cell r="A26637" t="str">
            <v>Metals &amp; Mining</v>
          </cell>
          <cell r="B26637" t="str">
            <v>Cypress Development Corp. (TSXV:CYP)</v>
          </cell>
          <cell r="C26637" t="str">
            <v>Canada</v>
          </cell>
        </row>
        <row r="26638">
          <cell r="A26638" t="str">
            <v>Metals &amp; Mining</v>
          </cell>
          <cell r="B26638" t="str">
            <v>Eureka Resources, Inc. (TSXV:EUK)</v>
          </cell>
          <cell r="C26638" t="str">
            <v>Canada</v>
          </cell>
        </row>
        <row r="26639">
          <cell r="A26639" t="str">
            <v>Metals &amp; Mining</v>
          </cell>
          <cell r="B26639" t="str">
            <v>Xtierra Inc. (TSXV:XAG)</v>
          </cell>
          <cell r="C26639" t="str">
            <v>Canada</v>
          </cell>
        </row>
        <row r="26640">
          <cell r="A26640" t="str">
            <v>Metals &amp; Mining</v>
          </cell>
          <cell r="B26640" t="str">
            <v>Forte Consolidated Limited (ASX:FRC)</v>
          </cell>
          <cell r="C26640" t="str">
            <v>Australia</v>
          </cell>
        </row>
        <row r="26641">
          <cell r="A26641" t="str">
            <v>Metals &amp; Mining</v>
          </cell>
          <cell r="B26641" t="str">
            <v>FYI Resources Limited (ASX:FYI)</v>
          </cell>
          <cell r="C26641" t="str">
            <v>Australia</v>
          </cell>
        </row>
        <row r="26642">
          <cell r="A26642" t="str">
            <v>Metals &amp; Mining</v>
          </cell>
          <cell r="B26642" t="str">
            <v>Maximus Resources Limited (DB:M5F)</v>
          </cell>
          <cell r="C26642" t="str">
            <v>Australia</v>
          </cell>
        </row>
        <row r="26643">
          <cell r="A26643" t="str">
            <v>Metals &amp; Mining</v>
          </cell>
          <cell r="B26643" t="str">
            <v>Pacifico Minerals Limited (ASX:PMY)</v>
          </cell>
          <cell r="C26643" t="str">
            <v>Australia</v>
          </cell>
        </row>
        <row r="26644">
          <cell r="A26644" t="str">
            <v>Metals &amp; Mining</v>
          </cell>
          <cell r="B26644" t="str">
            <v>Mount Burgess Mining N.L. (ASX:MTB)</v>
          </cell>
          <cell r="C26644" t="str">
            <v>Australia</v>
          </cell>
        </row>
        <row r="26645">
          <cell r="A26645" t="str">
            <v>Metals &amp; Mining</v>
          </cell>
          <cell r="B26645" t="str">
            <v>RBR Group Limited (ASX:RBR)</v>
          </cell>
          <cell r="C26645" t="str">
            <v>Australia</v>
          </cell>
        </row>
        <row r="26646">
          <cell r="A26646" t="str">
            <v>Metals &amp; Mining</v>
          </cell>
          <cell r="B26646" t="str">
            <v>Finlay Minerals Ltd. (TSXV:FYL)</v>
          </cell>
          <cell r="C26646" t="str">
            <v>Canada</v>
          </cell>
        </row>
        <row r="26647">
          <cell r="A26647" t="str">
            <v>Metals &amp; Mining</v>
          </cell>
          <cell r="B26647" t="str">
            <v>Bold Ventures Inc. (TSXV:BOL)</v>
          </cell>
          <cell r="C26647" t="str">
            <v>Canada</v>
          </cell>
        </row>
        <row r="26648">
          <cell r="A26648" t="str">
            <v>Metals &amp; Mining</v>
          </cell>
          <cell r="B26648" t="str">
            <v>Inter-Rock Minerals Inc. (TSXV:IRO)</v>
          </cell>
          <cell r="C26648" t="str">
            <v>Canada</v>
          </cell>
        </row>
        <row r="26649">
          <cell r="A26649" t="str">
            <v>Metals &amp; Mining</v>
          </cell>
          <cell r="B26649" t="str">
            <v>Augur Resources Ltd (ASX:AUK)</v>
          </cell>
          <cell r="C26649" t="str">
            <v>Australia</v>
          </cell>
        </row>
        <row r="26650">
          <cell r="A26650" t="str">
            <v>Metals &amp; Mining</v>
          </cell>
          <cell r="B26650" t="str">
            <v>Indiana Resources Limited (ASX:IDA)</v>
          </cell>
          <cell r="C26650" t="str">
            <v>Australia</v>
          </cell>
        </row>
        <row r="26651">
          <cell r="A26651" t="str">
            <v>Metals &amp; Mining</v>
          </cell>
          <cell r="B26651" t="str">
            <v>Société d'Exploration Minière Vior Inc. (TSXV:VIO)</v>
          </cell>
          <cell r="C26651" t="str">
            <v>Canada</v>
          </cell>
        </row>
        <row r="26652">
          <cell r="A26652" t="str">
            <v>Metals &amp; Mining</v>
          </cell>
          <cell r="B26652" t="str">
            <v>ScoZinc Mining Ltd. (TSXV:SZM)</v>
          </cell>
          <cell r="C26652" t="str">
            <v>Canada</v>
          </cell>
        </row>
        <row r="26653">
          <cell r="A26653" t="str">
            <v>Metals &amp; Mining</v>
          </cell>
          <cell r="B26653" t="str">
            <v>BMG Resources Limited (ASX:BMG)</v>
          </cell>
          <cell r="C26653" t="str">
            <v>Australia</v>
          </cell>
        </row>
        <row r="26654">
          <cell r="A26654" t="str">
            <v>Metals &amp; Mining</v>
          </cell>
          <cell r="B26654" t="str">
            <v>Blackheath Resources Inc. (TSXV:BHR)</v>
          </cell>
          <cell r="C26654" t="str">
            <v>Canada</v>
          </cell>
        </row>
        <row r="26655">
          <cell r="A26655" t="str">
            <v>Metals &amp; Mining</v>
          </cell>
          <cell r="B26655" t="str">
            <v>Mithril Resources Limited (ASX:MTH)</v>
          </cell>
          <cell r="C26655" t="str">
            <v>Australia</v>
          </cell>
        </row>
        <row r="26656">
          <cell r="A26656" t="str">
            <v>Metals &amp; Mining</v>
          </cell>
          <cell r="B26656" t="str">
            <v>Latitude Consolidated Limited (ASX:LCD)</v>
          </cell>
          <cell r="C26656" t="str">
            <v>Australia</v>
          </cell>
        </row>
        <row r="26657">
          <cell r="A26657" t="str">
            <v>Metals &amp; Mining</v>
          </cell>
          <cell r="B26657" t="str">
            <v>Anglo-Bomarc Mines Ltd. (TSXV:ANB)</v>
          </cell>
          <cell r="C26657" t="str">
            <v>Canada</v>
          </cell>
        </row>
        <row r="26658">
          <cell r="A26658" t="str">
            <v>Metals &amp; Mining</v>
          </cell>
          <cell r="B26658" t="str">
            <v>Palamina Corp. (TSXV:PA)</v>
          </cell>
          <cell r="C26658" t="str">
            <v>Canada</v>
          </cell>
        </row>
        <row r="26659">
          <cell r="A26659" t="str">
            <v>Metals &amp; Mining</v>
          </cell>
          <cell r="B26659" t="str">
            <v>Emu NL (DB:4EU)</v>
          </cell>
          <cell r="C26659" t="str">
            <v>Australia</v>
          </cell>
        </row>
        <row r="26660">
          <cell r="A26660" t="str">
            <v>Metals &amp; Mining</v>
          </cell>
          <cell r="B26660" t="str">
            <v>THEMAC Resources Group Limited (TSXV:MAC)</v>
          </cell>
          <cell r="C26660" t="str">
            <v>Canada</v>
          </cell>
        </row>
        <row r="26661">
          <cell r="A26661" t="str">
            <v>Metals &amp; Mining</v>
          </cell>
          <cell r="B26661" t="str">
            <v>THEMAC Resources Group Limited (TSXV:MAC)</v>
          </cell>
          <cell r="C26661" t="str">
            <v>Canada</v>
          </cell>
        </row>
        <row r="26662">
          <cell r="A26662" t="str">
            <v>Metals &amp; Mining</v>
          </cell>
          <cell r="B26662" t="str">
            <v>Continental Precious Minerals Inc. (TSX:CZQ)</v>
          </cell>
          <cell r="C26662" t="str">
            <v>Canada</v>
          </cell>
        </row>
        <row r="26663">
          <cell r="A26663" t="str">
            <v>Metals &amp; Mining</v>
          </cell>
          <cell r="B26663" t="str">
            <v>Fairmont Resources Inc. (TSXV:FMR)</v>
          </cell>
          <cell r="C26663" t="str">
            <v>Canada</v>
          </cell>
        </row>
        <row r="26664">
          <cell r="A26664" t="str">
            <v>Metals &amp; Mining</v>
          </cell>
          <cell r="B26664" t="str">
            <v>Aben Resources Ltd. (TSXV:ABN)</v>
          </cell>
          <cell r="C26664" t="str">
            <v>Canada</v>
          </cell>
        </row>
        <row r="26665">
          <cell r="A26665" t="str">
            <v>Metals &amp; Mining</v>
          </cell>
          <cell r="B26665" t="str">
            <v>Honey Badger Exploration Inc. (TSXV:TUF)</v>
          </cell>
          <cell r="C26665" t="str">
            <v>Canada</v>
          </cell>
        </row>
        <row r="26666">
          <cell r="A26666" t="str">
            <v>Metals &amp; Mining</v>
          </cell>
          <cell r="B26666" t="str">
            <v>POZ Minerals Limited (ASX:POZ)</v>
          </cell>
          <cell r="C26666" t="str">
            <v>Australia</v>
          </cell>
        </row>
        <row r="26667">
          <cell r="A26667" t="str">
            <v>Metals &amp; Mining</v>
          </cell>
          <cell r="B26667" t="str">
            <v>Nevado Resources Corporation (TSXV:VDO)</v>
          </cell>
          <cell r="C26667" t="str">
            <v>Canada</v>
          </cell>
        </row>
        <row r="26668">
          <cell r="A26668" t="str">
            <v>Metals &amp; Mining</v>
          </cell>
          <cell r="B26668" t="str">
            <v>Firesteel Resources Inc. (TSXV:FTR)</v>
          </cell>
          <cell r="C26668" t="str">
            <v>Canada</v>
          </cell>
        </row>
        <row r="26669">
          <cell r="A26669" t="str">
            <v>Metals &amp; Mining</v>
          </cell>
          <cell r="B26669" t="str">
            <v>Reedy Lagoon Corporation Limited (ASX:RLC)</v>
          </cell>
          <cell r="C26669" t="str">
            <v>Australia</v>
          </cell>
        </row>
        <row r="26670">
          <cell r="A26670" t="str">
            <v>Metals &amp; Mining</v>
          </cell>
          <cell r="B26670" t="str">
            <v>Playfair Mining Ltd. (TSXV:PLY)</v>
          </cell>
          <cell r="C26670" t="str">
            <v>Canada</v>
          </cell>
        </row>
        <row r="26671">
          <cell r="A26671" t="str">
            <v>Metals &amp; Mining</v>
          </cell>
          <cell r="B26671" t="str">
            <v>Victory Resources Corporation (TSXV:VR)</v>
          </cell>
          <cell r="C26671" t="str">
            <v>Canada</v>
          </cell>
        </row>
        <row r="26672">
          <cell r="A26672" t="str">
            <v>Metals &amp; Mining</v>
          </cell>
          <cell r="B26672" t="str">
            <v>Alix Resources Corp. (TSXV:AIX)</v>
          </cell>
          <cell r="C26672" t="str">
            <v>Canada</v>
          </cell>
        </row>
        <row r="26673">
          <cell r="A26673" t="str">
            <v>Metals &amp; Mining</v>
          </cell>
          <cell r="B26673" t="str">
            <v>Madison Technologies Inc. (OTCPK:MDEX)</v>
          </cell>
          <cell r="C26673" t="str">
            <v>Canada</v>
          </cell>
        </row>
        <row r="26674">
          <cell r="A26674" t="str">
            <v>Metals &amp; Mining</v>
          </cell>
          <cell r="B26674" t="str">
            <v>Ausmon Resources Limited (ASX:AOA)</v>
          </cell>
          <cell r="C26674" t="str">
            <v>Australia</v>
          </cell>
        </row>
        <row r="26675">
          <cell r="A26675" t="str">
            <v>Metals &amp; Mining</v>
          </cell>
          <cell r="B26675" t="str">
            <v>Tres-Or Resources Ltd. (TSXV:TRS)</v>
          </cell>
          <cell r="C26675" t="str">
            <v>Canada</v>
          </cell>
        </row>
        <row r="26676">
          <cell r="A26676" t="str">
            <v>Metals &amp; Mining</v>
          </cell>
          <cell r="B26676" t="str">
            <v>Pacific North West Capital Corp. (TSXV:PFN)</v>
          </cell>
          <cell r="C26676" t="str">
            <v>Canada</v>
          </cell>
        </row>
        <row r="26677">
          <cell r="A26677" t="str">
            <v>Metals &amp; Mining</v>
          </cell>
          <cell r="B26677" t="str">
            <v>Alianza Minerals Ltd. (TSXV:ANZ)</v>
          </cell>
          <cell r="C26677" t="str">
            <v>Canada</v>
          </cell>
        </row>
        <row r="26678">
          <cell r="A26678" t="str">
            <v>Metals &amp; Mining</v>
          </cell>
          <cell r="B26678" t="str">
            <v>Indico Resources Ltd. (TSXV:IDI)</v>
          </cell>
          <cell r="C26678" t="str">
            <v>Canada</v>
          </cell>
        </row>
        <row r="26679">
          <cell r="A26679" t="str">
            <v>Metals &amp; Mining</v>
          </cell>
          <cell r="B26679" t="str">
            <v>Metals Creek Resources Corp. (TSXV:MEK)</v>
          </cell>
          <cell r="C26679" t="str">
            <v>Canada</v>
          </cell>
        </row>
        <row r="26680">
          <cell r="A26680" t="str">
            <v>Metals &amp; Mining</v>
          </cell>
          <cell r="B26680" t="str">
            <v>Vendome Resources Corp (TSXV:VDR)</v>
          </cell>
          <cell r="C26680" t="str">
            <v>Canada</v>
          </cell>
        </row>
        <row r="26681">
          <cell r="A26681" t="str">
            <v>Metals &amp; Mining</v>
          </cell>
          <cell r="B26681" t="str">
            <v>Vendome Resources Corp (TSXV:VDR)</v>
          </cell>
          <cell r="C26681" t="str">
            <v>Canada</v>
          </cell>
        </row>
        <row r="26682">
          <cell r="A26682" t="str">
            <v>Metals &amp; Mining</v>
          </cell>
          <cell r="B26682" t="str">
            <v>Avarone Metals Inc. (CNSX:AVM)</v>
          </cell>
          <cell r="C26682" t="str">
            <v>Canada</v>
          </cell>
        </row>
        <row r="26683">
          <cell r="A26683" t="str">
            <v>Metals &amp; Mining</v>
          </cell>
          <cell r="B26683" t="str">
            <v>Stina Resources Ltd. (DB:01X)</v>
          </cell>
          <cell r="C26683" t="str">
            <v>Canada</v>
          </cell>
        </row>
        <row r="26684">
          <cell r="A26684" t="str">
            <v>Metals &amp; Mining</v>
          </cell>
          <cell r="B26684" t="str">
            <v>Voltaic Minerals Corp. (TSXV:VLT)</v>
          </cell>
          <cell r="C26684" t="str">
            <v>Canada</v>
          </cell>
        </row>
        <row r="26685">
          <cell r="A26685" t="str">
            <v>Metals &amp; Mining</v>
          </cell>
          <cell r="B26685" t="str">
            <v>Valterra  Resource Corporation (TSXV:VQA)</v>
          </cell>
          <cell r="C26685" t="str">
            <v>Canada</v>
          </cell>
        </row>
        <row r="26686">
          <cell r="A26686" t="str">
            <v>Metals &amp; Mining</v>
          </cell>
          <cell r="B26686" t="str">
            <v>Melkior Resources Inc. (TSXV:MKR)</v>
          </cell>
          <cell r="C26686" t="str">
            <v>Canada</v>
          </cell>
        </row>
        <row r="26687">
          <cell r="A26687" t="str">
            <v>Metals &amp; Mining</v>
          </cell>
          <cell r="B26687" t="str">
            <v>Lorraine Copper Corp. (TSXV:LLC)</v>
          </cell>
          <cell r="C26687" t="str">
            <v>Canada</v>
          </cell>
        </row>
        <row r="26688">
          <cell r="A26688" t="str">
            <v>Metals &amp; Mining</v>
          </cell>
          <cell r="B26688" t="str">
            <v>Arrowhead Resources Limited (ASX:AR1)</v>
          </cell>
          <cell r="C26688" t="str">
            <v>Australia</v>
          </cell>
        </row>
        <row r="26689">
          <cell r="A26689" t="str">
            <v>Metals &amp; Mining</v>
          </cell>
          <cell r="B26689" t="str">
            <v>Goldstar Minerals Inc. (TSXV:GDM)</v>
          </cell>
          <cell r="C26689" t="str">
            <v>Canada</v>
          </cell>
        </row>
        <row r="26690">
          <cell r="A26690" t="str">
            <v>Metals &amp; Mining</v>
          </cell>
          <cell r="B26690" t="str">
            <v>Harvest Gold Corporation (TSXV:HVG)</v>
          </cell>
          <cell r="C26690" t="str">
            <v>Canada</v>
          </cell>
        </row>
        <row r="26691">
          <cell r="A26691" t="str">
            <v>Metals &amp; Mining</v>
          </cell>
          <cell r="B26691" t="str">
            <v>BCM Resources Corporation (TSXV:B)</v>
          </cell>
          <cell r="C26691" t="str">
            <v>Canada</v>
          </cell>
        </row>
        <row r="26692">
          <cell r="A26692" t="str">
            <v>Metals &amp; Mining</v>
          </cell>
          <cell r="B26692" t="str">
            <v>Parallel Mining Corp. (TSXV:PAL)</v>
          </cell>
          <cell r="C26692" t="str">
            <v>Canada</v>
          </cell>
        </row>
        <row r="26693">
          <cell r="A26693" t="str">
            <v>Metals &amp; Mining</v>
          </cell>
          <cell r="B26693" t="str">
            <v>Rokmaster Resources Corp. (TSXV:RKR)</v>
          </cell>
          <cell r="C26693" t="str">
            <v>Canada</v>
          </cell>
        </row>
        <row r="26694">
          <cell r="A26694" t="str">
            <v>Metals &amp; Mining</v>
          </cell>
          <cell r="B26694" t="str">
            <v>MetalCORP Limited (TSXV:MTC)</v>
          </cell>
          <cell r="C26694" t="str">
            <v>Canada</v>
          </cell>
        </row>
        <row r="26695">
          <cell r="A26695" t="str">
            <v>Metals &amp; Mining</v>
          </cell>
          <cell r="B26695" t="str">
            <v>Rainy Mountain Royalty Corp (TSXV:RMO)</v>
          </cell>
          <cell r="C26695" t="str">
            <v>Canada</v>
          </cell>
        </row>
        <row r="26696">
          <cell r="A26696" t="str">
            <v>Metals &amp; Mining</v>
          </cell>
          <cell r="B26696" t="str">
            <v>Sonoro Metals Corp. (TSXV:SMO)</v>
          </cell>
          <cell r="C26696" t="str">
            <v>Canada</v>
          </cell>
        </row>
        <row r="26697">
          <cell r="A26697" t="str">
            <v>Metals &amp; Mining</v>
          </cell>
          <cell r="B26697" t="str">
            <v>Nubian Resources Ltd (TSXV:NBR)</v>
          </cell>
          <cell r="C26697" t="str">
            <v>Canada</v>
          </cell>
        </row>
        <row r="26698">
          <cell r="A26698" t="str">
            <v>Metals &amp; Mining</v>
          </cell>
          <cell r="B26698" t="str">
            <v>Stockport Exploration Inc. (TSXV:SPT)</v>
          </cell>
          <cell r="C26698" t="str">
            <v>Canada</v>
          </cell>
        </row>
        <row r="26699">
          <cell r="A26699" t="str">
            <v>Metals &amp; Mining</v>
          </cell>
          <cell r="B26699" t="str">
            <v>IFCI International Corporation (OTCPK:IFCI)</v>
          </cell>
          <cell r="C26699" t="str">
            <v>Canada</v>
          </cell>
        </row>
        <row r="26700">
          <cell r="A26700" t="str">
            <v>Metals &amp; Mining</v>
          </cell>
          <cell r="B26700" t="str">
            <v>Rio Silver Inc. (TSXV:RYO)</v>
          </cell>
          <cell r="C26700" t="str">
            <v>Canada</v>
          </cell>
        </row>
        <row r="26701">
          <cell r="A26701" t="str">
            <v>Metals &amp; Mining</v>
          </cell>
          <cell r="B26701" t="str">
            <v>Grande Portage Resources Ltd. (TSXV:GPG)</v>
          </cell>
          <cell r="C26701" t="str">
            <v>Canada</v>
          </cell>
        </row>
        <row r="26702">
          <cell r="A26702" t="str">
            <v>Metals &amp; Mining</v>
          </cell>
          <cell r="B26702" t="str">
            <v>Chibougamau Independent Mines Inc. (TSXV:CBG)</v>
          </cell>
          <cell r="C26702" t="str">
            <v>Canada</v>
          </cell>
        </row>
        <row r="26703">
          <cell r="A26703" t="str">
            <v>Metals &amp; Mining</v>
          </cell>
          <cell r="B26703" t="str">
            <v>Crown Mining Corp. (TSXV:CWM)</v>
          </cell>
          <cell r="C26703" t="str">
            <v>Canada</v>
          </cell>
        </row>
        <row r="26704">
          <cell r="A26704" t="str">
            <v>Metals &amp; Mining</v>
          </cell>
          <cell r="B26704" t="str">
            <v>Astro Resources NL (ASX:ARO)</v>
          </cell>
          <cell r="C26704" t="str">
            <v>Australia</v>
          </cell>
        </row>
        <row r="26705">
          <cell r="A26705" t="str">
            <v>Metals &amp; Mining</v>
          </cell>
          <cell r="B26705" t="str">
            <v>Copper Reef Mining Corporation (CNSX:CZC)</v>
          </cell>
          <cell r="C26705" t="str">
            <v>Canada</v>
          </cell>
        </row>
        <row r="26706">
          <cell r="A26706" t="str">
            <v>Metals &amp; Mining</v>
          </cell>
          <cell r="B26706" t="str">
            <v>Mustang Minerals Corp. (TSXV:MUM)</v>
          </cell>
          <cell r="C26706" t="str">
            <v>Canada</v>
          </cell>
        </row>
        <row r="26707">
          <cell r="A26707" t="str">
            <v>Metals &amp; Mining</v>
          </cell>
          <cell r="B26707" t="str">
            <v>Carmax Mining Corp. (TSXV:CXM)</v>
          </cell>
          <cell r="C26707" t="str">
            <v>Canada</v>
          </cell>
        </row>
        <row r="26708">
          <cell r="A26708" t="str">
            <v>Metals &amp; Mining</v>
          </cell>
          <cell r="B26708" t="str">
            <v>Metallis Resources Inc. (TSXV:MTS)</v>
          </cell>
          <cell r="C26708" t="str">
            <v>Canada</v>
          </cell>
        </row>
        <row r="26709">
          <cell r="A26709" t="str">
            <v>Metals &amp; Mining</v>
          </cell>
          <cell r="B26709" t="str">
            <v>Malachite Resources Limited (ASX:MAR)</v>
          </cell>
          <cell r="C26709" t="str">
            <v>Australia</v>
          </cell>
        </row>
        <row r="26710">
          <cell r="A26710" t="str">
            <v>Metals &amp; Mining</v>
          </cell>
          <cell r="B26710" t="str">
            <v>Redstone Resources Limited (ASX:RDS)</v>
          </cell>
          <cell r="C26710" t="str">
            <v>Australia</v>
          </cell>
        </row>
        <row r="26711">
          <cell r="A26711" t="str">
            <v>Metals &amp; Mining</v>
          </cell>
          <cell r="B26711" t="str">
            <v>X-Terra Resources Inc. (TSXV:XTT)</v>
          </cell>
          <cell r="C26711" t="str">
            <v>Canada</v>
          </cell>
        </row>
        <row r="26712">
          <cell r="A26712" t="str">
            <v>Metals &amp; Mining</v>
          </cell>
          <cell r="B26712" t="str">
            <v>Metallum Limited (ASX:MNE)</v>
          </cell>
          <cell r="C26712" t="str">
            <v>Australia</v>
          </cell>
        </row>
        <row r="26713">
          <cell r="A26713" t="str">
            <v>Metals &amp; Mining</v>
          </cell>
          <cell r="B26713" t="str">
            <v>Copper North Mining Corp. (TSXV:COL)</v>
          </cell>
          <cell r="C26713" t="str">
            <v>Canada</v>
          </cell>
        </row>
        <row r="26714">
          <cell r="A26714" t="str">
            <v>Metals &amp; Mining</v>
          </cell>
          <cell r="B26714" t="str">
            <v>Killdeer Minerals Inc. (TSXV:KMI.H)</v>
          </cell>
          <cell r="C26714" t="str">
            <v>Canada</v>
          </cell>
        </row>
        <row r="26715">
          <cell r="A26715" t="str">
            <v>Metals &amp; Mining</v>
          </cell>
          <cell r="B26715" t="str">
            <v>Green Swan Capital Corp. (TSXV:GSW)</v>
          </cell>
          <cell r="C26715" t="str">
            <v>Canada</v>
          </cell>
        </row>
        <row r="26716">
          <cell r="A26716" t="str">
            <v>Metals &amp; Mining</v>
          </cell>
          <cell r="B26716" t="str">
            <v>MacDonald Mines Exploration Ltd. (TSXV:BMK)</v>
          </cell>
          <cell r="C26716" t="str">
            <v>Canada</v>
          </cell>
        </row>
        <row r="26717">
          <cell r="A26717" t="str">
            <v>Metals &amp; Mining</v>
          </cell>
          <cell r="B26717" t="str">
            <v>Pacific Topaz Resources Ltd. (TSXV:PPZ.H)</v>
          </cell>
          <cell r="C26717" t="str">
            <v>Canada</v>
          </cell>
        </row>
        <row r="26718">
          <cell r="A26718" t="str">
            <v>Metals &amp; Mining</v>
          </cell>
          <cell r="B26718" t="str">
            <v>Rosita Mining Corporation (TSXV:RST)</v>
          </cell>
          <cell r="C26718" t="str">
            <v>Canada</v>
          </cell>
        </row>
        <row r="26719">
          <cell r="A26719" t="str">
            <v>Metals &amp; Mining</v>
          </cell>
          <cell r="B26719" t="str">
            <v>Era Resources Inc. (TSXV:ERX)</v>
          </cell>
          <cell r="C26719" t="str">
            <v>Canada</v>
          </cell>
        </row>
        <row r="26720">
          <cell r="A26720" t="str">
            <v>Metals &amp; Mining</v>
          </cell>
          <cell r="B26720" t="str">
            <v>Electra Stone Ltd. (TSXV:ELT)</v>
          </cell>
          <cell r="C26720" t="str">
            <v>Canada</v>
          </cell>
        </row>
        <row r="26721">
          <cell r="A26721" t="str">
            <v>Metals &amp; Mining</v>
          </cell>
          <cell r="B26721" t="str">
            <v>CMX Gold &amp; Silver Corp. (DB:6GS)</v>
          </cell>
          <cell r="C26721" t="str">
            <v>Canada</v>
          </cell>
        </row>
        <row r="26722">
          <cell r="A26722" t="str">
            <v>Metals &amp; Mining</v>
          </cell>
          <cell r="B26722" t="str">
            <v>Meteoric Resources NL (ASX:MEI)</v>
          </cell>
          <cell r="C26722" t="str">
            <v>Australia</v>
          </cell>
        </row>
        <row r="26723">
          <cell r="A26723" t="str">
            <v>Metals &amp; Mining</v>
          </cell>
          <cell r="B26723" t="str">
            <v>Equitorial Exploration Corp. (TSXV:EXX)</v>
          </cell>
          <cell r="C26723" t="str">
            <v>Canada</v>
          </cell>
        </row>
        <row r="26724">
          <cell r="A26724" t="str">
            <v>Metals &amp; Mining</v>
          </cell>
          <cell r="B26724" t="str">
            <v>Golden Hope Mines Limited (TSXV:GNH)</v>
          </cell>
          <cell r="C26724" t="str">
            <v>Canada</v>
          </cell>
        </row>
        <row r="26725">
          <cell r="A26725" t="str">
            <v>Metals &amp; Mining</v>
          </cell>
          <cell r="B26725" t="str">
            <v>Tintina Mines Limited (TSXV:TTS)</v>
          </cell>
          <cell r="C26725" t="str">
            <v>Canada</v>
          </cell>
        </row>
        <row r="26726">
          <cell r="A26726" t="str">
            <v>Metals &amp; Mining</v>
          </cell>
          <cell r="B26726" t="str">
            <v>iMetal Resources Inc. (TSXV:IMR)</v>
          </cell>
          <cell r="C26726" t="str">
            <v>Canada</v>
          </cell>
        </row>
        <row r="26727">
          <cell r="A26727" t="str">
            <v>Metals &amp; Mining</v>
          </cell>
          <cell r="B26727" t="str">
            <v>MK2 Ventures Ltd. (TSXV:MK.H)</v>
          </cell>
          <cell r="C26727" t="str">
            <v>Canada</v>
          </cell>
        </row>
        <row r="26728">
          <cell r="A26728" t="str">
            <v>Metals &amp; Mining</v>
          </cell>
          <cell r="B26728" t="str">
            <v>Victory Ventures Inc. (TSXV:VVN)</v>
          </cell>
          <cell r="C26728" t="str">
            <v>Canada</v>
          </cell>
        </row>
        <row r="26729">
          <cell r="A26729" t="str">
            <v>Metals &amp; Mining</v>
          </cell>
          <cell r="B26729" t="str">
            <v>Cache Exploration Inc. (TSXV:CAY)</v>
          </cell>
          <cell r="C26729" t="str">
            <v>Canada</v>
          </cell>
        </row>
        <row r="26730">
          <cell r="A26730" t="str">
            <v>Metals &amp; Mining</v>
          </cell>
          <cell r="B26730" t="str">
            <v>Redbank Copper Limited (ASX:RCP)</v>
          </cell>
          <cell r="C26730" t="str">
            <v>Australia</v>
          </cell>
        </row>
        <row r="26731">
          <cell r="A26731" t="str">
            <v>Metals &amp; Mining</v>
          </cell>
          <cell r="B26731" t="str">
            <v>Botswana Metals Limited (ASX:BML)</v>
          </cell>
          <cell r="C26731" t="str">
            <v>Australia</v>
          </cell>
        </row>
        <row r="26732">
          <cell r="A26732" t="str">
            <v>Metals &amp; Mining</v>
          </cell>
          <cell r="B26732" t="str">
            <v>Sabre Resources Limited (ASX:SBR)</v>
          </cell>
          <cell r="C26732" t="str">
            <v>Australia</v>
          </cell>
        </row>
        <row r="26733">
          <cell r="A26733" t="str">
            <v>Metals &amp; Mining</v>
          </cell>
          <cell r="B26733" t="str">
            <v>Argo Gold Inc. (CNSX:AEA)</v>
          </cell>
          <cell r="C26733" t="str">
            <v>Canada</v>
          </cell>
        </row>
        <row r="26734">
          <cell r="A26734" t="str">
            <v>Metals &amp; Mining</v>
          </cell>
          <cell r="B26734" t="str">
            <v>AlkaLi3 Resources Inc. (TSXV:ALK.H)</v>
          </cell>
          <cell r="C26734" t="str">
            <v>Canada</v>
          </cell>
        </row>
        <row r="26735">
          <cell r="A26735" t="str">
            <v>Metals &amp; Mining</v>
          </cell>
          <cell r="B26735" t="str">
            <v>Stria Lithium Inc. (TSXV:SRA)</v>
          </cell>
          <cell r="C26735" t="str">
            <v>Canada</v>
          </cell>
        </row>
        <row r="26736">
          <cell r="A26736" t="str">
            <v>Metals &amp; Mining</v>
          </cell>
          <cell r="B26736" t="str">
            <v>BWR Exploration Inc. (TSXV:BWR)</v>
          </cell>
          <cell r="C26736" t="str">
            <v>Canada</v>
          </cell>
        </row>
        <row r="26737">
          <cell r="A26737" t="str">
            <v>Metals &amp; Mining</v>
          </cell>
          <cell r="B26737" t="str">
            <v>Majescor Resources Inc. (TSXV:MJX)</v>
          </cell>
          <cell r="C26737" t="str">
            <v>Canada</v>
          </cell>
        </row>
        <row r="26738">
          <cell r="A26738" t="str">
            <v>Metals &amp; Mining</v>
          </cell>
          <cell r="B26738" t="str">
            <v>Thunderstruck Resources Ltd. (TSXV:AWE)</v>
          </cell>
          <cell r="C26738" t="str">
            <v>Canada</v>
          </cell>
        </row>
        <row r="26739">
          <cell r="A26739" t="str">
            <v>Metals &amp; Mining</v>
          </cell>
          <cell r="B26739" t="str">
            <v>Pacific Ridge Exploration Ltd. (TSXV:PEX)</v>
          </cell>
          <cell r="C26739" t="str">
            <v>Canada</v>
          </cell>
        </row>
        <row r="26740">
          <cell r="A26740" t="str">
            <v>Metals &amp; Mining</v>
          </cell>
          <cell r="B26740" t="str">
            <v>Getty Copper Inc. (TSXV:GTC)</v>
          </cell>
          <cell r="C26740" t="str">
            <v>Canada</v>
          </cell>
        </row>
        <row r="26741">
          <cell r="A26741" t="str">
            <v>Metals &amp; Mining</v>
          </cell>
          <cell r="B26741" t="str">
            <v>Overland Resources Limited (ASX:OVR)</v>
          </cell>
          <cell r="C26741" t="str">
            <v>Australia</v>
          </cell>
        </row>
        <row r="26742">
          <cell r="A26742" t="str">
            <v>Metals &amp; Mining</v>
          </cell>
          <cell r="B26742" t="str">
            <v>Wolverine Technologies Corp. (OTCPK:WOLV)</v>
          </cell>
          <cell r="C26742" t="str">
            <v>Canada</v>
          </cell>
        </row>
        <row r="26743">
          <cell r="A26743" t="str">
            <v>Metals &amp; Mining</v>
          </cell>
          <cell r="B26743" t="str">
            <v>Coronado Resources Ltd. (TSXV:CRD)</v>
          </cell>
          <cell r="C26743" t="str">
            <v>Canada</v>
          </cell>
        </row>
        <row r="26744">
          <cell r="A26744" t="str">
            <v>Metals &amp; Mining</v>
          </cell>
          <cell r="B26744" t="str">
            <v>Makena Resources Inc. (TSXV:MKN)</v>
          </cell>
          <cell r="C26744" t="str">
            <v>Canada</v>
          </cell>
        </row>
        <row r="26745">
          <cell r="A26745" t="str">
            <v>Metals &amp; Mining</v>
          </cell>
          <cell r="B26745" t="str">
            <v>Montero Mining and Exploration Ltd. (TSXV:MON)</v>
          </cell>
          <cell r="C26745" t="str">
            <v>Canada</v>
          </cell>
        </row>
        <row r="26746">
          <cell r="A26746" t="str">
            <v>Metals &amp; Mining</v>
          </cell>
          <cell r="B26746" t="str">
            <v>Bluestone Resources Inc. (TSXV:BSR)</v>
          </cell>
          <cell r="C26746" t="str">
            <v>Canada</v>
          </cell>
        </row>
        <row r="26747">
          <cell r="A26747" t="str">
            <v>Metals &amp; Mining</v>
          </cell>
          <cell r="B26747" t="str">
            <v>Alliance Mining Corp. (TSXV:ALM)</v>
          </cell>
          <cell r="C26747" t="str">
            <v>Canada</v>
          </cell>
        </row>
        <row r="26748">
          <cell r="A26748" t="str">
            <v>Metals &amp; Mining</v>
          </cell>
          <cell r="B26748" t="str">
            <v>Canadian Arrow Mines Limited (TSXV:CRO)</v>
          </cell>
          <cell r="C26748" t="str">
            <v>Canada</v>
          </cell>
        </row>
        <row r="26749">
          <cell r="A26749" t="str">
            <v>Metals &amp; Mining</v>
          </cell>
          <cell r="B26749" t="str">
            <v>Vatic Ventures Corp. (TSXV:VCV.H)</v>
          </cell>
          <cell r="C26749" t="str">
            <v>Canada</v>
          </cell>
        </row>
        <row r="26750">
          <cell r="A26750" t="str">
            <v>Metals &amp; Mining</v>
          </cell>
          <cell r="B26750" t="str">
            <v>CaNickel Mining Limited (TSXV:CML)</v>
          </cell>
          <cell r="C26750" t="str">
            <v>Canada</v>
          </cell>
        </row>
        <row r="26751">
          <cell r="A26751" t="str">
            <v>Metals &amp; Mining</v>
          </cell>
          <cell r="B26751" t="str">
            <v>Grenville Gold Corp. (TSXV:GVG)</v>
          </cell>
          <cell r="C26751" t="str">
            <v>Canada</v>
          </cell>
        </row>
        <row r="26752">
          <cell r="A26752" t="str">
            <v>Metals &amp; Mining</v>
          </cell>
          <cell r="B26752" t="str">
            <v>Clydesdale Resources Inc. (TSXV:CEO.H)</v>
          </cell>
          <cell r="C26752" t="str">
            <v>Canada</v>
          </cell>
        </row>
        <row r="26753">
          <cell r="A26753" t="str">
            <v>Metals &amp; Mining</v>
          </cell>
          <cell r="B26753" t="str">
            <v>Great Bear Resources Ltd. (DB:0G6B)</v>
          </cell>
          <cell r="C26753" t="str">
            <v>Canada</v>
          </cell>
        </row>
        <row r="26754">
          <cell r="A26754" t="str">
            <v>Metals &amp; Mining</v>
          </cell>
          <cell r="B26754" t="str">
            <v>SG Spirit Gold Inc. (TSXV:SG)</v>
          </cell>
          <cell r="C26754" t="str">
            <v>Canada</v>
          </cell>
        </row>
        <row r="26755">
          <cell r="A26755" t="str">
            <v>Metals &amp; Mining</v>
          </cell>
          <cell r="B26755" t="str">
            <v>Strategic Resources Inc. (TSXV:STI)</v>
          </cell>
          <cell r="C26755" t="str">
            <v>Canada</v>
          </cell>
        </row>
        <row r="26756">
          <cell r="A26756" t="str">
            <v>Metals &amp; Mining</v>
          </cell>
          <cell r="B26756" t="str">
            <v>Castle Silver Resources Inc. (TSXV:CSR)</v>
          </cell>
          <cell r="C26756" t="str">
            <v>Canada</v>
          </cell>
        </row>
        <row r="26757">
          <cell r="A26757" t="str">
            <v>Metals &amp; Mining</v>
          </cell>
          <cell r="B26757" t="str">
            <v>Gossan Resources Limited (TSXV:GSS)</v>
          </cell>
          <cell r="C26757" t="str">
            <v>Canada</v>
          </cell>
        </row>
        <row r="26758">
          <cell r="A26758" t="str">
            <v>Metals &amp; Mining</v>
          </cell>
          <cell r="B26758" t="str">
            <v>Emergent Resources Limited (ASX:EMG)</v>
          </cell>
          <cell r="C26758" t="str">
            <v>Australia</v>
          </cell>
        </row>
        <row r="26759">
          <cell r="A26759" t="str">
            <v>Metals &amp; Mining</v>
          </cell>
          <cell r="B26759" t="str">
            <v>Laconia Resources Limited (ASX:LCR)</v>
          </cell>
          <cell r="C26759" t="str">
            <v>Australia</v>
          </cell>
        </row>
        <row r="26760">
          <cell r="A26760" t="str">
            <v>Metals &amp; Mining</v>
          </cell>
          <cell r="B26760" t="str">
            <v>Cohiba Minerals Limited (ASX:CHK)</v>
          </cell>
          <cell r="C26760" t="str">
            <v>Australia</v>
          </cell>
        </row>
        <row r="26761">
          <cell r="A26761" t="str">
            <v>Metals &amp; Mining</v>
          </cell>
          <cell r="B26761" t="str">
            <v>Emgold Mining Corporation (TSXV:EMR)</v>
          </cell>
          <cell r="C26761" t="str">
            <v>Canada</v>
          </cell>
        </row>
        <row r="26762">
          <cell r="A26762" t="str">
            <v>Metals &amp; Mining</v>
          </cell>
          <cell r="B26762" t="str">
            <v>Camrova Resources Inc. (TSXV:CAV)</v>
          </cell>
          <cell r="C26762" t="str">
            <v>Canada</v>
          </cell>
        </row>
        <row r="26763">
          <cell r="A26763" t="str">
            <v>Metals &amp; Mining</v>
          </cell>
          <cell r="B26763" t="str">
            <v>Zena Mining Corp. (TSXV:ZCC)</v>
          </cell>
          <cell r="C26763" t="str">
            <v>Canada</v>
          </cell>
        </row>
        <row r="26764">
          <cell r="A26764" t="str">
            <v>Metals &amp; Mining</v>
          </cell>
          <cell r="B26764" t="str">
            <v>3D Resources Limited (ASX:DDD)</v>
          </cell>
          <cell r="C26764" t="str">
            <v>Australia</v>
          </cell>
        </row>
        <row r="26765">
          <cell r="A26765" t="str">
            <v>Metals &amp; Mining</v>
          </cell>
          <cell r="B26765" t="str">
            <v>Gespeg Copper Resources Inc. (TSXV:GCR)</v>
          </cell>
          <cell r="C26765" t="str">
            <v>Canada</v>
          </cell>
        </row>
        <row r="26766">
          <cell r="A26766" t="str">
            <v>Metals &amp; Mining</v>
          </cell>
          <cell r="B26766" t="str">
            <v>Greatbanks Resources Ltd. (TSXV:GTB)</v>
          </cell>
          <cell r="C26766" t="str">
            <v>Canada</v>
          </cell>
        </row>
        <row r="26767">
          <cell r="A26767" t="str">
            <v>Metals &amp; Mining</v>
          </cell>
          <cell r="B26767" t="str">
            <v>Millstream Mines Ltd. (TSXV:MLM)</v>
          </cell>
          <cell r="C26767" t="str">
            <v>Canada</v>
          </cell>
        </row>
        <row r="26768">
          <cell r="A26768" t="str">
            <v>Metals &amp; Mining</v>
          </cell>
          <cell r="B26768" t="str">
            <v>Cabo Drilling Corp. (TSXV:CBE)</v>
          </cell>
          <cell r="C26768" t="str">
            <v>Canada</v>
          </cell>
        </row>
        <row r="26769">
          <cell r="A26769" t="str">
            <v>Metals &amp; Mining</v>
          </cell>
          <cell r="B26769" t="str">
            <v>AurCrest Gold Inc. (TSXV:AGO)</v>
          </cell>
          <cell r="C26769" t="str">
            <v>Canada</v>
          </cell>
        </row>
        <row r="26770">
          <cell r="A26770" t="str">
            <v>Metals &amp; Mining</v>
          </cell>
          <cell r="B26770" t="str">
            <v>Cadillac Ventures Inc. (TSXV:CDC)</v>
          </cell>
          <cell r="C26770" t="str">
            <v>Canada</v>
          </cell>
        </row>
        <row r="26771">
          <cell r="A26771" t="str">
            <v>Metals &amp; Mining</v>
          </cell>
          <cell r="B26771" t="str">
            <v>Minrex Resources Limited (ASX:MRR)</v>
          </cell>
          <cell r="C26771" t="str">
            <v>Australia</v>
          </cell>
        </row>
        <row r="26772">
          <cell r="A26772" t="str">
            <v>Metals &amp; Mining</v>
          </cell>
          <cell r="B26772" t="str">
            <v>Marifil Mines Ltd. (TSXV:MFM)</v>
          </cell>
          <cell r="C26772" t="str">
            <v>Canada</v>
          </cell>
        </row>
        <row r="26773">
          <cell r="A26773" t="str">
            <v>Metals &amp; Mining</v>
          </cell>
          <cell r="B26773" t="str">
            <v>Amato Exploration Ltd. (TSXV:AMT.H)</v>
          </cell>
          <cell r="C26773" t="str">
            <v>Canada</v>
          </cell>
        </row>
        <row r="26774">
          <cell r="A26774" t="str">
            <v>Metals &amp; Mining</v>
          </cell>
          <cell r="B26774" t="str">
            <v>Grizzly Discoveries Inc (TSXV:GZD)</v>
          </cell>
          <cell r="C26774" t="str">
            <v>Canada</v>
          </cell>
        </row>
        <row r="26775">
          <cell r="A26775" t="str">
            <v>Metals &amp; Mining</v>
          </cell>
          <cell r="B26775" t="str">
            <v>Superior Resources Limited (ASX:SPQ)</v>
          </cell>
          <cell r="C26775" t="str">
            <v>Australia</v>
          </cell>
        </row>
        <row r="26776">
          <cell r="A26776" t="str">
            <v>Metals &amp; Mining</v>
          </cell>
          <cell r="B26776" t="str">
            <v>Riedel Resources Limited (ASX:RIE)</v>
          </cell>
          <cell r="C26776" t="str">
            <v>Australia</v>
          </cell>
        </row>
        <row r="26777">
          <cell r="A26777" t="str">
            <v>Metals &amp; Mining</v>
          </cell>
          <cell r="B26777" t="str">
            <v>Noble Mineral Exploration Inc (TSXV:NOB)</v>
          </cell>
          <cell r="C26777" t="str">
            <v>Canada</v>
          </cell>
        </row>
        <row r="26778">
          <cell r="A26778" t="str">
            <v>Metals &amp; Mining</v>
          </cell>
          <cell r="B26778" t="str">
            <v>Barker Minerals Ltd. (TSXV:BML)</v>
          </cell>
          <cell r="C26778" t="str">
            <v>Canada</v>
          </cell>
        </row>
        <row r="26779">
          <cell r="A26779" t="str">
            <v>Metals &amp; Mining</v>
          </cell>
          <cell r="B26779" t="str">
            <v>Barker Minerals Ltd. (TSXV:BML)</v>
          </cell>
          <cell r="C26779" t="str">
            <v>Canada</v>
          </cell>
        </row>
        <row r="26780">
          <cell r="A26780" t="str">
            <v>Metals &amp; Mining</v>
          </cell>
          <cell r="B26780" t="str">
            <v>Belmont Resources Inc. (TSXV:BEA)</v>
          </cell>
          <cell r="C26780" t="str">
            <v>Canada</v>
          </cell>
        </row>
        <row r="26781">
          <cell r="A26781" t="str">
            <v>Metals &amp; Mining</v>
          </cell>
          <cell r="B26781" t="str">
            <v>Aida Minerals Corp (DB:2AD)</v>
          </cell>
          <cell r="C26781" t="str">
            <v>Canada</v>
          </cell>
        </row>
        <row r="26782">
          <cell r="A26782" t="str">
            <v>Metals &amp; Mining</v>
          </cell>
          <cell r="B26782" t="str">
            <v>WCB Resources Ltd. (TSXV:WCB)</v>
          </cell>
          <cell r="C26782" t="str">
            <v>Australia</v>
          </cell>
        </row>
        <row r="26783">
          <cell r="A26783" t="str">
            <v>Metals &amp; Mining</v>
          </cell>
          <cell r="B26783" t="str">
            <v>Remington Resources Inc. (TSXV:RGM)</v>
          </cell>
          <cell r="C26783" t="str">
            <v>Canada</v>
          </cell>
        </row>
        <row r="26784">
          <cell r="A26784" t="str">
            <v>Metals &amp; Mining</v>
          </cell>
          <cell r="B26784" t="str">
            <v>QMC Quantum Minerals Corp (TSXV:QMC)</v>
          </cell>
          <cell r="C26784" t="str">
            <v>Canada</v>
          </cell>
        </row>
        <row r="26785">
          <cell r="A26785" t="str">
            <v>Metals &amp; Mining</v>
          </cell>
          <cell r="B26785" t="str">
            <v>Explorex Resources Inc. (CNSX:EX)</v>
          </cell>
          <cell r="C26785" t="str">
            <v>Canada</v>
          </cell>
        </row>
        <row r="26786">
          <cell r="A26786" t="str">
            <v>Metals &amp; Mining</v>
          </cell>
          <cell r="B26786" t="str">
            <v>Nikos Explorations Ltd. (TSXV:NIK)</v>
          </cell>
          <cell r="C26786" t="str">
            <v>Canada</v>
          </cell>
        </row>
        <row r="26787">
          <cell r="A26787" t="str">
            <v>Metals &amp; Mining</v>
          </cell>
          <cell r="B26787" t="str">
            <v>Medallion Resources Ltd. (TSXV:MDL)</v>
          </cell>
          <cell r="C26787" t="str">
            <v>Canada</v>
          </cell>
        </row>
        <row r="26788">
          <cell r="A26788" t="str">
            <v>Metals &amp; Mining</v>
          </cell>
          <cell r="B26788" t="str">
            <v>East Asia Minerals Corporation (TSXV:EAS)</v>
          </cell>
          <cell r="C26788" t="str">
            <v>Canada</v>
          </cell>
        </row>
        <row r="26789">
          <cell r="A26789" t="str">
            <v>Metals &amp; Mining</v>
          </cell>
          <cell r="B26789" t="str">
            <v>Hi Ho Silver Resources Inc. (CNSX:HHS)</v>
          </cell>
          <cell r="C26789" t="str">
            <v>Canada</v>
          </cell>
        </row>
        <row r="26790">
          <cell r="A26790" t="str">
            <v>Metals &amp; Mining</v>
          </cell>
          <cell r="B26790" t="str">
            <v>Cobalt Power Group Inc. (TSXV:CPO)</v>
          </cell>
          <cell r="C26790" t="str">
            <v>Canada</v>
          </cell>
        </row>
        <row r="26791">
          <cell r="A26791" t="str">
            <v>Metals &amp; Mining</v>
          </cell>
          <cell r="B26791" t="str">
            <v>Richmond Minerals Inc. (TSXV:RMD)</v>
          </cell>
          <cell r="C26791" t="str">
            <v>Canada</v>
          </cell>
        </row>
        <row r="26792">
          <cell r="A26792" t="str">
            <v>Metals &amp; Mining</v>
          </cell>
          <cell r="B26792" t="str">
            <v>Aldever Resources Inc. (TSXV:ALD)</v>
          </cell>
          <cell r="C26792" t="str">
            <v>Canada</v>
          </cell>
        </row>
        <row r="26793">
          <cell r="A26793" t="str">
            <v>Metals &amp; Mining</v>
          </cell>
          <cell r="B26793" t="str">
            <v>ExGen Resources Inc. (TSXV:EXG)</v>
          </cell>
          <cell r="C26793" t="str">
            <v>Canada</v>
          </cell>
        </row>
        <row r="26794">
          <cell r="A26794" t="str">
            <v>Metals &amp; Mining</v>
          </cell>
          <cell r="B26794" t="str">
            <v>Gitennes Exploration Inc. (TSXV:GIT)</v>
          </cell>
          <cell r="C26794" t="str">
            <v>Canada</v>
          </cell>
        </row>
        <row r="26795">
          <cell r="A26795" t="str">
            <v>Metals &amp; Mining</v>
          </cell>
          <cell r="B26795" t="str">
            <v>Cyprium Mining Corporation (TSXV:CUG)</v>
          </cell>
          <cell r="C26795" t="str">
            <v>Canada</v>
          </cell>
        </row>
        <row r="26796">
          <cell r="A26796" t="str">
            <v>Metals &amp; Mining</v>
          </cell>
          <cell r="B26796" t="str">
            <v>Discovery-Corp Enterprises Inc. (TSXV:DCY)</v>
          </cell>
          <cell r="C26796" t="str">
            <v>Canada</v>
          </cell>
        </row>
        <row r="26797">
          <cell r="A26797" t="str">
            <v>Metals &amp; Mining</v>
          </cell>
          <cell r="B26797" t="str">
            <v>Galore Resources Inc. (TSXV:GRI)</v>
          </cell>
          <cell r="C26797" t="str">
            <v>Canada</v>
          </cell>
        </row>
        <row r="26798">
          <cell r="A26798" t="str">
            <v>Metals &amp; Mining</v>
          </cell>
          <cell r="B26798" t="str">
            <v>Umbral Energy Corp. (OTCPK:UMBB.F)</v>
          </cell>
          <cell r="C26798" t="str">
            <v>Canada</v>
          </cell>
        </row>
        <row r="26799">
          <cell r="A26799" t="str">
            <v>Metals &amp; Mining</v>
          </cell>
          <cell r="B26799" t="str">
            <v>Classic Minerals Limited (ASX:CLZ)</v>
          </cell>
          <cell r="C26799" t="str">
            <v>Australia</v>
          </cell>
        </row>
        <row r="26800">
          <cell r="A26800" t="str">
            <v>Metals &amp; Mining</v>
          </cell>
          <cell r="B26800" t="str">
            <v>Acme Resources Inc (TSXV:ARI)</v>
          </cell>
          <cell r="C26800" t="str">
            <v>Canada</v>
          </cell>
        </row>
        <row r="26801">
          <cell r="A26801" t="str">
            <v>Metals &amp; Mining</v>
          </cell>
          <cell r="B26801" t="str">
            <v>Western Pacific Resources Corp. (TSXV:WRP)</v>
          </cell>
          <cell r="C26801" t="str">
            <v>Canada</v>
          </cell>
        </row>
        <row r="26802">
          <cell r="A26802" t="str">
            <v>Metals &amp; Mining</v>
          </cell>
          <cell r="B26802" t="str">
            <v>Bell Copper Corporation (TSXV:BCU.H)</v>
          </cell>
          <cell r="C26802" t="str">
            <v>Canada</v>
          </cell>
        </row>
        <row r="26803">
          <cell r="A26803" t="str">
            <v>Metals &amp; Mining</v>
          </cell>
          <cell r="B26803" t="str">
            <v>Pistol Bay Mining Inc. (TSXV:PST)</v>
          </cell>
          <cell r="C26803" t="str">
            <v>Canada</v>
          </cell>
        </row>
        <row r="26804">
          <cell r="A26804" t="str">
            <v>Metals &amp; Mining</v>
          </cell>
          <cell r="B26804" t="str">
            <v>NIOCAN Inc. (TSXV:NIO)</v>
          </cell>
          <cell r="C26804" t="str">
            <v>Canada</v>
          </cell>
        </row>
        <row r="26805">
          <cell r="A26805" t="str">
            <v>Metals &amp; Mining</v>
          </cell>
          <cell r="B26805" t="str">
            <v>Wabi Exploration Inc (CNSX:WAB)</v>
          </cell>
          <cell r="C26805" t="str">
            <v>Canada</v>
          </cell>
        </row>
        <row r="26806">
          <cell r="A26806" t="str">
            <v>Metals &amp; Mining</v>
          </cell>
          <cell r="B26806" t="str">
            <v>El Nino Ventures Inc. (TSXV:ELN)</v>
          </cell>
          <cell r="C26806" t="str">
            <v>Canada</v>
          </cell>
        </row>
        <row r="26807">
          <cell r="A26807" t="str">
            <v>Metals &amp; Mining</v>
          </cell>
          <cell r="B26807" t="str">
            <v>Nickel One Resources Inc (TSXV:NNN)</v>
          </cell>
          <cell r="C26807" t="str">
            <v>Canada</v>
          </cell>
        </row>
        <row r="26808">
          <cell r="A26808" t="str">
            <v>Metals &amp; Mining</v>
          </cell>
          <cell r="B26808" t="str">
            <v>International Montoro Resources Inc. (TSXV:IMT)</v>
          </cell>
          <cell r="C26808" t="str">
            <v>Canada</v>
          </cell>
        </row>
        <row r="26809">
          <cell r="A26809" t="str">
            <v>Metals &amp; Mining</v>
          </cell>
          <cell r="B26809" t="str">
            <v>Fort St. James Nickel Corp. (TSXV:FTJ.H)</v>
          </cell>
          <cell r="C26809" t="str">
            <v>Canada</v>
          </cell>
        </row>
        <row r="26810">
          <cell r="A26810" t="str">
            <v>Metals &amp; Mining</v>
          </cell>
          <cell r="B26810" t="str">
            <v>Consolidated Westview Resource Corp. (TSXV:CWS.H)</v>
          </cell>
          <cell r="C26810" t="str">
            <v>Canada</v>
          </cell>
        </row>
        <row r="26811">
          <cell r="A26811" t="str">
            <v>Metals &amp; Mining</v>
          </cell>
          <cell r="B26811" t="str">
            <v>Hard Creek Nickel Corporation (TSXV:HNC)</v>
          </cell>
          <cell r="C26811" t="str">
            <v>Canada</v>
          </cell>
        </row>
        <row r="26812">
          <cell r="A26812" t="str">
            <v>Metals &amp; Mining</v>
          </cell>
          <cell r="B26812" t="str">
            <v>Frontier Resources Limited (ASX:FNT)</v>
          </cell>
          <cell r="C26812" t="str">
            <v>Australia</v>
          </cell>
        </row>
        <row r="26813">
          <cell r="A26813" t="str">
            <v>Metals &amp; Mining</v>
          </cell>
          <cell r="B26813" t="str">
            <v>Firestone Ventures Inc. (TSXV:FV)</v>
          </cell>
          <cell r="C26813" t="str">
            <v>Canada</v>
          </cell>
        </row>
        <row r="26814">
          <cell r="A26814" t="str">
            <v>Metals &amp; Mining</v>
          </cell>
          <cell r="B26814" t="str">
            <v>Firestone Ventures Inc. (TSXV:FV)</v>
          </cell>
          <cell r="C26814" t="str">
            <v>Canada</v>
          </cell>
        </row>
        <row r="26815">
          <cell r="A26815" t="str">
            <v>Metals &amp; Mining</v>
          </cell>
          <cell r="B26815" t="str">
            <v>Spruce Ridge Resources Ltd. (TSXV:SHL)</v>
          </cell>
          <cell r="C26815" t="str">
            <v>Canada</v>
          </cell>
        </row>
        <row r="26816">
          <cell r="A26816" t="str">
            <v>Metals &amp; Mining</v>
          </cell>
          <cell r="B26816" t="str">
            <v>Belvedere Resources Ltd. (TSXV:BEL)</v>
          </cell>
          <cell r="C26816" t="str">
            <v>Canada</v>
          </cell>
        </row>
        <row r="26817">
          <cell r="A26817" t="str">
            <v>Metals &amp; Mining</v>
          </cell>
          <cell r="B26817" t="str">
            <v>Castle Resources Inc. (CNSX:CRI)</v>
          </cell>
          <cell r="C26817" t="str">
            <v>Canada</v>
          </cell>
        </row>
        <row r="26818">
          <cell r="A26818" t="str">
            <v>Metals &amp; Mining</v>
          </cell>
          <cell r="B26818" t="str">
            <v>Brionor Resources Inc. (TSXV:BNR)</v>
          </cell>
          <cell r="C26818" t="str">
            <v>Canada</v>
          </cell>
        </row>
        <row r="26819">
          <cell r="A26819" t="str">
            <v>Metals &amp; Mining</v>
          </cell>
          <cell r="B26819" t="str">
            <v>Silver Mountain Mines Inc. (TSXV:SMM)</v>
          </cell>
          <cell r="C26819" t="str">
            <v>Canada</v>
          </cell>
        </row>
        <row r="26820">
          <cell r="A26820" t="str">
            <v>Metals &amp; Mining</v>
          </cell>
          <cell r="B26820" t="str">
            <v>IEMR Resources Inc. (TSXV:IRI)</v>
          </cell>
          <cell r="C26820" t="str">
            <v>Canada</v>
          </cell>
        </row>
        <row r="26821">
          <cell r="A26821" t="str">
            <v>Metals &amp; Mining</v>
          </cell>
          <cell r="B26821" t="str">
            <v>RJK Explorations Ltd. (TSXV:RJX.A)</v>
          </cell>
          <cell r="C26821" t="str">
            <v>Canada</v>
          </cell>
        </row>
        <row r="26822">
          <cell r="A26822" t="str">
            <v>Metals &amp; Mining</v>
          </cell>
          <cell r="B26822" t="str">
            <v>Jazz Resources Inc. (TSXV:JZR)</v>
          </cell>
          <cell r="C26822" t="str">
            <v>Canada</v>
          </cell>
        </row>
        <row r="26823">
          <cell r="A26823" t="str">
            <v>Metals &amp; Mining</v>
          </cell>
          <cell r="B26823" t="str">
            <v>Durango Resources Inc. (TSXV:DGO)</v>
          </cell>
          <cell r="C26823" t="str">
            <v>Canada</v>
          </cell>
        </row>
        <row r="26824">
          <cell r="A26824" t="str">
            <v>Metals &amp; Mining</v>
          </cell>
          <cell r="B26824" t="str">
            <v>Blackrock Gold Corp. (TSXV:BRC)</v>
          </cell>
          <cell r="C26824" t="str">
            <v>Canada</v>
          </cell>
        </row>
        <row r="26825">
          <cell r="A26825" t="str">
            <v>Metals &amp; Mining</v>
          </cell>
          <cell r="B26825" t="str">
            <v>Great Atlantic Resources Corp. (TSXV:GR)</v>
          </cell>
          <cell r="C26825" t="str">
            <v>Canada</v>
          </cell>
        </row>
        <row r="26826">
          <cell r="A26826" t="str">
            <v>Metals &amp; Mining</v>
          </cell>
          <cell r="B26826" t="str">
            <v>Arian Resources Corp. (TSXV:ARC)</v>
          </cell>
          <cell r="C26826" t="str">
            <v>Canada</v>
          </cell>
        </row>
        <row r="26827">
          <cell r="A26827" t="str">
            <v>Metals &amp; Mining</v>
          </cell>
          <cell r="B26827" t="str">
            <v>Arian Resources Corp. (TSXV:ARC)</v>
          </cell>
          <cell r="C26827" t="str">
            <v>Canada</v>
          </cell>
        </row>
        <row r="26828">
          <cell r="A26828" t="str">
            <v>Metals &amp; Mining</v>
          </cell>
          <cell r="B26828" t="str">
            <v>Gladiator Resources Limited (ASX:GLA)</v>
          </cell>
          <cell r="C26828" t="str">
            <v>Australia</v>
          </cell>
        </row>
        <row r="26829">
          <cell r="A26829" t="str">
            <v>Metals &amp; Mining</v>
          </cell>
          <cell r="B26829" t="str">
            <v>Herencia Resources plc. (AIM:HER)</v>
          </cell>
          <cell r="C26829" t="str">
            <v>Australia</v>
          </cell>
        </row>
        <row r="26830">
          <cell r="A26830" t="str">
            <v>Metals &amp; Mining</v>
          </cell>
          <cell r="B26830" t="str">
            <v>Portofino Resources Inc. (TSXV:POR)</v>
          </cell>
          <cell r="C26830" t="str">
            <v>Canada</v>
          </cell>
        </row>
        <row r="26831">
          <cell r="A26831" t="str">
            <v>Metals &amp; Mining</v>
          </cell>
          <cell r="B26831" t="str">
            <v>Altiplano Minerals Ltd. (TSXV:APN)</v>
          </cell>
          <cell r="C26831" t="str">
            <v>Canada</v>
          </cell>
        </row>
        <row r="26832">
          <cell r="A26832" t="str">
            <v>Metals &amp; Mining</v>
          </cell>
          <cell r="B26832" t="str">
            <v>Westminster Resources Ltd. (TSXV:WMR)</v>
          </cell>
          <cell r="C26832" t="str">
            <v>Canada</v>
          </cell>
        </row>
        <row r="26833">
          <cell r="A26833" t="str">
            <v>Metals &amp; Mining</v>
          </cell>
          <cell r="B26833" t="str">
            <v>Altan Rio Minerals Limited (TSXV:AMO)</v>
          </cell>
          <cell r="C26833" t="str">
            <v>Canada</v>
          </cell>
        </row>
        <row r="26834">
          <cell r="A26834" t="str">
            <v>Metals &amp; Mining</v>
          </cell>
          <cell r="B26834" t="str">
            <v>Ardonblue Ventures Inc. (TSXV:ARB.H)</v>
          </cell>
          <cell r="C26834" t="str">
            <v>Canada</v>
          </cell>
        </row>
        <row r="26835">
          <cell r="A26835" t="str">
            <v>Metals &amp; Mining</v>
          </cell>
          <cell r="B26835" t="str">
            <v>Quartz Mountain Resources Ltd. (TSXV:QZM)</v>
          </cell>
          <cell r="C26835" t="str">
            <v>Canada</v>
          </cell>
        </row>
        <row r="26836">
          <cell r="A26836" t="str">
            <v>Metals &amp; Mining</v>
          </cell>
          <cell r="B26836" t="str">
            <v>Quartz Mountain Resources Ltd. (TSXV:QZM)</v>
          </cell>
          <cell r="C26836" t="str">
            <v>Canada</v>
          </cell>
        </row>
        <row r="26837">
          <cell r="A26837" t="str">
            <v>Metals &amp; Mining</v>
          </cell>
          <cell r="B26837" t="str">
            <v>Pacific Imperial Mines Inc. (TSXV:PPM)</v>
          </cell>
          <cell r="C26837" t="str">
            <v>Canada</v>
          </cell>
        </row>
        <row r="26838">
          <cell r="A26838" t="str">
            <v>Metals &amp; Mining</v>
          </cell>
          <cell r="B26838" t="str">
            <v>Silver Grail Resources Ltd. (TSXV:SVG)</v>
          </cell>
          <cell r="C26838" t="str">
            <v>Canada</v>
          </cell>
        </row>
        <row r="26839">
          <cell r="A26839" t="str">
            <v>Metals &amp; Mining</v>
          </cell>
          <cell r="B26839" t="str">
            <v>Jaxon Minerals Inc. (TSXV:JAX)</v>
          </cell>
          <cell r="C26839" t="str">
            <v>Canada</v>
          </cell>
        </row>
        <row r="26840">
          <cell r="A26840" t="str">
            <v>Metals &amp; Mining</v>
          </cell>
          <cell r="B26840" t="str">
            <v>Orofino Minerals Inc. (TSXV:ORR)</v>
          </cell>
          <cell r="C26840" t="str">
            <v>Canada</v>
          </cell>
        </row>
        <row r="26841">
          <cell r="A26841" t="str">
            <v>Metals &amp; Mining</v>
          </cell>
          <cell r="B26841" t="str">
            <v>APAC Resources Inc. (DB:ANU)</v>
          </cell>
          <cell r="C26841" t="str">
            <v>Canada</v>
          </cell>
        </row>
        <row r="26842">
          <cell r="A26842" t="str">
            <v>Metals &amp; Mining</v>
          </cell>
          <cell r="B26842" t="str">
            <v>International Samuel Exploration Corp. (TSXV:ISS)</v>
          </cell>
          <cell r="C26842" t="str">
            <v>Canada</v>
          </cell>
        </row>
        <row r="26843">
          <cell r="A26843" t="str">
            <v>Metals &amp; Mining</v>
          </cell>
          <cell r="B26843" t="str">
            <v>Canadian International Minerals Inc. (TSXV:CIN)</v>
          </cell>
          <cell r="C26843" t="str">
            <v>Canada</v>
          </cell>
        </row>
        <row r="26844">
          <cell r="A26844" t="str">
            <v>Metals &amp; Mining</v>
          </cell>
          <cell r="B26844" t="str">
            <v>Cannindah Resources Limited (ASX:CAE)</v>
          </cell>
          <cell r="C26844" t="str">
            <v>Australia</v>
          </cell>
        </row>
        <row r="26845">
          <cell r="A26845" t="str">
            <v>Metals &amp; Mining</v>
          </cell>
          <cell r="B26845" t="str">
            <v>Nitinat Minerals Corporation (TSXV:NZZ)</v>
          </cell>
          <cell r="C26845" t="str">
            <v>Canada</v>
          </cell>
        </row>
        <row r="26846">
          <cell r="A26846" t="str">
            <v>Metals &amp; Mining</v>
          </cell>
          <cell r="B26846" t="str">
            <v>Handa Copper Corporation (TSXV:HEC)</v>
          </cell>
          <cell r="C26846" t="str">
            <v>Canada</v>
          </cell>
        </row>
        <row r="26847">
          <cell r="A26847" t="str">
            <v>Metals &amp; Mining</v>
          </cell>
          <cell r="B26847" t="str">
            <v>Ashburton Ventures Inc. (TSXV:ABR)</v>
          </cell>
          <cell r="C26847" t="str">
            <v>Canada</v>
          </cell>
        </row>
        <row r="26848">
          <cell r="A26848" t="str">
            <v>Metals &amp; Mining</v>
          </cell>
          <cell r="B26848" t="str">
            <v>Arcturus Ventures Inc. (TSXV:AZN.H)</v>
          </cell>
          <cell r="C26848" t="str">
            <v>Canada</v>
          </cell>
        </row>
        <row r="26849">
          <cell r="A26849" t="str">
            <v>Metals &amp; Mining</v>
          </cell>
          <cell r="B26849" t="str">
            <v>White Metal Resources Corp. (TSXV:WHM)</v>
          </cell>
          <cell r="C26849" t="str">
            <v>Canada</v>
          </cell>
        </row>
        <row r="26850">
          <cell r="A26850" t="str">
            <v>Metals &amp; Mining</v>
          </cell>
          <cell r="B26850" t="str">
            <v>Crazy Horse Resources Inc. (TSXV:CZH)</v>
          </cell>
          <cell r="C26850" t="str">
            <v>Canada</v>
          </cell>
        </row>
        <row r="26851">
          <cell r="A26851" t="str">
            <v>Metals &amp; Mining</v>
          </cell>
          <cell r="B26851" t="str">
            <v>Mazarin Inc. (TSXV:MAZ.H)</v>
          </cell>
          <cell r="C26851" t="str">
            <v>Canada</v>
          </cell>
        </row>
        <row r="26852">
          <cell r="A26852" t="str">
            <v>Metals &amp; Mining</v>
          </cell>
          <cell r="B26852" t="str">
            <v>Minfocus Exploration Corp. (TSXV:MFX)</v>
          </cell>
          <cell r="C26852" t="str">
            <v>Canada</v>
          </cell>
        </row>
        <row r="26853">
          <cell r="A26853" t="str">
            <v>Metals &amp; Mining</v>
          </cell>
          <cell r="B26853" t="str">
            <v>Megastar Development Corp. (TSXV:MDV)</v>
          </cell>
          <cell r="C26853" t="str">
            <v>Canada</v>
          </cell>
        </row>
        <row r="26854">
          <cell r="A26854" t="str">
            <v>Metals &amp; Mining</v>
          </cell>
          <cell r="B26854" t="str">
            <v>Liberty Silver Corp. (OTCPK:LBSV)</v>
          </cell>
          <cell r="C26854" t="str">
            <v>Canada</v>
          </cell>
        </row>
        <row r="26855">
          <cell r="A26855" t="str">
            <v>Metals &amp; Mining</v>
          </cell>
          <cell r="B26855" t="str">
            <v>Savant Explorations Ltd. (TSXV:SVT)</v>
          </cell>
          <cell r="C26855" t="str">
            <v>Canada</v>
          </cell>
        </row>
        <row r="26856">
          <cell r="A26856" t="str">
            <v>Metals &amp; Mining</v>
          </cell>
          <cell r="B26856" t="str">
            <v>Alchemist Mining Inc. (CNSX:AMS)</v>
          </cell>
          <cell r="C26856" t="str">
            <v>Canada</v>
          </cell>
        </row>
        <row r="26857">
          <cell r="A26857" t="str">
            <v>Metals &amp; Mining</v>
          </cell>
          <cell r="B26857" t="str">
            <v>Victory Nickel Inc. (CNSX:NI)</v>
          </cell>
          <cell r="C26857" t="str">
            <v>Canada</v>
          </cell>
        </row>
        <row r="26858">
          <cell r="A26858" t="str">
            <v>Metals &amp; Mining</v>
          </cell>
          <cell r="B26858" t="str">
            <v>Slam Exploration Ltd. (TSXV:SXL)</v>
          </cell>
          <cell r="C26858" t="str">
            <v>Canada</v>
          </cell>
        </row>
        <row r="26859">
          <cell r="A26859" t="str">
            <v>Metals &amp; Mining</v>
          </cell>
          <cell r="B26859" t="str">
            <v>DNI Metals Inc (OTCPK:DMNK.F)</v>
          </cell>
          <cell r="C26859" t="str">
            <v>Canada</v>
          </cell>
        </row>
        <row r="26860">
          <cell r="A26860" t="str">
            <v>Metals &amp; Mining</v>
          </cell>
          <cell r="B26860" t="str">
            <v>New World Resource Corp. (TSXV:NW)</v>
          </cell>
          <cell r="C26860" t="str">
            <v>Canada</v>
          </cell>
        </row>
        <row r="26861">
          <cell r="A26861" t="str">
            <v>Metals &amp; Mining</v>
          </cell>
          <cell r="B26861" t="str">
            <v>Tarku Resources Ltd. (TSXV:TKU)</v>
          </cell>
          <cell r="C26861" t="str">
            <v>Canada</v>
          </cell>
        </row>
        <row r="26862">
          <cell r="A26862" t="str">
            <v>Metals &amp; Mining</v>
          </cell>
          <cell r="B26862" t="str">
            <v>Buccaneer Gold Corp. (TSXV:BGG)</v>
          </cell>
          <cell r="C26862" t="str">
            <v>Canada</v>
          </cell>
        </row>
        <row r="26863">
          <cell r="A26863" t="str">
            <v>Metals &amp; Mining</v>
          </cell>
          <cell r="B26863" t="str">
            <v>New Nadina Explorations Limited (TSXV:NNA)</v>
          </cell>
          <cell r="C26863" t="str">
            <v>Canada</v>
          </cell>
        </row>
        <row r="26864">
          <cell r="A26864" t="str">
            <v>Metals &amp; Mining</v>
          </cell>
          <cell r="B26864" t="str">
            <v>New Nadina Explorations Limited (TSXV:NNA)</v>
          </cell>
          <cell r="C26864" t="str">
            <v>Canada</v>
          </cell>
        </row>
        <row r="26865">
          <cell r="A26865" t="str">
            <v>Metals &amp; Mining</v>
          </cell>
          <cell r="B26865" t="str">
            <v>Northern Abitibi Mining Corp. (TSXV:NAI)</v>
          </cell>
          <cell r="C26865" t="str">
            <v>Canada</v>
          </cell>
        </row>
        <row r="26866">
          <cell r="A26866" t="str">
            <v>Metals &amp; Mining</v>
          </cell>
          <cell r="B26866" t="str">
            <v>Austin Resources Ltd. (TSXV:AUT)</v>
          </cell>
          <cell r="C26866" t="str">
            <v>Canada</v>
          </cell>
        </row>
        <row r="26867">
          <cell r="A26867" t="str">
            <v>Metals &amp; Mining</v>
          </cell>
          <cell r="B26867" t="str">
            <v>Resolve Ventures Inc. (TSXV:RSV)</v>
          </cell>
          <cell r="C26867" t="str">
            <v>Canada</v>
          </cell>
        </row>
        <row r="26868">
          <cell r="A26868" t="str">
            <v>Metals &amp; Mining</v>
          </cell>
          <cell r="B26868" t="str">
            <v>Barisan Gold Corporation (TSXV:BG)</v>
          </cell>
          <cell r="C26868" t="str">
            <v>Canada</v>
          </cell>
        </row>
        <row r="26869">
          <cell r="A26869" t="str">
            <v>Metals &amp; Mining</v>
          </cell>
          <cell r="B26869" t="str">
            <v>Apex Resources Inc. (TSXV:APX)</v>
          </cell>
          <cell r="C26869" t="str">
            <v>Canada</v>
          </cell>
        </row>
        <row r="26870">
          <cell r="A26870" t="str">
            <v>Metals &amp; Mining</v>
          </cell>
          <cell r="B26870" t="str">
            <v>Canex Energy Corp. (TSXV:CSC)</v>
          </cell>
          <cell r="C26870" t="str">
            <v>Canada</v>
          </cell>
        </row>
        <row r="26871">
          <cell r="A26871" t="str">
            <v>Metals &amp; Mining</v>
          </cell>
          <cell r="B26871" t="str">
            <v>Nass Valley Gateway Ltd. (DB:3NVN)</v>
          </cell>
          <cell r="C26871" t="str">
            <v>Canada</v>
          </cell>
        </row>
        <row r="26872">
          <cell r="A26872" t="str">
            <v>Metals &amp; Mining</v>
          </cell>
          <cell r="B26872" t="str">
            <v>Pacific Bay Minerals Ltd. (TSXV:PBM)</v>
          </cell>
          <cell r="C26872" t="str">
            <v>Canada</v>
          </cell>
        </row>
        <row r="26873">
          <cell r="A26873" t="str">
            <v>Metals &amp; Mining</v>
          </cell>
          <cell r="B26873" t="str">
            <v>Pure Nickel Inc. (TSXV:NIC)</v>
          </cell>
          <cell r="C26873" t="str">
            <v>Canada</v>
          </cell>
        </row>
        <row r="26874">
          <cell r="A26874" t="str">
            <v>Metals &amp; Mining</v>
          </cell>
          <cell r="B26874" t="str">
            <v>88 Capital Corp. (TSXV:EEC)</v>
          </cell>
          <cell r="C26874" t="str">
            <v>Canada</v>
          </cell>
        </row>
        <row r="26875">
          <cell r="A26875" t="str">
            <v>Metals &amp; Mining</v>
          </cell>
          <cell r="B26875" t="str">
            <v>War Eagle Mining Company Inc. (TSXV:WAR)</v>
          </cell>
          <cell r="C26875" t="str">
            <v>Canada</v>
          </cell>
        </row>
        <row r="26876">
          <cell r="A26876" t="str">
            <v>Metals &amp; Mining</v>
          </cell>
          <cell r="B26876" t="str">
            <v>Trueclaim Exploration Inc. (TSXV:TRM)</v>
          </cell>
          <cell r="C26876" t="str">
            <v>Canada</v>
          </cell>
        </row>
        <row r="26877">
          <cell r="A26877" t="str">
            <v>Metals &amp; Mining</v>
          </cell>
          <cell r="B26877" t="str">
            <v>Jasper Mining Corporation (TSXV:JSP)</v>
          </cell>
          <cell r="C26877" t="str">
            <v>Canada</v>
          </cell>
        </row>
        <row r="26878">
          <cell r="A26878" t="str">
            <v>Metals &amp; Mining</v>
          </cell>
          <cell r="B26878" t="str">
            <v>Mesa Exploration Corp. (TSXV:MSA)</v>
          </cell>
          <cell r="C26878" t="str">
            <v>Canada</v>
          </cell>
        </row>
        <row r="26879">
          <cell r="A26879" t="str">
            <v>Metals &amp; Mining</v>
          </cell>
          <cell r="B26879" t="str">
            <v>Zincore Metals Inc. (TSXV:ZNC.H)</v>
          </cell>
          <cell r="C26879" t="str">
            <v>Canada</v>
          </cell>
        </row>
        <row r="26880">
          <cell r="A26880" t="str">
            <v>Metals &amp; Mining</v>
          </cell>
          <cell r="B26880" t="str">
            <v>Gentor Resources Inc. (TSXV:GNT)</v>
          </cell>
          <cell r="C26880" t="str">
            <v>Canada</v>
          </cell>
        </row>
        <row r="26881">
          <cell r="A26881" t="str">
            <v>Metals &amp; Mining</v>
          </cell>
          <cell r="B26881" t="str">
            <v>Sandfire Resources NL (ASX:SFR)</v>
          </cell>
          <cell r="C26881" t="str">
            <v>Australia</v>
          </cell>
        </row>
        <row r="26882">
          <cell r="A26882" t="str">
            <v>Metals &amp; Mining</v>
          </cell>
          <cell r="B26882" t="str">
            <v>Western Areas Ltd (ASX:WSA)</v>
          </cell>
          <cell r="C26882" t="str">
            <v>Australia</v>
          </cell>
        </row>
        <row r="26883">
          <cell r="A26883" t="str">
            <v>Metals &amp; Mining</v>
          </cell>
          <cell r="B26883" t="str">
            <v>Syrah Resources Limited (ASX:SYR)</v>
          </cell>
          <cell r="C26883" t="str">
            <v>Australia</v>
          </cell>
        </row>
        <row r="26884">
          <cell r="A26884" t="str">
            <v>Metals &amp; Mining</v>
          </cell>
          <cell r="B26884" t="str">
            <v>Northern Dynasty Minerals Ltd. (TSX:NDM)</v>
          </cell>
          <cell r="C26884" t="str">
            <v>Canada</v>
          </cell>
        </row>
        <row r="26885">
          <cell r="A26885" t="str">
            <v>Metals &amp; Mining</v>
          </cell>
          <cell r="B26885" t="str">
            <v>Pilbara Minerals Limited (ASX:PLS)</v>
          </cell>
          <cell r="C26885" t="str">
            <v>Australia</v>
          </cell>
        </row>
        <row r="26886">
          <cell r="A26886" t="str">
            <v>Metals &amp; Mining</v>
          </cell>
          <cell r="B26886" t="str">
            <v>Arizona Mining Inc. (TSX:AZ)</v>
          </cell>
          <cell r="C26886" t="str">
            <v>Canada</v>
          </cell>
        </row>
        <row r="26887">
          <cell r="A26887" t="str">
            <v>Metals &amp; Mining</v>
          </cell>
          <cell r="B26887" t="str">
            <v>Major Drilling Group International Inc. (TSX:MDI)</v>
          </cell>
          <cell r="C26887" t="str">
            <v>Canada</v>
          </cell>
        </row>
        <row r="26888">
          <cell r="A26888" t="str">
            <v>Metals &amp; Mining</v>
          </cell>
          <cell r="B26888" t="str">
            <v>Altius Minerals Corporation (TSX:ALS)</v>
          </cell>
          <cell r="C26888" t="str">
            <v>Canada</v>
          </cell>
        </row>
        <row r="26889">
          <cell r="A26889" t="str">
            <v>Metals &amp; Mining</v>
          </cell>
          <cell r="B26889" t="str">
            <v>Imperial Metals Corporation (TSX:III)</v>
          </cell>
          <cell r="C26889" t="str">
            <v>Canada</v>
          </cell>
        </row>
        <row r="26890">
          <cell r="A26890" t="str">
            <v>Metals &amp; Mining</v>
          </cell>
          <cell r="B26890" t="str">
            <v>Capstone Mining Corp (TSX:CS)</v>
          </cell>
          <cell r="C26890" t="str">
            <v>Canada</v>
          </cell>
        </row>
        <row r="26891">
          <cell r="A26891" t="str">
            <v>Metals &amp; Mining</v>
          </cell>
          <cell r="B26891" t="str">
            <v>Trevali Mining Corporation (OTCPK:TREV.F)</v>
          </cell>
          <cell r="C26891" t="str">
            <v>Canada</v>
          </cell>
        </row>
        <row r="26892">
          <cell r="A26892" t="str">
            <v>Metals &amp; Mining</v>
          </cell>
          <cell r="B26892" t="str">
            <v>Sherritt International Corporation (TSX:S)</v>
          </cell>
          <cell r="C26892" t="str">
            <v>Canada</v>
          </cell>
        </row>
        <row r="26893">
          <cell r="A26893" t="str">
            <v>Metals &amp; Mining</v>
          </cell>
          <cell r="B26893" t="str">
            <v>MACA Limited (ASX:MLD)</v>
          </cell>
          <cell r="C26893" t="str">
            <v>Australia</v>
          </cell>
        </row>
        <row r="26894">
          <cell r="A26894" t="str">
            <v>Metals &amp; Mining</v>
          </cell>
          <cell r="B26894" t="str">
            <v>Nemaska Lithium Inc. (TSX:NMX)</v>
          </cell>
          <cell r="C26894" t="str">
            <v>Canada</v>
          </cell>
        </row>
        <row r="26895">
          <cell r="A26895" t="str">
            <v>Metals &amp; Mining</v>
          </cell>
          <cell r="B26895" t="str">
            <v>Ausdrill Limited (ASX:ASL)</v>
          </cell>
          <cell r="C26895" t="str">
            <v>Australia</v>
          </cell>
        </row>
        <row r="26896">
          <cell r="A26896" t="str">
            <v>Metals &amp; Mining</v>
          </cell>
          <cell r="B26896" t="str">
            <v>Sierra Metals Inc. (TSX:SMT)</v>
          </cell>
          <cell r="C26896" t="str">
            <v>Canada</v>
          </cell>
        </row>
        <row r="26897">
          <cell r="A26897" t="str">
            <v>Metals &amp; Mining</v>
          </cell>
          <cell r="B26897" t="str">
            <v>Metals X Limited (ASX:MLX)</v>
          </cell>
          <cell r="C26897" t="str">
            <v>Australia</v>
          </cell>
        </row>
        <row r="26898">
          <cell r="A26898" t="str">
            <v>Metals &amp; Mining</v>
          </cell>
          <cell r="B26898" t="str">
            <v>Magnis Resources Limited (ASX:MNS)</v>
          </cell>
          <cell r="C26898" t="str">
            <v>Australia</v>
          </cell>
        </row>
        <row r="26899">
          <cell r="A26899" t="str">
            <v>Metals &amp; Mining</v>
          </cell>
          <cell r="B26899" t="str">
            <v>Polymet Mining Corp. (TSX:POM)</v>
          </cell>
          <cell r="C26899" t="str">
            <v>Canada</v>
          </cell>
        </row>
        <row r="26900">
          <cell r="A26900" t="str">
            <v>Metals &amp; Mining</v>
          </cell>
          <cell r="B26900" t="str">
            <v>Katanga Mining Limited (TSX:KAT)</v>
          </cell>
          <cell r="C26900" t="str">
            <v>Canada</v>
          </cell>
        </row>
        <row r="26901">
          <cell r="A26901" t="str">
            <v>Metals &amp; Mining</v>
          </cell>
          <cell r="B26901" t="str">
            <v>Taseko Mines Limited (TSX:TKO)</v>
          </cell>
          <cell r="C26901" t="str">
            <v>Canada</v>
          </cell>
        </row>
        <row r="26902">
          <cell r="A26902" t="str">
            <v>Metals &amp; Mining</v>
          </cell>
          <cell r="B26902" t="str">
            <v>Terramin Australia Limited (ASX:TZN)</v>
          </cell>
          <cell r="C26902" t="str">
            <v>Australia</v>
          </cell>
        </row>
        <row r="26903">
          <cell r="A26903" t="str">
            <v>Metals &amp; Mining</v>
          </cell>
          <cell r="B26903" t="str">
            <v>NGEx Resources Inc. (TSX:NGQ)</v>
          </cell>
          <cell r="C26903" t="str">
            <v>Canada</v>
          </cell>
        </row>
        <row r="26904">
          <cell r="A26904" t="str">
            <v>Metals &amp; Mining</v>
          </cell>
          <cell r="B26904" t="str">
            <v>Lithium Americas Corp. (TSX:LAC)</v>
          </cell>
          <cell r="C26904" t="str">
            <v>Canada</v>
          </cell>
        </row>
        <row r="26905">
          <cell r="A26905" t="str">
            <v>Metals &amp; Mining</v>
          </cell>
          <cell r="B26905" t="str">
            <v>GoldMining Inc. (TSXV:GOLD)</v>
          </cell>
          <cell r="C26905" t="str">
            <v>Canada</v>
          </cell>
        </row>
        <row r="26906">
          <cell r="A26906" t="str">
            <v>Metals &amp; Mining</v>
          </cell>
          <cell r="B26906" t="str">
            <v>Sabina Gold &amp; Silver Corp. (TSX:SBB)</v>
          </cell>
          <cell r="C26906" t="str">
            <v>Canada</v>
          </cell>
        </row>
        <row r="26907">
          <cell r="A26907" t="str">
            <v>Metals &amp; Mining</v>
          </cell>
          <cell r="B26907" t="str">
            <v>CI Resources Limited (ASX:CII)</v>
          </cell>
          <cell r="C26907" t="str">
            <v>Australia</v>
          </cell>
        </row>
        <row r="26908">
          <cell r="A26908" t="str">
            <v>Metals &amp; Mining</v>
          </cell>
          <cell r="B26908" t="str">
            <v>Largo Resources Ltd. (TSX:LGO)</v>
          </cell>
          <cell r="C26908" t="str">
            <v>Canada</v>
          </cell>
        </row>
        <row r="26909">
          <cell r="A26909" t="str">
            <v>Metals &amp; Mining</v>
          </cell>
          <cell r="B26909" t="str">
            <v>GR Engineering Services Limited (ASX:GNG)</v>
          </cell>
          <cell r="C26909" t="str">
            <v>Australia</v>
          </cell>
        </row>
        <row r="26910">
          <cell r="A26910" t="str">
            <v>Metals &amp; Mining</v>
          </cell>
          <cell r="B26910" t="str">
            <v>CuDeco Limited (ASX:CDU)</v>
          </cell>
          <cell r="C26910" t="str">
            <v>Australia</v>
          </cell>
        </row>
        <row r="26911">
          <cell r="A26911" t="str">
            <v>Metals &amp; Mining</v>
          </cell>
          <cell r="B26911" t="str">
            <v>Auryn Resources Inc. (TSX:AUG)</v>
          </cell>
          <cell r="C26911" t="str">
            <v>Canada</v>
          </cell>
        </row>
        <row r="26912">
          <cell r="A26912" t="str">
            <v>Metals &amp; Mining</v>
          </cell>
          <cell r="B26912" t="str">
            <v>Kidman Resources Limited (ASX:KDR)</v>
          </cell>
          <cell r="C26912" t="str">
            <v>Australia</v>
          </cell>
        </row>
        <row r="26913">
          <cell r="A26913" t="str">
            <v>Metals &amp; Mining</v>
          </cell>
          <cell r="B26913" t="str">
            <v>Imdex Limited (ASX:IMD)</v>
          </cell>
          <cell r="C26913" t="str">
            <v>Australia</v>
          </cell>
        </row>
        <row r="26914">
          <cell r="A26914" t="str">
            <v>Metals &amp; Mining</v>
          </cell>
          <cell r="B26914" t="str">
            <v>Neometals Ltd (ASX:NMT)</v>
          </cell>
          <cell r="C26914" t="str">
            <v>Australia</v>
          </cell>
        </row>
        <row r="26915">
          <cell r="A26915" t="str">
            <v>Metals &amp; Mining</v>
          </cell>
          <cell r="B26915" t="str">
            <v>Western Copper and Gold Corporation (TSX:WRN)</v>
          </cell>
          <cell r="C26915" t="str">
            <v>Canada</v>
          </cell>
        </row>
        <row r="26916">
          <cell r="A26916" t="str">
            <v>Metals &amp; Mining</v>
          </cell>
          <cell r="B26916" t="str">
            <v>Altura Mining Limited (ASX:AJM)</v>
          </cell>
          <cell r="C26916" t="str">
            <v>Australia</v>
          </cell>
        </row>
        <row r="26917">
          <cell r="A26917" t="str">
            <v>Metals &amp; Mining</v>
          </cell>
          <cell r="B26917" t="str">
            <v>Avanco Resources Limited (ASX:AVB)</v>
          </cell>
          <cell r="C26917" t="str">
            <v>Australia</v>
          </cell>
        </row>
        <row r="26918">
          <cell r="A26918" t="str">
            <v>Metals &amp; Mining</v>
          </cell>
          <cell r="B26918" t="str">
            <v>Orla Mining Ltd. (TSXV:OLA)</v>
          </cell>
          <cell r="C26918" t="str">
            <v>Canada</v>
          </cell>
        </row>
        <row r="26919">
          <cell r="A26919" t="str">
            <v>Metals &amp; Mining</v>
          </cell>
          <cell r="B26919" t="str">
            <v>Mason Graphite Inc. (TSXV:LLG)</v>
          </cell>
          <cell r="C26919" t="str">
            <v>Canada</v>
          </cell>
        </row>
        <row r="26920">
          <cell r="A26920" t="str">
            <v>Metals &amp; Mining</v>
          </cell>
          <cell r="B26920" t="str">
            <v>Base Resources Limited (AIM:BSE)</v>
          </cell>
          <cell r="C26920" t="str">
            <v>Australia</v>
          </cell>
        </row>
        <row r="26921">
          <cell r="A26921" t="str">
            <v>Metals &amp; Mining</v>
          </cell>
          <cell r="B26921" t="str">
            <v>Lithium X Energy Corp. (TSXV:LIX)</v>
          </cell>
          <cell r="C26921" t="str">
            <v>Canada</v>
          </cell>
        </row>
        <row r="26922">
          <cell r="A26922" t="str">
            <v>Metals &amp; Mining</v>
          </cell>
          <cell r="B26922" t="str">
            <v>Anfield Gold Corp. (TSXV:ANF)</v>
          </cell>
          <cell r="C26922" t="str">
            <v>Canada</v>
          </cell>
        </row>
        <row r="26923">
          <cell r="A26923" t="str">
            <v>Metals &amp; Mining</v>
          </cell>
          <cell r="B26923" t="str">
            <v>Falco Resources Ltd. (TSXV:FPC)</v>
          </cell>
          <cell r="C26923" t="str">
            <v>Canada</v>
          </cell>
        </row>
        <row r="26924">
          <cell r="A26924" t="str">
            <v>Metals &amp; Mining</v>
          </cell>
          <cell r="B26924" t="str">
            <v>Orbite Technologies Inc. (TSX:ORT)</v>
          </cell>
          <cell r="C26924" t="str">
            <v>Canada</v>
          </cell>
        </row>
        <row r="26925">
          <cell r="A26925" t="str">
            <v>Metals &amp; Mining</v>
          </cell>
          <cell r="B26925" t="str">
            <v>Pantoro Limited (ASX:PNR)</v>
          </cell>
          <cell r="C26925" t="str">
            <v>Australia</v>
          </cell>
        </row>
        <row r="26926">
          <cell r="A26926" t="str">
            <v>Metals &amp; Mining</v>
          </cell>
          <cell r="B26926" t="str">
            <v>BHP Billiton plc (LSE:BLT)</v>
          </cell>
          <cell r="C26926" t="str">
            <v>United Kingdom</v>
          </cell>
        </row>
        <row r="26927">
          <cell r="A26927" t="str">
            <v>Metals &amp; Mining</v>
          </cell>
          <cell r="B26927" t="str">
            <v>Rio Tinto plc (LSE:RIO)</v>
          </cell>
          <cell r="C26927" t="str">
            <v>United Kingdom</v>
          </cell>
        </row>
        <row r="26928">
          <cell r="A26928" t="str">
            <v>Metals &amp; Mining</v>
          </cell>
          <cell r="B26928" t="str">
            <v>Glencore Plc (LSE:GLEN)</v>
          </cell>
          <cell r="C26928" t="str">
            <v>Switzerland</v>
          </cell>
        </row>
        <row r="26929">
          <cell r="A26929" t="str">
            <v>Metals &amp; Mining</v>
          </cell>
          <cell r="B26929" t="str">
            <v>Anglo American plc (LSE:AAL)</v>
          </cell>
          <cell r="C26929" t="str">
            <v>United Kingdom</v>
          </cell>
        </row>
        <row r="26930">
          <cell r="A26930" t="str">
            <v>Metals &amp; Mining</v>
          </cell>
          <cell r="B26930" t="str">
            <v>Norsk Hydro ASA (OB:NHY)</v>
          </cell>
          <cell r="C26930" t="str">
            <v>Norway</v>
          </cell>
        </row>
        <row r="26931">
          <cell r="A26931" t="str">
            <v>Metals &amp; Mining</v>
          </cell>
          <cell r="B26931" t="str">
            <v>Antofagasta plc (LSE:ANTO)</v>
          </cell>
          <cell r="C26931" t="str">
            <v>United Kingdom</v>
          </cell>
        </row>
        <row r="26932">
          <cell r="A26932" t="str">
            <v>Metals &amp; Mining</v>
          </cell>
          <cell r="B26932" t="str">
            <v>Boliden AB (publ.) (OM:BOL)</v>
          </cell>
          <cell r="C26932" t="str">
            <v>Sweden</v>
          </cell>
        </row>
        <row r="26933">
          <cell r="A26933" t="str">
            <v>Metals &amp; Mining</v>
          </cell>
          <cell r="B26933" t="str">
            <v>KGHM Polska Miedz Spólka Akcyjna (WSE:KGH)</v>
          </cell>
          <cell r="C26933" t="str">
            <v>Poland</v>
          </cell>
        </row>
        <row r="26934">
          <cell r="A26934" t="str">
            <v>Metals &amp; Mining</v>
          </cell>
          <cell r="B26934" t="str">
            <v>SCR-Sibelco N.V. (ENXTBR:094426466)</v>
          </cell>
          <cell r="C26934" t="str">
            <v>Belgium</v>
          </cell>
        </row>
        <row r="26935">
          <cell r="A26935" t="str">
            <v>Metals &amp; Mining</v>
          </cell>
          <cell r="B26935" t="str">
            <v>Vedanta Resources plc (LSE:VED)</v>
          </cell>
          <cell r="C26935" t="str">
            <v>United Kingdom</v>
          </cell>
        </row>
        <row r="26936">
          <cell r="A26936" t="str">
            <v>Metals &amp; Mining</v>
          </cell>
          <cell r="B26936" t="str">
            <v>Aurubis AG (XTRA:NDA)</v>
          </cell>
          <cell r="C26936" t="str">
            <v>Germany</v>
          </cell>
        </row>
        <row r="26937">
          <cell r="A26937" t="str">
            <v>Metals &amp; Mining</v>
          </cell>
          <cell r="B26937" t="str">
            <v>KAZ Minerals plc (LSE:KAZ)</v>
          </cell>
          <cell r="C26937" t="str">
            <v>United Kingdom</v>
          </cell>
        </row>
        <row r="26938">
          <cell r="A26938" t="str">
            <v>Metals &amp; Mining</v>
          </cell>
          <cell r="B26938" t="str">
            <v>Ferroglobe PLC (NasdaqGS:GSM)</v>
          </cell>
          <cell r="C26938" t="str">
            <v>United Kingdom</v>
          </cell>
        </row>
        <row r="26939">
          <cell r="A26939" t="str">
            <v>Metals &amp; Mining</v>
          </cell>
          <cell r="B26939" t="str">
            <v>Eramet SA (ENXTPA:ERA)</v>
          </cell>
          <cell r="C26939" t="str">
            <v>France</v>
          </cell>
        </row>
        <row r="26940">
          <cell r="A26940" t="str">
            <v>Metals &amp; Mining</v>
          </cell>
          <cell r="B26940" t="str">
            <v>AMAG Austria Metall AG (WBAG:AMAG)</v>
          </cell>
          <cell r="C26940" t="str">
            <v>Austria</v>
          </cell>
        </row>
        <row r="26941">
          <cell r="A26941" t="str">
            <v>Metals &amp; Mining</v>
          </cell>
          <cell r="B26941" t="str">
            <v>Outotec Oyj (HLSE:OTE1V)</v>
          </cell>
          <cell r="C26941" t="str">
            <v>Finland</v>
          </cell>
        </row>
        <row r="26942">
          <cell r="A26942" t="str">
            <v>Metals &amp; Mining</v>
          </cell>
          <cell r="B26942" t="str">
            <v>Grupa Kety S.A. (WSE:KTY)</v>
          </cell>
          <cell r="C26942" t="str">
            <v>Poland</v>
          </cell>
        </row>
        <row r="26943">
          <cell r="A26943" t="str">
            <v>Metals &amp; Mining</v>
          </cell>
          <cell r="B26943" t="str">
            <v>Nyrstar NV (ENXTBR:NYR)</v>
          </cell>
          <cell r="C26943" t="str">
            <v>Switzerland</v>
          </cell>
        </row>
        <row r="26944">
          <cell r="A26944" t="str">
            <v>Metals &amp; Mining</v>
          </cell>
          <cell r="B26944" t="str">
            <v>Gränges AB (publ) (OM:GRNG)</v>
          </cell>
          <cell r="C26944" t="str">
            <v>Sweden</v>
          </cell>
        </row>
        <row r="26945">
          <cell r="A26945" t="str">
            <v>Metals &amp; Mining</v>
          </cell>
          <cell r="B26945" t="str">
            <v>Blenheim Natural Resources plc (AIM:BNR)</v>
          </cell>
          <cell r="C26945" t="str">
            <v>United Kingdom</v>
          </cell>
        </row>
        <row r="26946">
          <cell r="A26946" t="str">
            <v>Metals &amp; Mining</v>
          </cell>
          <cell r="B26946" t="str">
            <v>Blenheim Natural Resources plc (AIM:BNR)</v>
          </cell>
          <cell r="C26946" t="str">
            <v>United Kingdom</v>
          </cell>
        </row>
        <row r="26947">
          <cell r="A26947" t="str">
            <v>Metals &amp; Mining</v>
          </cell>
          <cell r="B26947" t="str">
            <v>Swmtl Holding AG in liquidation (SWX:SMET)</v>
          </cell>
          <cell r="C26947" t="str">
            <v>Switzerland</v>
          </cell>
        </row>
        <row r="26948">
          <cell r="A26948" t="str">
            <v>Metals &amp; Mining</v>
          </cell>
          <cell r="B26948" t="str">
            <v>VDN Vereinigte Deutsche Nickel-Werke Aktiengesellschaft (DB:VDN)</v>
          </cell>
          <cell r="C26948" t="str">
            <v>Germany</v>
          </cell>
        </row>
        <row r="26949">
          <cell r="A26949" t="str">
            <v>Metals &amp; Mining</v>
          </cell>
          <cell r="B26949" t="str">
            <v>Rainbow International, Corp. (OTCPK:RNBI)</v>
          </cell>
          <cell r="C26949" t="str">
            <v>Turkey</v>
          </cell>
        </row>
        <row r="26950">
          <cell r="A26950" t="str">
            <v>Metals &amp; Mining</v>
          </cell>
          <cell r="B26950" t="str">
            <v>Intek Group S.p.A. (BIT:IKG)</v>
          </cell>
          <cell r="C26950" t="str">
            <v>Italy</v>
          </cell>
        </row>
        <row r="26951">
          <cell r="A26951" t="str">
            <v>Metals &amp; Mining</v>
          </cell>
          <cell r="B26951" t="str">
            <v>Park Elektrik Üretim Madencilik Sanayi ve Ticaret A.S. (IBSE:PRKME)</v>
          </cell>
          <cell r="C26951" t="str">
            <v>Turkey</v>
          </cell>
        </row>
        <row r="26952">
          <cell r="A26952" t="str">
            <v>Metals &amp; Mining</v>
          </cell>
          <cell r="B26952" t="str">
            <v>GEODRILL Limited (TSX:GEO)</v>
          </cell>
          <cell r="C26952" t="str">
            <v>Isle of Man</v>
          </cell>
        </row>
        <row r="26953">
          <cell r="A26953" t="str">
            <v>Metals &amp; Mining</v>
          </cell>
          <cell r="B26953" t="str">
            <v>ProfilGruppen AB (OM:PROF B)</v>
          </cell>
          <cell r="C26953" t="str">
            <v>Sweden</v>
          </cell>
        </row>
        <row r="26954">
          <cell r="A26954" t="str">
            <v>Metals &amp; Mining</v>
          </cell>
          <cell r="B26954" t="str">
            <v>Compagnie Miniere Grecemar SA (ENXTPA:MLCMG)</v>
          </cell>
          <cell r="C26954" t="str">
            <v>France</v>
          </cell>
        </row>
        <row r="26955">
          <cell r="A26955" t="str">
            <v>Metals &amp; Mining</v>
          </cell>
          <cell r="B26955" t="str">
            <v>FinnAust Mining Plc (AIM:FAM)</v>
          </cell>
          <cell r="C26955" t="str">
            <v>United Kingdom</v>
          </cell>
        </row>
        <row r="26956">
          <cell r="A26956" t="str">
            <v>Metals &amp; Mining</v>
          </cell>
          <cell r="B26956" t="str">
            <v>Rare Earth Minerals plc (AIM:REM)</v>
          </cell>
          <cell r="C26956" t="str">
            <v>United Kingdom</v>
          </cell>
        </row>
        <row r="26957">
          <cell r="A26957" t="str">
            <v>Metals &amp; Mining</v>
          </cell>
          <cell r="B26957" t="str">
            <v>Rambler Metals and Mining PLC (AIM:RMM)</v>
          </cell>
          <cell r="C26957" t="str">
            <v>United Kingdom</v>
          </cell>
        </row>
        <row r="26958">
          <cell r="A26958" t="str">
            <v>Metals &amp; Mining</v>
          </cell>
          <cell r="B26958" t="str">
            <v>Nordic Mining ASA (OB:NOM)</v>
          </cell>
          <cell r="C26958" t="str">
            <v>Norway</v>
          </cell>
        </row>
        <row r="26959">
          <cell r="A26959" t="str">
            <v>Metals &amp; Mining</v>
          </cell>
          <cell r="B26959" t="str">
            <v>Coil S.A./N.V. (ENXTPA:ALCOI)</v>
          </cell>
          <cell r="C26959" t="str">
            <v>Belgium</v>
          </cell>
        </row>
        <row r="26960">
          <cell r="A26960" t="str">
            <v>Metals &amp; Mining</v>
          </cell>
          <cell r="B26960" t="str">
            <v>Prime Minerals S.A. (WSE:PMT)</v>
          </cell>
          <cell r="C26960" t="str">
            <v>Poland</v>
          </cell>
        </row>
        <row r="26961">
          <cell r="A26961" t="str">
            <v>Metals &amp; Mining</v>
          </cell>
          <cell r="B26961" t="str">
            <v>Horizonte Minerals Plc (AIM:HZM)</v>
          </cell>
          <cell r="C26961" t="str">
            <v>United Kingdom</v>
          </cell>
        </row>
        <row r="26962">
          <cell r="A26962" t="str">
            <v>Metals &amp; Mining</v>
          </cell>
          <cell r="B26962" t="str">
            <v>Beowulf Mining plc (AIM:BEM)</v>
          </cell>
          <cell r="C26962" t="str">
            <v>United Kingdom</v>
          </cell>
        </row>
        <row r="26963">
          <cell r="A26963" t="str">
            <v>Metals &amp; Mining</v>
          </cell>
          <cell r="B26963" t="str">
            <v>Foraco International SA (TSX:FAR)</v>
          </cell>
          <cell r="C26963" t="str">
            <v>France</v>
          </cell>
        </row>
        <row r="26964">
          <cell r="A26964" t="str">
            <v>Metals &amp; Mining</v>
          </cell>
          <cell r="B26964" t="str">
            <v>W Resources Plc (AIM:WRES)</v>
          </cell>
          <cell r="C26964" t="str">
            <v>United Kingdom</v>
          </cell>
        </row>
        <row r="26965">
          <cell r="A26965" t="str">
            <v>Metals &amp; Mining</v>
          </cell>
          <cell r="B26965" t="str">
            <v>Iktinos Hellas SA (ATSE:IKTIN)</v>
          </cell>
          <cell r="C26965" t="str">
            <v>Greece</v>
          </cell>
        </row>
        <row r="26966">
          <cell r="A26966" t="str">
            <v>Metals &amp; Mining</v>
          </cell>
          <cell r="B26966" t="str">
            <v>Botnia Exploration Holding AB (publ) (XSAT:BOTX)</v>
          </cell>
          <cell r="C26966" t="str">
            <v>Sweden</v>
          </cell>
        </row>
        <row r="26967">
          <cell r="A26967" t="str">
            <v>Metals &amp; Mining</v>
          </cell>
          <cell r="B26967" t="str">
            <v>Lovisagruvan AB (publ) (XSAT:LOVI)</v>
          </cell>
          <cell r="C26967" t="str">
            <v>Sweden</v>
          </cell>
        </row>
        <row r="26968">
          <cell r="A26968" t="str">
            <v>Metals &amp; Mining</v>
          </cell>
          <cell r="B26968" t="str">
            <v>Drillcon AB (OM:DRIL)</v>
          </cell>
          <cell r="C26968" t="str">
            <v>Sweden</v>
          </cell>
        </row>
        <row r="26969">
          <cell r="A26969" t="str">
            <v>Metals &amp; Mining</v>
          </cell>
          <cell r="B26969" t="str">
            <v>Ihlas Madencilik A.S. (IBSE:IHMAD)</v>
          </cell>
          <cell r="C26969" t="str">
            <v>Turkey</v>
          </cell>
        </row>
        <row r="26970">
          <cell r="A26970" t="str">
            <v>Metals &amp; Mining</v>
          </cell>
          <cell r="B26970" t="str">
            <v>KEFI Minerals Plc (AIM:KEFI)</v>
          </cell>
          <cell r="C26970" t="str">
            <v>Cyprus</v>
          </cell>
        </row>
        <row r="26971">
          <cell r="A26971" t="str">
            <v>Metals &amp; Mining</v>
          </cell>
          <cell r="B26971" t="str">
            <v>BMR Group plc (AIM:BMR)</v>
          </cell>
          <cell r="C26971" t="str">
            <v>United Kingdom</v>
          </cell>
        </row>
        <row r="26972">
          <cell r="A26972" t="str">
            <v>Metals &amp; Mining</v>
          </cell>
          <cell r="B26972" t="str">
            <v>Metal Tiger plc (AIM:MTR)</v>
          </cell>
          <cell r="C26972" t="str">
            <v>United Kingdom</v>
          </cell>
        </row>
        <row r="26973">
          <cell r="A26973" t="str">
            <v>Metals &amp; Mining</v>
          </cell>
          <cell r="B26973" t="str">
            <v>Tri-Star Resources plc (AIM:TSTR)</v>
          </cell>
          <cell r="C26973" t="str">
            <v>United Kingdom</v>
          </cell>
        </row>
        <row r="26974">
          <cell r="A26974" t="str">
            <v>Metals &amp; Mining</v>
          </cell>
          <cell r="B26974" t="str">
            <v>Weatherly International PLC (AIM:WTI)</v>
          </cell>
          <cell r="C26974" t="str">
            <v>United Kingdom</v>
          </cell>
        </row>
        <row r="26975">
          <cell r="A26975" t="str">
            <v>Metals &amp; Mining</v>
          </cell>
          <cell r="B26975" t="str">
            <v>Stratex International Plc (AIM:STI)</v>
          </cell>
          <cell r="C26975" t="str">
            <v>United Kingdom</v>
          </cell>
        </row>
        <row r="26976">
          <cell r="A26976" t="str">
            <v>Metals &amp; Mining</v>
          </cell>
          <cell r="B26976" t="str">
            <v>Kodal Minerals Plc (AIM:KOD)</v>
          </cell>
          <cell r="C26976" t="str">
            <v>United Kingdom</v>
          </cell>
        </row>
        <row r="26977">
          <cell r="A26977" t="str">
            <v>Metals &amp; Mining</v>
          </cell>
          <cell r="B26977" t="str">
            <v>Copperstone Resources AB (OM:COPP B)</v>
          </cell>
          <cell r="C26977" t="str">
            <v>Sweden</v>
          </cell>
        </row>
        <row r="26978">
          <cell r="A26978" t="str">
            <v>Metals &amp; Mining</v>
          </cell>
          <cell r="B26978" t="str">
            <v>Alba Mineral Resources PLC (AIM:ALBA)</v>
          </cell>
          <cell r="C26978" t="str">
            <v>United Kingdom</v>
          </cell>
        </row>
        <row r="26979">
          <cell r="A26979" t="str">
            <v>Metals &amp; Mining</v>
          </cell>
          <cell r="B26979" t="str">
            <v>Anglesey Mining plc (LSE:AYM)</v>
          </cell>
          <cell r="C26979" t="str">
            <v>United Kingdom</v>
          </cell>
        </row>
        <row r="26980">
          <cell r="A26980" t="str">
            <v>Metals &amp; Mining</v>
          </cell>
          <cell r="B26980" t="str">
            <v>Intex Resources ASA (OB:ITX)</v>
          </cell>
          <cell r="C26980" t="str">
            <v>Norway</v>
          </cell>
        </row>
        <row r="26981">
          <cell r="A26981" t="str">
            <v>Metals &amp; Mining</v>
          </cell>
          <cell r="B26981" t="str">
            <v>Minco plc (AIM:MIO)</v>
          </cell>
          <cell r="C26981" t="str">
            <v>Ireland</v>
          </cell>
        </row>
        <row r="26982">
          <cell r="A26982" t="str">
            <v>Metals &amp; Mining</v>
          </cell>
          <cell r="B26982" t="str">
            <v>Dynafond SA (ENXTPA:MLDYN)</v>
          </cell>
          <cell r="C26982" t="str">
            <v>France</v>
          </cell>
        </row>
        <row r="26983">
          <cell r="A26983" t="str">
            <v>Metals &amp; Mining</v>
          </cell>
          <cell r="B26983" t="str">
            <v>Tantalus Rare Earths AG (BAYB:TAEN)</v>
          </cell>
          <cell r="C26983" t="str">
            <v>Germany</v>
          </cell>
        </row>
        <row r="26984">
          <cell r="A26984" t="str">
            <v>Metals &amp; Mining</v>
          </cell>
          <cell r="B26984" t="str">
            <v>Sula Iron &amp; Gold plc (AIM:SULA)</v>
          </cell>
          <cell r="C26984" t="str">
            <v>United Kingdom</v>
          </cell>
        </row>
        <row r="26985">
          <cell r="A26985" t="str">
            <v>Metals &amp; Mining</v>
          </cell>
          <cell r="B26985" t="str">
            <v>Alumil Aluminium Industry S.A. (ATSE:ALMY)</v>
          </cell>
          <cell r="C26985" t="str">
            <v>Greece</v>
          </cell>
        </row>
        <row r="26986">
          <cell r="A26986" t="str">
            <v>Metals &amp; Mining</v>
          </cell>
          <cell r="B26986" t="str">
            <v>Kemin Resources plc (AIM:KEM)</v>
          </cell>
          <cell r="C26986" t="str">
            <v>United Kingdom</v>
          </cell>
        </row>
        <row r="26987">
          <cell r="A26987" t="str">
            <v>Metals &amp; Mining</v>
          </cell>
          <cell r="B26987" t="str">
            <v>Alecto Minerals plc (AIM:ALO)</v>
          </cell>
          <cell r="C26987" t="str">
            <v>United Kingdom</v>
          </cell>
        </row>
        <row r="26988">
          <cell r="A26988" t="str">
            <v>Metals &amp; Mining</v>
          </cell>
          <cell r="B26988" t="str">
            <v>Acorn Growth plc (LSE:ACO)</v>
          </cell>
          <cell r="C26988" t="str">
            <v>United Kingdom</v>
          </cell>
        </row>
        <row r="26989">
          <cell r="A26989" t="str">
            <v>Metals &amp; Mining</v>
          </cell>
          <cell r="B26989" t="str">
            <v>Xtract Resources Plc (AIM:XTR)</v>
          </cell>
          <cell r="C26989" t="str">
            <v>United Kingdom</v>
          </cell>
        </row>
        <row r="26990">
          <cell r="A26990" t="str">
            <v>Metals &amp; Mining</v>
          </cell>
          <cell r="B26990" t="str">
            <v>Orezone AB (publ) (XSAT:ORE)</v>
          </cell>
          <cell r="C26990" t="str">
            <v>Sweden</v>
          </cell>
        </row>
        <row r="26991">
          <cell r="A26991" t="str">
            <v>Metals &amp; Mining</v>
          </cell>
          <cell r="B26991" t="str">
            <v>Galileo Resources Plc (AIM:GLR)</v>
          </cell>
          <cell r="C26991" t="str">
            <v>United Kingdom</v>
          </cell>
        </row>
        <row r="26992">
          <cell r="A26992" t="str">
            <v>Metals &amp; Mining</v>
          </cell>
          <cell r="B26992" t="str">
            <v>Orsu Metals Corporation (TSX:OSU)</v>
          </cell>
          <cell r="C26992" t="str">
            <v>United Kingdom</v>
          </cell>
        </row>
        <row r="26993">
          <cell r="A26993" t="str">
            <v>Metals &amp; Mining</v>
          </cell>
          <cell r="B26993" t="str">
            <v>Red Rock Resources plc (AIM:RRR)</v>
          </cell>
          <cell r="C26993" t="str">
            <v>United Kingdom</v>
          </cell>
        </row>
        <row r="26994">
          <cell r="A26994" t="str">
            <v>Metals &amp; Mining</v>
          </cell>
          <cell r="B26994" t="str">
            <v>Tertiary Minerals plc (AIM:TYM)</v>
          </cell>
          <cell r="C26994" t="str">
            <v>United Kingdom</v>
          </cell>
        </row>
        <row r="26995">
          <cell r="A26995" t="str">
            <v>Metals &amp; Mining</v>
          </cell>
          <cell r="B26995" t="str">
            <v>Reabold Resources plc (AIM:RBD)</v>
          </cell>
          <cell r="C26995" t="str">
            <v>United Kingdom</v>
          </cell>
        </row>
        <row r="26996">
          <cell r="A26996" t="str">
            <v>Metals &amp; Mining</v>
          </cell>
          <cell r="B26996" t="str">
            <v>Stratmin Global Resources PLC (AIM:STGR)</v>
          </cell>
          <cell r="C26996" t="str">
            <v>United Kingdom</v>
          </cell>
        </row>
        <row r="26997">
          <cell r="A26997" t="str">
            <v>Metals &amp; Mining</v>
          </cell>
          <cell r="B26997" t="str">
            <v>Sumo Resources Plc (ENXTPA:MLSUM)</v>
          </cell>
          <cell r="C26997" t="str">
            <v>United Kingdom</v>
          </cell>
        </row>
        <row r="26998">
          <cell r="A26998" t="str">
            <v>Metals &amp; Mining</v>
          </cell>
          <cell r="B26998" t="str">
            <v>Alexander Mining PLC (AIM:AXM)</v>
          </cell>
          <cell r="C26998" t="str">
            <v>United Kingdom</v>
          </cell>
        </row>
        <row r="26999">
          <cell r="A26999" t="str">
            <v>Metals &amp; Mining</v>
          </cell>
          <cell r="B26999" t="str">
            <v>China Africa Resources plc (AIM:CAF)</v>
          </cell>
          <cell r="C26999" t="str">
            <v>United Kingdom</v>
          </cell>
        </row>
        <row r="27000">
          <cell r="A27000" t="str">
            <v>Metals &amp; Mining</v>
          </cell>
          <cell r="B27000" t="str">
            <v>Great Western Mining Corporation PLC (AIM:GWMO)</v>
          </cell>
          <cell r="C27000" t="str">
            <v>Ireland</v>
          </cell>
        </row>
        <row r="27001">
          <cell r="A27001" t="str">
            <v>Metals &amp; Mining</v>
          </cell>
          <cell r="B27001" t="str">
            <v>Panex Resources Inc. (OTCPK:DBGF)</v>
          </cell>
          <cell r="C27001" t="str">
            <v>Monaco</v>
          </cell>
        </row>
        <row r="27002">
          <cell r="A27002" t="str">
            <v>Metals &amp; Mining</v>
          </cell>
          <cell r="B27002" t="str">
            <v>Thor Mining PLC (AIM:THR)</v>
          </cell>
          <cell r="C27002" t="str">
            <v>United Kingdom</v>
          </cell>
        </row>
        <row r="27003">
          <cell r="A27003" t="str">
            <v>Metals &amp; Mining</v>
          </cell>
          <cell r="B27003" t="str">
            <v>Papua Mining plc (AIM:PML)</v>
          </cell>
          <cell r="C27003" t="str">
            <v>United Kingdom</v>
          </cell>
        </row>
        <row r="27004">
          <cell r="A27004" t="str">
            <v>Metals &amp; Mining</v>
          </cell>
          <cell r="B27004" t="str">
            <v>Nickel Mountain Resources AB (NGM:NICK MTF)</v>
          </cell>
          <cell r="C27004" t="str">
            <v>Sweden</v>
          </cell>
        </row>
        <row r="27005">
          <cell r="A27005" t="str">
            <v>Metals &amp; Mining</v>
          </cell>
          <cell r="B27005" t="str">
            <v>Archelon AB (publ) (XSAT:ALON B)</v>
          </cell>
          <cell r="C27005" t="str">
            <v>Sweden</v>
          </cell>
        </row>
        <row r="27006">
          <cell r="A27006" t="str">
            <v>Metals &amp; Mining</v>
          </cell>
          <cell r="B27006" t="str">
            <v>Regency Mines Plc (AIM:RGM)</v>
          </cell>
          <cell r="C27006" t="str">
            <v>United Kingdom</v>
          </cell>
        </row>
        <row r="27007">
          <cell r="A27007" t="str">
            <v>Metals &amp; Mining</v>
          </cell>
          <cell r="B27007" t="str">
            <v>Regency Mines Plc (AIM:RGM)</v>
          </cell>
          <cell r="C27007" t="str">
            <v>United Kingdom</v>
          </cell>
        </row>
        <row r="27008">
          <cell r="A27008" t="str">
            <v>Metals &amp; Mining</v>
          </cell>
          <cell r="B27008" t="str">
            <v>Mila Resources Plc (LSE:MILA)</v>
          </cell>
          <cell r="C27008" t="str">
            <v>United Kingdom</v>
          </cell>
        </row>
        <row r="27009">
          <cell r="A27009" t="str">
            <v>Metals &amp; Mining</v>
          </cell>
          <cell r="B27009" t="str">
            <v>Pathfinder Minerals Plc (AIM:PFP)</v>
          </cell>
          <cell r="C27009" t="str">
            <v>United Kingdom</v>
          </cell>
        </row>
        <row r="27010">
          <cell r="A27010" t="str">
            <v>Metals &amp; Mining</v>
          </cell>
          <cell r="B27010" t="str">
            <v>Connemara Mining Company plc (AIM:CON)</v>
          </cell>
          <cell r="C27010" t="str">
            <v>Ireland</v>
          </cell>
        </row>
        <row r="27011">
          <cell r="A27011" t="str">
            <v>Metals &amp; Mining</v>
          </cell>
          <cell r="B27011" t="str">
            <v>Alumast S.A. (WSE:ALU)</v>
          </cell>
          <cell r="C27011" t="str">
            <v>Poland</v>
          </cell>
        </row>
        <row r="27012">
          <cell r="A27012" t="str">
            <v>Metals &amp; Mining</v>
          </cell>
          <cell r="B27012" t="str">
            <v>Arctic Gold AB (publ) (OM:ARCT)</v>
          </cell>
          <cell r="C27012" t="str">
            <v>Sweden</v>
          </cell>
        </row>
        <row r="27013">
          <cell r="A27013" t="str">
            <v>Metals &amp; Mining</v>
          </cell>
          <cell r="B27013" t="str">
            <v>Frontier Rare Earths Limited (OTCPK:FREF.F)</v>
          </cell>
          <cell r="C27013" t="str">
            <v>Luxembourg</v>
          </cell>
        </row>
        <row r="27014">
          <cell r="A27014" t="str">
            <v>Metals &amp; Mining</v>
          </cell>
          <cell r="B27014" t="str">
            <v>North River Resources Plc (AIM:NRRP)</v>
          </cell>
          <cell r="C27014" t="str">
            <v>United Kingdom</v>
          </cell>
        </row>
        <row r="27015">
          <cell r="A27015" t="str">
            <v>Metals &amp; Mining</v>
          </cell>
          <cell r="B27015" t="str">
            <v>Galvo S.A. (WSE:GAL)</v>
          </cell>
          <cell r="C27015" t="str">
            <v>Poland</v>
          </cell>
        </row>
        <row r="27016">
          <cell r="A27016" t="str">
            <v>Metals &amp; Mining</v>
          </cell>
          <cell r="B27016" t="str">
            <v>Constellium N.V (NYSE:CSTM)</v>
          </cell>
          <cell r="C27016" t="str">
            <v>Netherlands</v>
          </cell>
        </row>
        <row r="27017">
          <cell r="A27017" t="str">
            <v>Metals &amp; Mining</v>
          </cell>
          <cell r="B27017" t="str">
            <v>AMG Advanced Metallurgical Group N.V. (ENXTAM:AMG)</v>
          </cell>
          <cell r="C27017" t="str">
            <v>Netherlands</v>
          </cell>
        </row>
        <row r="27018">
          <cell r="A27018" t="str">
            <v>Metals &amp; Mining</v>
          </cell>
          <cell r="B27018" t="str">
            <v>Boryszew S.A. (WSE:BRS)</v>
          </cell>
          <cell r="C27018" t="str">
            <v>Poland</v>
          </cell>
        </row>
        <row r="27019">
          <cell r="A27019" t="str">
            <v>Metals &amp; Mining</v>
          </cell>
          <cell r="B27019" t="str">
            <v>Kenmare Resources plc (LSE:KMR)</v>
          </cell>
          <cell r="C27019" t="str">
            <v>Ireland</v>
          </cell>
        </row>
        <row r="27020">
          <cell r="A27020" t="str">
            <v>Metals &amp; Mining</v>
          </cell>
          <cell r="B27020" t="str">
            <v>VIOHALCO S.A. (DB:VHC)</v>
          </cell>
          <cell r="C27020" t="str">
            <v>Belgium</v>
          </cell>
        </row>
        <row r="27021">
          <cell r="A27021" t="str">
            <v>Metals &amp; Mining</v>
          </cell>
          <cell r="B27021" t="str">
            <v>Central Asia Metals Plc (AIM:CAML)</v>
          </cell>
          <cell r="C27021" t="str">
            <v>United Kingdom</v>
          </cell>
        </row>
        <row r="27022">
          <cell r="A27022" t="str">
            <v>Metals &amp; Mining</v>
          </cell>
          <cell r="B27022" t="str">
            <v>Le Bélier S.A. (ENXTPA:BELI)</v>
          </cell>
          <cell r="C27022" t="str">
            <v>France</v>
          </cell>
        </row>
        <row r="27023">
          <cell r="A27023" t="str">
            <v>Metals &amp; Mining</v>
          </cell>
          <cell r="B27023" t="str">
            <v>Koza Anadolu Metal Madencilik Isletmeleri A.S. (IBSE:KOZAA)</v>
          </cell>
          <cell r="C27023" t="str">
            <v>Turkey</v>
          </cell>
        </row>
        <row r="27024">
          <cell r="A27024" t="str">
            <v>Metals &amp; Mining</v>
          </cell>
          <cell r="B27024" t="str">
            <v>Alumetal S.A. (WSE:AML)</v>
          </cell>
          <cell r="C27024" t="str">
            <v>Poland</v>
          </cell>
        </row>
        <row r="27025">
          <cell r="A27025" t="str">
            <v>Metals &amp; Mining</v>
          </cell>
          <cell r="B27025" t="str">
            <v>Mennica Polska Spolka Akcyjna (WSE:MNC)</v>
          </cell>
          <cell r="C27025" t="str">
            <v>Poland</v>
          </cell>
        </row>
        <row r="27026">
          <cell r="A27026" t="str">
            <v>Metals &amp; Mining</v>
          </cell>
          <cell r="B27026" t="str">
            <v>Atalaya Mining plc (AIM:ATYM)</v>
          </cell>
          <cell r="C27026" t="str">
            <v>Cyprus</v>
          </cell>
        </row>
        <row r="27027">
          <cell r="A27027" t="str">
            <v>Metals &amp; Mining</v>
          </cell>
          <cell r="B27027" t="str">
            <v>Impexmetal S.A. (WSE:IPX)</v>
          </cell>
          <cell r="C27027" t="str">
            <v>Poland</v>
          </cell>
        </row>
        <row r="27028">
          <cell r="A27028" t="str">
            <v>Metals &amp; Mining</v>
          </cell>
          <cell r="B27028" t="str">
            <v>Metals Exploration Plc (AIM:MTL)</v>
          </cell>
          <cell r="C27028" t="str">
            <v>United Kingdom</v>
          </cell>
        </row>
        <row r="27029">
          <cell r="A27029" t="str">
            <v>Metals &amp; Mining</v>
          </cell>
          <cell r="B27029" t="str">
            <v>Griffin Mining Limited (AIM:GFM)</v>
          </cell>
          <cell r="C27029" t="str">
            <v>United Kingdom</v>
          </cell>
        </row>
        <row r="27030">
          <cell r="A27030" t="str">
            <v>Metals &amp; Mining</v>
          </cell>
          <cell r="B27030" t="str">
            <v>Recylex S.A. (ENXTPA:RX)</v>
          </cell>
          <cell r="C27030" t="str">
            <v>France</v>
          </cell>
        </row>
        <row r="27031">
          <cell r="A27031" t="str">
            <v>Metals &amp; Mining</v>
          </cell>
          <cell r="B27031" t="str">
            <v>Grupo México S.A.B. de C.V. (BMV:GMEXICO B)</v>
          </cell>
          <cell r="C27031" t="str">
            <v>Mexico</v>
          </cell>
        </row>
        <row r="27032">
          <cell r="A27032" t="str">
            <v>Metals &amp; Mining</v>
          </cell>
          <cell r="B27032" t="str">
            <v>Hindustan Zinc Limited (BSE:500188)</v>
          </cell>
          <cell r="C27032" t="str">
            <v>India</v>
          </cell>
        </row>
        <row r="27033">
          <cell r="A27033" t="str">
            <v>Metals &amp; Mining</v>
          </cell>
          <cell r="B27033" t="str">
            <v>Vedanta Limited (NSEI:VEDL)</v>
          </cell>
          <cell r="C27033" t="str">
            <v>India</v>
          </cell>
        </row>
        <row r="27034">
          <cell r="A27034" t="str">
            <v>Metals &amp; Mining</v>
          </cell>
          <cell r="B27034" t="str">
            <v>Aluminum Corporation Of China Limited (SEHK:2600)</v>
          </cell>
          <cell r="C27034" t="str">
            <v>China</v>
          </cell>
        </row>
        <row r="27035">
          <cell r="A27035" t="str">
            <v>Metals &amp; Mining</v>
          </cell>
          <cell r="B27035" t="str">
            <v>China Molybdenum Co., Ltd. (SEHK:3993)</v>
          </cell>
          <cell r="C27035" t="str">
            <v>China</v>
          </cell>
        </row>
        <row r="27036">
          <cell r="A27036" t="str">
            <v>Metals &amp; Mining</v>
          </cell>
          <cell r="B27036" t="str">
            <v>Korea Zinc Co., Ltd. (KOSE:A010130)</v>
          </cell>
          <cell r="C27036" t="str">
            <v>South Korea</v>
          </cell>
        </row>
        <row r="27037">
          <cell r="A27037" t="str">
            <v>Metals &amp; Mining</v>
          </cell>
          <cell r="B27037" t="str">
            <v>Jiangxi Copper Company Limited (SEHK:358)</v>
          </cell>
          <cell r="C27037" t="str">
            <v>China</v>
          </cell>
        </row>
        <row r="27038">
          <cell r="A27038" t="str">
            <v>Metals &amp; Mining</v>
          </cell>
          <cell r="B27038" t="str">
            <v>Sociedad Minera Cerro Verde SAA (BVL:CVERDEC1)</v>
          </cell>
          <cell r="C27038" t="str">
            <v>Peru</v>
          </cell>
        </row>
        <row r="27039">
          <cell r="A27039" t="str">
            <v>Metals &amp; Mining</v>
          </cell>
          <cell r="B27039" t="str">
            <v>United Company RUSAL Plc (SEHK:486)</v>
          </cell>
          <cell r="C27039" t="str">
            <v>Russia</v>
          </cell>
        </row>
        <row r="27040">
          <cell r="A27040" t="str">
            <v>Metals &amp; Mining</v>
          </cell>
          <cell r="B27040" t="str">
            <v>China Northern Rare Earth (Group) High-Tech Co.,Ltd. (SHSE:600111)</v>
          </cell>
          <cell r="C27040" t="str">
            <v>China</v>
          </cell>
        </row>
        <row r="27041">
          <cell r="A27041" t="str">
            <v>Metals &amp; Mining</v>
          </cell>
          <cell r="B27041" t="str">
            <v>China Hongqiao Group Ltd. (SEHK:1378)</v>
          </cell>
          <cell r="C27041" t="str">
            <v>China</v>
          </cell>
        </row>
        <row r="27042">
          <cell r="A27042" t="str">
            <v>Metals &amp; Mining</v>
          </cell>
          <cell r="B27042" t="str">
            <v>Hindalco Industries Limited (BSE:500440)</v>
          </cell>
          <cell r="C27042" t="str">
            <v>India</v>
          </cell>
        </row>
        <row r="27043">
          <cell r="A27043" t="str">
            <v>Metals &amp; Mining</v>
          </cell>
          <cell r="B27043" t="str">
            <v>Yunnan Chihong Zinc &amp; Germanium Co., Ltd. (SHSE:600497)</v>
          </cell>
          <cell r="C27043" t="str">
            <v>China</v>
          </cell>
        </row>
        <row r="27044">
          <cell r="A27044" t="str">
            <v>Metals &amp; Mining</v>
          </cell>
          <cell r="B27044" t="str">
            <v>Tongling Nonferrous Metals Group Co., Ltd. (SZSE:000630)</v>
          </cell>
          <cell r="C27044" t="str">
            <v>China</v>
          </cell>
        </row>
        <row r="27045">
          <cell r="A27045" t="str">
            <v>Metals &amp; Mining</v>
          </cell>
          <cell r="B27045" t="str">
            <v>Shandong Nanshan Aluminum Co., LTD (SHSE:600219)</v>
          </cell>
          <cell r="C27045" t="str">
            <v>China</v>
          </cell>
        </row>
        <row r="27046">
          <cell r="A27046" t="str">
            <v>Metals &amp; Mining</v>
          </cell>
          <cell r="B27046" t="str">
            <v>Jinduicheng Molybdenum Co., Ltd. (SHSE:601958)</v>
          </cell>
          <cell r="C27046" t="str">
            <v>China</v>
          </cell>
        </row>
        <row r="27047">
          <cell r="A27047" t="str">
            <v>Metals &amp; Mining</v>
          </cell>
          <cell r="B27047" t="str">
            <v>Shenzhen Zhongjin Lingnan Nonfemet Co., Ltd. (SZSE:000060)</v>
          </cell>
          <cell r="C27047" t="str">
            <v>China</v>
          </cell>
        </row>
        <row r="27048">
          <cell r="A27048" t="str">
            <v>Metals &amp; Mining</v>
          </cell>
          <cell r="B27048" t="str">
            <v>Xiamen Tungsten Co.,Ltd. (SHSE:600549)</v>
          </cell>
          <cell r="C27048" t="str">
            <v>China</v>
          </cell>
        </row>
        <row r="27049">
          <cell r="A27049" t="str">
            <v>Metals &amp; Mining</v>
          </cell>
          <cell r="B27049" t="str">
            <v>China Zhongwang Holdings Limited (SEHK:1333)</v>
          </cell>
          <cell r="C27049" t="str">
            <v>China</v>
          </cell>
        </row>
        <row r="27050">
          <cell r="A27050" t="str">
            <v>Metals &amp; Mining</v>
          </cell>
          <cell r="B27050" t="str">
            <v>Huayou Cobalt Co., Ltd. (SHSE:603799)</v>
          </cell>
          <cell r="C27050" t="str">
            <v>China</v>
          </cell>
        </row>
        <row r="27051">
          <cell r="A27051" t="str">
            <v>Metals &amp; Mining</v>
          </cell>
          <cell r="B27051" t="str">
            <v>Tibet Huayu Mining Co., Ltd. (SHSE:601020)</v>
          </cell>
          <cell r="C27051" t="str">
            <v>China</v>
          </cell>
        </row>
        <row r="27052">
          <cell r="A27052" t="str">
            <v>Metals &amp; Mining</v>
          </cell>
          <cell r="B27052" t="str">
            <v>Jiangxi Ganfeng Lithium Co., Ltd. (SZSE:002460)</v>
          </cell>
          <cell r="C27052" t="str">
            <v>China</v>
          </cell>
        </row>
        <row r="27053">
          <cell r="A27053" t="str">
            <v>Metals &amp; Mining</v>
          </cell>
          <cell r="B27053" t="str">
            <v>Yunnan Tin Company Limited (SZSE:000960)</v>
          </cell>
          <cell r="C27053" t="str">
            <v>China</v>
          </cell>
        </row>
        <row r="27054">
          <cell r="A27054" t="str">
            <v>Metals &amp; Mining</v>
          </cell>
          <cell r="B27054" t="str">
            <v>GEM Co., Ltd. (SZSE:002340)</v>
          </cell>
          <cell r="C27054" t="str">
            <v>China</v>
          </cell>
        </row>
        <row r="27055">
          <cell r="A27055" t="str">
            <v>Metals &amp; Mining</v>
          </cell>
          <cell r="B27055" t="str">
            <v>Tibet Summit Industry Co., Ltd (SHSE:600338)</v>
          </cell>
          <cell r="C27055" t="str">
            <v>China</v>
          </cell>
        </row>
        <row r="27056">
          <cell r="A27056" t="str">
            <v>Metals &amp; Mining</v>
          </cell>
          <cell r="B27056" t="str">
            <v>Public Stock Company VSMPO-AVISMA Corporation (MISX:VSMO)</v>
          </cell>
          <cell r="C27056" t="str">
            <v>Russia</v>
          </cell>
        </row>
        <row r="27057">
          <cell r="A27057" t="str">
            <v>Metals &amp; Mining</v>
          </cell>
          <cell r="B27057" t="str">
            <v>Yunnan Aluminium Co., Ltd. (SZSE:000807)</v>
          </cell>
          <cell r="C27057" t="str">
            <v>China</v>
          </cell>
        </row>
        <row r="27058">
          <cell r="A27058" t="str">
            <v>Metals &amp; Mining</v>
          </cell>
          <cell r="B27058" t="str">
            <v>Yintai Resources Co., Ltd. (SZSE:000975)</v>
          </cell>
          <cell r="C27058" t="str">
            <v>China</v>
          </cell>
        </row>
        <row r="27059">
          <cell r="A27059" t="str">
            <v>Metals &amp; Mining</v>
          </cell>
          <cell r="B27059" t="str">
            <v>Yunnan Copper Co., Ltd. (SZSE:000878)</v>
          </cell>
          <cell r="C27059" t="str">
            <v>China</v>
          </cell>
        </row>
        <row r="27060">
          <cell r="A27060" t="str">
            <v>Metals &amp; Mining</v>
          </cell>
          <cell r="B27060" t="str">
            <v>China Nonferrous Metal Industry's Foreign Engineering and Construction Co., Ltd. (SZSE:000758)</v>
          </cell>
          <cell r="C27060" t="str">
            <v>China</v>
          </cell>
        </row>
        <row r="27061">
          <cell r="A27061" t="str">
            <v>Metals &amp; Mining</v>
          </cell>
          <cell r="B27061" t="str">
            <v>Inner Mongolia Xingye Mining Co., Ltd. (SZSE:000426)</v>
          </cell>
          <cell r="C27061" t="str">
            <v>China</v>
          </cell>
        </row>
        <row r="27062">
          <cell r="A27062" t="str">
            <v>Metals &amp; Mining</v>
          </cell>
          <cell r="B27062" t="str">
            <v>PT Vale Indonesia Tbk (JKSE:INCO)</v>
          </cell>
          <cell r="C27062" t="str">
            <v>Indonesia</v>
          </cell>
        </row>
        <row r="27063">
          <cell r="A27063" t="str">
            <v>Metals &amp; Mining</v>
          </cell>
          <cell r="B27063" t="str">
            <v>JiaoZuo WanFang Aluminum Manufacturing Co., Ltd (SZSE:000612)</v>
          </cell>
          <cell r="C27063" t="str">
            <v>China</v>
          </cell>
        </row>
        <row r="27064">
          <cell r="A27064" t="str">
            <v>Metals &amp; Mining</v>
          </cell>
          <cell r="B27064" t="str">
            <v>Hunan Gold Corporation Limited (SZSE:002155)</v>
          </cell>
          <cell r="C27064" t="str">
            <v>China</v>
          </cell>
        </row>
        <row r="27065">
          <cell r="A27065" t="str">
            <v>Metals &amp; Mining</v>
          </cell>
          <cell r="B27065" t="str">
            <v>Chinalco Mining Corporation International (SEHK:3668)</v>
          </cell>
          <cell r="C27065" t="str">
            <v>China</v>
          </cell>
        </row>
        <row r="27066">
          <cell r="A27066" t="str">
            <v>Metals &amp; Mining</v>
          </cell>
          <cell r="B27066" t="str">
            <v>Zhejiang Hailiang Co., Ltd. (SZSE:002203)</v>
          </cell>
          <cell r="C27066" t="str">
            <v>China</v>
          </cell>
        </row>
        <row r="27067">
          <cell r="A27067" t="str">
            <v>Metals &amp; Mining</v>
          </cell>
          <cell r="B27067" t="str">
            <v>Minera Frisco, S.A.B. de C.V. (BMV:MFRISCO A-1)</v>
          </cell>
          <cell r="C27067" t="str">
            <v>Mexico</v>
          </cell>
        </row>
        <row r="27068">
          <cell r="A27068" t="str">
            <v>Metals &amp; Mining</v>
          </cell>
          <cell r="B27068" t="str">
            <v>National Aluminium Company Limited (BSE:532234)</v>
          </cell>
          <cell r="C27068" t="str">
            <v>India</v>
          </cell>
        </row>
        <row r="27069">
          <cell r="A27069" t="str">
            <v>Metals &amp; Mining</v>
          </cell>
          <cell r="B27069" t="str">
            <v>Rising Nonferrous Metals Share Co., Ltd. (SHSE:600259)</v>
          </cell>
          <cell r="C27069" t="str">
            <v>China</v>
          </cell>
        </row>
        <row r="27070">
          <cell r="A27070" t="str">
            <v>Metals &amp; Mining</v>
          </cell>
          <cell r="B27070" t="str">
            <v>Shenghe Resources Holding Co. Ltd (SHSE:600392)</v>
          </cell>
          <cell r="C27070" t="str">
            <v>China</v>
          </cell>
        </row>
        <row r="27071">
          <cell r="A27071" t="str">
            <v>Metals &amp; Mining</v>
          </cell>
          <cell r="B27071" t="str">
            <v>Assore Limited (JSE:ASR)</v>
          </cell>
          <cell r="C27071" t="str">
            <v>South Africa</v>
          </cell>
        </row>
        <row r="27072">
          <cell r="A27072" t="str">
            <v>Metals &amp; Mining</v>
          </cell>
          <cell r="B27072" t="str">
            <v>Aluar Aluminio Argentino S.A.I.C. (BASE:ALUA)</v>
          </cell>
          <cell r="C27072" t="str">
            <v>Argentina</v>
          </cell>
        </row>
        <row r="27073">
          <cell r="A27073" t="str">
            <v>Metals &amp; Mining</v>
          </cell>
          <cell r="B27073" t="str">
            <v>China Minmetals Rare Earth Co., Ltd. (SZSE:000831)</v>
          </cell>
          <cell r="C27073" t="str">
            <v>China</v>
          </cell>
        </row>
        <row r="27074">
          <cell r="A27074" t="str">
            <v>Metals &amp; Mining</v>
          </cell>
          <cell r="B27074" t="str">
            <v>Shengda Mining Co.Ltd. (SZSE:000603)</v>
          </cell>
          <cell r="C27074" t="str">
            <v>China</v>
          </cell>
        </row>
        <row r="27075">
          <cell r="A27075" t="str">
            <v>Metals &amp; Mining</v>
          </cell>
          <cell r="B27075" t="str">
            <v>Jilin Liyuan Precision Manufacturing Co., Ltd. (SZSE:002501)</v>
          </cell>
          <cell r="C27075" t="str">
            <v>China</v>
          </cell>
        </row>
        <row r="27076">
          <cell r="A27076" t="str">
            <v>Metals &amp; Mining</v>
          </cell>
          <cell r="B27076" t="str">
            <v>Chenzhou Jingui Silver Industry Co.,Ltd. (SZSE:002716)</v>
          </cell>
          <cell r="C27076" t="str">
            <v>China</v>
          </cell>
        </row>
        <row r="27077">
          <cell r="A27077" t="str">
            <v>Metals &amp; Mining</v>
          </cell>
          <cell r="B27077" t="str">
            <v>Perusahaan Perseroan (Persero) PT Aneka Tambang Tbk (JKSE:ANTM)</v>
          </cell>
          <cell r="C27077" t="str">
            <v>Indonesia</v>
          </cell>
        </row>
        <row r="27078">
          <cell r="A27078" t="str">
            <v>Metals &amp; Mining</v>
          </cell>
          <cell r="B27078" t="str">
            <v>African Rainbow Minerals Limited (JSE:ARI)</v>
          </cell>
          <cell r="C27078" t="str">
            <v>South Africa</v>
          </cell>
        </row>
        <row r="27079">
          <cell r="A27079" t="str">
            <v>Metals &amp; Mining</v>
          </cell>
          <cell r="B27079" t="str">
            <v>Advanced Technology &amp; Materials Co., Ltd. (SZSE:000969)</v>
          </cell>
          <cell r="C27079" t="str">
            <v>China</v>
          </cell>
        </row>
        <row r="27080">
          <cell r="A27080" t="str">
            <v>Metals &amp; Mining</v>
          </cell>
          <cell r="B27080" t="str">
            <v>Henan Shenhuo Coal &amp; Power Co.,Ltd (SZSE:000933)</v>
          </cell>
          <cell r="C27080" t="str">
            <v>China</v>
          </cell>
        </row>
        <row r="27081">
          <cell r="A27081" t="str">
            <v>Metals &amp; Mining</v>
          </cell>
          <cell r="B27081" t="str">
            <v>Young Poong Corporation (KOSE:A000670)</v>
          </cell>
          <cell r="C27081" t="str">
            <v>South Korea</v>
          </cell>
        </row>
        <row r="27082">
          <cell r="A27082" t="str">
            <v>Metals &amp; Mining</v>
          </cell>
          <cell r="B27082" t="str">
            <v>Henan Zhongfu Industrial Co.,Ltd (SHSE:600595)</v>
          </cell>
          <cell r="C27082" t="str">
            <v>China</v>
          </cell>
        </row>
        <row r="27083">
          <cell r="A27083" t="str">
            <v>Metals &amp; Mining</v>
          </cell>
          <cell r="B27083" t="str">
            <v>Suzhou Chunxing Precision Mechanical Co., Ltd. (SZSE:002547)</v>
          </cell>
          <cell r="C27083" t="str">
            <v>China</v>
          </cell>
        </row>
        <row r="27084">
          <cell r="A27084" t="str">
            <v>Metals &amp; Mining</v>
          </cell>
          <cell r="B27084" t="str">
            <v>Henan Yuguang Gold &amp; Lead Co., Ltd. (SHSE:600531)</v>
          </cell>
          <cell r="C27084" t="str">
            <v>China</v>
          </cell>
        </row>
        <row r="27085">
          <cell r="A27085" t="str">
            <v>Metals &amp; Mining</v>
          </cell>
          <cell r="B27085" t="str">
            <v>Compañía Minera Milpo SAA (BVL:MILPOC1)</v>
          </cell>
          <cell r="C27085" t="str">
            <v>Peru</v>
          </cell>
        </row>
        <row r="27086">
          <cell r="A27086" t="str">
            <v>Metals &amp; Mining</v>
          </cell>
          <cell r="B27086" t="str">
            <v>China Tungsten And Hightech Material Co., Ltd. (SZSE:000657)</v>
          </cell>
          <cell r="C27086" t="str">
            <v>China</v>
          </cell>
        </row>
        <row r="27087">
          <cell r="A27087" t="str">
            <v>Metals &amp; Mining</v>
          </cell>
          <cell r="B27087" t="str">
            <v>Press Metal Berhad (KLSE:PMETAL)</v>
          </cell>
          <cell r="C27087" t="str">
            <v>Malaysia</v>
          </cell>
        </row>
        <row r="27088">
          <cell r="A27088" t="str">
            <v>Metals &amp; Mining</v>
          </cell>
          <cell r="B27088" t="str">
            <v>Chongyi Zhangyuan Tungsten Co.,Ltd. (SZSE:002378)</v>
          </cell>
          <cell r="C27088" t="str">
            <v>China</v>
          </cell>
        </row>
        <row r="27089">
          <cell r="A27089" t="str">
            <v>Metals &amp; Mining</v>
          </cell>
          <cell r="B27089" t="str">
            <v>Tibet Mineral Development Co., LTD (SZSE:000762)</v>
          </cell>
          <cell r="C27089" t="str">
            <v>China</v>
          </cell>
        </row>
        <row r="27090">
          <cell r="A27090" t="str">
            <v>Metals &amp; Mining</v>
          </cell>
          <cell r="B27090" t="str">
            <v>Inner Mongolia Eerduosi Resources Co.,Ltd. (SHSE:900936)</v>
          </cell>
          <cell r="C27090" t="str">
            <v>China</v>
          </cell>
        </row>
        <row r="27091">
          <cell r="A27091" t="str">
            <v>Metals &amp; Mining</v>
          </cell>
          <cell r="B27091" t="str">
            <v>Minsur S.A. (BVL:MINSURI1)</v>
          </cell>
          <cell r="C27091" t="str">
            <v>Peru</v>
          </cell>
        </row>
        <row r="27092">
          <cell r="A27092" t="str">
            <v>Metals &amp; Mining</v>
          </cell>
          <cell r="B27092" t="str">
            <v>Anhui Xinke New Materials Co., Ltd. (SHSE:600255)</v>
          </cell>
          <cell r="C27092" t="str">
            <v>China</v>
          </cell>
        </row>
        <row r="27093">
          <cell r="A27093" t="str">
            <v>Metals &amp; Mining</v>
          </cell>
          <cell r="B27093" t="str">
            <v>Nickel Asia Corporation (PSE:NIKL)</v>
          </cell>
          <cell r="C27093" t="str">
            <v>Philippines</v>
          </cell>
        </row>
        <row r="27094">
          <cell r="A27094" t="str">
            <v>Metals &amp; Mining</v>
          </cell>
          <cell r="B27094" t="str">
            <v>Aluminium Bahrain B.S.C. (BAX:ALBH)</v>
          </cell>
          <cell r="C27094" t="str">
            <v>Bahrain</v>
          </cell>
        </row>
        <row r="27095">
          <cell r="A27095" t="str">
            <v>Metals &amp; Mining</v>
          </cell>
          <cell r="B27095" t="str">
            <v>Yunnan Lincang Xinyuan Germanium Industrial Co.,Ltd. (SZSE:002428)</v>
          </cell>
          <cell r="C27095" t="str">
            <v>China</v>
          </cell>
        </row>
        <row r="27096">
          <cell r="A27096" t="str">
            <v>Metals &amp; Mining</v>
          </cell>
          <cell r="B27096" t="str">
            <v>Ningbo Boway Alloy Material Co.,Ltd (SHSE:601137)</v>
          </cell>
          <cell r="C27096" t="str">
            <v>China</v>
          </cell>
        </row>
        <row r="27097">
          <cell r="A27097" t="str">
            <v>Metals &amp; Mining</v>
          </cell>
          <cell r="B27097" t="str">
            <v>Jiangsu Asia-Pacific Light Alloy Technology Co., Ltd. (SZSE:002540)</v>
          </cell>
          <cell r="C27097" t="str">
            <v>China</v>
          </cell>
        </row>
        <row r="27098">
          <cell r="A27098" t="str">
            <v>Metals &amp; Mining</v>
          </cell>
          <cell r="B27098" t="str">
            <v>Yinbang Clad Material Co., Ltd. (SZSE:300337)</v>
          </cell>
          <cell r="C27098" t="str">
            <v>China</v>
          </cell>
        </row>
        <row r="27099">
          <cell r="A27099" t="str">
            <v>Metals &amp; Mining</v>
          </cell>
          <cell r="B27099" t="str">
            <v>JCHX Mining Management Co., Ltd. (SHSE:603979)</v>
          </cell>
          <cell r="C27099" t="str">
            <v>China</v>
          </cell>
        </row>
        <row r="27100">
          <cell r="A27100" t="str">
            <v>Metals &amp; Mining</v>
          </cell>
          <cell r="B27100" t="str">
            <v>Huludao Zinc Industry Co., Ltd. (SZSE:000751)</v>
          </cell>
          <cell r="C27100" t="str">
            <v>China</v>
          </cell>
        </row>
        <row r="27101">
          <cell r="A27101" t="str">
            <v>Metals &amp; Mining</v>
          </cell>
          <cell r="B27101" t="str">
            <v>Volcan Compañía Minera S.A.A. (BVL:VOLCABC1)</v>
          </cell>
          <cell r="C27101" t="str">
            <v>Peru</v>
          </cell>
        </row>
        <row r="27102">
          <cell r="A27102" t="str">
            <v>Metals &amp; Mining</v>
          </cell>
          <cell r="B27102" t="str">
            <v>Yechiu Metal Recycling (China) Ltd. (SHSE:601388)</v>
          </cell>
          <cell r="C27102" t="str">
            <v>China</v>
          </cell>
        </row>
        <row r="27103">
          <cell r="A27103" t="str">
            <v>Metals &amp; Mining</v>
          </cell>
          <cell r="B27103" t="str">
            <v>Chiho-Tiande Group Limited (SEHK:976)</v>
          </cell>
          <cell r="C27103" t="str">
            <v>Hong Kong</v>
          </cell>
        </row>
        <row r="27104">
          <cell r="A27104" t="str">
            <v>Metals &amp; Mining</v>
          </cell>
          <cell r="B27104" t="str">
            <v>Henan Mingtai Al.Industrial Co.,Ltd. (SHSE:601677)</v>
          </cell>
          <cell r="C27104" t="str">
            <v>China</v>
          </cell>
        </row>
        <row r="27105">
          <cell r="A27105" t="str">
            <v>Metals &amp; Mining</v>
          </cell>
          <cell r="B27105" t="str">
            <v>Sichuan Western Resources Holding Co., Ltd. (SHSE:600139)</v>
          </cell>
          <cell r="C27105" t="str">
            <v>China</v>
          </cell>
        </row>
        <row r="27106">
          <cell r="A27106" t="str">
            <v>Metals &amp; Mining</v>
          </cell>
          <cell r="B27106" t="str">
            <v>Suzhou Lopsking Aluminum Co., Ltd. (SZSE:002333)</v>
          </cell>
          <cell r="C27106" t="str">
            <v>China</v>
          </cell>
        </row>
        <row r="27107">
          <cell r="A27107" t="str">
            <v>Metals &amp; Mining</v>
          </cell>
          <cell r="B27107" t="str">
            <v>Innuovo Technology Co., Ltd. (SZSE:000795)</v>
          </cell>
          <cell r="C27107" t="str">
            <v>China</v>
          </cell>
        </row>
        <row r="27108">
          <cell r="A27108" t="str">
            <v>Metals &amp; Mining</v>
          </cell>
          <cell r="B27108" t="str">
            <v>Baoji Titanium Industry Co., Ltd. (SHSE:600456)</v>
          </cell>
          <cell r="C27108" t="str">
            <v>China</v>
          </cell>
        </row>
        <row r="27109">
          <cell r="A27109" t="str">
            <v>Metals &amp; Mining</v>
          </cell>
          <cell r="B27109" t="str">
            <v>Anhui Truchum Advanced Materials and Technology Co., Ltd. (SZSE:002171)</v>
          </cell>
          <cell r="C27109" t="str">
            <v>China</v>
          </cell>
        </row>
        <row r="27110">
          <cell r="A27110" t="str">
            <v>Metals &amp; Mining</v>
          </cell>
          <cell r="B27110" t="str">
            <v>Jiangsu Alcha Aluminium Co.,Ltd. (SZSE:002160)</v>
          </cell>
          <cell r="C27110" t="str">
            <v>China</v>
          </cell>
        </row>
        <row r="27111">
          <cell r="A27111" t="str">
            <v>Metals &amp; Mining</v>
          </cell>
          <cell r="B27111" t="str">
            <v>Shandong Lipeng Co., Ltd. (SZSE:002374)</v>
          </cell>
          <cell r="C27111" t="str">
            <v>China</v>
          </cell>
        </row>
        <row r="27112">
          <cell r="A27112" t="str">
            <v>Metals &amp; Mining</v>
          </cell>
          <cell r="B27112" t="str">
            <v>Molibdenos y Metales S.A. (SNSE:MOLYMET)</v>
          </cell>
          <cell r="C27112" t="str">
            <v>Chile</v>
          </cell>
        </row>
        <row r="27113">
          <cell r="A27113" t="str">
            <v>Metals &amp; Mining</v>
          </cell>
          <cell r="B27113" t="str">
            <v>Poongsan Corporation (KOSE:A103140)</v>
          </cell>
          <cell r="C27113" t="str">
            <v>South Korea</v>
          </cell>
        </row>
        <row r="27114">
          <cell r="A27114" t="str">
            <v>Metals &amp; Mining</v>
          </cell>
          <cell r="B27114" t="str">
            <v>Kingray New Materials Science &amp; Technology Co.,Ltd. (SHSE:600390)</v>
          </cell>
          <cell r="C27114" t="str">
            <v>China</v>
          </cell>
        </row>
        <row r="27115">
          <cell r="A27115" t="str">
            <v>Metals &amp; Mining</v>
          </cell>
          <cell r="B27115" t="str">
            <v>Guangdong Hongda Blasting Co.,Ltd. (SZSE:002683)</v>
          </cell>
          <cell r="C27115" t="str">
            <v>China</v>
          </cell>
        </row>
        <row r="27116">
          <cell r="A27116" t="str">
            <v>Metals &amp; Mining</v>
          </cell>
          <cell r="B27116" t="str">
            <v>Managem S.A. (CBSE:MNG)</v>
          </cell>
          <cell r="C27116" t="str">
            <v>Morocco</v>
          </cell>
        </row>
        <row r="27117">
          <cell r="A27117" t="str">
            <v>Metals &amp; Mining</v>
          </cell>
          <cell r="B27117" t="str">
            <v>China Metal Resources Utilization Limited (SEHK:1636)</v>
          </cell>
          <cell r="C27117" t="str">
            <v>China</v>
          </cell>
        </row>
        <row r="27118">
          <cell r="A27118" t="str">
            <v>Metals &amp; Mining</v>
          </cell>
          <cell r="B27118" t="str">
            <v>Yunnan Luoping Zinc &amp; Electricity Co., Ltd (SZSE:002114)</v>
          </cell>
          <cell r="C27118" t="str">
            <v>China</v>
          </cell>
        </row>
        <row r="27119">
          <cell r="A27119" t="str">
            <v>Metals &amp; Mining</v>
          </cell>
          <cell r="B27119" t="str">
            <v>Nanjing Yunhai Special Metals Co., Ltd. (SZSE:002182)</v>
          </cell>
          <cell r="C27119" t="str">
            <v>China</v>
          </cell>
        </row>
        <row r="27120">
          <cell r="A27120" t="str">
            <v>Metals &amp; Mining</v>
          </cell>
          <cell r="B27120" t="str">
            <v>Hebei Sitong New Metal Material Co., Ltd. (SZSE:300428)</v>
          </cell>
          <cell r="C27120" t="str">
            <v>China</v>
          </cell>
        </row>
        <row r="27121">
          <cell r="A27121" t="str">
            <v>Metals &amp; Mining</v>
          </cell>
          <cell r="B27121" t="str">
            <v>Western Metal Materials Co., Ltd. (SZSE:002149)</v>
          </cell>
          <cell r="C27121" t="str">
            <v>China</v>
          </cell>
        </row>
        <row r="27122">
          <cell r="A27122" t="str">
            <v>Metals &amp; Mining</v>
          </cell>
          <cell r="B27122" t="str">
            <v>Philex Mining Corporation (PSE:PX)</v>
          </cell>
          <cell r="C27122" t="str">
            <v>Philippines</v>
          </cell>
        </row>
        <row r="27123">
          <cell r="A27123" t="str">
            <v>Metals &amp; Mining</v>
          </cell>
          <cell r="B27123" t="str">
            <v>Zhuzhou Smelter Group Co., Ltd (SHSE:600961)</v>
          </cell>
          <cell r="C27123" t="str">
            <v>China</v>
          </cell>
        </row>
        <row r="27124">
          <cell r="A27124" t="str">
            <v>Metals &amp; Mining</v>
          </cell>
          <cell r="B27124" t="str">
            <v>Hindustan Copper Limited (BSE:513599)</v>
          </cell>
          <cell r="C27124" t="str">
            <v>India</v>
          </cell>
        </row>
        <row r="27125">
          <cell r="A27125" t="str">
            <v>Metals &amp; Mining</v>
          </cell>
          <cell r="B27125" t="str">
            <v>Shanghai Haishun New Pharmaceutical Packaging Co.,Ltd (SZSE:300501)</v>
          </cell>
          <cell r="C27125" t="str">
            <v>China</v>
          </cell>
        </row>
        <row r="27126">
          <cell r="A27126" t="str">
            <v>Metals &amp; Mining</v>
          </cell>
          <cell r="B27126" t="str">
            <v>Ningxia Orient Tantalum Industry Co., Ltd. (SZSE:000962)</v>
          </cell>
          <cell r="C27126" t="str">
            <v>China</v>
          </cell>
        </row>
        <row r="27127">
          <cell r="A27127" t="str">
            <v>Metals &amp; Mining</v>
          </cell>
          <cell r="B27127" t="str">
            <v>Xinjiang Joinworld Co.,Ltd. (SHSE:600888)</v>
          </cell>
          <cell r="C27127" t="str">
            <v>China</v>
          </cell>
        </row>
        <row r="27128">
          <cell r="A27128" t="str">
            <v>Metals &amp; Mining</v>
          </cell>
          <cell r="B27128" t="str">
            <v>DongGuan EONTEC Co., Ltd. (SZSE:300328)</v>
          </cell>
          <cell r="C27128" t="str">
            <v>China</v>
          </cell>
        </row>
        <row r="27129">
          <cell r="A27129" t="str">
            <v>Metals &amp; Mining</v>
          </cell>
          <cell r="B27129" t="str">
            <v>Shenyang hejin Holding investment Co., LTD. (SZSE:000633)</v>
          </cell>
          <cell r="C27129" t="str">
            <v>China</v>
          </cell>
        </row>
        <row r="27130">
          <cell r="A27130" t="str">
            <v>Metals &amp; Mining</v>
          </cell>
          <cell r="B27130" t="str">
            <v>ZheJiang Dongliang New Material Co.,Ltd. (SZSE:002082)</v>
          </cell>
          <cell r="C27130" t="str">
            <v>China</v>
          </cell>
        </row>
        <row r="27131">
          <cell r="A27131" t="str">
            <v>Metals &amp; Mining</v>
          </cell>
          <cell r="B27131" t="str">
            <v>Palco Limited (BSE:513405)</v>
          </cell>
          <cell r="C27131" t="str">
            <v>India</v>
          </cell>
        </row>
        <row r="27132">
          <cell r="A27132" t="str">
            <v>Metals &amp; Mining</v>
          </cell>
          <cell r="B27132" t="str">
            <v>Bhoruka Aluminium Limited (BSE:506027)</v>
          </cell>
          <cell r="C27132" t="str">
            <v>India</v>
          </cell>
        </row>
        <row r="27133">
          <cell r="A27133" t="str">
            <v>Metals &amp; Mining</v>
          </cell>
          <cell r="B27133" t="str">
            <v>Vinas A Luoi Mineral Joint Stock Company (HASTC:ALV)</v>
          </cell>
          <cell r="C27133" t="str">
            <v>Vietnam</v>
          </cell>
        </row>
        <row r="27134">
          <cell r="A27134" t="str">
            <v>Metals &amp; Mining</v>
          </cell>
          <cell r="B27134" t="str">
            <v>Synthiko Foils Ltd. (BSE:513307)</v>
          </cell>
          <cell r="C27134" t="str">
            <v>India</v>
          </cell>
        </row>
        <row r="27135">
          <cell r="A27135" t="str">
            <v>Metals &amp; Mining</v>
          </cell>
          <cell r="B27135" t="str">
            <v>You Han Data Tech Company Ltd. (OTCPK:YHDT)</v>
          </cell>
          <cell r="C27135" t="str">
            <v>China</v>
          </cell>
        </row>
        <row r="27136">
          <cell r="A27136" t="str">
            <v>Metals &amp; Mining</v>
          </cell>
          <cell r="B27136" t="str">
            <v>Santo Mining Corporation (OTCPK:SANP)</v>
          </cell>
          <cell r="C27136" t="str">
            <v>Dominican Republic</v>
          </cell>
        </row>
        <row r="27137">
          <cell r="A27137" t="str">
            <v>Metals &amp; Mining</v>
          </cell>
          <cell r="B27137" t="str">
            <v>Mansfelder Metals Ltd. (OTCPK:MNSF)</v>
          </cell>
          <cell r="C27137" t="str">
            <v>Hong Kong</v>
          </cell>
        </row>
        <row r="27138">
          <cell r="A27138" t="str">
            <v>Metals &amp; Mining</v>
          </cell>
          <cell r="B27138" t="str">
            <v>Chile Mining Technologies, Inc. (OTCPK:LVEN)</v>
          </cell>
          <cell r="C27138" t="str">
            <v>Chile</v>
          </cell>
        </row>
        <row r="27139">
          <cell r="A27139" t="str">
            <v>Metals &amp; Mining</v>
          </cell>
          <cell r="B27139" t="str">
            <v>Dana Resources (OTCPK:DANR)</v>
          </cell>
          <cell r="C27139" t="str">
            <v>Peru</v>
          </cell>
        </row>
        <row r="27140">
          <cell r="A27140" t="str">
            <v>Metals &amp; Mining</v>
          </cell>
          <cell r="B27140" t="str">
            <v>Alphamin Resources Corp. (TSXV:AFM)</v>
          </cell>
          <cell r="C27140" t="str">
            <v>Mauritius</v>
          </cell>
        </row>
        <row r="27141">
          <cell r="A27141" t="str">
            <v>Metals &amp; Mining</v>
          </cell>
          <cell r="B27141" t="str">
            <v>Choil Aluminum Co., Ltd. (KOSE:A018470)</v>
          </cell>
          <cell r="C27141" t="str">
            <v>South Korea</v>
          </cell>
        </row>
        <row r="27142">
          <cell r="A27142" t="str">
            <v>Metals &amp; Mining</v>
          </cell>
          <cell r="B27142" t="str">
            <v>Ding He Mining Holdings Limited (SEHK:705)</v>
          </cell>
          <cell r="C27142" t="str">
            <v>Hong Kong</v>
          </cell>
        </row>
        <row r="27143">
          <cell r="A27143" t="str">
            <v>Metals &amp; Mining</v>
          </cell>
          <cell r="B27143" t="str">
            <v>Aluminium Company of Egypt (CASE:EGAL)</v>
          </cell>
          <cell r="C27143" t="str">
            <v>Egypt</v>
          </cell>
        </row>
        <row r="27144">
          <cell r="A27144" t="str">
            <v>Metals &amp; Mining</v>
          </cell>
          <cell r="B27144" t="str">
            <v>Marcventures Holdings, Inc. (PSE:MARC)</v>
          </cell>
          <cell r="C27144" t="str">
            <v>Philippines</v>
          </cell>
        </row>
        <row r="27145">
          <cell r="A27145" t="str">
            <v>Metals &amp; Mining</v>
          </cell>
          <cell r="B27145" t="str">
            <v>Malaysia Smelting Corporation Berhad (KLSE:MSC)</v>
          </cell>
          <cell r="C27145" t="str">
            <v>Malaysia</v>
          </cell>
        </row>
        <row r="27146">
          <cell r="A27146" t="str">
            <v>Metals &amp; Mining</v>
          </cell>
          <cell r="B27146" t="str">
            <v>PT Darma Henwa Tbk (JKSE:DEWA)</v>
          </cell>
          <cell r="C27146" t="str">
            <v>Indonesia</v>
          </cell>
        </row>
        <row r="27147">
          <cell r="A27147" t="str">
            <v>Metals &amp; Mining</v>
          </cell>
          <cell r="B27147" t="str">
            <v>OM Holdings Limited (ASX:OMH)</v>
          </cell>
          <cell r="C27147" t="str">
            <v>Singapore</v>
          </cell>
        </row>
        <row r="27148">
          <cell r="A27148" t="str">
            <v>Metals &amp; Mining</v>
          </cell>
          <cell r="B27148" t="str">
            <v>Asiabest Group International, Inc. (PSE:ABG)</v>
          </cell>
          <cell r="C27148" t="str">
            <v>Philippines</v>
          </cell>
        </row>
        <row r="27149">
          <cell r="A27149" t="str">
            <v>Metals &amp; Mining</v>
          </cell>
          <cell r="B27149" t="str">
            <v>Ashapura Minechem Limited (BSE:527001)</v>
          </cell>
          <cell r="C27149" t="str">
            <v>India</v>
          </cell>
        </row>
        <row r="27150">
          <cell r="A27150" t="str">
            <v>Metals &amp; Mining</v>
          </cell>
          <cell r="B27150" t="str">
            <v>Compañía Minera Raura S.A. (BVL:RAURAI1)</v>
          </cell>
          <cell r="C27150" t="str">
            <v>Peru</v>
          </cell>
        </row>
        <row r="27151">
          <cell r="A27151" t="str">
            <v>Metals &amp; Mining</v>
          </cell>
          <cell r="B27151" t="str">
            <v>Compañía Minera San Ignacio de Morococha S.A.A. (BVL:MOROCOI1)</v>
          </cell>
          <cell r="C27151" t="str">
            <v>Peru</v>
          </cell>
        </row>
        <row r="27152">
          <cell r="A27152" t="str">
            <v>Metals &amp; Mining</v>
          </cell>
          <cell r="B27152" t="str">
            <v>Seowon Co., Ltd. (KOSE:A021050)</v>
          </cell>
          <cell r="C27152" t="str">
            <v>South Korea</v>
          </cell>
        </row>
        <row r="27153">
          <cell r="A27153" t="str">
            <v>Metals &amp; Mining</v>
          </cell>
          <cell r="B27153" t="str">
            <v>Amur Minerals Corporation (AIM:AMC)</v>
          </cell>
          <cell r="C27153" t="str">
            <v>Russia</v>
          </cell>
        </row>
        <row r="27154">
          <cell r="A27154" t="str">
            <v>Metals &amp; Mining</v>
          </cell>
          <cell r="B27154" t="str">
            <v>Sapphire Corporation Limited (SGX:BRD)</v>
          </cell>
          <cell r="C27154" t="str">
            <v>Singapore</v>
          </cell>
        </row>
        <row r="27155">
          <cell r="A27155" t="str">
            <v>Metals &amp; Mining</v>
          </cell>
          <cell r="B27155" t="str">
            <v>LeeKu Industrial Co., Ltd. (KOSE:A025820)</v>
          </cell>
          <cell r="C27155" t="str">
            <v>South Korea</v>
          </cell>
        </row>
        <row r="27156">
          <cell r="A27156" t="str">
            <v>Metals &amp; Mining</v>
          </cell>
          <cell r="B27156" t="str">
            <v>Binh Duong Mineral and Construction Joint Stock Company (HOSE:KSB)</v>
          </cell>
          <cell r="C27156" t="str">
            <v>Vietnam</v>
          </cell>
        </row>
        <row r="27157">
          <cell r="A27157" t="str">
            <v>Metals &amp; Mining</v>
          </cell>
          <cell r="B27157" t="str">
            <v>Feishang Non-Metal Materials Technology Limited (SEHK:8331)</v>
          </cell>
          <cell r="C27157" t="str">
            <v>China</v>
          </cell>
        </row>
        <row r="27158">
          <cell r="A27158" t="str">
            <v>Metals &amp; Mining</v>
          </cell>
          <cell r="B27158" t="str">
            <v>L'sea Resources International Holdings Limited (SEHK:195)</v>
          </cell>
          <cell r="C27158" t="str">
            <v>Hong Kong</v>
          </cell>
        </row>
        <row r="27159">
          <cell r="A27159" t="str">
            <v>Metals &amp; Mining</v>
          </cell>
          <cell r="B27159" t="str">
            <v>Daechang Co., Ltd. (KOSE:A012800)</v>
          </cell>
          <cell r="C27159" t="str">
            <v>South Korea</v>
          </cell>
        </row>
        <row r="27160">
          <cell r="A27160" t="str">
            <v>Metals &amp; Mining</v>
          </cell>
          <cell r="B27160" t="str">
            <v>Xanadu Mines Ltd. (DB:02X)</v>
          </cell>
          <cell r="C27160" t="str">
            <v>Mongolia</v>
          </cell>
        </row>
        <row r="27161">
          <cell r="A27161" t="str">
            <v>Metals &amp; Mining</v>
          </cell>
          <cell r="B27161" t="str">
            <v>AsiaPhos Limited (Catalist:5WV)</v>
          </cell>
          <cell r="C27161" t="str">
            <v>Singapore</v>
          </cell>
        </row>
        <row r="27162">
          <cell r="A27162" t="str">
            <v>Metals &amp; Mining</v>
          </cell>
          <cell r="B27162" t="str">
            <v>China Natural Resources, Inc. (NasdaqCM:CHNR)</v>
          </cell>
          <cell r="C27162" t="str">
            <v>Hong Kong</v>
          </cell>
        </row>
        <row r="27163">
          <cell r="A27163" t="str">
            <v>Metals &amp; Mining</v>
          </cell>
          <cell r="B27163" t="str">
            <v>Oriental Peninsula Resources Group, Inc. (PSE:ORE)</v>
          </cell>
          <cell r="C27163" t="str">
            <v>Philippines</v>
          </cell>
        </row>
        <row r="27164">
          <cell r="A27164" t="str">
            <v>Metals &amp; Mining</v>
          </cell>
          <cell r="B27164" t="str">
            <v>China Mining International Limited (SGX:BHD)</v>
          </cell>
          <cell r="C27164" t="str">
            <v>China</v>
          </cell>
        </row>
        <row r="27165">
          <cell r="A27165" t="str">
            <v>Metals &amp; Mining</v>
          </cell>
          <cell r="B27165" t="str">
            <v>Compania Minera Santa Luisa S.A. (BVL:LUISAI1)</v>
          </cell>
          <cell r="C27165" t="str">
            <v>Peru</v>
          </cell>
        </row>
        <row r="27166">
          <cell r="A27166" t="str">
            <v>Metals &amp; Mining</v>
          </cell>
          <cell r="B27166" t="str">
            <v>China Polymetallic Mining Limited (SEHK:2133)</v>
          </cell>
          <cell r="C27166" t="str">
            <v>China</v>
          </cell>
        </row>
        <row r="27167">
          <cell r="A27167" t="str">
            <v>Metals &amp; Mining</v>
          </cell>
          <cell r="B27167" t="str">
            <v>Southern Urals Nickel Plant PJSC (MISX:UNKL)</v>
          </cell>
          <cell r="C27167" t="str">
            <v>Russia</v>
          </cell>
        </row>
        <row r="27168">
          <cell r="A27168" t="str">
            <v>Metals &amp; Mining</v>
          </cell>
          <cell r="B27168" t="str">
            <v>Bougainville Copper Ltd. (ASX:BOC)</v>
          </cell>
          <cell r="C27168" t="str">
            <v>Papua New Guinea</v>
          </cell>
        </row>
        <row r="27169">
          <cell r="A27169" t="str">
            <v>Metals &amp; Mining</v>
          </cell>
          <cell r="B27169" t="str">
            <v>NiHAO Mineral Resources International, Inc. (PSE:NI)</v>
          </cell>
          <cell r="C27169" t="str">
            <v>Philippines</v>
          </cell>
        </row>
        <row r="27170">
          <cell r="A27170" t="str">
            <v>Metals &amp; Mining</v>
          </cell>
          <cell r="B27170" t="str">
            <v>Liton Technology Corp. (GTSM:6175)</v>
          </cell>
          <cell r="C27170" t="str">
            <v>Taiwan</v>
          </cell>
        </row>
        <row r="27171">
          <cell r="A27171" t="str">
            <v>Metals &amp; Mining</v>
          </cell>
          <cell r="B27171" t="str">
            <v>Orient Abrasives Limited (BSE:504879)</v>
          </cell>
          <cell r="C27171" t="str">
            <v>India</v>
          </cell>
        </row>
        <row r="27172">
          <cell r="A27172" t="str">
            <v>Metals &amp; Mining</v>
          </cell>
          <cell r="B27172" t="str">
            <v>Ai Karaaul Joint Stock Company (KAS:AKRL)</v>
          </cell>
          <cell r="C27172" t="str">
            <v>Kazakhstan</v>
          </cell>
        </row>
        <row r="27173">
          <cell r="A27173" t="str">
            <v>Metals &amp; Mining</v>
          </cell>
          <cell r="B27173" t="str">
            <v>PT Petrosea Tbk (JKSE:PTRO)</v>
          </cell>
          <cell r="C27173" t="str">
            <v>Indonesia</v>
          </cell>
        </row>
        <row r="27174">
          <cell r="A27174" t="str">
            <v>Metals &amp; Mining</v>
          </cell>
          <cell r="B27174" t="str">
            <v>Yue Da Mining Holdings Limited (SEHK:629)</v>
          </cell>
          <cell r="C27174" t="str">
            <v>Hong Kong</v>
          </cell>
        </row>
        <row r="27175">
          <cell r="A27175" t="str">
            <v>Metals &amp; Mining</v>
          </cell>
          <cell r="B27175" t="str">
            <v>Manaksia Limited (BSE:532932)</v>
          </cell>
          <cell r="C27175" t="str">
            <v>India</v>
          </cell>
        </row>
        <row r="27176">
          <cell r="A27176" t="str">
            <v>Metals &amp; Mining</v>
          </cell>
          <cell r="B27176" t="str">
            <v>Enviro-Hub Holdings Ltd. (SGX:L23)</v>
          </cell>
          <cell r="C27176" t="str">
            <v>Singapore</v>
          </cell>
        </row>
        <row r="27177">
          <cell r="A27177" t="str">
            <v>Metals &amp; Mining</v>
          </cell>
          <cell r="B27177" t="str">
            <v>Alumex PLC (COSE:ALUM-N-0000)</v>
          </cell>
          <cell r="C27177" t="str">
            <v>Sri Lanka</v>
          </cell>
        </row>
        <row r="27178">
          <cell r="A27178" t="str">
            <v>Metals &amp; Mining</v>
          </cell>
          <cell r="B27178" t="str">
            <v>Jiin Yeeh Ding Enterprises Corp. (GTSM:8390)</v>
          </cell>
          <cell r="C27178" t="str">
            <v>Taiwan</v>
          </cell>
        </row>
        <row r="27179">
          <cell r="A27179" t="str">
            <v>Metals &amp; Mining</v>
          </cell>
          <cell r="B27179" t="str">
            <v>Gravita India Limited (BSE:533282)</v>
          </cell>
          <cell r="C27179" t="str">
            <v>India</v>
          </cell>
        </row>
        <row r="27180">
          <cell r="A27180" t="str">
            <v>Metals &amp; Mining</v>
          </cell>
          <cell r="B27180" t="str">
            <v>PJ Metal Co., Ltd. (KOSDAQ:A128660)</v>
          </cell>
          <cell r="C27180" t="str">
            <v>South Korea</v>
          </cell>
        </row>
        <row r="27181">
          <cell r="A27181" t="str">
            <v>Metals &amp; Mining</v>
          </cell>
          <cell r="B27181" t="str">
            <v>Kukil Metal Co., Ltd. (KOSDAQ:A060480)</v>
          </cell>
          <cell r="C27181" t="str">
            <v>South Korea</v>
          </cell>
        </row>
        <row r="27182">
          <cell r="A27182" t="str">
            <v>Metals &amp; Mining</v>
          </cell>
          <cell r="B27182" t="str">
            <v>Highlands Pacific Limited (ASX:HIG)</v>
          </cell>
          <cell r="C27182" t="str">
            <v>Papua New Guinea</v>
          </cell>
        </row>
        <row r="27183">
          <cell r="A27183" t="str">
            <v>Metals &amp; Mining</v>
          </cell>
          <cell r="B27183" t="str">
            <v>Daeho Al Co.,Ltd. (KOSE:A069460)</v>
          </cell>
          <cell r="C27183" t="str">
            <v>South Korea</v>
          </cell>
        </row>
        <row r="27184">
          <cell r="A27184" t="str">
            <v>Metals &amp; Mining</v>
          </cell>
          <cell r="B27184" t="str">
            <v>Sam-A Aluminium Company, Limited (KOSE:A006110)</v>
          </cell>
          <cell r="C27184" t="str">
            <v>South Korea</v>
          </cell>
        </row>
        <row r="27185">
          <cell r="A27185" t="str">
            <v>Metals &amp; Mining</v>
          </cell>
          <cell r="B27185" t="str">
            <v>Bangladesh Thai Aluminium Limited (DSE:BDTHAI)</v>
          </cell>
          <cell r="C27185" t="str">
            <v>Bangladesh</v>
          </cell>
        </row>
        <row r="27186">
          <cell r="A27186" t="str">
            <v>Metals &amp; Mining</v>
          </cell>
          <cell r="B27186" t="str">
            <v>LB Aluminium Berhad (KLSE:LBALUM)</v>
          </cell>
          <cell r="C27186" t="str">
            <v>Malaysia</v>
          </cell>
        </row>
        <row r="27187">
          <cell r="A27187" t="str">
            <v>Metals &amp; Mining</v>
          </cell>
          <cell r="B27187" t="str">
            <v>Anglo Asian Mining PLC (AIM:AAZ)</v>
          </cell>
          <cell r="C27187" t="str">
            <v>Azerbaijan</v>
          </cell>
        </row>
        <row r="27188">
          <cell r="A27188" t="str">
            <v>Metals &amp; Mining</v>
          </cell>
          <cell r="B27188" t="str">
            <v>Vulcan Industrial &amp; Mining Corporation (PSE:VUL)</v>
          </cell>
          <cell r="C27188" t="str">
            <v>Philippines</v>
          </cell>
        </row>
        <row r="27189">
          <cell r="A27189" t="str">
            <v>Metals &amp; Mining</v>
          </cell>
          <cell r="B27189" t="str">
            <v>Century Peak Metals Holdings Corporation (PSE:CPM)</v>
          </cell>
          <cell r="C27189" t="str">
            <v>Philippines</v>
          </cell>
        </row>
        <row r="27190">
          <cell r="A27190" t="str">
            <v>Metals &amp; Mining</v>
          </cell>
          <cell r="B27190" t="str">
            <v>Sambo Industrial Co., Ltd. (KOSDAQ:A009620)</v>
          </cell>
          <cell r="C27190" t="str">
            <v>South Korea</v>
          </cell>
        </row>
        <row r="27191">
          <cell r="A27191" t="str">
            <v>Metals &amp; Mining</v>
          </cell>
          <cell r="B27191" t="str">
            <v>Aguia Resources Limited (ASX:AGR)</v>
          </cell>
          <cell r="C27191" t="str">
            <v>Brazil</v>
          </cell>
        </row>
        <row r="27192">
          <cell r="A27192" t="str">
            <v>Metals &amp; Mining</v>
          </cell>
          <cell r="B27192" t="str">
            <v>Benguet Corporation (PSE:BC)</v>
          </cell>
          <cell r="C27192" t="str">
            <v>Philippines</v>
          </cell>
        </row>
        <row r="27193">
          <cell r="A27193" t="str">
            <v>Metals &amp; Mining</v>
          </cell>
          <cell r="B27193" t="str">
            <v>Open joint stock company Solikamsk magnesium works (MISX:MGNZ)</v>
          </cell>
          <cell r="C27193" t="str">
            <v>Russia</v>
          </cell>
        </row>
        <row r="27194">
          <cell r="A27194" t="str">
            <v>Metals &amp; Mining</v>
          </cell>
          <cell r="B27194" t="str">
            <v>Aluminium Company of Malaysia Berhad (KLSE:ALCOM)</v>
          </cell>
          <cell r="C27194" t="str">
            <v>Malaysia</v>
          </cell>
        </row>
        <row r="27195">
          <cell r="A27195" t="str">
            <v>Metals &amp; Mining</v>
          </cell>
          <cell r="B27195" t="str">
            <v>Landore Resources Limited (AIM:LND)</v>
          </cell>
          <cell r="C27195" t="str">
            <v>Channel Islands</v>
          </cell>
        </row>
        <row r="27196">
          <cell r="A27196" t="str">
            <v>Metals &amp; Mining</v>
          </cell>
          <cell r="B27196" t="str">
            <v>PMB Technology Berhad (KLSE:PMBTECH)</v>
          </cell>
          <cell r="C27196" t="str">
            <v>Malaysia</v>
          </cell>
        </row>
        <row r="27197">
          <cell r="A27197" t="str">
            <v>Metals &amp; Mining</v>
          </cell>
          <cell r="B27197" t="str">
            <v>A-Rank Berhad (KLSE:ARANK)</v>
          </cell>
          <cell r="C27197" t="str">
            <v>Malaysia</v>
          </cell>
        </row>
        <row r="27198">
          <cell r="A27198" t="str">
            <v>Metals &amp; Mining</v>
          </cell>
          <cell r="B27198" t="str">
            <v>Ting Sin Co., Ltd. (TSEC:2358)</v>
          </cell>
          <cell r="C27198" t="str">
            <v>Taiwan</v>
          </cell>
        </row>
        <row r="27199">
          <cell r="A27199" t="str">
            <v>Metals &amp; Mining</v>
          </cell>
          <cell r="B27199" t="str">
            <v>Alformer industrial Co.,Ltd. (GTSM:4558)</v>
          </cell>
          <cell r="C27199" t="str">
            <v>Taiwan</v>
          </cell>
        </row>
        <row r="27200">
          <cell r="A27200" t="str">
            <v>Metals &amp; Mining</v>
          </cell>
          <cell r="B27200" t="str">
            <v>Ha Giang Mineral Mechanics Joint Stock Company (HASTC:HGM)</v>
          </cell>
          <cell r="C27200" t="str">
            <v>Vietnam</v>
          </cell>
        </row>
        <row r="27201">
          <cell r="A27201" t="str">
            <v>Metals &amp; Mining</v>
          </cell>
          <cell r="B27201" t="str">
            <v>JSC BAST (KAS:BAST)</v>
          </cell>
          <cell r="C27201" t="str">
            <v>Kazakhstan</v>
          </cell>
        </row>
        <row r="27202">
          <cell r="A27202" t="str">
            <v>Metals &amp; Mining</v>
          </cell>
          <cell r="B27202" t="str">
            <v>Zeta Resources Limited (ASX:ZER)</v>
          </cell>
          <cell r="C27202" t="str">
            <v>Bermuda</v>
          </cell>
        </row>
        <row r="27203">
          <cell r="A27203" t="str">
            <v>Metals &amp; Mining</v>
          </cell>
          <cell r="B27203" t="str">
            <v>Arfin India Limited (BSE:539151)</v>
          </cell>
          <cell r="C27203" t="str">
            <v>India</v>
          </cell>
        </row>
        <row r="27204">
          <cell r="A27204" t="str">
            <v>Metals &amp; Mining</v>
          </cell>
          <cell r="B27204" t="str">
            <v>Impol Seval a.d. (BELEX:IMPL)</v>
          </cell>
          <cell r="C27204" t="str">
            <v>Serbia</v>
          </cell>
        </row>
        <row r="27205">
          <cell r="A27205" t="str">
            <v>Metals &amp; Mining</v>
          </cell>
          <cell r="B27205" t="str">
            <v>Terratech Group Limited (Catalist:40I)</v>
          </cell>
          <cell r="C27205" t="str">
            <v>Singapore</v>
          </cell>
        </row>
        <row r="27206">
          <cell r="A27206" t="str">
            <v>Metals &amp; Mining</v>
          </cell>
          <cell r="B27206" t="str">
            <v>Arab Aluminium Industry Co. Ltd. (ASE:AALU)</v>
          </cell>
          <cell r="C27206" t="str">
            <v>Jordan</v>
          </cell>
        </row>
        <row r="27207">
          <cell r="A27207" t="str">
            <v>Metals &amp; Mining</v>
          </cell>
          <cell r="B27207" t="str">
            <v>Dizon Copper-Silver Mines, Inc. (PSE:DIZ)</v>
          </cell>
          <cell r="C27207" t="str">
            <v>Philippines</v>
          </cell>
        </row>
        <row r="27208">
          <cell r="A27208" t="str">
            <v>Metals &amp; Mining</v>
          </cell>
          <cell r="B27208" t="str">
            <v>Markray Corp. (OTCPK:RVBR)</v>
          </cell>
          <cell r="C27208" t="str">
            <v>Russia</v>
          </cell>
        </row>
        <row r="27209">
          <cell r="A27209" t="str">
            <v>Metals &amp; Mining</v>
          </cell>
          <cell r="B27209" t="str">
            <v>GEOGRACE Resources Philippines, Inc. (PSE:GEO)</v>
          </cell>
          <cell r="C27209" t="str">
            <v>Philippines</v>
          </cell>
        </row>
        <row r="27210">
          <cell r="A27210" t="str">
            <v>Metals &amp; Mining</v>
          </cell>
          <cell r="B27210" t="str">
            <v>Varopakorn Public Company Limited (SET:VARO)</v>
          </cell>
          <cell r="C27210" t="str">
            <v>Thailand</v>
          </cell>
        </row>
        <row r="27211">
          <cell r="A27211" t="str">
            <v>Metals &amp; Mining</v>
          </cell>
          <cell r="B27211" t="str">
            <v>National Aluminium Products Company SAOG (MSM:NAPI)</v>
          </cell>
          <cell r="C27211" t="str">
            <v>Oman</v>
          </cell>
        </row>
        <row r="27212">
          <cell r="A27212" t="str">
            <v>Metals &amp; Mining</v>
          </cell>
          <cell r="B27212" t="str">
            <v>China Kingstone Mining Holdings Limited (SEHK:1380)</v>
          </cell>
          <cell r="C27212" t="str">
            <v>Hong Kong</v>
          </cell>
        </row>
        <row r="27213">
          <cell r="A27213" t="str">
            <v>Metals &amp; Mining</v>
          </cell>
          <cell r="B27213" t="str">
            <v>PT Indal Aluminium Industry Tbk (JKSE:INAI)</v>
          </cell>
          <cell r="C27213" t="str">
            <v>Indonesia</v>
          </cell>
        </row>
        <row r="27214">
          <cell r="A27214" t="str">
            <v>Metals &amp; Mining</v>
          </cell>
          <cell r="B27214" t="str">
            <v>Nile Limited (BSE:530129)</v>
          </cell>
          <cell r="C27214" t="str">
            <v>India</v>
          </cell>
        </row>
        <row r="27215">
          <cell r="A27215" t="str">
            <v>Metals &amp; Mining</v>
          </cell>
          <cell r="B27215" t="str">
            <v>P.A. Resources Berhad (KLSE:PA)</v>
          </cell>
          <cell r="C27215" t="str">
            <v>Malaysia</v>
          </cell>
        </row>
        <row r="27216">
          <cell r="A27216" t="str">
            <v>Metals &amp; Mining</v>
          </cell>
          <cell r="B27216" t="str">
            <v>Electrozink Open Joint-Stock Company (MISX:ELTZ)</v>
          </cell>
          <cell r="C27216" t="str">
            <v>Russia</v>
          </cell>
        </row>
        <row r="27217">
          <cell r="A27217" t="str">
            <v>Metals &amp; Mining</v>
          </cell>
          <cell r="B27217" t="str">
            <v>TungKuang Industrial Joint Stock Company (HASTC:TKU)</v>
          </cell>
          <cell r="C27217" t="str">
            <v>Vietnam</v>
          </cell>
        </row>
        <row r="27218">
          <cell r="A27218" t="str">
            <v>Metals &amp; Mining</v>
          </cell>
          <cell r="B27218" t="str">
            <v>Goa Carbon Limited (BSE:509567)</v>
          </cell>
          <cell r="C27218" t="str">
            <v>India</v>
          </cell>
        </row>
        <row r="27219">
          <cell r="A27219" t="str">
            <v>Metals &amp; Mining</v>
          </cell>
          <cell r="B27219" t="str">
            <v>Sanko Diecasting (Thailand) Public Company Limited (SET:SANKO)</v>
          </cell>
          <cell r="C27219" t="str">
            <v>Thailand</v>
          </cell>
        </row>
        <row r="27220">
          <cell r="A27220" t="str">
            <v>Metals &amp; Mining</v>
          </cell>
          <cell r="B27220" t="str">
            <v>Minetech Resources Berhad (KLSE:MINETEC)</v>
          </cell>
          <cell r="C27220" t="str">
            <v>Malaysia</v>
          </cell>
        </row>
        <row r="27221">
          <cell r="A27221" t="str">
            <v>Metals &amp; Mining</v>
          </cell>
          <cell r="B27221" t="str">
            <v>ASEC Company for Mining ASCOM, S.A.E (CASE:ASCM)</v>
          </cell>
          <cell r="C27221" t="str">
            <v>Egypt</v>
          </cell>
        </row>
        <row r="27222">
          <cell r="A27222" t="str">
            <v>Metals &amp; Mining</v>
          </cell>
          <cell r="B27222" t="str">
            <v>Abra Mining and Industrial Corporation (PSE:AR)</v>
          </cell>
          <cell r="C27222" t="str">
            <v>Philippines</v>
          </cell>
        </row>
        <row r="27223">
          <cell r="A27223" t="str">
            <v>Metals &amp; Mining</v>
          </cell>
          <cell r="B27223" t="str">
            <v>Swisstek (Ceylon) PLC (COSE:PARQ-N-0000)</v>
          </cell>
          <cell r="C27223" t="str">
            <v>Sri Lanka</v>
          </cell>
        </row>
        <row r="27224">
          <cell r="A27224" t="str">
            <v>Metals &amp; Mining</v>
          </cell>
          <cell r="B27224" t="str">
            <v>Siddiqsons Tin Plate Limited (KASE:STPL)</v>
          </cell>
          <cell r="C27224" t="str">
            <v>Pakistan</v>
          </cell>
        </row>
        <row r="27225">
          <cell r="A27225" t="str">
            <v>Metals &amp; Mining</v>
          </cell>
          <cell r="B27225" t="str">
            <v>United Alloy-Tech Company Ltd. (GTSM:3162)</v>
          </cell>
          <cell r="C27225" t="str">
            <v>Taiwan</v>
          </cell>
        </row>
        <row r="27226">
          <cell r="A27226" t="str">
            <v>Metals &amp; Mining</v>
          </cell>
          <cell r="B27226" t="str">
            <v>PT Alakasa Industrindo Tbk (JKSE:ALKA)</v>
          </cell>
          <cell r="C27226" t="str">
            <v>Indonesia</v>
          </cell>
        </row>
        <row r="27227">
          <cell r="A27227" t="str">
            <v>Metals &amp; Mining</v>
          </cell>
          <cell r="B27227" t="str">
            <v>Bogala Graphite Lanka PLC (COSE:BOGA-N-0000)</v>
          </cell>
          <cell r="C27227" t="str">
            <v>Sri Lanka</v>
          </cell>
        </row>
        <row r="27228">
          <cell r="A27228" t="str">
            <v>Metals &amp; Mining</v>
          </cell>
          <cell r="B27228" t="str">
            <v>Hind Aluminium Industries Limited (BSE:531979)</v>
          </cell>
          <cell r="C27228" t="str">
            <v>India</v>
          </cell>
        </row>
        <row r="27229">
          <cell r="A27229" t="str">
            <v>Metals &amp; Mining</v>
          </cell>
          <cell r="B27229" t="str">
            <v>Duong Hieu Trading and Mining Joint Stock Company (HOSE:DHM)</v>
          </cell>
          <cell r="C27229" t="str">
            <v>Vietnam</v>
          </cell>
        </row>
        <row r="27230">
          <cell r="A27230" t="str">
            <v>Metals &amp; Mining</v>
          </cell>
          <cell r="B27230" t="str">
            <v>Century Extrusions Limited (BSE:500083)</v>
          </cell>
          <cell r="C27230" t="str">
            <v>India</v>
          </cell>
        </row>
        <row r="27231">
          <cell r="A27231" t="str">
            <v>Metals &amp; Mining</v>
          </cell>
          <cell r="B27231" t="str">
            <v>PT Alumindo Light Metal Industry Tbk (JKSE:ALMI)</v>
          </cell>
          <cell r="C27231" t="str">
            <v>Indonesia</v>
          </cell>
        </row>
        <row r="27232">
          <cell r="A27232" t="str">
            <v>Metals &amp; Mining</v>
          </cell>
          <cell r="B27232" t="str">
            <v>Binh Dinh Minerals JSC (HOSE:BMC)</v>
          </cell>
          <cell r="C27232" t="str">
            <v>Vietnam</v>
          </cell>
        </row>
        <row r="27233">
          <cell r="A27233" t="str">
            <v>Metals &amp; Mining</v>
          </cell>
          <cell r="B27233" t="str">
            <v>Lanka Aluminium Industries PLC (COSE:LALU-N-0000)</v>
          </cell>
          <cell r="C27233" t="str">
            <v>Sri Lanka</v>
          </cell>
        </row>
        <row r="27234">
          <cell r="A27234" t="str">
            <v>Metals &amp; Mining</v>
          </cell>
          <cell r="B27234" t="str">
            <v>Premier African Minerals Limited (AIM:PREM)</v>
          </cell>
          <cell r="C27234" t="str">
            <v>British Virgin Islands</v>
          </cell>
        </row>
        <row r="27235">
          <cell r="A27235" t="str">
            <v>Metals &amp; Mining</v>
          </cell>
          <cell r="B27235" t="str">
            <v>Chrometco Limited (JSE:CMO)</v>
          </cell>
          <cell r="C27235" t="str">
            <v>South Africa</v>
          </cell>
        </row>
        <row r="27236">
          <cell r="A27236" t="str">
            <v>Metals &amp; Mining</v>
          </cell>
          <cell r="B27236" t="str">
            <v>Manaksia Coated Metals and Industries Limited (BSE:539046)</v>
          </cell>
          <cell r="C27236" t="str">
            <v>India</v>
          </cell>
        </row>
        <row r="27237">
          <cell r="A27237" t="str">
            <v>Metals &amp; Mining</v>
          </cell>
          <cell r="B27237" t="str">
            <v>Multiverse Mining and Exploration Plc (NGSE:MULTIVERSE)</v>
          </cell>
          <cell r="C27237" t="str">
            <v>Nigeria</v>
          </cell>
        </row>
        <row r="27238">
          <cell r="A27238" t="str">
            <v>Metals &amp; Mining</v>
          </cell>
          <cell r="B27238" t="str">
            <v>National Aluminium Industrial Company (ASE:NATA)</v>
          </cell>
          <cell r="C27238" t="str">
            <v>Jordan</v>
          </cell>
        </row>
        <row r="27239">
          <cell r="A27239" t="str">
            <v>Metals &amp; Mining</v>
          </cell>
          <cell r="B27239" t="str">
            <v>Zellidja S.A. (CBSE:ZDJ)</v>
          </cell>
          <cell r="C27239" t="str">
            <v>Morocco</v>
          </cell>
        </row>
        <row r="27240">
          <cell r="A27240" t="str">
            <v>Metals &amp; Mining</v>
          </cell>
          <cell r="B27240" t="str">
            <v>Alumil Rom Industry S.A. (BVB:ALU)</v>
          </cell>
          <cell r="C27240" t="str">
            <v>Romania</v>
          </cell>
        </row>
        <row r="27241">
          <cell r="A27241" t="str">
            <v>Metals &amp; Mining</v>
          </cell>
          <cell r="B27241" t="str">
            <v>Talon Metals Corp. (TSX:TLO)</v>
          </cell>
          <cell r="C27241" t="str">
            <v>British Virgin Islands</v>
          </cell>
        </row>
        <row r="27242">
          <cell r="A27242" t="str">
            <v>Metals &amp; Mining</v>
          </cell>
          <cell r="B27242" t="str">
            <v>LH Group Limited (SGX:BKB)</v>
          </cell>
          <cell r="C27242" t="str">
            <v>Singapore</v>
          </cell>
        </row>
        <row r="27243">
          <cell r="A27243" t="str">
            <v>Metals &amp; Mining</v>
          </cell>
          <cell r="B27243" t="str">
            <v>Li3 Energy, Inc. (OTCPK:LIEG)</v>
          </cell>
          <cell r="C27243" t="str">
            <v>Chile</v>
          </cell>
        </row>
        <row r="27244">
          <cell r="A27244" t="str">
            <v>Metals &amp; Mining</v>
          </cell>
          <cell r="B27244" t="str">
            <v>Li3 Energy, Inc. (OTCPK:LIEG)</v>
          </cell>
          <cell r="C27244" t="str">
            <v>Chile</v>
          </cell>
        </row>
        <row r="27245">
          <cell r="A27245" t="str">
            <v>Metals &amp; Mining</v>
          </cell>
          <cell r="B27245" t="str">
            <v>Manaksia Aluminium Company Limited (BSE:539045)</v>
          </cell>
          <cell r="C27245" t="str">
            <v>India</v>
          </cell>
        </row>
        <row r="27246">
          <cell r="A27246" t="str">
            <v>Metals &amp; Mining</v>
          </cell>
          <cell r="B27246" t="str">
            <v>New Colombia Resources, Inc. (OTCPK:NEWC)</v>
          </cell>
          <cell r="C27246" t="str">
            <v>Colombia</v>
          </cell>
        </row>
        <row r="27247">
          <cell r="A27247" t="str">
            <v>Metals &amp; Mining</v>
          </cell>
          <cell r="B27247" t="str">
            <v>Duke Royalty Limited (AIM:DUKE)</v>
          </cell>
          <cell r="C27247" t="str">
            <v>Channel Islands</v>
          </cell>
        </row>
        <row r="27248">
          <cell r="A27248" t="str">
            <v>Metals &amp; Mining</v>
          </cell>
          <cell r="B27248" t="str">
            <v>A Cuong Mineral Group Joint Stock Company (HASTC:ACM)</v>
          </cell>
          <cell r="C27248" t="str">
            <v>Vietnam</v>
          </cell>
        </row>
        <row r="27249">
          <cell r="A27249" t="str">
            <v>Metals &amp; Mining</v>
          </cell>
          <cell r="B27249" t="str">
            <v>Maan Aluminium Limited (BSE:532906)</v>
          </cell>
          <cell r="C27249" t="str">
            <v>India</v>
          </cell>
        </row>
        <row r="27250">
          <cell r="A27250" t="str">
            <v>Metals &amp; Mining</v>
          </cell>
          <cell r="B27250" t="str">
            <v>Bac Kan Mineral Joint Stock Corporation (HASTC:BKC)</v>
          </cell>
          <cell r="C27250" t="str">
            <v>Vietnam</v>
          </cell>
        </row>
        <row r="27251">
          <cell r="A27251" t="str">
            <v>Metals &amp; Mining</v>
          </cell>
          <cell r="B27251" t="str">
            <v>First Aluminium Nigeria Plc (NGSE:FIRSTALUM)</v>
          </cell>
          <cell r="C27251" t="str">
            <v>Nigeria</v>
          </cell>
        </row>
        <row r="27252">
          <cell r="A27252" t="str">
            <v>Metals &amp; Mining</v>
          </cell>
          <cell r="B27252" t="str">
            <v>Hoang Phuc Mineral Trading and Construction Joint Stock Company (HASTC:HPM)</v>
          </cell>
          <cell r="C27252" t="str">
            <v>Vietnam</v>
          </cell>
        </row>
        <row r="27253">
          <cell r="A27253" t="str">
            <v>Metals &amp; Mining</v>
          </cell>
          <cell r="B27253" t="str">
            <v>Arab Aluminum Company SAE (CASE:ALUM)</v>
          </cell>
          <cell r="C27253" t="str">
            <v>Egypt</v>
          </cell>
        </row>
        <row r="27254">
          <cell r="A27254" t="str">
            <v>Metals &amp; Mining</v>
          </cell>
          <cell r="B27254" t="str">
            <v>Nico Steel Holdings Limited (SGX:5GF)</v>
          </cell>
          <cell r="C27254" t="str">
            <v>Singapore</v>
          </cell>
        </row>
        <row r="27255">
          <cell r="A27255" t="str">
            <v>Metals &amp; Mining</v>
          </cell>
          <cell r="B27255" t="str">
            <v>KSH Investment and Development Joint Stock Company (HOSE:KSH)</v>
          </cell>
          <cell r="C27255" t="str">
            <v>Vietnam</v>
          </cell>
        </row>
        <row r="27256">
          <cell r="A27256" t="str">
            <v>Metals &amp; Mining</v>
          </cell>
          <cell r="B27256" t="str">
            <v>White Mountain Titanium Corporation (OTCPK:WMTM)</v>
          </cell>
          <cell r="C27256" t="str">
            <v>Chile</v>
          </cell>
        </row>
        <row r="27257">
          <cell r="A27257" t="str">
            <v>Metals &amp; Mining</v>
          </cell>
          <cell r="B27257" t="str">
            <v>Richland Resources Limited (AIM:RLD)</v>
          </cell>
          <cell r="C27257" t="str">
            <v>Bermuda</v>
          </cell>
        </row>
        <row r="27258">
          <cell r="A27258" t="str">
            <v>Metals &amp; Mining</v>
          </cell>
          <cell r="B27258" t="str">
            <v>Apollo Solar Energy, Inc. (OTCPK:ASOE)</v>
          </cell>
          <cell r="C27258" t="str">
            <v>China</v>
          </cell>
        </row>
        <row r="27259">
          <cell r="A27259" t="str">
            <v>Metals &amp; Mining</v>
          </cell>
          <cell r="B27259" t="str">
            <v>Tai Nguyen Corporation (HOSE:TNT)</v>
          </cell>
          <cell r="C27259" t="str">
            <v>Vietnam</v>
          </cell>
        </row>
        <row r="27260">
          <cell r="A27260" t="str">
            <v>Metals &amp; Mining</v>
          </cell>
          <cell r="B27260" t="str">
            <v>Gujarat Foils Limited (BSE:531410)</v>
          </cell>
          <cell r="C27260" t="str">
            <v>India</v>
          </cell>
        </row>
        <row r="27261">
          <cell r="A27261" t="str">
            <v>Metals &amp; Mining</v>
          </cell>
          <cell r="B27261" t="str">
            <v>Cubex Tubings Limited (BSE:526027)</v>
          </cell>
          <cell r="C27261" t="str">
            <v>India</v>
          </cell>
        </row>
        <row r="27262">
          <cell r="A27262" t="str">
            <v>Metals &amp; Mining</v>
          </cell>
          <cell r="B27262" t="str">
            <v>Bac Giang Exploitable Mineral Joint Stock Company (HOSE:BGM)</v>
          </cell>
          <cell r="C27262" t="str">
            <v>Vietnam</v>
          </cell>
        </row>
        <row r="27263">
          <cell r="A27263" t="str">
            <v>Metals &amp; Mining</v>
          </cell>
          <cell r="B27263" t="str">
            <v>Natural Resource Holdings Limited (TASE:NRH)</v>
          </cell>
          <cell r="C27263" t="str">
            <v>Israel</v>
          </cell>
        </row>
        <row r="27264">
          <cell r="A27264" t="str">
            <v>Metals &amp; Mining</v>
          </cell>
          <cell r="B27264" t="str">
            <v>KSQ Investment Joint Stock Company (HASTC:KSQ)</v>
          </cell>
          <cell r="C27264" t="str">
            <v>Vietnam</v>
          </cell>
        </row>
        <row r="27265">
          <cell r="A27265" t="str">
            <v>Metals &amp; Mining</v>
          </cell>
          <cell r="B27265" t="str">
            <v>Hoa Binh Mineral Joint Stock Company (HASTC:KHB)</v>
          </cell>
          <cell r="C27265" t="str">
            <v>Vietnam</v>
          </cell>
        </row>
        <row r="27266">
          <cell r="A27266" t="str">
            <v>Metals &amp; Mining</v>
          </cell>
          <cell r="B27266" t="str">
            <v>Starlit Power Systems Limited (BSE:538733)</v>
          </cell>
          <cell r="C27266" t="str">
            <v>India</v>
          </cell>
        </row>
        <row r="27267">
          <cell r="A27267" t="str">
            <v>Metals &amp; Mining</v>
          </cell>
          <cell r="B27267" t="str">
            <v>Lao Cai Mining and Mineral Processing Joint Stock Company (HOSE:LCM)</v>
          </cell>
          <cell r="C27267" t="str">
            <v>Vietnam</v>
          </cell>
        </row>
        <row r="27268">
          <cell r="A27268" t="str">
            <v>Metals &amp; Mining</v>
          </cell>
          <cell r="B27268" t="str">
            <v>Southern Magnesium and Chemicals Limited (BSE:513498)</v>
          </cell>
          <cell r="C27268" t="str">
            <v>India</v>
          </cell>
        </row>
        <row r="27269">
          <cell r="A27269" t="str">
            <v>Metals &amp; Mining</v>
          </cell>
          <cell r="B27269" t="str">
            <v>Kumar Wire Cloth manufacturing Company Limited (BSE:513703)</v>
          </cell>
          <cell r="C27269" t="str">
            <v>India</v>
          </cell>
        </row>
        <row r="27270">
          <cell r="A27270" t="str">
            <v>Metals &amp; Mining</v>
          </cell>
          <cell r="B27270" t="str">
            <v>Kading Companies, SA (OTCPK:KDNG)</v>
          </cell>
          <cell r="C27270" t="str">
            <v>British Virgin Islands</v>
          </cell>
        </row>
        <row r="27271">
          <cell r="A27271" t="str">
            <v>Metals &amp; Mining</v>
          </cell>
          <cell r="B27271" t="str">
            <v>Nirav Commercials Limited (BSE:512425)</v>
          </cell>
          <cell r="C27271" t="str">
            <v>India</v>
          </cell>
        </row>
        <row r="27272">
          <cell r="A27272" t="str">
            <v>Metals &amp; Mining</v>
          </cell>
          <cell r="B27272" t="str">
            <v>New Era Minerals Inc. (TSXV:NEM)</v>
          </cell>
          <cell r="C27272" t="str">
            <v>China</v>
          </cell>
        </row>
        <row r="27273">
          <cell r="A27273" t="str">
            <v>Metals &amp; Mining</v>
          </cell>
          <cell r="B27273" t="str">
            <v>Sudal Industries Limited (BSE:506003)</v>
          </cell>
          <cell r="C27273" t="str">
            <v>India</v>
          </cell>
        </row>
        <row r="27274">
          <cell r="A27274" t="str">
            <v>Metals &amp; Mining</v>
          </cell>
          <cell r="B27274" t="str">
            <v>Golkonda Aluminium Extrusions Limited (BSE:513309)</v>
          </cell>
          <cell r="C27274" t="str">
            <v>India</v>
          </cell>
        </row>
        <row r="27275">
          <cell r="A27275" t="str">
            <v>Metals &amp; Mining</v>
          </cell>
          <cell r="B27275" t="str">
            <v>PT Timah (Persero) Tbk (JKSE:TINS)</v>
          </cell>
          <cell r="C27275" t="str">
            <v>Indonesia</v>
          </cell>
        </row>
        <row r="27276">
          <cell r="A27276" t="str">
            <v>Metals &amp; Mining</v>
          </cell>
          <cell r="B27276" t="str">
            <v>Public Joint-Stock Company Chelyabinsk Zinc Plant (MISX:CHZN)</v>
          </cell>
          <cell r="C27276" t="str">
            <v>Russia</v>
          </cell>
        </row>
        <row r="27277">
          <cell r="A27277" t="str">
            <v>Metals &amp; Mining</v>
          </cell>
          <cell r="B27277" t="str">
            <v>The Straits Trading Company Limited (SGX:S20)</v>
          </cell>
          <cell r="C27277" t="str">
            <v>Singapore</v>
          </cell>
        </row>
        <row r="27278">
          <cell r="A27278" t="str">
            <v>Metals &amp; Mining</v>
          </cell>
          <cell r="B27278" t="str">
            <v>PT Merdeka Copper Gold Tbk (JKSE:MDKA)</v>
          </cell>
          <cell r="C27278" t="str">
            <v>Indonesia</v>
          </cell>
        </row>
        <row r="27279">
          <cell r="A27279" t="str">
            <v>Metals &amp; Mining</v>
          </cell>
          <cell r="B27279" t="str">
            <v>North Mining Shares Company Limited (SEHK:433)</v>
          </cell>
          <cell r="C27279" t="str">
            <v>Hong Kong</v>
          </cell>
        </row>
        <row r="27280">
          <cell r="A27280" t="str">
            <v>Metals &amp; Mining</v>
          </cell>
          <cell r="B27280" t="str">
            <v>Sociedad Punta del Cobre S.A. (SNSE:PUCOBRE-A)</v>
          </cell>
          <cell r="C27280" t="str">
            <v>Chile</v>
          </cell>
        </row>
        <row r="27281">
          <cell r="A27281" t="str">
            <v>Metals &amp; Mining</v>
          </cell>
          <cell r="B27281" t="str">
            <v>Harbin ZhongFei New Technology Co., Ltd. (SZSE:300489)</v>
          </cell>
          <cell r="C27281" t="str">
            <v>China</v>
          </cell>
        </row>
        <row r="27282">
          <cell r="A27282" t="str">
            <v>Metals &amp; Mining</v>
          </cell>
          <cell r="B27282" t="str">
            <v>Societe Metallurgique d'Imiter SA (CBSE:SMI)</v>
          </cell>
          <cell r="C27282" t="str">
            <v>Morocco</v>
          </cell>
        </row>
        <row r="27283">
          <cell r="A27283" t="str">
            <v>Metals &amp; Mining</v>
          </cell>
          <cell r="B27283" t="str">
            <v>Global Ferronickel Holdings, Inc. (PSE:FNI)</v>
          </cell>
          <cell r="C27283" t="str">
            <v>Philippines</v>
          </cell>
        </row>
        <row r="27284">
          <cell r="A27284" t="str">
            <v>Metals &amp; Mining</v>
          </cell>
          <cell r="B27284" t="str">
            <v>Huili Resources (Group) Limited (SEHK:1303)</v>
          </cell>
          <cell r="C27284" t="str">
            <v>China</v>
          </cell>
        </row>
        <row r="27285">
          <cell r="A27285" t="str">
            <v>Metals &amp; Mining</v>
          </cell>
          <cell r="B27285" t="str">
            <v>China Daye Non-Ferrous Metals Mining Limited (SEHK:661)</v>
          </cell>
          <cell r="C27285" t="str">
            <v>Hong Kong</v>
          </cell>
        </row>
        <row r="27286">
          <cell r="A27286" t="str">
            <v>Metals &amp; Mining</v>
          </cell>
          <cell r="B27286" t="str">
            <v>NetMind Financial Holdings Limited (SEHK:985)</v>
          </cell>
          <cell r="C27286" t="str">
            <v>Hong Kong</v>
          </cell>
        </row>
        <row r="27287">
          <cell r="A27287" t="str">
            <v>Metals &amp; Mining</v>
          </cell>
          <cell r="B27287" t="str">
            <v>Xinjiang Xinxin Mining Industry Co.,Ltd (SEHK:3833)</v>
          </cell>
          <cell r="C27287" t="str">
            <v>China</v>
          </cell>
        </row>
        <row r="27288">
          <cell r="A27288" t="str">
            <v>Metals &amp; Mining</v>
          </cell>
          <cell r="B27288" t="str">
            <v>Sociedad Minera El Brocal S.A.A. (BVL:BROCALC1)</v>
          </cell>
          <cell r="C27288" t="str">
            <v>Peru</v>
          </cell>
        </row>
        <row r="27289">
          <cell r="A27289" t="str">
            <v>Metals &amp; Mining</v>
          </cell>
          <cell r="B27289" t="str">
            <v>Poongsan Holdings Corporation (KOSE:A005810)</v>
          </cell>
          <cell r="C27289" t="str">
            <v>South Korea</v>
          </cell>
        </row>
        <row r="27290">
          <cell r="A27290" t="str">
            <v>Metals &amp; Mining</v>
          </cell>
          <cell r="B27290" t="str">
            <v>Midas Holdings Limited (SGX:5EN)</v>
          </cell>
          <cell r="C27290" t="str">
            <v>Singapore</v>
          </cell>
        </row>
        <row r="27291">
          <cell r="A27291" t="str">
            <v>Metals &amp; Mining</v>
          </cell>
          <cell r="B27291" t="str">
            <v>Taung Gold International Limited (SEHK:621)</v>
          </cell>
          <cell r="C27291" t="str">
            <v>Hong Kong</v>
          </cell>
        </row>
        <row r="27292">
          <cell r="A27292" t="str">
            <v>Metals &amp; Mining</v>
          </cell>
          <cell r="B27292" t="str">
            <v>CITIC Dameng Holdings Limited (SEHK:1091)</v>
          </cell>
          <cell r="C27292" t="str">
            <v>Hong Kong</v>
          </cell>
        </row>
        <row r="27293">
          <cell r="A27293" t="str">
            <v>Metals &amp; Mining</v>
          </cell>
          <cell r="B27293" t="str">
            <v>PT Cita Mineral Investindo Tbk (JKSE:CITA)</v>
          </cell>
          <cell r="C27293" t="str">
            <v>Indonesia</v>
          </cell>
        </row>
        <row r="27294">
          <cell r="A27294" t="str">
            <v>Metals &amp; Mining</v>
          </cell>
          <cell r="B27294" t="str">
            <v>Compagnie Minière de Touissit - Société anonyme (CBSE:CMT)</v>
          </cell>
          <cell r="C27294" t="str">
            <v>Morocco</v>
          </cell>
        </row>
        <row r="27295">
          <cell r="A27295" t="str">
            <v>Metals &amp; Mining</v>
          </cell>
          <cell r="B27295" t="str">
            <v>Thye Ming Industrial Co., Ltd. (TSEC:9927)</v>
          </cell>
          <cell r="C27295" t="str">
            <v>Taiwan</v>
          </cell>
        </row>
        <row r="27296">
          <cell r="A27296" t="str">
            <v>Metals &amp; Mining</v>
          </cell>
          <cell r="B27296" t="str">
            <v>Atlas Consolidated Mining and Development Corporation (PSE:AT)</v>
          </cell>
          <cell r="C27296" t="str">
            <v>Philippines</v>
          </cell>
        </row>
        <row r="27297">
          <cell r="A27297" t="str">
            <v>Metals &amp; Mining</v>
          </cell>
          <cell r="B27297" t="str">
            <v>SC Alro SA (BVB:ALR)</v>
          </cell>
          <cell r="C27297" t="str">
            <v>Romania</v>
          </cell>
        </row>
        <row r="27298">
          <cell r="A27298" t="str">
            <v>Metals &amp; Mining</v>
          </cell>
          <cell r="B27298" t="str">
            <v>Lynas Corporation Limited (ASX:LYC)</v>
          </cell>
          <cell r="C27298" t="str">
            <v>Malaysia</v>
          </cell>
        </row>
        <row r="27299">
          <cell r="A27299" t="str">
            <v>Metals &amp; Mining</v>
          </cell>
          <cell r="B27299" t="str">
            <v>Xingfa Aluminium Holdings Ltd. (SEHK:98)</v>
          </cell>
          <cell r="C27299" t="str">
            <v>China</v>
          </cell>
        </row>
        <row r="27300">
          <cell r="A27300" t="str">
            <v>Metals &amp; Mining</v>
          </cell>
          <cell r="B27300" t="str">
            <v>China Rare Earth Holdings Limited (SEHK:769)</v>
          </cell>
          <cell r="C27300" t="str">
            <v>China</v>
          </cell>
        </row>
        <row r="27301">
          <cell r="A27301" t="str">
            <v>Metals &amp; Mining</v>
          </cell>
          <cell r="B27301" t="str">
            <v>Public Joint Stock Company Rusolovo (MISX:ROLO)</v>
          </cell>
          <cell r="C27301" t="str">
            <v>Russia</v>
          </cell>
        </row>
        <row r="27302">
          <cell r="A27302" t="str">
            <v>Metals &amp; Mining</v>
          </cell>
          <cell r="B27302" t="str">
            <v>Master Drilling Group Limited (JSE:MDI)</v>
          </cell>
          <cell r="C27302" t="str">
            <v>South Africa</v>
          </cell>
        </row>
        <row r="27303">
          <cell r="A27303" t="str">
            <v>Metals &amp; Mining</v>
          </cell>
          <cell r="B27303" t="str">
            <v>Arcotech Limited (BSE:532914)</v>
          </cell>
          <cell r="C27303" t="str">
            <v>India</v>
          </cell>
        </row>
        <row r="27304">
          <cell r="A27304" t="str">
            <v>Metals &amp; Mining</v>
          </cell>
          <cell r="B27304" t="str">
            <v>Pacifico V Region S.A. (SNSE:PACIFICO)</v>
          </cell>
          <cell r="C27304" t="str">
            <v>Chile</v>
          </cell>
        </row>
        <row r="27305">
          <cell r="A27305" t="str">
            <v>Metals &amp; Mining</v>
          </cell>
          <cell r="B27305" t="str">
            <v>Zhidao International (Holdings) Limited (SEHK:1220)</v>
          </cell>
          <cell r="C27305" t="str">
            <v>Hong Kong</v>
          </cell>
        </row>
        <row r="27306">
          <cell r="A27306" t="str">
            <v>Metals &amp; Mining</v>
          </cell>
          <cell r="B27306" t="str">
            <v>Perusahaan Sadur Timah Malaysia (Perstima) Berhad (KLSE:PERSTIM)</v>
          </cell>
          <cell r="C27306" t="str">
            <v>Malaysia</v>
          </cell>
        </row>
        <row r="27307">
          <cell r="A27307" t="str">
            <v>Metals &amp; Mining</v>
          </cell>
          <cell r="B27307" t="str">
            <v>Paranapanema S.A. (BOVESPA:PMAM3)</v>
          </cell>
          <cell r="C27307" t="str">
            <v>Brazil</v>
          </cell>
        </row>
        <row r="27308">
          <cell r="A27308" t="str">
            <v>Metals &amp; Mining</v>
          </cell>
          <cell r="B27308" t="str">
            <v>Brockman Mining Limited (SEHK:159)</v>
          </cell>
          <cell r="C27308" t="str">
            <v>Hong Kong</v>
          </cell>
        </row>
        <row r="27309">
          <cell r="A27309" t="str">
            <v>Metals &amp; Mining</v>
          </cell>
          <cell r="B27309" t="str">
            <v>Alcomet AD (BUL:6AM)</v>
          </cell>
          <cell r="C27309" t="str">
            <v>Bulgaria</v>
          </cell>
        </row>
        <row r="27310">
          <cell r="A27310" t="str">
            <v>Metals &amp; Mining</v>
          </cell>
          <cell r="B27310" t="str">
            <v>Wanguo International Mining Group Limited (SEHK:3939)</v>
          </cell>
          <cell r="C27310" t="str">
            <v>China</v>
          </cell>
        </row>
        <row r="27311">
          <cell r="A27311" t="str">
            <v>Metals &amp; Mining</v>
          </cell>
          <cell r="B27311" t="str">
            <v>PT Central Omega Resources Tbk (JKSE:DKFT)</v>
          </cell>
          <cell r="C27311" t="str">
            <v>Indonesia</v>
          </cell>
        </row>
        <row r="27312">
          <cell r="A27312" t="str">
            <v>Metals &amp; Mining</v>
          </cell>
          <cell r="B27312" t="str">
            <v>Enviro Energy International Holdings Limited (SEHK:1102)</v>
          </cell>
          <cell r="C27312" t="str">
            <v>Hong Kong</v>
          </cell>
        </row>
        <row r="27313">
          <cell r="A27313" t="str">
            <v>Metals &amp; Mining</v>
          </cell>
          <cell r="B27313" t="str">
            <v>Sahakol Equipment Public Company Limited (SET:SQ)</v>
          </cell>
          <cell r="C27313" t="str">
            <v>Thailand</v>
          </cell>
        </row>
        <row r="27314">
          <cell r="A27314" t="str">
            <v>Metals &amp; Mining</v>
          </cell>
          <cell r="B27314" t="str">
            <v>Padaeng Industry Public Company Limited (SET:PDI)</v>
          </cell>
          <cell r="C27314" t="str">
            <v>Thailand</v>
          </cell>
        </row>
        <row r="27315">
          <cell r="A27315" t="str">
            <v>Metals &amp; Mining</v>
          </cell>
          <cell r="B27315" t="str">
            <v>PT Bumi Resources Minerals Tbk (JKSE:BRMS)</v>
          </cell>
          <cell r="C27315" t="str">
            <v>Indonesia</v>
          </cell>
        </row>
        <row r="27316">
          <cell r="A27316" t="str">
            <v>Metals &amp; Mining</v>
          </cell>
          <cell r="B27316" t="str">
            <v>Hulamin Limited (JSE:HLM)</v>
          </cell>
          <cell r="C27316" t="str">
            <v>South Africa</v>
          </cell>
        </row>
        <row r="27317">
          <cell r="A27317" t="str">
            <v>Metals &amp; Mining</v>
          </cell>
          <cell r="B27317" t="str">
            <v>Compañía Minera Atacocha S.A.A. (BVL:ATACOBC1)</v>
          </cell>
          <cell r="C27317" t="str">
            <v>Peru</v>
          </cell>
        </row>
        <row r="27318">
          <cell r="A27318" t="str">
            <v>Metals &amp; Mining</v>
          </cell>
          <cell r="B27318" t="str">
            <v>Namsun Aluminum Co., Ltd. (KOSE:A008350)</v>
          </cell>
          <cell r="C27318" t="str">
            <v>South Korea</v>
          </cell>
        </row>
        <row r="27319">
          <cell r="A27319" t="str">
            <v>Metals &amp; Mining</v>
          </cell>
          <cell r="B27319" t="str">
            <v>ZCCM Investments Holdings Plc (ENXTPA:MLZAM)</v>
          </cell>
          <cell r="C27319" t="str">
            <v>Zambia</v>
          </cell>
        </row>
        <row r="27320">
          <cell r="A27320" t="str">
            <v>Metals &amp; Mining</v>
          </cell>
          <cell r="B27320" t="str">
            <v>Sociedad Minera Corona, SA (BVL:MINCORI1)</v>
          </cell>
          <cell r="C27320" t="str">
            <v>Peru</v>
          </cell>
        </row>
        <row r="27321">
          <cell r="A27321" t="str">
            <v>Metals &amp; Mining</v>
          </cell>
          <cell r="B27321" t="str">
            <v>Sumitomo Metal Mining Co., Ltd. (TSE:5713)</v>
          </cell>
          <cell r="C27321" t="str">
            <v>Japan</v>
          </cell>
        </row>
        <row r="27322">
          <cell r="A27322" t="str">
            <v>Metals &amp; Mining</v>
          </cell>
          <cell r="B27322" t="str">
            <v>Mitsubishi Materials Corporation (TSE:5711)</v>
          </cell>
          <cell r="C27322" t="str">
            <v>Japan</v>
          </cell>
        </row>
        <row r="27323">
          <cell r="A27323" t="str">
            <v>Metals &amp; Mining</v>
          </cell>
          <cell r="B27323" t="str">
            <v>Dowa Holdings Co., Ltd. (TSE:5714)</v>
          </cell>
          <cell r="C27323" t="str">
            <v>Japan</v>
          </cell>
        </row>
        <row r="27324">
          <cell r="A27324" t="str">
            <v>Metals &amp; Mining</v>
          </cell>
          <cell r="B27324" t="str">
            <v>Mitsui Mining and Smelting Company, Limited (TSE:5706)</v>
          </cell>
          <cell r="C27324" t="str">
            <v>Japan</v>
          </cell>
        </row>
        <row r="27325">
          <cell r="A27325" t="str">
            <v>Metals &amp; Mining</v>
          </cell>
          <cell r="B27325" t="str">
            <v>UACJ Corporation (TSE:5741)</v>
          </cell>
          <cell r="C27325" t="str">
            <v>Japan</v>
          </cell>
        </row>
        <row r="27326">
          <cell r="A27326" t="str">
            <v>Metals &amp; Mining</v>
          </cell>
          <cell r="B27326" t="str">
            <v>Nippon Light Metal Holdings Company, Ltd. (TSE:5703)</v>
          </cell>
          <cell r="C27326" t="str">
            <v>Japan</v>
          </cell>
        </row>
        <row r="27327">
          <cell r="A27327" t="str">
            <v>Metals &amp; Mining</v>
          </cell>
          <cell r="B27327" t="str">
            <v>Nihon Seiko Co., Ltd. (TSE:5729)</v>
          </cell>
          <cell r="C27327" t="str">
            <v>Japan</v>
          </cell>
        </row>
        <row r="27328">
          <cell r="A27328" t="str">
            <v>Metals &amp; Mining</v>
          </cell>
          <cell r="B27328" t="str">
            <v>NIC Autotec, Inc. (JASDAQ:5742)</v>
          </cell>
          <cell r="C27328" t="str">
            <v>Japan</v>
          </cell>
        </row>
        <row r="27329">
          <cell r="A27329" t="str">
            <v>Metals &amp; Mining</v>
          </cell>
          <cell r="B27329" t="str">
            <v>S Science Company, Ltd. (TSE:5721)</v>
          </cell>
          <cell r="C27329" t="str">
            <v>Japan</v>
          </cell>
        </row>
        <row r="27330">
          <cell r="A27330" t="str">
            <v>Metals &amp; Mining</v>
          </cell>
          <cell r="B27330" t="str">
            <v>Kurotani Corporation (TSE:3168)</v>
          </cell>
          <cell r="C27330" t="str">
            <v>Japan</v>
          </cell>
        </row>
        <row r="27331">
          <cell r="A27331" t="str">
            <v>Metals &amp; Mining</v>
          </cell>
          <cell r="B27331" t="str">
            <v>Toho Kinzoku Co., Ltd. (TSE:5781)</v>
          </cell>
          <cell r="C27331" t="str">
            <v>Japan</v>
          </cell>
        </row>
        <row r="27332">
          <cell r="A27332" t="str">
            <v>Metals &amp; Mining</v>
          </cell>
          <cell r="B27332" t="str">
            <v>Onex Corporation (JASDAQ:5987)</v>
          </cell>
          <cell r="C27332" t="str">
            <v>Japan</v>
          </cell>
        </row>
        <row r="27333">
          <cell r="A27333" t="str">
            <v>Metals &amp; Mining</v>
          </cell>
          <cell r="B27333" t="str">
            <v>Pacific Metals Co., Ltd. (TSE:5541)</v>
          </cell>
          <cell r="C27333" t="str">
            <v>Japan</v>
          </cell>
        </row>
        <row r="27334">
          <cell r="A27334" t="str">
            <v>Metals &amp; Mining</v>
          </cell>
          <cell r="B27334" t="str">
            <v>Toho Zinc Co., Ltd. (TSE:5707)</v>
          </cell>
          <cell r="C27334" t="str">
            <v>Japan</v>
          </cell>
        </row>
        <row r="27335">
          <cell r="A27335" t="str">
            <v>Metals &amp; Mining</v>
          </cell>
          <cell r="B27335" t="str">
            <v>OSAKA Titanium technologies Co.,Ltd. (TSE:5726)</v>
          </cell>
          <cell r="C27335" t="str">
            <v>Japan</v>
          </cell>
        </row>
        <row r="27336">
          <cell r="A27336" t="str">
            <v>Metals &amp; Mining</v>
          </cell>
          <cell r="B27336" t="str">
            <v>Toho Titanium Co., Ltd. (TSE:5727)</v>
          </cell>
          <cell r="C27336" t="str">
            <v>Japan</v>
          </cell>
        </row>
        <row r="27337">
          <cell r="A27337" t="str">
            <v>Metals &amp; Mining</v>
          </cell>
          <cell r="B27337" t="str">
            <v>Nittetsu Mining Co., Ltd. (TSE:1515)</v>
          </cell>
          <cell r="C27337" t="str">
            <v>Japan</v>
          </cell>
        </row>
        <row r="27338">
          <cell r="A27338" t="str">
            <v>Metals &amp; Mining</v>
          </cell>
          <cell r="B27338" t="str">
            <v>ALCONIX Corporation (TSE:3036)</v>
          </cell>
          <cell r="C27338" t="str">
            <v>Japan</v>
          </cell>
        </row>
        <row r="27339">
          <cell r="A27339" t="str">
            <v>Metals &amp; Mining</v>
          </cell>
          <cell r="B27339" t="str">
            <v>Daiki Aluminium Industry Co., Ltd. (TSE:5702)</v>
          </cell>
          <cell r="C27339" t="str">
            <v>Japan</v>
          </cell>
        </row>
        <row r="27340">
          <cell r="A27340" t="str">
            <v>Metals &amp; Mining</v>
          </cell>
          <cell r="B27340" t="str">
            <v>Hakudo Co., Ltd. (TSE:7637)</v>
          </cell>
          <cell r="C27340" t="str">
            <v>Japan</v>
          </cell>
        </row>
        <row r="27341">
          <cell r="A27341" t="str">
            <v>Metals &amp; Mining</v>
          </cell>
          <cell r="B27341" t="str">
            <v>CK SAN-ETSU Co., Ltd. (NSE:5757)</v>
          </cell>
          <cell r="C27341" t="str">
            <v>Japan</v>
          </cell>
        </row>
        <row r="27342">
          <cell r="A27342" t="str">
            <v>Metals &amp; Mining</v>
          </cell>
          <cell r="B27342" t="str">
            <v>Southern Copper Corporation (NYSE:SCCO)</v>
          </cell>
          <cell r="C27342" t="str">
            <v>United States</v>
          </cell>
        </row>
        <row r="27343">
          <cell r="A27343" t="str">
            <v>Metals &amp; Mining</v>
          </cell>
          <cell r="B27343" t="str">
            <v>Freeport-McMoRan Inc. (NYSE:FCX)</v>
          </cell>
          <cell r="C27343" t="str">
            <v>United States</v>
          </cell>
        </row>
        <row r="27344">
          <cell r="A27344" t="str">
            <v>Metals &amp; Mining</v>
          </cell>
          <cell r="B27344" t="str">
            <v>Alcoa Corporation (NYSE:AA)</v>
          </cell>
          <cell r="C27344" t="str">
            <v>United States</v>
          </cell>
        </row>
        <row r="27345">
          <cell r="A27345" t="str">
            <v>Metals &amp; Mining</v>
          </cell>
          <cell r="B27345" t="str">
            <v>Compass Minerals International, Inc. (NYSE:CMP)</v>
          </cell>
          <cell r="C27345" t="str">
            <v>United States</v>
          </cell>
        </row>
        <row r="27346">
          <cell r="A27346" t="str">
            <v>Metals &amp; Mining</v>
          </cell>
          <cell r="B27346" t="str">
            <v>GMCI Corp. (OTCPK:GMCI)</v>
          </cell>
          <cell r="C27346" t="str">
            <v>United States</v>
          </cell>
        </row>
        <row r="27347">
          <cell r="A27347" t="str">
            <v>Metals &amp; Mining</v>
          </cell>
          <cell r="B27347" t="str">
            <v>Kaiser Aluminum Corporation (NasdaqGS:KALU)</v>
          </cell>
          <cell r="C27347" t="str">
            <v>United States</v>
          </cell>
        </row>
        <row r="27348">
          <cell r="A27348" t="str">
            <v>Metals &amp; Mining</v>
          </cell>
          <cell r="B27348" t="str">
            <v>Hi-Crush Partners LP (NYSE:HCLP)</v>
          </cell>
          <cell r="C27348" t="str">
            <v>United States</v>
          </cell>
        </row>
        <row r="27349">
          <cell r="A27349" t="str">
            <v>Metals &amp; Mining</v>
          </cell>
          <cell r="B27349" t="str">
            <v>Materion Corporation (NYSE:MTRN)</v>
          </cell>
          <cell r="C27349" t="str">
            <v>United States</v>
          </cell>
        </row>
        <row r="27350">
          <cell r="A27350" t="str">
            <v>Metals &amp; Mining</v>
          </cell>
          <cell r="B27350" t="str">
            <v>Century Aluminum Company (NasdaqGS:CENX)</v>
          </cell>
          <cell r="C27350" t="str">
            <v>United States</v>
          </cell>
        </row>
        <row r="27351">
          <cell r="A27351" t="str">
            <v>Metals &amp; Mining</v>
          </cell>
          <cell r="B27351" t="str">
            <v>U.S. Rare Earths, Inc. (OTCPK:UREE)</v>
          </cell>
          <cell r="C27351" t="str">
            <v>United States</v>
          </cell>
        </row>
        <row r="27352">
          <cell r="A27352" t="str">
            <v>Metals &amp; Mining</v>
          </cell>
          <cell r="B27352" t="str">
            <v>Bourque Industries, Inc. (OTCPK:BORK)</v>
          </cell>
          <cell r="C27352" t="str">
            <v>United States</v>
          </cell>
        </row>
        <row r="27353">
          <cell r="A27353" t="str">
            <v>Metals &amp; Mining</v>
          </cell>
          <cell r="B27353" t="str">
            <v>Tiger International Resources Inc. (TSXV:TGR)</v>
          </cell>
          <cell r="C27353" t="str">
            <v>United States</v>
          </cell>
        </row>
        <row r="27354">
          <cell r="A27354" t="str">
            <v>Metals &amp; Mining</v>
          </cell>
          <cell r="B27354" t="str">
            <v>U.S. Rare Earth Minerals, Inc. (OTCPK:USMN)</v>
          </cell>
          <cell r="C27354" t="str">
            <v>United States</v>
          </cell>
        </row>
        <row r="27355">
          <cell r="A27355" t="str">
            <v>Metals &amp; Mining</v>
          </cell>
          <cell r="B27355" t="str">
            <v>Mineral Mountain Mining &amp; Milling Co. (OTCPK:MMMM)</v>
          </cell>
          <cell r="C27355" t="str">
            <v>United States</v>
          </cell>
        </row>
        <row r="27356">
          <cell r="A27356" t="str">
            <v>Metals &amp; Mining</v>
          </cell>
          <cell r="B27356" t="str">
            <v>Western Sierra Mining Corp. (OTCPK:WSRA)</v>
          </cell>
          <cell r="C27356" t="str">
            <v>United States</v>
          </cell>
        </row>
        <row r="27357">
          <cell r="A27357" t="str">
            <v>Metals &amp; Mining</v>
          </cell>
          <cell r="B27357" t="str">
            <v>Lithium Exploration Group, Inc. (OTCPK:LEXG)</v>
          </cell>
          <cell r="C27357" t="str">
            <v>United States</v>
          </cell>
        </row>
        <row r="27358">
          <cell r="A27358" t="str">
            <v>Metals &amp; Mining</v>
          </cell>
          <cell r="B27358" t="str">
            <v>Buyer Group International Inc. (OTCPK:BYRG)</v>
          </cell>
          <cell r="C27358" t="str">
            <v>United States</v>
          </cell>
        </row>
        <row r="27359">
          <cell r="A27359" t="str">
            <v>Metals &amp; Mining</v>
          </cell>
          <cell r="B27359" t="str">
            <v>Raptor Resources Holdings Inc. (OTCPK:RRHI)</v>
          </cell>
          <cell r="C27359" t="str">
            <v>United States</v>
          </cell>
        </row>
        <row r="27360">
          <cell r="A27360" t="str">
            <v>Metals &amp; Mining</v>
          </cell>
          <cell r="B27360" t="str">
            <v>Swingplane Ventures, Inc. (OTCPK:SWVI)</v>
          </cell>
          <cell r="C27360" t="str">
            <v>United States</v>
          </cell>
        </row>
        <row r="27361">
          <cell r="A27361" t="str">
            <v>Metals &amp; Mining</v>
          </cell>
          <cell r="B27361" t="str">
            <v>Franklin Mining, Inc. (OTCPK:FMNJ)</v>
          </cell>
          <cell r="C27361" t="str">
            <v>United States</v>
          </cell>
        </row>
        <row r="27362">
          <cell r="A27362" t="str">
            <v>Metals &amp; Mining</v>
          </cell>
          <cell r="B27362" t="str">
            <v>Brookmount Explorations Inc. (OTCPK:BMXI)</v>
          </cell>
          <cell r="C27362" t="str">
            <v>United States</v>
          </cell>
        </row>
        <row r="27363">
          <cell r="A27363" t="str">
            <v>Metals &amp; Mining</v>
          </cell>
          <cell r="B27363" t="str">
            <v>Noranda Aluminum Holding Corporation (OTCPK:NORN.Q)</v>
          </cell>
          <cell r="C27363" t="str">
            <v>United States</v>
          </cell>
        </row>
        <row r="27364">
          <cell r="A27364" t="str">
            <v>Metals &amp; Mining</v>
          </cell>
          <cell r="B27364" t="str">
            <v>Trilliant Exploration Corporation (OTCPK:TTXP)</v>
          </cell>
          <cell r="C27364" t="str">
            <v>United States</v>
          </cell>
        </row>
        <row r="27365">
          <cell r="A27365" t="str">
            <v>Metals &amp; Mining</v>
          </cell>
          <cell r="B27365" t="str">
            <v>Tungsten Corp. (OTCPK:TUNG)</v>
          </cell>
          <cell r="C27365" t="str">
            <v>United States</v>
          </cell>
        </row>
        <row r="27366">
          <cell r="A27366" t="str">
            <v>Metals &amp; Mining</v>
          </cell>
          <cell r="B27366" t="str">
            <v>Sovereign Lithium, Inc. (OTCPK:SLCO)</v>
          </cell>
          <cell r="C27366" t="str">
            <v>United States</v>
          </cell>
        </row>
        <row r="27367">
          <cell r="A27367" t="str">
            <v>Metals &amp; Mining</v>
          </cell>
          <cell r="B27367" t="str">
            <v>Fernhill Corp. (OTCPK:FERN)</v>
          </cell>
          <cell r="C27367" t="str">
            <v>United States</v>
          </cell>
        </row>
        <row r="27368">
          <cell r="A27368" t="str">
            <v>Metals &amp; Mining</v>
          </cell>
          <cell r="B27368" t="str">
            <v>G&amp;S Minerals, Inc. (OTCPK:GSML)</v>
          </cell>
          <cell r="C27368" t="str">
            <v>United States</v>
          </cell>
        </row>
        <row r="27369">
          <cell r="A27369" t="str">
            <v>Metals &amp; Mining</v>
          </cell>
          <cell r="B27369" t="str">
            <v>Thresher Industries, Inc. (OTCPK:THRR)</v>
          </cell>
          <cell r="C27369" t="str">
            <v>United States</v>
          </cell>
        </row>
        <row r="27370">
          <cell r="A27370" t="str">
            <v>Metals &amp; Mining</v>
          </cell>
          <cell r="B27370" t="str">
            <v>Western Graphite Inc. (OTCPK:WSGP)</v>
          </cell>
          <cell r="C27370" t="str">
            <v>United States</v>
          </cell>
        </row>
        <row r="27371">
          <cell r="A27371" t="str">
            <v>Metals &amp; Mining</v>
          </cell>
          <cell r="B27371" t="str">
            <v>Gryphon Resources, Inc. (OTCPK:GRYO)</v>
          </cell>
          <cell r="C27371" t="str">
            <v>United States</v>
          </cell>
        </row>
        <row r="27372">
          <cell r="A27372" t="str">
            <v>Metals &amp; Mining</v>
          </cell>
          <cell r="B27372" t="str">
            <v>Mustang Alliances, Inc. (OTCPK:MSTG)</v>
          </cell>
          <cell r="C27372" t="str">
            <v>United States</v>
          </cell>
        </row>
        <row r="27373">
          <cell r="A27373" t="str">
            <v>Metals &amp; Mining</v>
          </cell>
          <cell r="B27373" t="str">
            <v>Premier Investment Properties Inc. (OTCPK:PIPI)</v>
          </cell>
          <cell r="C27373" t="str">
            <v>United States</v>
          </cell>
        </row>
        <row r="27374">
          <cell r="A27374" t="str">
            <v>Metals &amp; Mining</v>
          </cell>
          <cell r="B27374" t="str">
            <v>Beeston Enterprises Ltd. (OTCPK:BESE)</v>
          </cell>
          <cell r="C27374" t="str">
            <v>United States</v>
          </cell>
        </row>
        <row r="27375">
          <cell r="A27375" t="str">
            <v>Metals &amp; Mining</v>
          </cell>
          <cell r="B27375" t="str">
            <v>Rimrock Gold Corp. (OTCPK:RMRK)</v>
          </cell>
          <cell r="C27375" t="str">
            <v>United States</v>
          </cell>
        </row>
        <row r="27376">
          <cell r="A27376" t="str">
            <v>Metals &amp; Mining</v>
          </cell>
          <cell r="B27376" t="str">
            <v>Solo International, Inc. (OTCPK:SLIO)</v>
          </cell>
          <cell r="C27376" t="str">
            <v>United States</v>
          </cell>
        </row>
        <row r="27377">
          <cell r="A27377" t="str">
            <v>Metals &amp; Mining</v>
          </cell>
          <cell r="B27377" t="str">
            <v>US Tungsten Corp. (OTCPK:USTU)</v>
          </cell>
          <cell r="C27377" t="str">
            <v>United States</v>
          </cell>
        </row>
        <row r="27378">
          <cell r="A27378" t="str">
            <v>Metals &amp; Mining</v>
          </cell>
          <cell r="B27378" t="str">
            <v>Sierra Resource Group, Inc. (OTCPK:SIRG)</v>
          </cell>
          <cell r="C27378" t="str">
            <v>United States</v>
          </cell>
        </row>
        <row r="27379">
          <cell r="A27379" t="str">
            <v>Metals &amp; Mining</v>
          </cell>
          <cell r="B27379" t="str">
            <v>Drone USA, Inc. (OTCPK:DRUS)</v>
          </cell>
          <cell r="C27379" t="str">
            <v>United States</v>
          </cell>
        </row>
        <row r="27380">
          <cell r="A27380" t="str">
            <v>Metals &amp; Mining</v>
          </cell>
          <cell r="B27380" t="str">
            <v>Bay Stakes Corporation (OTCPK:BYST)</v>
          </cell>
          <cell r="C27380" t="str">
            <v>United States</v>
          </cell>
        </row>
        <row r="27381">
          <cell r="A27381" t="str">
            <v>Metals &amp; Mining</v>
          </cell>
          <cell r="B27381" t="str">
            <v>Helmer Directional Drilling Corp. (OTCPK:EXLA)</v>
          </cell>
          <cell r="C27381" t="str">
            <v>United States</v>
          </cell>
        </row>
        <row r="27382">
          <cell r="A27382" t="str">
            <v>Metals &amp; Mining</v>
          </cell>
          <cell r="B27382" t="str">
            <v>International Star Inc. (OTCPK:ILST)</v>
          </cell>
          <cell r="C27382" t="str">
            <v>United States</v>
          </cell>
        </row>
        <row r="27383">
          <cell r="A27383" t="str">
            <v>Metals &amp; Mining</v>
          </cell>
          <cell r="B27383" t="str">
            <v>Scepter Holdings, Inc. (OTCPK:BRZL)</v>
          </cell>
          <cell r="C27383" t="str">
            <v>United States</v>
          </cell>
        </row>
        <row r="27384">
          <cell r="A27384" t="str">
            <v>Metals &amp; Mining</v>
          </cell>
          <cell r="B27384" t="str">
            <v>Zinco do Brasil, Inc. (OTCPK:ZNBR)</v>
          </cell>
          <cell r="C27384" t="str">
            <v>United States</v>
          </cell>
        </row>
        <row r="27385">
          <cell r="A27385" t="str">
            <v>Metals &amp; Mining</v>
          </cell>
          <cell r="B27385" t="str">
            <v>Soligen Technologies, Inc. (OTCPK:SGTN)</v>
          </cell>
          <cell r="C27385" t="str">
            <v>United States</v>
          </cell>
        </row>
        <row r="27386">
          <cell r="A27386" t="str">
            <v>Metals &amp; Mining</v>
          </cell>
          <cell r="B27386" t="str">
            <v>Contango Ore, Inc. (OTCPK:CTGO)</v>
          </cell>
          <cell r="C27386" t="str">
            <v>United States</v>
          </cell>
        </row>
        <row r="27387">
          <cell r="A27387" t="str">
            <v>Metals &amp; Mining</v>
          </cell>
          <cell r="B27387" t="str">
            <v>Excelsior Mining Corp. (TSXV:MIN)</v>
          </cell>
          <cell r="C27387" t="str">
            <v>United States</v>
          </cell>
        </row>
        <row r="27388">
          <cell r="A27388" t="str">
            <v>Metals &amp; Mining</v>
          </cell>
          <cell r="B27388" t="str">
            <v>ABT Holdings, Inc. (OTCPK:ABOT)</v>
          </cell>
          <cell r="C27388" t="str">
            <v>United States</v>
          </cell>
        </row>
        <row r="27389">
          <cell r="A27389" t="str">
            <v>Metals &amp; Mining</v>
          </cell>
          <cell r="B27389" t="str">
            <v>Scandium International Mining Corp. (TSX:SCY)</v>
          </cell>
          <cell r="C27389" t="str">
            <v>United States</v>
          </cell>
        </row>
        <row r="27390">
          <cell r="A27390" t="str">
            <v>Metals &amp; Mining</v>
          </cell>
          <cell r="B27390" t="str">
            <v>Horizon Minerals Corp. (OTCPK:HZNM)</v>
          </cell>
          <cell r="C27390" t="str">
            <v>United States</v>
          </cell>
        </row>
        <row r="27391">
          <cell r="A27391" t="str">
            <v>Metals &amp; Mining</v>
          </cell>
          <cell r="B27391" t="str">
            <v>Sandspring Resources Ltd. (TSXV:SSP)</v>
          </cell>
          <cell r="C27391" t="str">
            <v>United States</v>
          </cell>
        </row>
        <row r="27392">
          <cell r="A27392" t="str">
            <v>Metals &amp; Mining</v>
          </cell>
          <cell r="B27392" t="str">
            <v>Purebase Corporation (OTCPK:PUBC)</v>
          </cell>
          <cell r="C27392" t="str">
            <v>United States</v>
          </cell>
        </row>
        <row r="27393">
          <cell r="A27393" t="str">
            <v>Metals &amp; Mining</v>
          </cell>
          <cell r="B27393" t="str">
            <v>General Moly, Inc. (AMEX:GMO)</v>
          </cell>
          <cell r="C27393" t="str">
            <v>United States</v>
          </cell>
        </row>
        <row r="27394">
          <cell r="A27394" t="str">
            <v>Metals &amp; Mining</v>
          </cell>
          <cell r="B27394" t="str">
            <v>Ireland Inc. (OTCPK:IRLD)</v>
          </cell>
          <cell r="C27394" t="str">
            <v>United States</v>
          </cell>
        </row>
        <row r="27395">
          <cell r="A27395" t="str">
            <v>Metals &amp; Mining</v>
          </cell>
          <cell r="B27395" t="str">
            <v>United States Antimony Corporation (AMEX:UAMY)</v>
          </cell>
          <cell r="C27395" t="str">
            <v>United States</v>
          </cell>
        </row>
        <row r="27396">
          <cell r="A27396" t="str">
            <v>Metals &amp; Mining</v>
          </cell>
          <cell r="B27396" t="str">
            <v>Tintina Resources Inc. (TSXV:TAU)</v>
          </cell>
          <cell r="C27396" t="str">
            <v>United States</v>
          </cell>
        </row>
        <row r="27397">
          <cell r="A27397" t="str">
            <v>Metals &amp; Mining</v>
          </cell>
          <cell r="B27397" t="str">
            <v>Applied Minerals, Inc. (OTCPK:AMNL)</v>
          </cell>
          <cell r="C27397" t="str">
            <v>United States</v>
          </cell>
        </row>
        <row r="27398">
          <cell r="A27398" t="str">
            <v>Metals &amp; Mining</v>
          </cell>
          <cell r="B27398" t="str">
            <v>Oroplata Resources, Inc. (OTCPK:ORRP)</v>
          </cell>
          <cell r="C27398" t="str">
            <v>United States</v>
          </cell>
        </row>
        <row r="27399">
          <cell r="A27399" t="str">
            <v>Metals &amp; Mining</v>
          </cell>
          <cell r="B27399" t="str">
            <v>New Jersey Mining Company (OTCPK:NJMC)</v>
          </cell>
          <cell r="C27399" t="str">
            <v>United States</v>
          </cell>
        </row>
        <row r="27400">
          <cell r="A27400" t="str">
            <v>Metals &amp; Mining</v>
          </cell>
          <cell r="B27400" t="str">
            <v>Aston Bay Holdings Ltd. (TSXV:BAY)</v>
          </cell>
          <cell r="C27400" t="str">
            <v>United States</v>
          </cell>
        </row>
        <row r="27401">
          <cell r="A27401" t="str">
            <v>Metals &amp; Mining</v>
          </cell>
          <cell r="B27401" t="str">
            <v>Bullfrog Gold Corp. (OTCPK:BFGC)</v>
          </cell>
          <cell r="C27401" t="str">
            <v>United States</v>
          </cell>
        </row>
        <row r="27402">
          <cell r="A27402" t="str">
            <v>Metals &amp; Mining</v>
          </cell>
          <cell r="B27402" t="str">
            <v>IBC Advanced Alloys Corp. (TSXV:IB)</v>
          </cell>
          <cell r="C27402" t="str">
            <v>United States</v>
          </cell>
        </row>
        <row r="27403">
          <cell r="A27403" t="str">
            <v>Metals &amp; Mining</v>
          </cell>
          <cell r="B27403" t="str">
            <v>Aim Exploration Inc. (OTCPK:AEXE)</v>
          </cell>
          <cell r="C27403" t="str">
            <v>United States</v>
          </cell>
        </row>
        <row r="27404">
          <cell r="A27404" t="str">
            <v>Metals &amp; Mining</v>
          </cell>
          <cell r="B27404" t="str">
            <v>Star Mountain Resources, Inc. (OTCPK:SMRS)</v>
          </cell>
          <cell r="C27404" t="str">
            <v>United States</v>
          </cell>
        </row>
        <row r="27405">
          <cell r="A27405" t="str">
            <v>Metals &amp; Mining</v>
          </cell>
          <cell r="B27405" t="str">
            <v>Clifton Mining Company (OTCPK:CFTN)</v>
          </cell>
          <cell r="C27405" t="str">
            <v>United States</v>
          </cell>
        </row>
        <row r="27406">
          <cell r="A27406" t="str">
            <v>Metals &amp; Mining</v>
          </cell>
          <cell r="B27406" t="str">
            <v>Lithium Corporation (OTCPK:LTUM)</v>
          </cell>
          <cell r="C27406" t="str">
            <v>United States</v>
          </cell>
        </row>
        <row r="27407">
          <cell r="A27407" t="str">
            <v>Metals &amp; Mining</v>
          </cell>
          <cell r="B27407" t="str">
            <v>Medinah Minerals Inc. (OTCPK:MDMN)</v>
          </cell>
          <cell r="C27407" t="str">
            <v>United States</v>
          </cell>
        </row>
        <row r="27408">
          <cell r="A27408" t="str">
            <v>Metals &amp; Mining</v>
          </cell>
          <cell r="B27408" t="str">
            <v>Firma Holdings Corp. (OTCPK:FRMA)</v>
          </cell>
          <cell r="C27408" t="str">
            <v>United States</v>
          </cell>
        </row>
        <row r="27409">
          <cell r="A27409" t="str">
            <v>Metals &amp; Mining</v>
          </cell>
          <cell r="B27409" t="str">
            <v>Texas Mineral Resources Corp. (OTCPK:TMRC)</v>
          </cell>
          <cell r="C27409" t="str">
            <v>United States</v>
          </cell>
        </row>
        <row r="27410">
          <cell r="A27410" t="str">
            <v>Metals &amp; Mining</v>
          </cell>
          <cell r="B27410" t="str">
            <v>Double Crown Resources, Inc. (OTCPK:DDCC)</v>
          </cell>
          <cell r="C27410" t="str">
            <v>United States</v>
          </cell>
        </row>
        <row r="27411">
          <cell r="A27411" t="str">
            <v>Metals &amp; Mining</v>
          </cell>
          <cell r="B27411" t="str">
            <v>Rare Element Resources Ltd. (OTCPK:REEM.F)</v>
          </cell>
          <cell r="C27411" t="str">
            <v>United States</v>
          </cell>
        </row>
        <row r="27412">
          <cell r="A27412" t="str">
            <v>Metals &amp; Mining</v>
          </cell>
          <cell r="B27412" t="str">
            <v>Global Gold Corporation (OTCPK:GBGD)</v>
          </cell>
          <cell r="C27412" t="str">
            <v>United States</v>
          </cell>
        </row>
        <row r="27413">
          <cell r="A27413" t="str">
            <v>Metals &amp; Mining</v>
          </cell>
          <cell r="B27413" t="str">
            <v>Liberty Star Uranium &amp; Metals Corp. (OTCPK:LBSR)</v>
          </cell>
          <cell r="C27413" t="str">
            <v>United States</v>
          </cell>
        </row>
        <row r="27414">
          <cell r="A27414" t="str">
            <v>Metals &amp; Mining</v>
          </cell>
          <cell r="B27414" t="str">
            <v>Lode-Star Mining Inc. (OTCPK:LSMG)</v>
          </cell>
          <cell r="C27414" t="str">
            <v>United States</v>
          </cell>
        </row>
        <row r="27415">
          <cell r="A27415" t="str">
            <v>Metals &amp; Mining</v>
          </cell>
          <cell r="B27415" t="str">
            <v>Urban Hydroponics, Inc. (OTCPK:URHY)</v>
          </cell>
          <cell r="C27415" t="str">
            <v>United States</v>
          </cell>
        </row>
        <row r="27416">
          <cell r="A27416" t="str">
            <v>Metals &amp; Mining</v>
          </cell>
          <cell r="B27416" t="str">
            <v>American Lithium Minerals Inc. (OTCPK:AMLM)</v>
          </cell>
          <cell r="C27416" t="str">
            <v>United States</v>
          </cell>
        </row>
        <row r="27417">
          <cell r="A27417" t="str">
            <v>Metals &amp; Mining</v>
          </cell>
          <cell r="B27417" t="str">
            <v>Tombstone Exploration Corporation (OTCPK:TMBX.F)</v>
          </cell>
          <cell r="C27417" t="str">
            <v>United States</v>
          </cell>
        </row>
        <row r="27418">
          <cell r="A27418" t="str">
            <v>Metals &amp; Mining</v>
          </cell>
          <cell r="B27418" t="str">
            <v>Focus Gold Corporation (OTCPK:FGLD)</v>
          </cell>
          <cell r="C27418" t="str">
            <v>United States</v>
          </cell>
        </row>
        <row r="27419">
          <cell r="A27419" t="str">
            <v>Metals &amp; Mining</v>
          </cell>
          <cell r="B27419" t="str">
            <v>Next Graphite, Inc. (OTCPK:GPNE)</v>
          </cell>
          <cell r="C27419" t="str">
            <v>United States</v>
          </cell>
        </row>
        <row r="27420">
          <cell r="A27420" t="str">
            <v>Metals &amp; Mining</v>
          </cell>
          <cell r="B27420" t="str">
            <v>Silver Verde May Mining Co., Inc. (OTCPK:SIVE)</v>
          </cell>
          <cell r="C27420" t="str">
            <v>United States</v>
          </cell>
        </row>
        <row r="27421">
          <cell r="A27421" t="str">
            <v>Metals &amp; Mining</v>
          </cell>
          <cell r="B27421" t="str">
            <v>Commerce Group Corp. (OTCPK:CGCO)</v>
          </cell>
          <cell r="C27421" t="str">
            <v>United States</v>
          </cell>
        </row>
        <row r="27422">
          <cell r="A27422" t="str">
            <v>Metals &amp; Mining</v>
          </cell>
          <cell r="B27422" t="str">
            <v>Aureus Incorporated (OTCPK:ARSN)</v>
          </cell>
          <cell r="C27422" t="str">
            <v>United States</v>
          </cell>
        </row>
        <row r="27423">
          <cell r="A27423" t="str">
            <v>Metals &amp; Mining</v>
          </cell>
          <cell r="B27423" t="str">
            <v>Geovic Mining Corp. (OTCPK:GVCM)</v>
          </cell>
          <cell r="C27423" t="str">
            <v>United States</v>
          </cell>
        </row>
        <row r="27424">
          <cell r="A27424" t="str">
            <v>Metals &amp; Mining</v>
          </cell>
          <cell r="B27424" t="str">
            <v>Sunergy Inc. (OTCPK:SNEY)</v>
          </cell>
          <cell r="C27424" t="str">
            <v>United States</v>
          </cell>
        </row>
        <row r="27425">
          <cell r="A27425" t="str">
            <v>Metals &amp; Mining</v>
          </cell>
          <cell r="B27425" t="str">
            <v>The O.T. Mining Corporation (OTCPK:OTMN)</v>
          </cell>
          <cell r="C27425" t="str">
            <v>United States</v>
          </cell>
        </row>
        <row r="27426">
          <cell r="A27426" t="str">
            <v>Metals &amp; Mining</v>
          </cell>
          <cell r="B27426" t="str">
            <v>GC International Inc. (OTCPK:GCIN)</v>
          </cell>
          <cell r="C27426" t="str">
            <v>United States</v>
          </cell>
        </row>
        <row r="27427">
          <cell r="A27427" t="str">
            <v>Metals &amp; Mining</v>
          </cell>
          <cell r="B27427" t="str">
            <v>Alternative Investment Corporation (OTCPK:AIKO)</v>
          </cell>
          <cell r="C27427" t="str">
            <v>United States</v>
          </cell>
        </row>
        <row r="27428">
          <cell r="A27428" t="str">
            <v>Metals &amp; Mining</v>
          </cell>
          <cell r="B27428" t="str">
            <v>Alternative Investment Corporation (OTCPK:AIKO)</v>
          </cell>
          <cell r="C27428" t="str">
            <v>United States</v>
          </cell>
        </row>
        <row r="27429">
          <cell r="A27429" t="str">
            <v>Metals &amp; Mining</v>
          </cell>
          <cell r="B27429" t="str">
            <v>VIPR Corp. (OTCPK:VIPV)</v>
          </cell>
          <cell r="C27429" t="str">
            <v>United States</v>
          </cell>
        </row>
        <row r="27430">
          <cell r="A27430" t="str">
            <v>Metals &amp; Mining</v>
          </cell>
          <cell r="B27430" t="str">
            <v>Britannia Mining Inc. (OTCPK:BMIN)</v>
          </cell>
          <cell r="C27430" t="str">
            <v>United States</v>
          </cell>
        </row>
        <row r="27431">
          <cell r="A27431" t="str">
            <v>Metals &amp; Mining</v>
          </cell>
          <cell r="B27431" t="str">
            <v>American Graphite Technologies, Inc. (OTCPK:AGIN)</v>
          </cell>
          <cell r="C27431" t="str">
            <v>United States</v>
          </cell>
        </row>
        <row r="27432">
          <cell r="A27432" t="str">
            <v>Metals &amp; Mining</v>
          </cell>
          <cell r="B27432" t="str">
            <v>First Liberty Power Corp. (OTCPK:FLPC)</v>
          </cell>
          <cell r="C27432" t="str">
            <v>United States</v>
          </cell>
        </row>
        <row r="27433">
          <cell r="A27433" t="str">
            <v>Metals &amp; Mining</v>
          </cell>
          <cell r="B27433" t="str">
            <v>U.S. Precious Metals, Inc. (OTCPK:USPR)</v>
          </cell>
          <cell r="C27433" t="str">
            <v>United States</v>
          </cell>
        </row>
        <row r="27434">
          <cell r="A27434" t="str">
            <v>Metals &amp; Mining</v>
          </cell>
          <cell r="B27434" t="str">
            <v>Shoshone Silver/Gold Mining Company (OTCPK:SHSH)</v>
          </cell>
          <cell r="C27434" t="str">
            <v>United States</v>
          </cell>
        </row>
        <row r="27435">
          <cell r="A27435" t="str">
            <v>Metals &amp; Mining</v>
          </cell>
          <cell r="B27435" t="str">
            <v>Geopulse Explorations Inc. (OTCPK:GPLS)</v>
          </cell>
          <cell r="C27435" t="str">
            <v>United States</v>
          </cell>
        </row>
        <row r="27436">
          <cell r="A27436" t="str">
            <v>Metals &amp; Mining</v>
          </cell>
          <cell r="B27436" t="str">
            <v>Liquidmetal Technologies Inc. (OTCPK:LQMT)</v>
          </cell>
          <cell r="C27436" t="str">
            <v>United States</v>
          </cell>
        </row>
        <row r="27437">
          <cell r="A27437" t="str">
            <v>Metals &amp; Mining</v>
          </cell>
          <cell r="B27437" t="str">
            <v>Real Industry, Inc. (NasdaqGS:RELY)</v>
          </cell>
          <cell r="C27437" t="str">
            <v>United States</v>
          </cell>
        </row>
        <row r="27438">
          <cell r="A27438" t="str">
            <v>Metals &amp; Mining</v>
          </cell>
          <cell r="B27438" t="str">
            <v>NioCorp Developments Ltd. (TSX:NB)</v>
          </cell>
          <cell r="C27438" t="str">
            <v>United States</v>
          </cell>
        </row>
        <row r="27439">
          <cell r="A27439" t="str">
            <v>Office Equipment &amp; Services</v>
          </cell>
          <cell r="B27439" t="str">
            <v>INSCAPE Corporation (TSX:INQ)</v>
          </cell>
          <cell r="C27439" t="str">
            <v>Canada</v>
          </cell>
        </row>
        <row r="27440">
          <cell r="A27440" t="str">
            <v>Office Equipment &amp; Services</v>
          </cell>
          <cell r="B27440" t="str">
            <v>Societe BIC SA (ENXTPA:BB)</v>
          </cell>
          <cell r="C27440" t="str">
            <v>France</v>
          </cell>
        </row>
        <row r="27441">
          <cell r="A27441" t="str">
            <v>Office Equipment &amp; Services</v>
          </cell>
          <cell r="B27441" t="str">
            <v>IWG PLC (LSE:IWG)</v>
          </cell>
          <cell r="C27441" t="str">
            <v>Luxembourg</v>
          </cell>
        </row>
        <row r="27442">
          <cell r="A27442" t="str">
            <v>Office Equipment &amp; Services</v>
          </cell>
          <cell r="B27442" t="str">
            <v>Itab Shop Concept AB (OM:ITAB B)</v>
          </cell>
          <cell r="C27442" t="str">
            <v>Sweden</v>
          </cell>
        </row>
        <row r="27443">
          <cell r="A27443" t="str">
            <v>Office Equipment &amp; Services</v>
          </cell>
          <cell r="B27443" t="str">
            <v>Neschen AG (DB:NSN)</v>
          </cell>
          <cell r="C27443" t="str">
            <v>Germany</v>
          </cell>
        </row>
        <row r="27444">
          <cell r="A27444" t="str">
            <v>Office Equipment &amp; Services</v>
          </cell>
          <cell r="B27444" t="str">
            <v>Francotyp Postalia Holding AG (XTRA:FPH)</v>
          </cell>
          <cell r="C27444" t="str">
            <v>Germany</v>
          </cell>
        </row>
        <row r="27445">
          <cell r="A27445" t="str">
            <v>Office Equipment &amp; Services</v>
          </cell>
          <cell r="B27445" t="str">
            <v>Fiducial Office Solutions (ENXTPA:SACI)</v>
          </cell>
          <cell r="C27445" t="str">
            <v>France</v>
          </cell>
        </row>
        <row r="27446">
          <cell r="A27446" t="str">
            <v>Office Equipment &amp; Services</v>
          </cell>
          <cell r="B27446" t="str">
            <v>Martela Oyj (HLSE:MARAS)</v>
          </cell>
          <cell r="C27446" t="str">
            <v>Finland</v>
          </cell>
        </row>
        <row r="27447">
          <cell r="A27447" t="str">
            <v>Office Equipment &amp; Services</v>
          </cell>
          <cell r="B27447" t="str">
            <v>Lammhults Design Group AB (publ) (OM:LAMM B)</v>
          </cell>
          <cell r="C27447" t="str">
            <v>Sweden</v>
          </cell>
        </row>
        <row r="27448">
          <cell r="A27448" t="str">
            <v>Office Equipment &amp; Services</v>
          </cell>
          <cell r="B27448" t="str">
            <v>Turbon AG (DB:TUR)</v>
          </cell>
          <cell r="C27448" t="str">
            <v>Germany</v>
          </cell>
        </row>
        <row r="27449">
          <cell r="A27449" t="str">
            <v>Office Equipment &amp; Services</v>
          </cell>
          <cell r="B27449" t="str">
            <v>Adveo Group International, S.A. (BME:ADV)</v>
          </cell>
          <cell r="C27449" t="str">
            <v>Spain</v>
          </cell>
        </row>
        <row r="27450">
          <cell r="A27450" t="str">
            <v>Office Equipment &amp; Services</v>
          </cell>
          <cell r="B27450" t="str">
            <v>Gentas Genel Metal Sanayi ve Ticaret A.S. (IBSE:GENTS)</v>
          </cell>
          <cell r="C27450" t="str">
            <v>Turkey</v>
          </cell>
        </row>
        <row r="27451">
          <cell r="A27451" t="str">
            <v>Office Equipment &amp; Services</v>
          </cell>
          <cell r="B27451" t="str">
            <v>F.E. Bording A/S (CPSE:BORD B)</v>
          </cell>
          <cell r="C27451" t="str">
            <v>Denmark</v>
          </cell>
        </row>
        <row r="27452">
          <cell r="A27452" t="str">
            <v>Office Equipment &amp; Services</v>
          </cell>
          <cell r="B27452" t="str">
            <v>CCA International S.A. (ENXTPA:CCA)</v>
          </cell>
          <cell r="C27452" t="str">
            <v>France</v>
          </cell>
        </row>
        <row r="27453">
          <cell r="A27453" t="str">
            <v>Office Equipment &amp; Services</v>
          </cell>
          <cell r="B27453" t="str">
            <v>Kancelaria Medius S.A. (WSE:KME)</v>
          </cell>
          <cell r="C27453" t="str">
            <v>Poland</v>
          </cell>
        </row>
        <row r="27454">
          <cell r="A27454" t="str">
            <v>Office Equipment &amp; Services</v>
          </cell>
          <cell r="B27454" t="str">
            <v>Bong AB (publ) (OM:BONG)</v>
          </cell>
          <cell r="C27454" t="str">
            <v>Sweden</v>
          </cell>
        </row>
        <row r="27455">
          <cell r="A27455" t="str">
            <v>Office Equipment &amp; Services</v>
          </cell>
          <cell r="B27455" t="str">
            <v>Pen Concept Group AB (XSAT:PENCON)</v>
          </cell>
          <cell r="C27455" t="str">
            <v>Sweden</v>
          </cell>
        </row>
        <row r="27456">
          <cell r="A27456" t="str">
            <v>Office Equipment &amp; Services</v>
          </cell>
          <cell r="B27456" t="str">
            <v>Fountain SA (ENXTBR:FOU)</v>
          </cell>
          <cell r="C27456" t="str">
            <v>Belgium</v>
          </cell>
        </row>
        <row r="27457">
          <cell r="A27457" t="str">
            <v>Office Equipment &amp; Services</v>
          </cell>
          <cell r="B27457" t="str">
            <v>Rosss S.p.A. (BIT:ROS)</v>
          </cell>
          <cell r="C27457" t="str">
            <v>Italy</v>
          </cell>
        </row>
        <row r="27458">
          <cell r="A27458" t="str">
            <v>Office Equipment &amp; Services</v>
          </cell>
          <cell r="B27458" t="str">
            <v>Sato office and Houseware supplies SA (ATSE:SATOK)</v>
          </cell>
          <cell r="C27458" t="str">
            <v>Greece</v>
          </cell>
        </row>
        <row r="27459">
          <cell r="A27459" t="str">
            <v>Office Equipment &amp; Services</v>
          </cell>
          <cell r="B27459" t="str">
            <v>Saray Matbaacilik Kagitçilik kirtasiyecilik Ticaret Ve Sanayi A.S. (IBSE:SAMAT)</v>
          </cell>
          <cell r="C27459" t="str">
            <v>Turkey</v>
          </cell>
        </row>
        <row r="27460">
          <cell r="A27460" t="str">
            <v>Office Equipment &amp; Services</v>
          </cell>
          <cell r="B27460" t="str">
            <v>Dromeas SA (ATSE:DROME)</v>
          </cell>
          <cell r="C27460" t="str">
            <v>Greece</v>
          </cell>
        </row>
        <row r="27461">
          <cell r="A27461" t="str">
            <v>Office Equipment &amp; Services</v>
          </cell>
          <cell r="B27461" t="str">
            <v>InterMail A/S (CPSE:IMAIL B)</v>
          </cell>
          <cell r="C27461" t="str">
            <v>Denmark</v>
          </cell>
        </row>
        <row r="27462">
          <cell r="A27462" t="str">
            <v>Office Equipment &amp; Services</v>
          </cell>
          <cell r="B27462" t="str">
            <v>Serve Kirtasiye Sanayi ve Ticaret Anonim Sirketi (IBSE:SERVE)</v>
          </cell>
          <cell r="C27462" t="str">
            <v>Turkey</v>
          </cell>
        </row>
        <row r="27463">
          <cell r="A27463" t="str">
            <v>Office Equipment &amp; Services</v>
          </cell>
          <cell r="B27463" t="str">
            <v>Aksel Yatirim Holding A.S. (IBSE:AKSEL)</v>
          </cell>
          <cell r="C27463" t="str">
            <v>Turkey</v>
          </cell>
        </row>
        <row r="27464">
          <cell r="A27464" t="str">
            <v>Office Equipment &amp; Services</v>
          </cell>
          <cell r="B27464" t="str">
            <v>Black Point S.A. (WSE:BPN)</v>
          </cell>
          <cell r="C27464" t="str">
            <v>Poland</v>
          </cell>
        </row>
        <row r="27465">
          <cell r="A27465" t="str">
            <v>Office Equipment &amp; Services</v>
          </cell>
          <cell r="B27465" t="str">
            <v>ViDiS Spolka Akcyjna (WSE:VDS)</v>
          </cell>
          <cell r="C27465" t="str">
            <v>Poland</v>
          </cell>
        </row>
        <row r="27466">
          <cell r="A27466" t="str">
            <v>Office Equipment &amp; Services</v>
          </cell>
          <cell r="B27466" t="str">
            <v>Phone Web SA (ENXTPA:MLPHW)</v>
          </cell>
          <cell r="C27466" t="str">
            <v>France</v>
          </cell>
        </row>
        <row r="27467">
          <cell r="A27467" t="str">
            <v>Office Equipment &amp; Services</v>
          </cell>
          <cell r="B27467" t="str">
            <v>F.I.L.A. - Fabbrica Italiana Lapis ed Affini S.p.A. (BIT:FILA)</v>
          </cell>
          <cell r="C27467" t="str">
            <v>Italy</v>
          </cell>
        </row>
        <row r="27468">
          <cell r="A27468" t="str">
            <v>Office Equipment &amp; Services</v>
          </cell>
          <cell r="B27468" t="str">
            <v>Atento S.A. (NYSE:ATTO)</v>
          </cell>
          <cell r="C27468" t="str">
            <v>Luxembourg</v>
          </cell>
        </row>
        <row r="27469">
          <cell r="A27469" t="str">
            <v>Office Equipment &amp; Services</v>
          </cell>
          <cell r="B27469" t="str">
            <v>Moleskine SpA (BIT:MSK)</v>
          </cell>
          <cell r="C27469" t="str">
            <v>Italy</v>
          </cell>
        </row>
        <row r="27470">
          <cell r="A27470" t="str">
            <v>Office Equipment &amp; Services</v>
          </cell>
          <cell r="B27470" t="str">
            <v>Transcom WorldWide AB (publ) (OM:TWW)</v>
          </cell>
          <cell r="C27470" t="str">
            <v>Sweden</v>
          </cell>
        </row>
        <row r="27471">
          <cell r="A27471" t="str">
            <v>Office Equipment &amp; Services</v>
          </cell>
          <cell r="B27471" t="str">
            <v>Delta Plus Group (ENXTPA:DLTA)</v>
          </cell>
          <cell r="C27471" t="str">
            <v>France</v>
          </cell>
        </row>
        <row r="27472">
          <cell r="A27472" t="str">
            <v>Office Equipment &amp; Services</v>
          </cell>
          <cell r="B27472" t="str">
            <v>Pelikan AG (DB:HEZ)</v>
          </cell>
          <cell r="C27472" t="str">
            <v>Germany</v>
          </cell>
        </row>
        <row r="27473">
          <cell r="A27473" t="str">
            <v>Office Equipment &amp; Services</v>
          </cell>
          <cell r="B27473" t="str">
            <v>Adel Kalemcilik Ticaret ve Sanayi Anonim Sirketi (IBSE:ADEL)</v>
          </cell>
          <cell r="C27473" t="str">
            <v>Turkey</v>
          </cell>
        </row>
        <row r="27474">
          <cell r="A27474" t="str">
            <v>Office Equipment &amp; Services</v>
          </cell>
          <cell r="B27474" t="str">
            <v>Shanghai M&amp;G Stationery Inc. (SHSE:603899)</v>
          </cell>
          <cell r="C27474" t="str">
            <v>China</v>
          </cell>
        </row>
        <row r="27475">
          <cell r="A27475" t="str">
            <v>Office Equipment &amp; Services</v>
          </cell>
          <cell r="B27475" t="str">
            <v>3M India Limited (BSE:523395)</v>
          </cell>
          <cell r="C27475" t="str">
            <v>India</v>
          </cell>
        </row>
        <row r="27476">
          <cell r="A27476" t="str">
            <v>Office Equipment &amp; Services</v>
          </cell>
          <cell r="B27476" t="str">
            <v>Shenzhen Selen Science &amp; Technology Co.,Ltd. (SZSE:002341)</v>
          </cell>
          <cell r="C27476" t="str">
            <v>China</v>
          </cell>
        </row>
        <row r="27477">
          <cell r="A27477" t="str">
            <v>Office Equipment &amp; Services</v>
          </cell>
          <cell r="B27477" t="str">
            <v>Shenzhen Comix Group Co., Ltd. (SZSE:002301)</v>
          </cell>
          <cell r="C27477" t="str">
            <v>China</v>
          </cell>
        </row>
        <row r="27478">
          <cell r="A27478" t="str">
            <v>Office Equipment &amp; Services</v>
          </cell>
          <cell r="B27478" t="str">
            <v>Guangbo Group Stock Co., Ltd. (SZSE:002103)</v>
          </cell>
          <cell r="C27478" t="str">
            <v>China</v>
          </cell>
        </row>
        <row r="27479">
          <cell r="A27479" t="str">
            <v>Office Equipment &amp; Services</v>
          </cell>
          <cell r="B27479" t="str">
            <v>Shenzhen ESUN Display Co., Ltd. (SZSE:002751)</v>
          </cell>
          <cell r="C27479" t="str">
            <v>China</v>
          </cell>
        </row>
        <row r="27480">
          <cell r="A27480" t="str">
            <v>Office Equipment &amp; Services</v>
          </cell>
          <cell r="B27480" t="str">
            <v>UE Furniture Co., Ltd. (SHSE:603600)</v>
          </cell>
          <cell r="C27480" t="str">
            <v>China</v>
          </cell>
        </row>
        <row r="27481">
          <cell r="A27481" t="str">
            <v>Office Equipment &amp; Services</v>
          </cell>
          <cell r="B27481" t="str">
            <v>Shashank Traders Limited (BSE:540221)</v>
          </cell>
          <cell r="C27481" t="str">
            <v>India</v>
          </cell>
        </row>
        <row r="27482">
          <cell r="A27482" t="str">
            <v>Office Equipment &amp; Services</v>
          </cell>
          <cell r="B27482" t="str">
            <v>Todays Writing Instruments Limited (BSE:531830)</v>
          </cell>
          <cell r="C27482" t="str">
            <v>India</v>
          </cell>
        </row>
        <row r="27483">
          <cell r="A27483" t="str">
            <v>Office Equipment &amp; Services</v>
          </cell>
          <cell r="B27483" t="str">
            <v>Redex Protech Limited (BSE:523650)</v>
          </cell>
          <cell r="C27483" t="str">
            <v>India</v>
          </cell>
        </row>
        <row r="27484">
          <cell r="A27484" t="str">
            <v>Office Equipment &amp; Services</v>
          </cell>
          <cell r="B27484" t="str">
            <v>Maitri Enterprises Limited (BSE:513430)</v>
          </cell>
          <cell r="C27484" t="str">
            <v>India</v>
          </cell>
        </row>
        <row r="27485">
          <cell r="A27485" t="str">
            <v>Office Equipment &amp; Services</v>
          </cell>
          <cell r="B27485" t="str">
            <v>Bin Chuan Enterprise Co., Ltd. (GTSM:1569)</v>
          </cell>
          <cell r="C27485" t="str">
            <v>Taiwan</v>
          </cell>
        </row>
        <row r="27486">
          <cell r="A27486" t="str">
            <v>Office Equipment &amp; Services</v>
          </cell>
          <cell r="B27486" t="str">
            <v>KTCS Corporation (KOSE:A058850)</v>
          </cell>
          <cell r="C27486" t="str">
            <v>South Korea</v>
          </cell>
        </row>
        <row r="27487">
          <cell r="A27487" t="str">
            <v>Office Equipment &amp; Services</v>
          </cell>
          <cell r="B27487" t="str">
            <v>Allsec Technologies Limited (BSE:532633)</v>
          </cell>
          <cell r="C27487" t="str">
            <v>India</v>
          </cell>
        </row>
        <row r="27488">
          <cell r="A27488" t="str">
            <v>Office Equipment &amp; Services</v>
          </cell>
          <cell r="B27488" t="str">
            <v>MPC Ltd. (KOSDAQ:A050540)</v>
          </cell>
          <cell r="C27488" t="str">
            <v>South Korea</v>
          </cell>
        </row>
        <row r="27489">
          <cell r="A27489" t="str">
            <v>Office Equipment &amp; Services</v>
          </cell>
          <cell r="B27489" t="str">
            <v>Yangjisa Co., Ltd. (KOSDAQ:A030960)</v>
          </cell>
          <cell r="C27489" t="str">
            <v>South Korea</v>
          </cell>
        </row>
        <row r="27490">
          <cell r="A27490" t="str">
            <v>Office Equipment &amp; Services</v>
          </cell>
          <cell r="B27490" t="str">
            <v>Monami Co., Ltd. (KOSE:A005360)</v>
          </cell>
          <cell r="C27490" t="str">
            <v>South Korea</v>
          </cell>
        </row>
        <row r="27491">
          <cell r="A27491" t="str">
            <v>Office Equipment &amp; Services</v>
          </cell>
          <cell r="B27491" t="str">
            <v>I Jang Industrial Co., Ltd. (GTSM:8342)</v>
          </cell>
          <cell r="C27491" t="str">
            <v>Taiwan</v>
          </cell>
        </row>
        <row r="27492">
          <cell r="A27492" t="str">
            <v>Office Equipment &amp; Services</v>
          </cell>
          <cell r="B27492" t="str">
            <v>ETS Group Limited (SEHK:8031)</v>
          </cell>
          <cell r="C27492" t="str">
            <v>Hong Kong</v>
          </cell>
        </row>
        <row r="27493">
          <cell r="A27493" t="str">
            <v>Office Equipment &amp; Services</v>
          </cell>
          <cell r="B27493" t="str">
            <v>Linc Pen &amp; Plastics Limited (BSE:531241)</v>
          </cell>
          <cell r="C27493" t="str">
            <v>India</v>
          </cell>
        </row>
        <row r="27494">
          <cell r="A27494" t="str">
            <v>Office Equipment &amp; Services</v>
          </cell>
          <cell r="B27494" t="str">
            <v>Paxys, Inc. (PSE:PAX)</v>
          </cell>
          <cell r="C27494" t="str">
            <v>Philippines</v>
          </cell>
        </row>
        <row r="27495">
          <cell r="A27495" t="str">
            <v>Office Equipment &amp; Services</v>
          </cell>
          <cell r="B27495" t="str">
            <v>Siam Steel International Public Company Limited (SET:SIAM)</v>
          </cell>
          <cell r="C27495" t="str">
            <v>Thailand</v>
          </cell>
        </row>
        <row r="27496">
          <cell r="A27496" t="str">
            <v>Office Equipment &amp; Services</v>
          </cell>
          <cell r="B27496" t="str">
            <v>Logisys Inc. (KOSDAQ:A067730)</v>
          </cell>
          <cell r="C27496" t="str">
            <v>South Korea</v>
          </cell>
        </row>
        <row r="27497">
          <cell r="A27497" t="str">
            <v>Office Equipment &amp; Services</v>
          </cell>
          <cell r="B27497" t="str">
            <v>KOAS Co., Ltd. (KOSE:A071950)</v>
          </cell>
          <cell r="C27497" t="str">
            <v>South Korea</v>
          </cell>
        </row>
        <row r="27498">
          <cell r="A27498" t="str">
            <v>Office Equipment &amp; Services</v>
          </cell>
          <cell r="B27498" t="str">
            <v>PT Lion Metal Works Tbk (JKSE:LION)</v>
          </cell>
          <cell r="C27498" t="str">
            <v>Indonesia</v>
          </cell>
        </row>
        <row r="27499">
          <cell r="A27499" t="str">
            <v>Office Equipment &amp; Services</v>
          </cell>
          <cell r="B27499" t="str">
            <v>Teems, Inc. (KOSE:A134790)</v>
          </cell>
          <cell r="C27499" t="str">
            <v>South Korea</v>
          </cell>
        </row>
        <row r="27500">
          <cell r="A27500" t="str">
            <v>Office Equipment &amp; Services</v>
          </cell>
          <cell r="B27500" t="str">
            <v>Koan Hao Technology Co., Ltd. (GTSM:8354)</v>
          </cell>
          <cell r="C27500" t="str">
            <v>Taiwan</v>
          </cell>
        </row>
        <row r="27501">
          <cell r="A27501" t="str">
            <v>Office Equipment &amp; Services</v>
          </cell>
          <cell r="B27501" t="str">
            <v>PT Ekadharma International Tbk (JKSE:EKAD)</v>
          </cell>
          <cell r="C27501" t="str">
            <v>Indonesia</v>
          </cell>
        </row>
        <row r="27502">
          <cell r="A27502" t="str">
            <v>Office Equipment &amp; Services</v>
          </cell>
          <cell r="B27502" t="str">
            <v>Globe Industries Corporation (TSEC:1324)</v>
          </cell>
          <cell r="C27502" t="str">
            <v>Taiwan</v>
          </cell>
        </row>
        <row r="27503">
          <cell r="A27503" t="str">
            <v>Office Equipment &amp; Services</v>
          </cell>
          <cell r="B27503" t="str">
            <v>Sieu Thanh Joint Stock Corporation (HOSE:ST8)</v>
          </cell>
          <cell r="C27503" t="str">
            <v>Vietnam</v>
          </cell>
        </row>
        <row r="27504">
          <cell r="A27504" t="str">
            <v>Office Equipment &amp; Services</v>
          </cell>
          <cell r="B27504" t="str">
            <v>DBK Co., Ltd. (KOSDAQ:A073190)</v>
          </cell>
          <cell r="C27504" t="str">
            <v>South Korea</v>
          </cell>
        </row>
        <row r="27505">
          <cell r="A27505" t="str">
            <v>Office Equipment &amp; Services</v>
          </cell>
          <cell r="B27505" t="str">
            <v>Mallcom (India) Limited (BSE:539400)</v>
          </cell>
          <cell r="C27505" t="str">
            <v>India</v>
          </cell>
        </row>
        <row r="27506">
          <cell r="A27506" t="str">
            <v>Office Equipment &amp; Services</v>
          </cell>
          <cell r="B27506" t="str">
            <v>China Stationery Limited (KLSE:CSL)</v>
          </cell>
          <cell r="C27506" t="str">
            <v>China</v>
          </cell>
        </row>
        <row r="27507">
          <cell r="A27507" t="str">
            <v>Office Equipment &amp; Services</v>
          </cell>
          <cell r="B27507" t="str">
            <v>Jadi Imaging Holdings Berhad (KLSE:JADI)</v>
          </cell>
          <cell r="C27507" t="str">
            <v>Malaysia</v>
          </cell>
        </row>
        <row r="27508">
          <cell r="A27508" t="str">
            <v>Office Equipment &amp; Services</v>
          </cell>
          <cell r="B27508" t="str">
            <v>Contax Participações S.A. (BOVESPA:CTAX3)</v>
          </cell>
          <cell r="C27508" t="str">
            <v>Brazil</v>
          </cell>
        </row>
        <row r="27509">
          <cell r="A27509" t="str">
            <v>Office Equipment &amp; Services</v>
          </cell>
          <cell r="B27509" t="str">
            <v>Euro Holdings Berhad (KLSE:EURO)</v>
          </cell>
          <cell r="C27509" t="str">
            <v>Malaysia</v>
          </cell>
        </row>
        <row r="27510">
          <cell r="A27510" t="str">
            <v>Office Equipment &amp; Services</v>
          </cell>
          <cell r="B27510" t="str">
            <v>Chee Wah Corporation Berhad (KLSE:CHEEWAH)</v>
          </cell>
          <cell r="C27510" t="str">
            <v>Malaysia</v>
          </cell>
        </row>
        <row r="27511">
          <cell r="A27511" t="str">
            <v>Office Equipment &amp; Services</v>
          </cell>
          <cell r="B27511" t="str">
            <v>Terafox Corp. (OTCPK:TRFX)</v>
          </cell>
          <cell r="C27511" t="str">
            <v>Hong Kong</v>
          </cell>
        </row>
        <row r="27512">
          <cell r="A27512" t="str">
            <v>Office Equipment &amp; Services</v>
          </cell>
          <cell r="B27512" t="str">
            <v>Central Industrial Corporation Berhad (KLSE:CICB)</v>
          </cell>
          <cell r="C27512" t="str">
            <v>Malaysia</v>
          </cell>
        </row>
        <row r="27513">
          <cell r="A27513" t="str">
            <v>Office Equipment &amp; Services</v>
          </cell>
          <cell r="B27513" t="str">
            <v>Rockworth Public Company Limited (SET:ROCK)</v>
          </cell>
          <cell r="C27513" t="str">
            <v>Thailand</v>
          </cell>
        </row>
        <row r="27514">
          <cell r="A27514" t="str">
            <v>Office Equipment &amp; Services</v>
          </cell>
          <cell r="B27514" t="str">
            <v>Book and Educational Equipment JSC (HASTC:STC)</v>
          </cell>
          <cell r="C27514" t="str">
            <v>Vietnam</v>
          </cell>
        </row>
        <row r="27515">
          <cell r="A27515" t="str">
            <v>Office Equipment &amp; Services</v>
          </cell>
          <cell r="B27515" t="str">
            <v>Office Plast SA (BVMT:PLAST)</v>
          </cell>
          <cell r="C27515" t="str">
            <v>Tunisia</v>
          </cell>
        </row>
        <row r="27516">
          <cell r="A27516" t="str">
            <v>Office Equipment &amp; Services</v>
          </cell>
          <cell r="B27516" t="str">
            <v>Nippecraft Limited (SGX:N32)</v>
          </cell>
          <cell r="C27516" t="str">
            <v>Singapore</v>
          </cell>
        </row>
        <row r="27517">
          <cell r="A27517" t="str">
            <v>Office Equipment &amp; Services</v>
          </cell>
          <cell r="B27517" t="str">
            <v>D.T.C. Industries Public Company Limited (SET:DTCI)</v>
          </cell>
          <cell r="C27517" t="str">
            <v>Thailand</v>
          </cell>
        </row>
        <row r="27518">
          <cell r="A27518" t="str">
            <v>Office Equipment &amp; Services</v>
          </cell>
          <cell r="B27518" t="str">
            <v>GQ Ball Pen Industries Ltd. (DSE:GQBALLPEN)</v>
          </cell>
          <cell r="C27518" t="str">
            <v>Bangladesh</v>
          </cell>
        </row>
        <row r="27519">
          <cell r="A27519" t="str">
            <v>Office Equipment &amp; Services</v>
          </cell>
          <cell r="B27519" t="str">
            <v>Komarkcorp Berhad (KLSE:KOMARK)</v>
          </cell>
          <cell r="C27519" t="str">
            <v>Malaysia</v>
          </cell>
        </row>
        <row r="27520">
          <cell r="A27520" t="str">
            <v>Office Equipment &amp; Services</v>
          </cell>
          <cell r="B27520" t="str">
            <v>TAFI Industries Berhad (KLSE:TAFI)</v>
          </cell>
          <cell r="C27520" t="str">
            <v>Malaysia</v>
          </cell>
        </row>
        <row r="27521">
          <cell r="A27521" t="str">
            <v>Office Equipment &amp; Services</v>
          </cell>
          <cell r="B27521" t="str">
            <v>AHB Holdings Berhad (KLSE:AHB)</v>
          </cell>
          <cell r="C27521" t="str">
            <v>Malaysia</v>
          </cell>
        </row>
        <row r="27522">
          <cell r="A27522" t="str">
            <v>Office Equipment &amp; Services</v>
          </cell>
          <cell r="B27522" t="str">
            <v>Maximaa Systems Limited (BSE:526538)</v>
          </cell>
          <cell r="C27522" t="str">
            <v>India</v>
          </cell>
        </row>
        <row r="27523">
          <cell r="A27523" t="str">
            <v>Office Equipment &amp; Services</v>
          </cell>
          <cell r="B27523" t="str">
            <v>Rathi Graphic Technologies Limited (BSE:524610)</v>
          </cell>
          <cell r="C27523" t="str">
            <v>India</v>
          </cell>
        </row>
        <row r="27524">
          <cell r="A27524" t="str">
            <v>Office Equipment &amp; Services</v>
          </cell>
          <cell r="B27524" t="str">
            <v>Luxking Group Holdings Limited (SGX:BKK)</v>
          </cell>
          <cell r="C27524" t="str">
            <v>China</v>
          </cell>
        </row>
        <row r="27525">
          <cell r="A27525" t="str">
            <v>Office Equipment &amp; Services</v>
          </cell>
          <cell r="B27525" t="str">
            <v>Minh Huu Lien Joint Stock Company (HASTC:MHL)</v>
          </cell>
          <cell r="C27525" t="str">
            <v>Vietnam</v>
          </cell>
        </row>
        <row r="27526">
          <cell r="A27526" t="str">
            <v>Office Equipment &amp; Services</v>
          </cell>
          <cell r="B27526" t="str">
            <v>Haria Exports Limited (BSE:512604)</v>
          </cell>
          <cell r="C27526" t="str">
            <v>India</v>
          </cell>
        </row>
        <row r="27527">
          <cell r="A27527" t="str">
            <v>Office Equipment &amp; Services</v>
          </cell>
          <cell r="B27527" t="str">
            <v>IO System Limited (BSE:523752)</v>
          </cell>
          <cell r="C27527" t="str">
            <v>India</v>
          </cell>
        </row>
        <row r="27528">
          <cell r="A27528" t="str">
            <v>Office Equipment &amp; Services</v>
          </cell>
          <cell r="B27528" t="str">
            <v>Riverstone Holdings Limited (SGX:AP4)</v>
          </cell>
          <cell r="C27528" t="str">
            <v>Singapore</v>
          </cell>
        </row>
        <row r="27529">
          <cell r="A27529" t="str">
            <v>Office Equipment &amp; Services</v>
          </cell>
          <cell r="B27529" t="str">
            <v>International Elite Ltd. (SEHK:1328)</v>
          </cell>
          <cell r="C27529" t="str">
            <v>Hong Kong</v>
          </cell>
        </row>
        <row r="27530">
          <cell r="A27530" t="str">
            <v>Office Equipment &amp; Services</v>
          </cell>
          <cell r="B27530" t="str">
            <v>Fursys Inc. (KOSE:A016800)</v>
          </cell>
          <cell r="C27530" t="str">
            <v>South Korea</v>
          </cell>
        </row>
        <row r="27531">
          <cell r="A27531" t="str">
            <v>Office Equipment &amp; Services</v>
          </cell>
          <cell r="B27531" t="str">
            <v>TRG Pakistan Limited (KASE:TRG)</v>
          </cell>
          <cell r="C27531" t="str">
            <v>Pakistan</v>
          </cell>
        </row>
        <row r="27532">
          <cell r="A27532" t="str">
            <v>Office Equipment &amp; Services</v>
          </cell>
          <cell r="B27532" t="str">
            <v>PT Astra Graphia Tbk (JKSE:ASGR)</v>
          </cell>
          <cell r="C27532" t="str">
            <v>Indonesia</v>
          </cell>
        </row>
        <row r="27533">
          <cell r="A27533" t="str">
            <v>Office Equipment &amp; Services</v>
          </cell>
          <cell r="B27533" t="str">
            <v>Thien Long Group Corporation (HOSE:TLG)</v>
          </cell>
          <cell r="C27533" t="str">
            <v>Vietnam</v>
          </cell>
        </row>
        <row r="27534">
          <cell r="A27534" t="str">
            <v>Office Equipment &amp; Services</v>
          </cell>
          <cell r="B27534" t="str">
            <v>Yem Chio Corporation Ltd. (TSEC:4306)</v>
          </cell>
          <cell r="C27534" t="str">
            <v>Taiwan</v>
          </cell>
        </row>
        <row r="27535">
          <cell r="A27535" t="str">
            <v>Office Equipment &amp; Services</v>
          </cell>
          <cell r="B27535" t="str">
            <v>Asia File Corporation Bhd. (KLSE:ASIAFLE)</v>
          </cell>
          <cell r="C27535" t="str">
            <v>Malaysia</v>
          </cell>
        </row>
        <row r="27536">
          <cell r="A27536" t="str">
            <v>Office Equipment &amp; Services</v>
          </cell>
          <cell r="B27536" t="str">
            <v>Kokuyo Camlin Limited (BSE:523207)</v>
          </cell>
          <cell r="C27536" t="str">
            <v>India</v>
          </cell>
        </row>
        <row r="27537">
          <cell r="A27537" t="str">
            <v>Office Equipment &amp; Services</v>
          </cell>
          <cell r="B27537" t="str">
            <v>General Plastic Industrial Co., Ltd. (TSEC:6128)</v>
          </cell>
          <cell r="C27537" t="str">
            <v>Taiwan</v>
          </cell>
        </row>
        <row r="27538">
          <cell r="A27538" t="str">
            <v>Office Equipment &amp; Services</v>
          </cell>
          <cell r="B27538" t="str">
            <v>Pelikan International Corporation Berhad (KLSE:PELIKAN)</v>
          </cell>
          <cell r="C27538" t="str">
            <v>Malaysia</v>
          </cell>
        </row>
        <row r="27539">
          <cell r="A27539" t="str">
            <v>Office Equipment &amp; Services</v>
          </cell>
          <cell r="B27539" t="str">
            <v>Dutech Holdings Limited (SGX:CZ4)</v>
          </cell>
          <cell r="C27539" t="str">
            <v>China</v>
          </cell>
        </row>
        <row r="27540">
          <cell r="A27540" t="str">
            <v>Office Equipment &amp; Services</v>
          </cell>
          <cell r="B27540" t="str">
            <v>KTIS Corporation (KOSE:A058860)</v>
          </cell>
          <cell r="C27540" t="str">
            <v>South Korea</v>
          </cell>
        </row>
        <row r="27541">
          <cell r="A27541" t="str">
            <v>Office Equipment &amp; Services</v>
          </cell>
          <cell r="B27541" t="str">
            <v>Pilot Corporation (TSE:7846)</v>
          </cell>
          <cell r="C27541" t="str">
            <v>Japan</v>
          </cell>
        </row>
        <row r="27542">
          <cell r="A27542" t="str">
            <v>Office Equipment &amp; Services</v>
          </cell>
          <cell r="B27542" t="str">
            <v>Mitsubishi Pencil Co., Ltd. (TSE:7976)</v>
          </cell>
          <cell r="C27542" t="str">
            <v>Japan</v>
          </cell>
        </row>
        <row r="27543">
          <cell r="A27543" t="str">
            <v>Office Equipment &amp; Services</v>
          </cell>
          <cell r="B27543" t="str">
            <v>Kokuyo Co., Ltd. (TSE:7984)</v>
          </cell>
          <cell r="C27543" t="str">
            <v>Japan</v>
          </cell>
        </row>
        <row r="27544">
          <cell r="A27544" t="str">
            <v>Office Equipment &amp; Services</v>
          </cell>
          <cell r="B27544" t="str">
            <v>Okamura Corporation (TSE:7994)</v>
          </cell>
          <cell r="C27544" t="str">
            <v>Japan</v>
          </cell>
        </row>
        <row r="27545">
          <cell r="A27545" t="str">
            <v>Office Equipment &amp; Services</v>
          </cell>
          <cell r="B27545" t="str">
            <v>Relia, Inc. (TSE:4708)</v>
          </cell>
          <cell r="C27545" t="str">
            <v>Japan</v>
          </cell>
        </row>
        <row r="27546">
          <cell r="A27546" t="str">
            <v>Office Equipment &amp; Services</v>
          </cell>
          <cell r="B27546" t="str">
            <v>Sato Holdings Corporation (TSE:6287)</v>
          </cell>
          <cell r="C27546" t="str">
            <v>Japan</v>
          </cell>
        </row>
        <row r="27547">
          <cell r="A27547" t="str">
            <v>Office Equipment &amp; Services</v>
          </cell>
          <cell r="B27547" t="str">
            <v>Teraoka Seisakusho Co., Ltd. (TSE:4987)</v>
          </cell>
          <cell r="C27547" t="str">
            <v>Japan</v>
          </cell>
        </row>
        <row r="27548">
          <cell r="A27548" t="str">
            <v>Office Equipment &amp; Services</v>
          </cell>
          <cell r="B27548" t="str">
            <v>Powdertech Co., Ltd. (JASDAQ:5695)</v>
          </cell>
          <cell r="C27548" t="str">
            <v>Japan</v>
          </cell>
        </row>
        <row r="27549">
          <cell r="A27549" t="str">
            <v>Office Equipment &amp; Services</v>
          </cell>
          <cell r="B27549" t="str">
            <v>Koken Ltd. (JASDAQ:7963)</v>
          </cell>
          <cell r="C27549" t="str">
            <v>Japan</v>
          </cell>
        </row>
        <row r="27550">
          <cell r="A27550" t="str">
            <v>Office Equipment &amp; Services</v>
          </cell>
          <cell r="B27550" t="str">
            <v>Startia, Inc. (TSE:3393)</v>
          </cell>
          <cell r="C27550" t="str">
            <v>Japan</v>
          </cell>
        </row>
        <row r="27551">
          <cell r="A27551" t="str">
            <v>Office Equipment &amp; Services</v>
          </cell>
          <cell r="B27551" t="str">
            <v>Imura Envelope Co., Inc. (TSE:3955)</v>
          </cell>
          <cell r="C27551" t="str">
            <v>Japan</v>
          </cell>
        </row>
        <row r="27552">
          <cell r="A27552" t="str">
            <v>Office Equipment &amp; Services</v>
          </cell>
          <cell r="B27552" t="str">
            <v>Shigematsu Works Co., Ltd. (JASDAQ:7980)</v>
          </cell>
          <cell r="C27552" t="str">
            <v>Japan</v>
          </cell>
        </row>
        <row r="27553">
          <cell r="A27553" t="str">
            <v>Office Equipment &amp; Services</v>
          </cell>
          <cell r="B27553" t="str">
            <v>The Sailor Pen Co., Ltd. (TSE:7992)</v>
          </cell>
          <cell r="C27553" t="str">
            <v>Japan</v>
          </cell>
        </row>
        <row r="27554">
          <cell r="A27554" t="str">
            <v>Office Equipment &amp; Services</v>
          </cell>
          <cell r="B27554" t="str">
            <v>AuBEX CORPORATION (TSE:3583)</v>
          </cell>
          <cell r="C27554" t="str">
            <v>Japan</v>
          </cell>
        </row>
        <row r="27555">
          <cell r="A27555" t="str">
            <v>Office Equipment &amp; Services</v>
          </cell>
          <cell r="B27555" t="str">
            <v>NIHON ISK Company, Limited (JASDAQ:7986)</v>
          </cell>
          <cell r="C27555" t="str">
            <v>Japan</v>
          </cell>
        </row>
        <row r="27556">
          <cell r="A27556" t="str">
            <v>Office Equipment &amp; Services</v>
          </cell>
          <cell r="B27556" t="str">
            <v>Kurogane Kosakusho Ltd. (TSE:7997)</v>
          </cell>
          <cell r="C27556" t="str">
            <v>Japan</v>
          </cell>
        </row>
        <row r="27557">
          <cell r="A27557" t="str">
            <v>Office Equipment &amp; Services</v>
          </cell>
          <cell r="B27557" t="str">
            <v>Lihit Lab., Inc. (TSE:7975)</v>
          </cell>
          <cell r="C27557" t="str">
            <v>Japan</v>
          </cell>
        </row>
        <row r="27558">
          <cell r="A27558" t="str">
            <v>Office Equipment &amp; Services</v>
          </cell>
          <cell r="B27558" t="str">
            <v>Crestec Inc. (JASDAQ:7812)</v>
          </cell>
          <cell r="C27558" t="str">
            <v>Japan</v>
          </cell>
        </row>
        <row r="27559">
          <cell r="A27559" t="str">
            <v>Office Equipment &amp; Services</v>
          </cell>
          <cell r="B27559" t="str">
            <v>Hikari Business Form Co., Ltd. (JASDAQ:3948)</v>
          </cell>
          <cell r="C27559" t="str">
            <v>Japan</v>
          </cell>
        </row>
        <row r="27560">
          <cell r="A27560" t="str">
            <v>Office Equipment &amp; Services</v>
          </cell>
          <cell r="B27560" t="str">
            <v>Fujicopian Co., Ltd. (TSE:7957)</v>
          </cell>
          <cell r="C27560" t="str">
            <v>Japan</v>
          </cell>
        </row>
        <row r="27561">
          <cell r="A27561" t="str">
            <v>Office Equipment &amp; Services</v>
          </cell>
          <cell r="B27561" t="str">
            <v>ktk Inc. (JASDAQ:3035)</v>
          </cell>
          <cell r="C27561" t="str">
            <v>Japan</v>
          </cell>
        </row>
        <row r="27562">
          <cell r="A27562" t="str">
            <v>Office Equipment &amp; Services</v>
          </cell>
          <cell r="B27562" t="str">
            <v>Kensoh Co.,Ltd. (JASDAQ:7939)</v>
          </cell>
          <cell r="C27562" t="str">
            <v>Japan</v>
          </cell>
        </row>
        <row r="27563">
          <cell r="A27563" t="str">
            <v>Office Equipment &amp; Services</v>
          </cell>
          <cell r="B27563" t="str">
            <v>Kawase Computer Supplies Co., Ltd. (TSE:7851)</v>
          </cell>
          <cell r="C27563" t="str">
            <v>Japan</v>
          </cell>
        </row>
        <row r="27564">
          <cell r="A27564" t="str">
            <v>Office Equipment &amp; Services</v>
          </cell>
          <cell r="B27564" t="str">
            <v>Nihon Form Service Co. Ltd. (JASDAQ:7869)</v>
          </cell>
          <cell r="C27564" t="str">
            <v>Japan</v>
          </cell>
        </row>
        <row r="27565">
          <cell r="A27565" t="str">
            <v>Office Equipment &amp; Services</v>
          </cell>
          <cell r="B27565" t="str">
            <v>BELLSYSTEM24 Holdings, Inc. (TSE:6183)</v>
          </cell>
          <cell r="C27565" t="str">
            <v>Japan</v>
          </cell>
        </row>
        <row r="27566">
          <cell r="A27566" t="str">
            <v>Office Equipment &amp; Services</v>
          </cell>
          <cell r="B27566" t="str">
            <v>Itoki Corporation (TSE:7972)</v>
          </cell>
          <cell r="C27566" t="str">
            <v>Japan</v>
          </cell>
        </row>
        <row r="27567">
          <cell r="A27567" t="str">
            <v>Office Equipment &amp; Services</v>
          </cell>
          <cell r="B27567" t="str">
            <v>Nichiban Co., Ltd. (TSE:4218)</v>
          </cell>
          <cell r="C27567" t="str">
            <v>Japan</v>
          </cell>
        </row>
        <row r="27568">
          <cell r="A27568" t="str">
            <v>Office Equipment &amp; Services</v>
          </cell>
          <cell r="B27568" t="str">
            <v>Uchida Yoko Co., Ltd. (TSE:8057)</v>
          </cell>
          <cell r="C27568" t="str">
            <v>Japan</v>
          </cell>
        </row>
        <row r="27569">
          <cell r="A27569" t="str">
            <v>Office Equipment &amp; Services</v>
          </cell>
          <cell r="B27569" t="str">
            <v>King Jim Co., Ltd. (TSE:7962)</v>
          </cell>
          <cell r="C27569" t="str">
            <v>Japan</v>
          </cell>
        </row>
        <row r="27570">
          <cell r="A27570" t="str">
            <v>Office Equipment &amp; Services</v>
          </cell>
          <cell r="B27570" t="str">
            <v>Inaba Seisakusho Co., Ltd. (TSE:3421)</v>
          </cell>
          <cell r="C27570" t="str">
            <v>Japan</v>
          </cell>
        </row>
        <row r="27571">
          <cell r="A27571" t="str">
            <v>Office Equipment &amp; Services</v>
          </cell>
          <cell r="B27571" t="str">
            <v>Oliver Corporation (NSE:7959)</v>
          </cell>
          <cell r="C27571" t="str">
            <v>Japan</v>
          </cell>
        </row>
        <row r="27572">
          <cell r="A27572" t="str">
            <v>Office Equipment &amp; Services</v>
          </cell>
          <cell r="B27572" t="str">
            <v>Daiohs Corporation (TSE:4653)</v>
          </cell>
          <cell r="C27572" t="str">
            <v>Japan</v>
          </cell>
        </row>
        <row r="27573">
          <cell r="A27573" t="str">
            <v>Office Equipment &amp; Services</v>
          </cell>
          <cell r="B27573" t="str">
            <v>Takano Co.,Ltd. (TSE:7885)</v>
          </cell>
          <cell r="C27573" t="str">
            <v>Japan</v>
          </cell>
        </row>
        <row r="27574">
          <cell r="A27574" t="str">
            <v>Office Equipment &amp; Services</v>
          </cell>
          <cell r="B27574" t="str">
            <v>Pitney Bowes Inc. (NYSE:PBI)</v>
          </cell>
          <cell r="C27574" t="str">
            <v>United States</v>
          </cell>
        </row>
        <row r="27575">
          <cell r="A27575" t="str">
            <v>Office Equipment &amp; Services</v>
          </cell>
          <cell r="B27575" t="str">
            <v>MSA Safety Incorporated (NYSE:MSA)</v>
          </cell>
          <cell r="C27575" t="str">
            <v>United States</v>
          </cell>
        </row>
        <row r="27576">
          <cell r="A27576" t="str">
            <v>Office Equipment &amp; Services</v>
          </cell>
          <cell r="B27576" t="str">
            <v>HNI Corporation (NYSE:HNI)</v>
          </cell>
          <cell r="C27576" t="str">
            <v>United States</v>
          </cell>
        </row>
        <row r="27577">
          <cell r="A27577" t="str">
            <v>Office Equipment &amp; Services</v>
          </cell>
          <cell r="B27577" t="str">
            <v>Steelcase Inc. (NYSE:SCS)</v>
          </cell>
          <cell r="C27577" t="str">
            <v>United States</v>
          </cell>
        </row>
        <row r="27578">
          <cell r="A27578" t="str">
            <v>Office Equipment &amp; Services</v>
          </cell>
          <cell r="B27578" t="str">
            <v>West Corporation (NasdaqGS:WSTC)</v>
          </cell>
          <cell r="C27578" t="str">
            <v>United States</v>
          </cell>
        </row>
        <row r="27579">
          <cell r="A27579" t="str">
            <v>Office Equipment &amp; Services</v>
          </cell>
          <cell r="B27579" t="str">
            <v>Herman Miller, Inc. (NasdaqGS:MLHR)</v>
          </cell>
          <cell r="C27579" t="str">
            <v>United States</v>
          </cell>
        </row>
        <row r="27580">
          <cell r="A27580" t="str">
            <v>Office Equipment &amp; Services</v>
          </cell>
          <cell r="B27580" t="str">
            <v>ACCO Brands Corporation (NYSE:ACCO)</v>
          </cell>
          <cell r="C27580" t="str">
            <v>United States</v>
          </cell>
        </row>
        <row r="27581">
          <cell r="A27581" t="str">
            <v>Office Equipment &amp; Services</v>
          </cell>
          <cell r="B27581" t="str">
            <v>Knoll, Inc. (NYSE:KNL)</v>
          </cell>
          <cell r="C27581" t="str">
            <v>United States</v>
          </cell>
        </row>
        <row r="27582">
          <cell r="A27582" t="str">
            <v>Office Equipment &amp; Services</v>
          </cell>
          <cell r="B27582" t="str">
            <v>Interface, Inc. (NasdaqGS:TILE)</v>
          </cell>
          <cell r="C27582" t="str">
            <v>United States</v>
          </cell>
        </row>
        <row r="27583">
          <cell r="A27583" t="str">
            <v>Office Equipment &amp; Services</v>
          </cell>
          <cell r="B27583" t="str">
            <v>Essendant Inc. (NasdaqGS:ESND)</v>
          </cell>
          <cell r="C27583" t="str">
            <v>United States</v>
          </cell>
        </row>
        <row r="27584">
          <cell r="A27584" t="str">
            <v>Office Equipment &amp; Services</v>
          </cell>
          <cell r="B27584" t="str">
            <v>SupportSave Solutions, Inc. (OTCPK:SSVE)</v>
          </cell>
          <cell r="C27584" t="str">
            <v>United States</v>
          </cell>
        </row>
        <row r="27585">
          <cell r="A27585" t="str">
            <v>Office Equipment &amp; Services</v>
          </cell>
          <cell r="B27585" t="str">
            <v>Proguard Acquisition Corp (OTCPK:PGRD)</v>
          </cell>
          <cell r="C27585" t="str">
            <v>United States</v>
          </cell>
        </row>
        <row r="27586">
          <cell r="A27586" t="str">
            <v>Office Equipment &amp; Services</v>
          </cell>
          <cell r="B27586" t="str">
            <v>Legends Business Group Inc. (OTCPK:LGBS)</v>
          </cell>
          <cell r="C27586" t="str">
            <v>United States</v>
          </cell>
        </row>
        <row r="27587">
          <cell r="A27587" t="str">
            <v>Office Equipment &amp; Services</v>
          </cell>
          <cell r="B27587" t="str">
            <v>Access Worldwide Communications, Inc. (OTCPK:AWWC)</v>
          </cell>
          <cell r="C27587" t="str">
            <v>United States</v>
          </cell>
        </row>
        <row r="27588">
          <cell r="A27588" t="str">
            <v>Office Equipment &amp; Services</v>
          </cell>
          <cell r="B27588" t="str">
            <v>Allied Security Innovations, Inc. (OTCPK:ADSV)</v>
          </cell>
          <cell r="C27588" t="str">
            <v>United States</v>
          </cell>
        </row>
        <row r="27589">
          <cell r="A27589" t="str">
            <v>Office Equipment &amp; Services</v>
          </cell>
          <cell r="B27589" t="str">
            <v>World Access, Inc. (OTCPK:WAXS)</v>
          </cell>
          <cell r="C27589" t="str">
            <v>United States</v>
          </cell>
        </row>
        <row r="27590">
          <cell r="A27590" t="str">
            <v>Office Equipment &amp; Services</v>
          </cell>
          <cell r="B27590" t="str">
            <v>Metro One Telecommunications, Inc. (OTCPK:WOWI)</v>
          </cell>
          <cell r="C27590" t="str">
            <v>United States</v>
          </cell>
        </row>
        <row r="27591">
          <cell r="A27591" t="str">
            <v>Office Equipment &amp; Services</v>
          </cell>
          <cell r="B27591" t="str">
            <v>American Locker Group Inc. (OTCPK:ALGI)</v>
          </cell>
          <cell r="C27591" t="str">
            <v>United States</v>
          </cell>
        </row>
        <row r="27592">
          <cell r="A27592" t="str">
            <v>Office Equipment &amp; Services</v>
          </cell>
          <cell r="B27592" t="str">
            <v>Acme United Corporation (AMEX:ACU)</v>
          </cell>
          <cell r="C27592" t="str">
            <v>United States</v>
          </cell>
        </row>
        <row r="27593">
          <cell r="A27593" t="str">
            <v>Office Equipment &amp; Services</v>
          </cell>
          <cell r="B27593" t="str">
            <v>Virco Mfg. Corporation (NasdaqGM:VIRC)</v>
          </cell>
          <cell r="C27593" t="str">
            <v>United States</v>
          </cell>
        </row>
        <row r="27594">
          <cell r="A27594" t="str">
            <v>Office Equipment &amp; Services</v>
          </cell>
          <cell r="B27594" t="str">
            <v>Kimball International, Inc. (NasdaqGS:KBAL)</v>
          </cell>
          <cell r="C27594" t="str">
            <v>United States</v>
          </cell>
        </row>
        <row r="27595">
          <cell r="A27595" t="str">
            <v>Office Equipment &amp; Services</v>
          </cell>
          <cell r="B27595" t="str">
            <v>NL Industries, Inc. (NYSE:NL)</v>
          </cell>
          <cell r="C27595" t="str">
            <v>United States</v>
          </cell>
        </row>
        <row r="27596">
          <cell r="A27596" t="str">
            <v>Office Equipment &amp; Services</v>
          </cell>
          <cell r="B27596" t="str">
            <v>ARC Document Solutions, Inc. (NYSE:ARC)</v>
          </cell>
          <cell r="C27596" t="str">
            <v>United States</v>
          </cell>
        </row>
        <row r="27597">
          <cell r="A27597" t="str">
            <v>Office Equipment &amp; Services</v>
          </cell>
          <cell r="B27597" t="str">
            <v>CompX International Inc. (AMEX:CIX)</v>
          </cell>
          <cell r="C27597" t="str">
            <v>United States</v>
          </cell>
        </row>
        <row r="27598">
          <cell r="A27598" t="str">
            <v>Oil/Gas (Integrated)</v>
          </cell>
          <cell r="B27598" t="str">
            <v>Suncor Energy Inc. (TSX:SU)</v>
          </cell>
          <cell r="C27598" t="str">
            <v>Canada</v>
          </cell>
        </row>
        <row r="27599">
          <cell r="A27599" t="str">
            <v>Oil/Gas (Integrated)</v>
          </cell>
          <cell r="B27599" t="str">
            <v>Imperial Oil Limited (TSX:IMO)</v>
          </cell>
          <cell r="C27599" t="str">
            <v>Canada</v>
          </cell>
        </row>
        <row r="27600">
          <cell r="A27600" t="str">
            <v>Oil/Gas (Integrated)</v>
          </cell>
          <cell r="B27600" t="str">
            <v>Cenovus Energy Inc. (TSX:CVE)</v>
          </cell>
          <cell r="C27600" t="str">
            <v>Canada</v>
          </cell>
        </row>
        <row r="27601">
          <cell r="A27601" t="str">
            <v>Oil/Gas (Integrated)</v>
          </cell>
          <cell r="B27601" t="str">
            <v>Husky Energy Inc. (TSX:HSE)</v>
          </cell>
          <cell r="C27601" t="str">
            <v>Canada</v>
          </cell>
        </row>
        <row r="27602">
          <cell r="A27602" t="str">
            <v>Oil/Gas (Integrated)</v>
          </cell>
          <cell r="B27602" t="str">
            <v>Origin Energy Limited (ASX:ORG)</v>
          </cell>
          <cell r="C27602" t="str">
            <v>Australia</v>
          </cell>
        </row>
        <row r="27603">
          <cell r="A27603" t="str">
            <v>Oil/Gas (Integrated)</v>
          </cell>
          <cell r="B27603" t="str">
            <v>Royal Dutch Shell plc (ENXTAM:RDSA)</v>
          </cell>
          <cell r="C27603" t="str">
            <v>Netherlands</v>
          </cell>
        </row>
        <row r="27604">
          <cell r="A27604" t="str">
            <v>Oil/Gas (Integrated)</v>
          </cell>
          <cell r="B27604" t="str">
            <v>TOTAL S.A. (ENXTPA:FP)</v>
          </cell>
          <cell r="C27604" t="str">
            <v>France</v>
          </cell>
        </row>
        <row r="27605">
          <cell r="A27605" t="str">
            <v>Oil/Gas (Integrated)</v>
          </cell>
          <cell r="B27605" t="str">
            <v>BP p.l.c. (LSE:BP.)</v>
          </cell>
          <cell r="C27605" t="str">
            <v>United Kingdom</v>
          </cell>
        </row>
        <row r="27606">
          <cell r="A27606" t="str">
            <v>Oil/Gas (Integrated)</v>
          </cell>
          <cell r="B27606" t="str">
            <v>Statoil ASA (OB:STL)</v>
          </cell>
          <cell r="C27606" t="str">
            <v>Norway</v>
          </cell>
        </row>
        <row r="27607">
          <cell r="A27607" t="str">
            <v>Oil/Gas (Integrated)</v>
          </cell>
          <cell r="B27607" t="str">
            <v>Eni SpA (BIT:ENI)</v>
          </cell>
          <cell r="C27607" t="str">
            <v>Italy</v>
          </cell>
        </row>
        <row r="27608">
          <cell r="A27608" t="str">
            <v>Oil/Gas (Integrated)</v>
          </cell>
          <cell r="B27608" t="str">
            <v>Repsol, S.A. (BME:REP)</v>
          </cell>
          <cell r="C27608" t="str">
            <v>Spain</v>
          </cell>
        </row>
        <row r="27609">
          <cell r="A27609" t="str">
            <v>Oil/Gas (Integrated)</v>
          </cell>
          <cell r="B27609" t="str">
            <v>Galp Energia, SGPS, S.A. (ENXTLS:GALP)</v>
          </cell>
          <cell r="C27609" t="str">
            <v>Portugal</v>
          </cell>
        </row>
        <row r="27610">
          <cell r="A27610" t="str">
            <v>Oil/Gas (Integrated)</v>
          </cell>
          <cell r="B27610" t="str">
            <v>OMV Aktiengesellschaft (WBAG:OMV)</v>
          </cell>
          <cell r="C27610" t="str">
            <v>Austria</v>
          </cell>
        </row>
        <row r="27611">
          <cell r="A27611" t="str">
            <v>Oil/Gas (Integrated)</v>
          </cell>
          <cell r="B27611" t="str">
            <v>Polskie Gornictwo Naftowe I Gazownictwo Spolka Akcyjna (WSE:PGN)</v>
          </cell>
          <cell r="C27611" t="str">
            <v>Poland</v>
          </cell>
        </row>
        <row r="27612">
          <cell r="A27612" t="str">
            <v>Oil/Gas (Integrated)</v>
          </cell>
          <cell r="B27612" t="str">
            <v>MOL Magyar Olaj- es Gazipari Nyilvanosan Mukodo Reszvenytarsasag (BUSE:MOL)</v>
          </cell>
          <cell r="C27612" t="str">
            <v>Hungary</v>
          </cell>
        </row>
        <row r="27613">
          <cell r="A27613" t="str">
            <v>Oil/Gas (Integrated)</v>
          </cell>
          <cell r="B27613" t="str">
            <v>Independent Oil and Gas plc (AIM:IOG)</v>
          </cell>
          <cell r="C27613" t="str">
            <v>United Kingdom</v>
          </cell>
        </row>
        <row r="27614">
          <cell r="A27614" t="str">
            <v>Oil/Gas (Integrated)</v>
          </cell>
          <cell r="B27614" t="str">
            <v>Elinoil Hellenic Petroleum Company S.A. (ATSE:ELIN)</v>
          </cell>
          <cell r="C27614" t="str">
            <v>Greece</v>
          </cell>
        </row>
        <row r="27615">
          <cell r="A27615" t="str">
            <v>Oil/Gas (Integrated)</v>
          </cell>
          <cell r="B27615" t="str">
            <v>Independent Resources plc (AIM:IRG)</v>
          </cell>
          <cell r="C27615" t="str">
            <v>United Kingdom</v>
          </cell>
        </row>
        <row r="27616">
          <cell r="A27616" t="str">
            <v>Oil/Gas (Integrated)</v>
          </cell>
          <cell r="B27616" t="str">
            <v>Gas Plus S.p.A. (BIT:GSP)</v>
          </cell>
          <cell r="C27616" t="str">
            <v>Italy</v>
          </cell>
        </row>
        <row r="27617">
          <cell r="A27617" t="str">
            <v>Oil/Gas (Integrated)</v>
          </cell>
          <cell r="B27617" t="str">
            <v>PetroChina Company Limited (SEHK:857)</v>
          </cell>
          <cell r="C27617" t="str">
            <v>China</v>
          </cell>
        </row>
        <row r="27618">
          <cell r="A27618" t="str">
            <v>Oil/Gas (Integrated)</v>
          </cell>
          <cell r="B27618" t="str">
            <v>China Petroleum &amp; Chemical Corporation (SEHK:386)</v>
          </cell>
          <cell r="C27618" t="str">
            <v>China</v>
          </cell>
        </row>
        <row r="27619">
          <cell r="A27619" t="str">
            <v>Oil/Gas (Integrated)</v>
          </cell>
          <cell r="B27619" t="str">
            <v>Public Joint Stock Company Gazprom (MISX:GAZP)</v>
          </cell>
          <cell r="C27619" t="str">
            <v>Russia</v>
          </cell>
        </row>
        <row r="27620">
          <cell r="A27620" t="str">
            <v>Oil/Gas (Integrated)</v>
          </cell>
          <cell r="B27620" t="str">
            <v>Public Joint Stock Company Oil Company LUKOIL (MISX:LKOH)</v>
          </cell>
          <cell r="C27620" t="str">
            <v>Russia</v>
          </cell>
        </row>
        <row r="27621">
          <cell r="A27621" t="str">
            <v>Oil/Gas (Integrated)</v>
          </cell>
          <cell r="B27621" t="str">
            <v>PTT Public Company Limited (SET:PTT)</v>
          </cell>
          <cell r="C27621" t="str">
            <v>Thailand</v>
          </cell>
        </row>
        <row r="27622">
          <cell r="A27622" t="str">
            <v>Oil/Gas (Integrated)</v>
          </cell>
          <cell r="B27622" t="str">
            <v>Ecopetrol SA (BVC:ECOPETROL)</v>
          </cell>
          <cell r="C27622" t="str">
            <v>Colombia</v>
          </cell>
        </row>
        <row r="27623">
          <cell r="A27623" t="str">
            <v>Oil/Gas (Integrated)</v>
          </cell>
          <cell r="B27623" t="str">
            <v>Open Joint Stock Company Surgutneftegas (MISX:SNGS)</v>
          </cell>
          <cell r="C27623" t="str">
            <v>Russia</v>
          </cell>
        </row>
        <row r="27624">
          <cell r="A27624" t="str">
            <v>Oil/Gas (Integrated)</v>
          </cell>
          <cell r="B27624" t="str">
            <v>Public Joint Stock Company Gazprom Neft (MISX:SIBN)</v>
          </cell>
          <cell r="C27624" t="str">
            <v>Russia</v>
          </cell>
        </row>
        <row r="27625">
          <cell r="A27625" t="str">
            <v>Oil/Gas (Integrated)</v>
          </cell>
          <cell r="B27625" t="str">
            <v>YPF S.A. (BASE:YPFD)</v>
          </cell>
          <cell r="C27625" t="str">
            <v>Argentina</v>
          </cell>
        </row>
        <row r="27626">
          <cell r="A27626" t="str">
            <v>Oil/Gas (Integrated)</v>
          </cell>
          <cell r="B27626" t="str">
            <v>INA-Industrija nafte, d.d. (ZGSE:INA-R-A)</v>
          </cell>
          <cell r="C27626" t="str">
            <v>Croatia</v>
          </cell>
        </row>
        <row r="27627">
          <cell r="A27627" t="str">
            <v>Oil/Gas (Integrated)</v>
          </cell>
          <cell r="B27627" t="str">
            <v>Guanghui Energy Co., Ltd. (SHSE:600256)</v>
          </cell>
          <cell r="C27627" t="str">
            <v>China</v>
          </cell>
        </row>
        <row r="27628">
          <cell r="A27628" t="str">
            <v>Oil/Gas (Integrated)</v>
          </cell>
          <cell r="B27628" t="str">
            <v>OMV Petrom S.A. (BVB:SNP)</v>
          </cell>
          <cell r="C27628" t="str">
            <v>Romania</v>
          </cell>
        </row>
        <row r="27629">
          <cell r="A27629" t="str">
            <v>Oil/Gas (Integrated)</v>
          </cell>
          <cell r="B27629" t="str">
            <v>Public Joint Stock Company RussNeft (MISX:RNFT)</v>
          </cell>
          <cell r="C27629" t="str">
            <v>Russia</v>
          </cell>
        </row>
        <row r="27630">
          <cell r="A27630" t="str">
            <v>Oil/Gas (Integrated)</v>
          </cell>
          <cell r="B27630" t="str">
            <v>Changchun Sinoenergy Corporation (SHSE:600856)</v>
          </cell>
          <cell r="C27630" t="str">
            <v>China</v>
          </cell>
        </row>
        <row r="27631">
          <cell r="A27631" t="str">
            <v>Oil/Gas (Integrated)</v>
          </cell>
          <cell r="B27631" t="str">
            <v>Shanxi Guoxin Energy Corporation Limited (SHSE:600617)</v>
          </cell>
          <cell r="C27631" t="str">
            <v>China</v>
          </cell>
        </row>
        <row r="27632">
          <cell r="A27632" t="str">
            <v>Oil/Gas (Integrated)</v>
          </cell>
          <cell r="B27632" t="str">
            <v>Petrobras Argentina SA (BASE:PESA)</v>
          </cell>
          <cell r="C27632" t="str">
            <v>Argentina</v>
          </cell>
        </row>
        <row r="27633">
          <cell r="A27633" t="str">
            <v>Oil/Gas (Integrated)</v>
          </cell>
          <cell r="B27633" t="str">
            <v>Esso (Thailand) Public Company Limited (SET:ESSO)</v>
          </cell>
          <cell r="C27633" t="str">
            <v>Thailand</v>
          </cell>
        </row>
        <row r="27634">
          <cell r="A27634" t="str">
            <v>Oil/Gas (Integrated)</v>
          </cell>
          <cell r="B27634" t="str">
            <v>Naftna Industrija Srbije a.d. (BELEX:NIIS)</v>
          </cell>
          <cell r="C27634" t="str">
            <v>Serbia</v>
          </cell>
        </row>
        <row r="27635">
          <cell r="A27635" t="str">
            <v>Oil/Gas (Integrated)</v>
          </cell>
          <cell r="B27635" t="str">
            <v>Dana Gas PJSC (ADX:DANA)</v>
          </cell>
          <cell r="C27635" t="str">
            <v>United Arab Emirates</v>
          </cell>
        </row>
        <row r="27636">
          <cell r="A27636" t="str">
            <v>Oil/Gas (Integrated)</v>
          </cell>
          <cell r="B27636" t="str">
            <v>Carboclor S.A. (BASE:CARC)</v>
          </cell>
          <cell r="C27636" t="str">
            <v>Argentina</v>
          </cell>
        </row>
        <row r="27637">
          <cell r="A27637" t="str">
            <v>Oil/Gas (Integrated)</v>
          </cell>
          <cell r="B27637" t="str">
            <v>Total Cote d'Ivoire SA (BRVM:TTLC)</v>
          </cell>
          <cell r="C27637" t="str">
            <v>Ivory Coast</v>
          </cell>
        </row>
        <row r="27638">
          <cell r="A27638" t="str">
            <v>Oil/Gas (Integrated)</v>
          </cell>
          <cell r="B27638" t="str">
            <v>Yakut Fuel Energy Company Open Joint-Stock Company (MISX:YAKG)</v>
          </cell>
          <cell r="C27638" t="str">
            <v>Russia</v>
          </cell>
        </row>
        <row r="27639">
          <cell r="A27639" t="str">
            <v>Oil/Gas (Integrated)</v>
          </cell>
          <cell r="B27639" t="str">
            <v>The Energy House Holding Company K.S.C.P. (KWSE:ENERGYH)</v>
          </cell>
          <cell r="C27639" t="str">
            <v>Kuwait</v>
          </cell>
        </row>
        <row r="27640">
          <cell r="A27640" t="str">
            <v>Oil/Gas (Integrated)</v>
          </cell>
          <cell r="B27640" t="str">
            <v>Exxon Mobil Corporation (NYSE:XOM)</v>
          </cell>
          <cell r="C27640" t="str">
            <v>United States</v>
          </cell>
        </row>
        <row r="27641">
          <cell r="A27641" t="str">
            <v>Oil/Gas (Integrated)</v>
          </cell>
          <cell r="B27641" t="str">
            <v>Chevron Corporation (NYSE:CVX)</v>
          </cell>
          <cell r="C27641" t="str">
            <v>United States</v>
          </cell>
        </row>
        <row r="27642">
          <cell r="A27642" t="str">
            <v>Oil/Gas (Integrated)</v>
          </cell>
          <cell r="B27642" t="str">
            <v>Occidental Petroleum Corporation (NYSE:OXY)</v>
          </cell>
          <cell r="C27642" t="str">
            <v>United States</v>
          </cell>
        </row>
        <row r="27643">
          <cell r="A27643" t="str">
            <v>Oil/Gas (Integrated)</v>
          </cell>
          <cell r="B27643" t="str">
            <v>Universal Bioenergy Inc. (OTCPK:UBRG)</v>
          </cell>
          <cell r="C27643" t="str">
            <v>United States</v>
          </cell>
        </row>
        <row r="27644">
          <cell r="A27644" t="str">
            <v>Oil/Gas (Integrated)</v>
          </cell>
          <cell r="B27644" t="str">
            <v>CAVU Resources Inc. (OTCPK:CAVR)</v>
          </cell>
          <cell r="C27644" t="str">
            <v>United States</v>
          </cell>
        </row>
        <row r="27645">
          <cell r="A27645" t="str">
            <v>Oil/Gas (Integrated)</v>
          </cell>
          <cell r="B27645" t="str">
            <v>American Midstream Partners, LP (NYSE:AMID)</v>
          </cell>
          <cell r="C27645" t="str">
            <v>United States</v>
          </cell>
        </row>
        <row r="27646">
          <cell r="A27646" t="str">
            <v>Oil/Gas (Integrated)</v>
          </cell>
          <cell r="B27646" t="str">
            <v>Midcoast Energy Partners, L.P. (NYSE:MEP)</v>
          </cell>
          <cell r="C27646" t="str">
            <v>United States</v>
          </cell>
        </row>
        <row r="27647">
          <cell r="A27647" t="str">
            <v>Oil/Gas (Production and Exploration)</v>
          </cell>
          <cell r="B27647" t="str">
            <v>Canadian Natural Resources Limited (TSX:CNQ)</v>
          </cell>
          <cell r="C27647" t="str">
            <v>Canada</v>
          </cell>
        </row>
        <row r="27648">
          <cell r="A27648" t="str">
            <v>Oil/Gas (Production and Exploration)</v>
          </cell>
          <cell r="B27648" t="str">
            <v>Woodside Petroleum Ltd (ASX:WPL)</v>
          </cell>
          <cell r="C27648" t="str">
            <v>Australia</v>
          </cell>
        </row>
        <row r="27649">
          <cell r="A27649" t="str">
            <v>Oil/Gas (Production and Exploration)</v>
          </cell>
          <cell r="B27649" t="str">
            <v>Encana Corporation (TSX:ECA)</v>
          </cell>
          <cell r="C27649" t="str">
            <v>Canada</v>
          </cell>
        </row>
        <row r="27650">
          <cell r="A27650" t="str">
            <v>Oil/Gas (Production and Exploration)</v>
          </cell>
          <cell r="B27650" t="str">
            <v>Seven Generations Energy Ltd. (TSX:VII)</v>
          </cell>
          <cell r="C27650" t="str">
            <v>Canada</v>
          </cell>
        </row>
        <row r="27651">
          <cell r="A27651" t="str">
            <v>Oil/Gas (Production and Exploration)</v>
          </cell>
          <cell r="B27651" t="str">
            <v>Crescent Point Energy Corp. (TSX:CPG)</v>
          </cell>
          <cell r="C27651" t="str">
            <v>Canada</v>
          </cell>
        </row>
        <row r="27652">
          <cell r="A27652" t="str">
            <v>Oil/Gas (Production and Exploration)</v>
          </cell>
          <cell r="B27652" t="str">
            <v>Tourmaline Oil Corp. (TSX:TOU)</v>
          </cell>
          <cell r="C27652" t="str">
            <v>Canada</v>
          </cell>
        </row>
        <row r="27653">
          <cell r="A27653" t="str">
            <v>Oil/Gas (Production and Exploration)</v>
          </cell>
          <cell r="B27653" t="str">
            <v>ARC Resources Ltd. (TSX:ARX)</v>
          </cell>
          <cell r="C27653" t="str">
            <v>Canada</v>
          </cell>
        </row>
        <row r="27654">
          <cell r="A27654" t="str">
            <v>Oil/Gas (Production and Exploration)</v>
          </cell>
          <cell r="B27654" t="str">
            <v>Santos Limited (ASX:STO)</v>
          </cell>
          <cell r="C27654" t="str">
            <v>Australia</v>
          </cell>
        </row>
        <row r="27655">
          <cell r="A27655" t="str">
            <v>Oil/Gas (Production and Exploration)</v>
          </cell>
          <cell r="B27655" t="str">
            <v>PrairieSky Royalty Ltd. (TSX:PSK)</v>
          </cell>
          <cell r="C27655" t="str">
            <v>Canada</v>
          </cell>
        </row>
        <row r="27656">
          <cell r="A27656" t="str">
            <v>Oil/Gas (Production and Exploration)</v>
          </cell>
          <cell r="B27656" t="str">
            <v>Vermilion Energy Inc. (TSX:VET)</v>
          </cell>
          <cell r="C27656" t="str">
            <v>Canada</v>
          </cell>
        </row>
        <row r="27657">
          <cell r="A27657" t="str">
            <v>Oil/Gas (Production and Exploration)</v>
          </cell>
          <cell r="B27657" t="str">
            <v>Peyto Exploration &amp; Development Corp (TSX:PEY)</v>
          </cell>
          <cell r="C27657" t="str">
            <v>Canada</v>
          </cell>
        </row>
        <row r="27658">
          <cell r="A27658" t="str">
            <v>Oil/Gas (Production and Exploration)</v>
          </cell>
          <cell r="B27658" t="str">
            <v>Whitecap Resources Inc. (TSX:WCP)</v>
          </cell>
          <cell r="C27658" t="str">
            <v>Canada</v>
          </cell>
        </row>
        <row r="27659">
          <cell r="A27659" t="str">
            <v>Oil/Gas (Production and Exploration)</v>
          </cell>
          <cell r="B27659" t="str">
            <v>Enerplus Corporation (TSX:ERF)</v>
          </cell>
          <cell r="C27659" t="str">
            <v>Canada</v>
          </cell>
        </row>
        <row r="27660">
          <cell r="A27660" t="str">
            <v>Oil/Gas (Production and Exploration)</v>
          </cell>
          <cell r="B27660" t="str">
            <v>Pacific Exploration &amp; Production Corporation (TSX:PEN)</v>
          </cell>
          <cell r="C27660" t="str">
            <v>Canada</v>
          </cell>
        </row>
        <row r="27661">
          <cell r="A27661" t="str">
            <v>Oil/Gas (Production and Exploration)</v>
          </cell>
          <cell r="B27661" t="str">
            <v>Parex Resources Inc. (TSX:PXT)</v>
          </cell>
          <cell r="C27661" t="str">
            <v>Canada</v>
          </cell>
        </row>
        <row r="27662">
          <cell r="A27662" t="str">
            <v>Oil/Gas (Production and Exploration)</v>
          </cell>
          <cell r="B27662" t="str">
            <v>Birchcliff Energy Ltd. (TSX:BIR)</v>
          </cell>
          <cell r="C27662" t="str">
            <v>Canada</v>
          </cell>
        </row>
        <row r="27663">
          <cell r="A27663" t="str">
            <v>Oil/Gas (Production and Exploration)</v>
          </cell>
          <cell r="B27663" t="str">
            <v>Raging River Exploration Inc. (TSX:RRX)</v>
          </cell>
          <cell r="C27663" t="str">
            <v>Canada</v>
          </cell>
        </row>
        <row r="27664">
          <cell r="A27664" t="str">
            <v>Oil/Gas (Production and Exploration)</v>
          </cell>
          <cell r="B27664" t="str">
            <v>Precision Drilling Corporation (TSX:PD)</v>
          </cell>
          <cell r="C27664" t="str">
            <v>Canada</v>
          </cell>
        </row>
        <row r="27665">
          <cell r="A27665" t="str">
            <v>Oil/Gas (Production and Exploration)</v>
          </cell>
          <cell r="B27665" t="str">
            <v>MEG Energy Corp. (TSX:MEG)</v>
          </cell>
          <cell r="C27665" t="str">
            <v>Canada</v>
          </cell>
        </row>
        <row r="27666">
          <cell r="A27666" t="str">
            <v>Oil/Gas (Production and Exploration)</v>
          </cell>
          <cell r="B27666" t="str">
            <v>Paramount Resources Ltd. (TSX:POU)</v>
          </cell>
          <cell r="C27666" t="str">
            <v>Canada</v>
          </cell>
        </row>
        <row r="27667">
          <cell r="A27667" t="str">
            <v>Oil/Gas (Production and Exploration)</v>
          </cell>
          <cell r="B27667" t="str">
            <v>Spartan Energy Corp. (TSX:SPE)</v>
          </cell>
          <cell r="C27667" t="str">
            <v>Canada</v>
          </cell>
        </row>
        <row r="27668">
          <cell r="A27668" t="str">
            <v>Oil/Gas (Production and Exploration)</v>
          </cell>
          <cell r="B27668" t="str">
            <v>Advantage Oil &amp; Gas Ltd. (TSX:AAV)</v>
          </cell>
          <cell r="C27668" t="str">
            <v>Canada</v>
          </cell>
        </row>
        <row r="27669">
          <cell r="A27669" t="str">
            <v>Oil/Gas (Production and Exploration)</v>
          </cell>
          <cell r="B27669" t="str">
            <v>Freehold Royalties Ltd. (TSX:FRU)</v>
          </cell>
          <cell r="C27669" t="str">
            <v>Canada</v>
          </cell>
        </row>
        <row r="27670">
          <cell r="A27670" t="str">
            <v>Oil/Gas (Production and Exploration)</v>
          </cell>
          <cell r="B27670" t="str">
            <v>Gran Tierra Energy Inc. (AMEX:GTE)</v>
          </cell>
          <cell r="C27670" t="str">
            <v>Canada</v>
          </cell>
        </row>
        <row r="27671">
          <cell r="A27671" t="str">
            <v>Oil/Gas (Production and Exploration)</v>
          </cell>
          <cell r="B27671" t="str">
            <v>Beach Energy Limited (ASX:BPT)</v>
          </cell>
          <cell r="C27671" t="str">
            <v>Australia</v>
          </cell>
        </row>
        <row r="27672">
          <cell r="A27672" t="str">
            <v>Oil/Gas (Production and Exploration)</v>
          </cell>
          <cell r="B27672" t="str">
            <v>Baytex Energy Corp. (TSX:BTE)</v>
          </cell>
          <cell r="C27672" t="str">
            <v>Canada</v>
          </cell>
        </row>
        <row r="27673">
          <cell r="A27673" t="str">
            <v>Oil/Gas (Production and Exploration)</v>
          </cell>
          <cell r="B27673" t="str">
            <v>TORC Oil &amp; Gas Ltd. (TSX:TOG)</v>
          </cell>
          <cell r="C27673" t="str">
            <v>Canada</v>
          </cell>
        </row>
        <row r="27674">
          <cell r="A27674" t="str">
            <v>Oil/Gas (Production and Exploration)</v>
          </cell>
          <cell r="B27674" t="str">
            <v>Ensign Energy Services Inc. (TSX:ESI)</v>
          </cell>
          <cell r="C27674" t="str">
            <v>Canada</v>
          </cell>
        </row>
        <row r="27675">
          <cell r="A27675" t="str">
            <v>Oil/Gas (Production and Exploration)</v>
          </cell>
          <cell r="B27675" t="str">
            <v>Bonavista Energy Corporation (TSX:BNP)</v>
          </cell>
          <cell r="C27675" t="str">
            <v>Canada</v>
          </cell>
        </row>
        <row r="27676">
          <cell r="A27676" t="str">
            <v>Oil/Gas (Production and Exploration)</v>
          </cell>
          <cell r="B27676" t="str">
            <v>Africa Oil Corp (TSX:AOI)</v>
          </cell>
          <cell r="C27676" t="str">
            <v>Canada</v>
          </cell>
        </row>
        <row r="27677">
          <cell r="A27677" t="str">
            <v>Oil/Gas (Production and Exploration)</v>
          </cell>
          <cell r="B27677" t="str">
            <v>NuVista Energy Ltd. (TSX:NVA)</v>
          </cell>
          <cell r="C27677" t="str">
            <v>Canada</v>
          </cell>
        </row>
        <row r="27678">
          <cell r="A27678" t="str">
            <v>Oil/Gas (Production and Exploration)</v>
          </cell>
          <cell r="B27678" t="str">
            <v>Penn West Petroleum Ltd. (TSX:PWT)</v>
          </cell>
          <cell r="C27678" t="str">
            <v>Canada</v>
          </cell>
        </row>
        <row r="27679">
          <cell r="A27679" t="str">
            <v>Oil/Gas (Production and Exploration)</v>
          </cell>
          <cell r="B27679" t="str">
            <v>Kelt Exploration Ltd. (TSX:KEL)</v>
          </cell>
          <cell r="C27679" t="str">
            <v>Canada</v>
          </cell>
        </row>
        <row r="27680">
          <cell r="A27680" t="str">
            <v>Oil/Gas (Production and Exploration)</v>
          </cell>
          <cell r="B27680" t="str">
            <v>Crew Energy Inc. (TSX:CR)</v>
          </cell>
          <cell r="C27680" t="str">
            <v>Canada</v>
          </cell>
        </row>
        <row r="27681">
          <cell r="A27681" t="str">
            <v>Oil/Gas (Production and Exploration)</v>
          </cell>
          <cell r="B27681" t="str">
            <v>Pengrowth Energy Corporation (TSX:PGF)</v>
          </cell>
          <cell r="C27681" t="str">
            <v>Canada</v>
          </cell>
        </row>
        <row r="27682">
          <cell r="A27682" t="str">
            <v>Oil/Gas (Production and Exploration)</v>
          </cell>
          <cell r="B27682" t="str">
            <v>Bonterra Energy Corp (TSX:BNE)</v>
          </cell>
          <cell r="C27682" t="str">
            <v>Canada</v>
          </cell>
        </row>
        <row r="27683">
          <cell r="A27683" t="str">
            <v>Oil/Gas (Production and Exploration)</v>
          </cell>
          <cell r="B27683" t="str">
            <v>Trilogy Energy Corp. (TSX:TET)</v>
          </cell>
          <cell r="C27683" t="str">
            <v>Canada</v>
          </cell>
        </row>
        <row r="27684">
          <cell r="A27684" t="str">
            <v>Oil/Gas (Production and Exploration)</v>
          </cell>
          <cell r="B27684" t="str">
            <v>Painted Pony Petroleum Ltd. (TSX:PPY)</v>
          </cell>
          <cell r="C27684" t="str">
            <v>Canada</v>
          </cell>
        </row>
        <row r="27685">
          <cell r="A27685" t="str">
            <v>Oil/Gas (Production and Exploration)</v>
          </cell>
          <cell r="B27685" t="str">
            <v>North Sea Energy Inc. (TSXV:NUK)</v>
          </cell>
          <cell r="C27685" t="str">
            <v>Canada</v>
          </cell>
        </row>
        <row r="27686">
          <cell r="A27686" t="str">
            <v>Oil/Gas (Production and Exploration)</v>
          </cell>
          <cell r="B27686" t="str">
            <v>Standard Exploration Ltd (TSXV:SDE)</v>
          </cell>
          <cell r="C27686" t="str">
            <v>Canada</v>
          </cell>
        </row>
        <row r="27687">
          <cell r="A27687" t="str">
            <v>Oil/Gas (Production and Exploration)</v>
          </cell>
          <cell r="B27687" t="str">
            <v>Groundstar Resources Limited (TSXV:GSA)</v>
          </cell>
          <cell r="C27687" t="str">
            <v>Canada</v>
          </cell>
        </row>
        <row r="27688">
          <cell r="A27688" t="str">
            <v>Oil/Gas (Production and Exploration)</v>
          </cell>
          <cell r="B27688" t="str">
            <v>Petrodorado Energy Ltd. (TSXV:PDQ)</v>
          </cell>
          <cell r="C27688" t="str">
            <v>Canada</v>
          </cell>
        </row>
        <row r="27689">
          <cell r="A27689" t="str">
            <v>Oil/Gas (Production and Exploration)</v>
          </cell>
          <cell r="B27689" t="str">
            <v>Mooncor Oil &amp; Gas Corp. (TSXV:MOO)</v>
          </cell>
          <cell r="C27689" t="str">
            <v>Canada</v>
          </cell>
        </row>
        <row r="27690">
          <cell r="A27690" t="str">
            <v>Oil/Gas (Production and Exploration)</v>
          </cell>
          <cell r="B27690" t="str">
            <v>Africa Hydrocarbons Inc. (TSXV:NFK.H)</v>
          </cell>
          <cell r="C27690" t="str">
            <v>Canada</v>
          </cell>
        </row>
        <row r="27691">
          <cell r="A27691" t="str">
            <v>Oil/Gas (Production and Exploration)</v>
          </cell>
          <cell r="B27691" t="str">
            <v>Rhys Resources Ltd. (TSXV:RYS.H)</v>
          </cell>
          <cell r="C27691" t="str">
            <v>Canada</v>
          </cell>
        </row>
        <row r="27692">
          <cell r="A27692" t="str">
            <v>Oil/Gas (Production and Exploration)</v>
          </cell>
          <cell r="B27692" t="str">
            <v>Pacific Paradym Energy Inc. (TSXV:PPE)</v>
          </cell>
          <cell r="C27692" t="str">
            <v>Canada</v>
          </cell>
        </row>
        <row r="27693">
          <cell r="A27693" t="str">
            <v>Oil/Gas (Production and Exploration)</v>
          </cell>
          <cell r="B27693" t="str">
            <v>Pacific Paradym Energy Inc. (TSXV:PPE)</v>
          </cell>
          <cell r="C27693" t="str">
            <v>Canada</v>
          </cell>
        </row>
        <row r="27694">
          <cell r="A27694" t="str">
            <v>Oil/Gas (Production and Exploration)</v>
          </cell>
          <cell r="B27694" t="str">
            <v>AAN Ventures Inc (DB:O3X2)</v>
          </cell>
          <cell r="C27694" t="str">
            <v>Canada</v>
          </cell>
        </row>
        <row r="27695">
          <cell r="A27695" t="str">
            <v>Oil/Gas (Production and Exploration)</v>
          </cell>
          <cell r="B27695" t="str">
            <v>Softrock Minerals Ltd. (TSXV:SFT)</v>
          </cell>
          <cell r="C27695" t="str">
            <v>Canada</v>
          </cell>
        </row>
        <row r="27696">
          <cell r="A27696" t="str">
            <v>Oil/Gas (Production and Exploration)</v>
          </cell>
          <cell r="B27696" t="str">
            <v>Loon Energy Corporation (TSXV:LNE)</v>
          </cell>
          <cell r="C27696" t="str">
            <v>Canada</v>
          </cell>
        </row>
        <row r="27697">
          <cell r="A27697" t="str">
            <v>Oil/Gas (Production and Exploration)</v>
          </cell>
          <cell r="B27697" t="str">
            <v>Chelsea Oil and Gas Ltd. (OTCPK:COGL.F)</v>
          </cell>
          <cell r="C27697" t="str">
            <v>Canada</v>
          </cell>
        </row>
        <row r="27698">
          <cell r="A27698" t="str">
            <v>Oil/Gas (Production and Exploration)</v>
          </cell>
          <cell r="B27698" t="str">
            <v>Cardiff Energy Corp. (TSXV:CRS)</v>
          </cell>
          <cell r="C27698" t="str">
            <v>Canada</v>
          </cell>
        </row>
        <row r="27699">
          <cell r="A27699" t="str">
            <v>Oil/Gas (Production and Exploration)</v>
          </cell>
          <cell r="B27699" t="str">
            <v>San Angelo Oil Limited (TSXV:SAO.H)</v>
          </cell>
          <cell r="C27699" t="str">
            <v>Canada</v>
          </cell>
        </row>
        <row r="27700">
          <cell r="A27700" t="str">
            <v>Oil/Gas (Production and Exploration)</v>
          </cell>
          <cell r="B27700" t="str">
            <v>Caspian Energy Inc. (OTCPK:CEKF.F)</v>
          </cell>
          <cell r="C27700" t="str">
            <v>Canada</v>
          </cell>
        </row>
        <row r="27701">
          <cell r="A27701" t="str">
            <v>Oil/Gas (Production and Exploration)</v>
          </cell>
          <cell r="B27701" t="str">
            <v>XXL Energy Corp. (TSXV:XL)</v>
          </cell>
          <cell r="C27701" t="str">
            <v>Canada</v>
          </cell>
        </row>
        <row r="27702">
          <cell r="A27702" t="str">
            <v>Oil/Gas (Production and Exploration)</v>
          </cell>
          <cell r="B27702" t="str">
            <v>Petrox Resources Corporation (TSXV:PTC)</v>
          </cell>
          <cell r="C27702" t="str">
            <v>Canada</v>
          </cell>
        </row>
        <row r="27703">
          <cell r="A27703" t="str">
            <v>Oil/Gas (Production and Exploration)</v>
          </cell>
          <cell r="B27703" t="str">
            <v>Wescan Energy Corp. (TSXV:WCE)</v>
          </cell>
          <cell r="C27703" t="str">
            <v>Canada</v>
          </cell>
        </row>
        <row r="27704">
          <cell r="A27704" t="str">
            <v>Oil/Gas (Production and Exploration)</v>
          </cell>
          <cell r="B27704" t="str">
            <v>T.M.T. Resources Inc. (TSXV:TMT.H)</v>
          </cell>
          <cell r="C27704" t="str">
            <v>Canada</v>
          </cell>
        </row>
        <row r="27705">
          <cell r="A27705" t="str">
            <v>Oil/Gas (Production and Exploration)</v>
          </cell>
          <cell r="B27705" t="str">
            <v>Westbridge Energy Corporation (TSXV:WEB)</v>
          </cell>
          <cell r="C27705" t="str">
            <v>Canada</v>
          </cell>
        </row>
        <row r="27706">
          <cell r="A27706" t="str">
            <v>Oil/Gas (Production and Exploration)</v>
          </cell>
          <cell r="B27706" t="str">
            <v>Galileo Exploration Ltd. (TSXV:GXL)</v>
          </cell>
          <cell r="C27706" t="str">
            <v>Canada</v>
          </cell>
        </row>
        <row r="27707">
          <cell r="A27707" t="str">
            <v>Oil/Gas (Production and Exploration)</v>
          </cell>
          <cell r="B27707" t="str">
            <v>Summus Solutions N.V. (TSXV:SS)</v>
          </cell>
          <cell r="C27707" t="str">
            <v>Canada</v>
          </cell>
        </row>
        <row r="27708">
          <cell r="A27708" t="str">
            <v>Oil/Gas (Production and Exploration)</v>
          </cell>
          <cell r="B27708" t="str">
            <v>GeoGlobal Resources Inc. (OTCPK:GGLR)</v>
          </cell>
          <cell r="C27708" t="str">
            <v>Canada</v>
          </cell>
        </row>
        <row r="27709">
          <cell r="A27709" t="str">
            <v>Oil/Gas (Production and Exploration)</v>
          </cell>
          <cell r="B27709" t="str">
            <v>Guardian Exploration Inc. (TSXV:GX)</v>
          </cell>
          <cell r="C27709" t="str">
            <v>Canada</v>
          </cell>
        </row>
        <row r="27710">
          <cell r="A27710" t="str">
            <v>Oil/Gas (Production and Exploration)</v>
          </cell>
          <cell r="B27710" t="str">
            <v>KR Investment Ltd. (TSXV:KR)</v>
          </cell>
          <cell r="C27710" t="str">
            <v>Canada</v>
          </cell>
        </row>
        <row r="27711">
          <cell r="A27711" t="str">
            <v>Oil/Gas (Production and Exploration)</v>
          </cell>
          <cell r="B27711" t="str">
            <v>Doxa Energy Ltd. (TSXV:DXA)</v>
          </cell>
          <cell r="C27711" t="str">
            <v>Canada</v>
          </cell>
        </row>
        <row r="27712">
          <cell r="A27712" t="str">
            <v>Oil/Gas (Production and Exploration)</v>
          </cell>
          <cell r="B27712" t="str">
            <v>Falconridge Oil Technologies Corp. (OTCPK:FROT)</v>
          </cell>
          <cell r="C27712" t="str">
            <v>Canada</v>
          </cell>
        </row>
        <row r="27713">
          <cell r="A27713" t="str">
            <v>Oil/Gas (Production and Exploration)</v>
          </cell>
          <cell r="B27713" t="str">
            <v>TransAmerican Energy Inc. (TSXV:TAE.H)</v>
          </cell>
          <cell r="C27713" t="str">
            <v>Canada</v>
          </cell>
        </row>
        <row r="27714">
          <cell r="A27714" t="str">
            <v>Oil/Gas (Production and Exploration)</v>
          </cell>
          <cell r="B27714" t="str">
            <v>Peako Limited (ASX:PKO)</v>
          </cell>
          <cell r="C27714" t="str">
            <v>Australia</v>
          </cell>
        </row>
        <row r="27715">
          <cell r="A27715" t="str">
            <v>Oil/Gas (Production and Exploration)</v>
          </cell>
          <cell r="B27715" t="str">
            <v>Curlew Lake Resources Inc. (TSXV:CWQ.H)</v>
          </cell>
          <cell r="C27715" t="str">
            <v>Canada</v>
          </cell>
        </row>
        <row r="27716">
          <cell r="A27716" t="str">
            <v>Oil/Gas (Production and Exploration)</v>
          </cell>
          <cell r="B27716" t="str">
            <v>Kodiak Energy Inc. (OTCPK:KDKN)</v>
          </cell>
          <cell r="C27716" t="str">
            <v>Canada</v>
          </cell>
        </row>
        <row r="27717">
          <cell r="A27717" t="str">
            <v>Oil/Gas (Production and Exploration)</v>
          </cell>
          <cell r="B27717" t="str">
            <v>Strat Petroleum, Ltd. (OTCPK:SPRL)</v>
          </cell>
          <cell r="C27717" t="str">
            <v>Canada</v>
          </cell>
        </row>
        <row r="27718">
          <cell r="A27718" t="str">
            <v>Oil/Gas (Production and Exploration)</v>
          </cell>
          <cell r="B27718" t="str">
            <v>Lightstream Resources Ltd. (OTCPK:LSTM.F)</v>
          </cell>
          <cell r="C27718" t="str">
            <v>Canada</v>
          </cell>
        </row>
        <row r="27719">
          <cell r="A27719" t="str">
            <v>Oil/Gas (Production and Exploration)</v>
          </cell>
          <cell r="B27719" t="str">
            <v>Australian Oil &amp; Gas Corporation (OTCPK:AOGC)</v>
          </cell>
          <cell r="C27719" t="str">
            <v>Australia</v>
          </cell>
        </row>
        <row r="27720">
          <cell r="A27720" t="str">
            <v>Oil/Gas (Production and Exploration)</v>
          </cell>
          <cell r="B27720" t="str">
            <v>Ivanhoe Energy Inc. (OTCPK:IVAN.F)</v>
          </cell>
          <cell r="C27720" t="str">
            <v>Canada</v>
          </cell>
        </row>
        <row r="27721">
          <cell r="A27721" t="str">
            <v>Oil/Gas (Production and Exploration)</v>
          </cell>
          <cell r="B27721" t="str">
            <v>Centor Energy, Inc. (OTCPK:CNTO)</v>
          </cell>
          <cell r="C27721" t="str">
            <v>Canada</v>
          </cell>
        </row>
        <row r="27722">
          <cell r="A27722" t="str">
            <v>Oil/Gas (Production and Exploration)</v>
          </cell>
          <cell r="B27722" t="str">
            <v>Tenth Avenue Petroleum Corp. (TSXV:TPC)</v>
          </cell>
          <cell r="C27722" t="str">
            <v>Canada</v>
          </cell>
        </row>
        <row r="27723">
          <cell r="A27723" t="str">
            <v>Oil/Gas (Production and Exploration)</v>
          </cell>
          <cell r="B27723" t="str">
            <v>Tenth Avenue Petroleum Corp. (TSXV:TPC)</v>
          </cell>
          <cell r="C27723" t="str">
            <v>Canada</v>
          </cell>
        </row>
        <row r="27724">
          <cell r="A27724" t="str">
            <v>Oil/Gas (Production and Exploration)</v>
          </cell>
          <cell r="B27724" t="str">
            <v>Gordon Creek Energy Inc. (OTCPK:TBDY.F)</v>
          </cell>
          <cell r="C27724" t="str">
            <v>Canada</v>
          </cell>
        </row>
        <row r="27725">
          <cell r="A27725" t="str">
            <v>Oil/Gas (Production and Exploration)</v>
          </cell>
          <cell r="B27725" t="str">
            <v>Rodinia Oil Corp. (OTCPK:RDOI.F)</v>
          </cell>
          <cell r="C27725" t="str">
            <v>Canada</v>
          </cell>
        </row>
        <row r="27726">
          <cell r="A27726" t="str">
            <v>Oil/Gas (Production and Exploration)</v>
          </cell>
          <cell r="B27726" t="str">
            <v>Maverick Minerals Corp. (OTCPK:MVRM)</v>
          </cell>
          <cell r="C27726" t="str">
            <v>Canada</v>
          </cell>
        </row>
        <row r="27727">
          <cell r="A27727" t="str">
            <v>Oil/Gas (Production and Exploration)</v>
          </cell>
          <cell r="B27727" t="str">
            <v>Gastem Inc. (OTCPK:GTMI.F)</v>
          </cell>
          <cell r="C27727" t="str">
            <v>Canada</v>
          </cell>
        </row>
        <row r="27728">
          <cell r="A27728" t="str">
            <v>Oil/Gas (Production and Exploration)</v>
          </cell>
          <cell r="B27728" t="str">
            <v>Cheetah Oil &amp; Gas Ltd. (OTCPK:COHG)</v>
          </cell>
          <cell r="C27728" t="str">
            <v>Canada</v>
          </cell>
        </row>
        <row r="27729">
          <cell r="A27729" t="str">
            <v>Oil/Gas (Production and Exploration)</v>
          </cell>
          <cell r="B27729" t="str">
            <v>Delta Oil &amp; Gas Inc. (OTCPK:DLTA)</v>
          </cell>
          <cell r="C27729" t="str">
            <v>Canada</v>
          </cell>
        </row>
        <row r="27730">
          <cell r="A27730" t="str">
            <v>Oil/Gas (Production and Exploration)</v>
          </cell>
          <cell r="B27730" t="str">
            <v>PRD Energy Inc. (OTCPK:PREG.F)</v>
          </cell>
          <cell r="C27730" t="str">
            <v>Canada</v>
          </cell>
        </row>
        <row r="27731">
          <cell r="A27731" t="str">
            <v>Oil/Gas (Production and Exploration)</v>
          </cell>
          <cell r="B27731" t="str">
            <v>Aroway Energy Inc. (OTCPK:ARWJ.F)</v>
          </cell>
          <cell r="C27731" t="str">
            <v>Canada</v>
          </cell>
        </row>
        <row r="27732">
          <cell r="A27732" t="str">
            <v>Oil/Gas (Production and Exploration)</v>
          </cell>
          <cell r="B27732" t="str">
            <v>Exall Energy Corporation (OTCPK:EXGY.F)</v>
          </cell>
          <cell r="C27732" t="str">
            <v>Canada</v>
          </cell>
        </row>
        <row r="27733">
          <cell r="A27733" t="str">
            <v>Oil/Gas (Production and Exploration)</v>
          </cell>
          <cell r="B27733" t="str">
            <v>Southern Pacific Resource Corp. (OTCPK:STPJ.F)</v>
          </cell>
          <cell r="C27733" t="str">
            <v>Canada</v>
          </cell>
        </row>
        <row r="27734">
          <cell r="A27734" t="str">
            <v>Oil/Gas (Production and Exploration)</v>
          </cell>
          <cell r="B27734" t="str">
            <v>Iona Energy Inc. (OTCPK:IONA.F)</v>
          </cell>
          <cell r="C27734" t="str">
            <v>Canada</v>
          </cell>
        </row>
        <row r="27735">
          <cell r="A27735" t="str">
            <v>Oil/Gas (Production and Exploration)</v>
          </cell>
          <cell r="B27735" t="str">
            <v>Transeuro Energy Corp. (OTCPK:TSUA.F)</v>
          </cell>
          <cell r="C27735" t="str">
            <v>Canada</v>
          </cell>
        </row>
        <row r="27736">
          <cell r="A27736" t="str">
            <v>Oil/Gas (Production and Exploration)</v>
          </cell>
          <cell r="B27736" t="str">
            <v>County Line Energy Corp. (OTCPK:CYLC)</v>
          </cell>
          <cell r="C27736" t="str">
            <v>Canada</v>
          </cell>
        </row>
        <row r="27737">
          <cell r="A27737" t="str">
            <v>Oil/Gas (Production and Exploration)</v>
          </cell>
          <cell r="B27737" t="str">
            <v>Sonde Resources Corp. (OTCPK:SOQD.F)</v>
          </cell>
          <cell r="C27737" t="str">
            <v>Canada</v>
          </cell>
        </row>
        <row r="27738">
          <cell r="A27738" t="str">
            <v>Oil/Gas (Production and Exploration)</v>
          </cell>
          <cell r="B27738" t="str">
            <v>Antares Energy Limited (OTCPK:AZZE.F)</v>
          </cell>
          <cell r="C27738" t="str">
            <v>Australia</v>
          </cell>
        </row>
        <row r="27739">
          <cell r="A27739" t="str">
            <v>Oil/Gas (Production and Exploration)</v>
          </cell>
          <cell r="B27739" t="str">
            <v>Serrano Resources Ltd. (TSXV:SC.H)</v>
          </cell>
          <cell r="C27739" t="str">
            <v>Canada</v>
          </cell>
        </row>
        <row r="27740">
          <cell r="A27740" t="str">
            <v>Oil/Gas (Production and Exploration)</v>
          </cell>
          <cell r="B27740" t="str">
            <v>Big Sky Petroleum Corporation (TSXV:BSP.H)</v>
          </cell>
          <cell r="C27740" t="str">
            <v>Canada</v>
          </cell>
        </row>
        <row r="27741">
          <cell r="A27741" t="str">
            <v>Oil/Gas (Production and Exploration)</v>
          </cell>
          <cell r="B27741" t="str">
            <v>CBM Asia Development Corp. (OTCPK:CBMD.F)</v>
          </cell>
          <cell r="C27741" t="str">
            <v>Canada</v>
          </cell>
        </row>
        <row r="27742">
          <cell r="A27742" t="str">
            <v>Oil/Gas (Production and Exploration)</v>
          </cell>
          <cell r="B27742" t="str">
            <v>Spyglass Resources Corp. (OTCPK:SGLR.F)</v>
          </cell>
          <cell r="C27742" t="str">
            <v>Canada</v>
          </cell>
        </row>
        <row r="27743">
          <cell r="A27743" t="str">
            <v>Oil/Gas (Production and Exploration)</v>
          </cell>
          <cell r="B27743" t="str">
            <v>Perpetual Energy Inc. (TSX:PMT)</v>
          </cell>
          <cell r="C27743" t="str">
            <v>Canada</v>
          </cell>
        </row>
        <row r="27744">
          <cell r="A27744" t="str">
            <v>Oil/Gas (Production and Exploration)</v>
          </cell>
          <cell r="B27744" t="str">
            <v>Inplay Oil Corp. (TSX:IPO)</v>
          </cell>
          <cell r="C27744" t="str">
            <v>Canada</v>
          </cell>
        </row>
        <row r="27745">
          <cell r="A27745" t="str">
            <v>Oil/Gas (Production and Exploration)</v>
          </cell>
          <cell r="B27745" t="str">
            <v>Journey Energy Inc. (TSX:JOY)</v>
          </cell>
          <cell r="C27745" t="str">
            <v>Canada</v>
          </cell>
        </row>
        <row r="27746">
          <cell r="A27746" t="str">
            <v>Oil/Gas (Production and Exploration)</v>
          </cell>
          <cell r="B27746" t="str">
            <v>RMP Energy Inc. (TSX:RMP)</v>
          </cell>
          <cell r="C27746" t="str">
            <v>Canada</v>
          </cell>
        </row>
        <row r="27747">
          <cell r="A27747" t="str">
            <v>Oil/Gas (Production and Exploration)</v>
          </cell>
          <cell r="B27747" t="str">
            <v>Chinook Energy Inc. (TSX:CKE)</v>
          </cell>
          <cell r="C27747" t="str">
            <v>Canada</v>
          </cell>
        </row>
        <row r="27748">
          <cell r="A27748" t="str">
            <v>Oil/Gas (Production and Exploration)</v>
          </cell>
          <cell r="B27748" t="str">
            <v>Carnarvon Petroleum Limited (ASX:CVN)</v>
          </cell>
          <cell r="C27748" t="str">
            <v>Australia</v>
          </cell>
        </row>
        <row r="27749">
          <cell r="A27749" t="str">
            <v>Oil/Gas (Production and Exploration)</v>
          </cell>
          <cell r="B27749" t="str">
            <v>Ikkuma Resources Corp. (TSXV:IKM)</v>
          </cell>
          <cell r="C27749" t="str">
            <v>Canada</v>
          </cell>
        </row>
        <row r="27750">
          <cell r="A27750" t="str">
            <v>Oil/Gas (Production and Exploration)</v>
          </cell>
          <cell r="B27750" t="str">
            <v>Wentworth Resources Limited (OB:WRL)</v>
          </cell>
          <cell r="C27750" t="str">
            <v>Canada</v>
          </cell>
        </row>
        <row r="27751">
          <cell r="A27751" t="str">
            <v>Oil/Gas (Production and Exploration)</v>
          </cell>
          <cell r="B27751" t="str">
            <v>Sterling Resources Ltd. (TSXV:SLG)</v>
          </cell>
          <cell r="C27751" t="str">
            <v>Canada</v>
          </cell>
        </row>
        <row r="27752">
          <cell r="A27752" t="str">
            <v>Oil/Gas (Production and Exploration)</v>
          </cell>
          <cell r="B27752" t="str">
            <v>Cequence Energy Ltd. (TSX:CQE)</v>
          </cell>
          <cell r="C27752" t="str">
            <v>Canada</v>
          </cell>
        </row>
        <row r="27753">
          <cell r="A27753" t="str">
            <v>Oil/Gas (Production and Exploration)</v>
          </cell>
          <cell r="B27753" t="str">
            <v>Africa Energy Corp. (TSXV:AFE)</v>
          </cell>
          <cell r="C27753" t="str">
            <v>Canada</v>
          </cell>
        </row>
        <row r="27754">
          <cell r="A27754" t="str">
            <v>Oil/Gas (Production and Exploration)</v>
          </cell>
          <cell r="B27754" t="str">
            <v>Central Petroleum Limited (ASX:CTP)</v>
          </cell>
          <cell r="C27754" t="str">
            <v>Australia</v>
          </cell>
        </row>
        <row r="27755">
          <cell r="A27755" t="str">
            <v>Oil/Gas (Production and Exploration)</v>
          </cell>
          <cell r="B27755" t="str">
            <v>Condor Petroleum Inc. (TSX:CPI)</v>
          </cell>
          <cell r="C27755" t="str">
            <v>Canada</v>
          </cell>
        </row>
        <row r="27756">
          <cell r="A27756" t="str">
            <v>Oil/Gas (Production and Exploration)</v>
          </cell>
          <cell r="B27756" t="str">
            <v>Strike Energy Limited (ASX:STX)</v>
          </cell>
          <cell r="C27756" t="str">
            <v>Australia</v>
          </cell>
        </row>
        <row r="27757">
          <cell r="A27757" t="str">
            <v>Oil/Gas (Production and Exploration)</v>
          </cell>
          <cell r="B27757" t="str">
            <v>Australis Oil &amp; Gas Limited (ASX:ATS)</v>
          </cell>
          <cell r="C27757" t="str">
            <v>Australia</v>
          </cell>
        </row>
        <row r="27758">
          <cell r="A27758" t="str">
            <v>Oil/Gas (Production and Exploration)</v>
          </cell>
          <cell r="B27758" t="str">
            <v>Pan Orient Energy Corp. (TSXV:POE)</v>
          </cell>
          <cell r="C27758" t="str">
            <v>Canada</v>
          </cell>
        </row>
        <row r="27759">
          <cell r="A27759" t="str">
            <v>Oil/Gas (Production and Exploration)</v>
          </cell>
          <cell r="B27759" t="str">
            <v>Prairie Provident Resources Inc. (TSX:PPR)</v>
          </cell>
          <cell r="C27759" t="str">
            <v>Canada</v>
          </cell>
        </row>
        <row r="27760">
          <cell r="A27760" t="str">
            <v>Oil/Gas (Production and Exploration)</v>
          </cell>
          <cell r="B27760" t="str">
            <v>Horizon Oil Limited (ASX:HZN)</v>
          </cell>
          <cell r="C27760" t="str">
            <v>Australia</v>
          </cell>
        </row>
        <row r="27761">
          <cell r="A27761" t="str">
            <v>Oil/Gas (Production and Exploration)</v>
          </cell>
          <cell r="B27761" t="str">
            <v>Strategic Oil &amp; Gas Ltd. (TSXV:SOG)</v>
          </cell>
          <cell r="C27761" t="str">
            <v>Canada</v>
          </cell>
        </row>
        <row r="27762">
          <cell r="A27762" t="str">
            <v>Oil/Gas (Production and Exploration)</v>
          </cell>
          <cell r="B27762" t="str">
            <v>Buru Energy Limited (ASX:BRU)</v>
          </cell>
          <cell r="C27762" t="str">
            <v>Australia</v>
          </cell>
        </row>
        <row r="27763">
          <cell r="A27763" t="str">
            <v>Oil/Gas (Production and Exploration)</v>
          </cell>
          <cell r="B27763" t="str">
            <v>Westernzagros Resources Ltd. (TSXV:WZR)</v>
          </cell>
          <cell r="C27763" t="str">
            <v>Canada</v>
          </cell>
        </row>
        <row r="27764">
          <cell r="A27764" t="str">
            <v>Oil/Gas (Production and Exploration)</v>
          </cell>
          <cell r="B27764" t="str">
            <v>Madalena Energy Inc. (TSXV:MVN)</v>
          </cell>
          <cell r="C27764" t="str">
            <v>Canada</v>
          </cell>
        </row>
        <row r="27765">
          <cell r="A27765" t="str">
            <v>Oil/Gas (Production and Exploration)</v>
          </cell>
          <cell r="B27765" t="str">
            <v>Junex Inc. (TSXV:JNX)</v>
          </cell>
          <cell r="C27765" t="str">
            <v>Canada</v>
          </cell>
        </row>
        <row r="27766">
          <cell r="A27766" t="str">
            <v>Oil/Gas (Production and Exploration)</v>
          </cell>
          <cell r="B27766" t="str">
            <v>Cue Energy Resources Limited (ASX:CUE)</v>
          </cell>
          <cell r="C27766" t="str">
            <v>Australia</v>
          </cell>
        </row>
        <row r="27767">
          <cell r="A27767" t="str">
            <v>Oil/Gas (Production and Exploration)</v>
          </cell>
          <cell r="B27767" t="str">
            <v>NuEnergy Gas Limited (ASX:NGY)</v>
          </cell>
          <cell r="C27767" t="str">
            <v>Australia</v>
          </cell>
        </row>
        <row r="27768">
          <cell r="A27768" t="str">
            <v>Oil/Gas (Production and Exploration)</v>
          </cell>
          <cell r="B27768" t="str">
            <v>Valeura Energy Inc. (TSX:VLE)</v>
          </cell>
          <cell r="C27768" t="str">
            <v>Canada</v>
          </cell>
        </row>
        <row r="27769">
          <cell r="A27769" t="str">
            <v>Oil/Gas (Production and Exploration)</v>
          </cell>
          <cell r="B27769" t="str">
            <v>Elk Petroleum Limited (ASX:ELK)</v>
          </cell>
          <cell r="C27769" t="str">
            <v>Australia</v>
          </cell>
        </row>
        <row r="27770">
          <cell r="A27770" t="str">
            <v>Oil/Gas (Production and Exploration)</v>
          </cell>
          <cell r="B27770" t="str">
            <v>US Oil Sands Inc. (TSXV:USO)</v>
          </cell>
          <cell r="C27770" t="str">
            <v>Canada</v>
          </cell>
        </row>
        <row r="27771">
          <cell r="A27771" t="str">
            <v>Oil/Gas (Production and Exploration)</v>
          </cell>
          <cell r="B27771" t="str">
            <v>Corridor Resources Inc. (TSX:CDH)</v>
          </cell>
          <cell r="C27771" t="str">
            <v>Canada</v>
          </cell>
        </row>
        <row r="27772">
          <cell r="A27772" t="str">
            <v>Oil/Gas (Production and Exploration)</v>
          </cell>
          <cell r="B27772" t="str">
            <v>Front Range Resources Ltd. (TSXV:FRK)</v>
          </cell>
          <cell r="C27772" t="str">
            <v>Canada</v>
          </cell>
        </row>
        <row r="27773">
          <cell r="A27773" t="str">
            <v>Oil/Gas (Production and Exploration)</v>
          </cell>
          <cell r="B27773" t="str">
            <v>Manitok Energy Inc. (TSXV:MEI)</v>
          </cell>
          <cell r="C27773" t="str">
            <v>Canada</v>
          </cell>
        </row>
        <row r="27774">
          <cell r="A27774" t="str">
            <v>Oil/Gas (Production and Exploration)</v>
          </cell>
          <cell r="B27774" t="str">
            <v>TAG Oil Ltd. (TSX:TAO)</v>
          </cell>
          <cell r="C27774" t="str">
            <v>Canada</v>
          </cell>
        </row>
        <row r="27775">
          <cell r="A27775" t="str">
            <v>Oil/Gas (Production and Exploration)</v>
          </cell>
          <cell r="B27775" t="str">
            <v>Sprott Resource Corp. (TSX:SCP)</v>
          </cell>
          <cell r="C27775" t="str">
            <v>Canada</v>
          </cell>
        </row>
        <row r="27776">
          <cell r="A27776" t="str">
            <v>Oil/Gas (Production and Exploration)</v>
          </cell>
          <cell r="B27776" t="str">
            <v>Serinus Energy Inc. (WSE:SEN)</v>
          </cell>
          <cell r="C27776" t="str">
            <v>Canada</v>
          </cell>
        </row>
        <row r="27777">
          <cell r="A27777" t="str">
            <v>Oil/Gas (Production and Exploration)</v>
          </cell>
          <cell r="B27777" t="str">
            <v>Petsec Energy Ltd (ASX:PSA)</v>
          </cell>
          <cell r="C27777" t="str">
            <v>Australia</v>
          </cell>
        </row>
        <row r="27778">
          <cell r="A27778" t="str">
            <v>Oil/Gas (Production and Exploration)</v>
          </cell>
          <cell r="B27778" t="str">
            <v>Blue Energy Limited (ASX:BUL)</v>
          </cell>
          <cell r="C27778" t="str">
            <v>Australia</v>
          </cell>
        </row>
        <row r="27779">
          <cell r="A27779" t="str">
            <v>Oil/Gas (Production and Exploration)</v>
          </cell>
          <cell r="B27779" t="str">
            <v>Altura Energy Inc.      (TSXV:ATU)</v>
          </cell>
          <cell r="C27779" t="str">
            <v>Canada</v>
          </cell>
        </row>
        <row r="27780">
          <cell r="A27780" t="str">
            <v>Oil/Gas (Production and Exploration)</v>
          </cell>
          <cell r="B27780" t="str">
            <v>Range Resources Limited (AIM:RRL)</v>
          </cell>
          <cell r="C27780" t="str">
            <v>Australia</v>
          </cell>
        </row>
        <row r="27781">
          <cell r="A27781" t="str">
            <v>Oil/Gas (Production and Exploration)</v>
          </cell>
          <cell r="B27781" t="str">
            <v>Toro Oil &amp; Gas Ltd. (TSXV:TOO)</v>
          </cell>
          <cell r="C27781" t="str">
            <v>Canada</v>
          </cell>
        </row>
        <row r="27782">
          <cell r="A27782" t="str">
            <v>Oil/Gas (Production and Exploration)</v>
          </cell>
          <cell r="B27782" t="str">
            <v>Otto Energy Limited (ASX:OEL)</v>
          </cell>
          <cell r="C27782" t="str">
            <v>Australia</v>
          </cell>
        </row>
        <row r="27783">
          <cell r="A27783" t="str">
            <v>Oil/Gas (Production and Exploration)</v>
          </cell>
          <cell r="B27783" t="str">
            <v>Byron Energy Limited (ASX:BYE)</v>
          </cell>
          <cell r="C27783" t="str">
            <v>Australia</v>
          </cell>
        </row>
        <row r="27784">
          <cell r="A27784" t="str">
            <v>Oil/Gas (Production and Exploration)</v>
          </cell>
          <cell r="B27784" t="str">
            <v>Perisson Petroleum Corporation (TSXV:POG)</v>
          </cell>
          <cell r="C27784" t="str">
            <v>Canada</v>
          </cell>
        </row>
        <row r="27785">
          <cell r="A27785" t="str">
            <v>Oil/Gas (Production and Exploration)</v>
          </cell>
          <cell r="B27785" t="str">
            <v>Simba Energy Inc. (TSXV:SMB)</v>
          </cell>
          <cell r="C27785" t="str">
            <v>Canada</v>
          </cell>
        </row>
        <row r="27786">
          <cell r="A27786" t="str">
            <v>Oil/Gas (Production and Exploration)</v>
          </cell>
          <cell r="B27786" t="str">
            <v>Jupiter Energy Limited (ASX:JPR)</v>
          </cell>
          <cell r="C27786" t="str">
            <v>Australia</v>
          </cell>
        </row>
        <row r="27787">
          <cell r="A27787" t="str">
            <v>Oil/Gas (Production and Exploration)</v>
          </cell>
          <cell r="B27787" t="str">
            <v>Comet Ridge Limited (ASX:COI)</v>
          </cell>
          <cell r="C27787" t="str">
            <v>Australia</v>
          </cell>
        </row>
        <row r="27788">
          <cell r="A27788" t="str">
            <v>Oil/Gas (Production and Exploration)</v>
          </cell>
          <cell r="B27788" t="str">
            <v>Molopo Energy Limited (ASX:MPO)</v>
          </cell>
          <cell r="C27788" t="str">
            <v>Australia</v>
          </cell>
        </row>
        <row r="27789">
          <cell r="A27789" t="str">
            <v>Oil/Gas (Production and Exploration)</v>
          </cell>
          <cell r="B27789" t="str">
            <v>Tap Oil Limited (ASX:TAP)</v>
          </cell>
          <cell r="C27789" t="str">
            <v>Australia</v>
          </cell>
        </row>
        <row r="27790">
          <cell r="A27790" t="str">
            <v>Oil/Gas (Production and Exploration)</v>
          </cell>
          <cell r="B27790" t="str">
            <v>Traverse Energy Ltd. (TSXV:TVL)</v>
          </cell>
          <cell r="C27790" t="str">
            <v>Canada</v>
          </cell>
        </row>
        <row r="27791">
          <cell r="A27791" t="str">
            <v>Oil/Gas (Production and Exploration)</v>
          </cell>
          <cell r="B27791" t="str">
            <v>Halio Energy Inc (TSXV:HOIL)</v>
          </cell>
          <cell r="C27791" t="str">
            <v>Canada</v>
          </cell>
        </row>
        <row r="27792">
          <cell r="A27792" t="str">
            <v>Oil/Gas (Production and Exploration)</v>
          </cell>
          <cell r="B27792" t="str">
            <v>Jericho Oil Corporation (TSXV:JCO)</v>
          </cell>
          <cell r="C27792" t="str">
            <v>Canada</v>
          </cell>
        </row>
        <row r="27793">
          <cell r="A27793" t="str">
            <v>Oil/Gas (Production and Exploration)</v>
          </cell>
          <cell r="B27793" t="str">
            <v>GrowMax Resources Corp. (TSXV:GRO)</v>
          </cell>
          <cell r="C27793" t="str">
            <v>Canada</v>
          </cell>
        </row>
        <row r="27794">
          <cell r="A27794" t="str">
            <v>Oil/Gas (Production and Exploration)</v>
          </cell>
          <cell r="B27794" t="str">
            <v>Eagle Energy Inc. (TSX:EGL)</v>
          </cell>
          <cell r="C27794" t="str">
            <v>Canada</v>
          </cell>
        </row>
        <row r="27795">
          <cell r="A27795" t="str">
            <v>Oil/Gas (Production and Exploration)</v>
          </cell>
          <cell r="B27795" t="str">
            <v>Renaissance Oil Corp. (TSXV:ROE)</v>
          </cell>
          <cell r="C27795" t="str">
            <v>Canada</v>
          </cell>
        </row>
        <row r="27796">
          <cell r="A27796" t="str">
            <v>Oil/Gas (Production and Exploration)</v>
          </cell>
          <cell r="B27796" t="str">
            <v>Empire Oil &amp; Gas NL (ASX:EGO)</v>
          </cell>
          <cell r="C27796" t="str">
            <v>Australia</v>
          </cell>
        </row>
        <row r="27797">
          <cell r="A27797" t="str">
            <v>Oil/Gas (Production and Exploration)</v>
          </cell>
          <cell r="B27797" t="str">
            <v>Tlou Energy Limited (ASX:TOU)</v>
          </cell>
          <cell r="C27797" t="str">
            <v>Australia</v>
          </cell>
        </row>
        <row r="27798">
          <cell r="A27798" t="str">
            <v>Oil/Gas (Production and Exploration)</v>
          </cell>
          <cell r="B27798" t="str">
            <v>Nido Petroleum Limited (ASX:NDO)</v>
          </cell>
          <cell r="C27798" t="str">
            <v>Australia</v>
          </cell>
        </row>
        <row r="27799">
          <cell r="A27799" t="str">
            <v>Oil/Gas (Production and Exploration)</v>
          </cell>
          <cell r="B27799" t="str">
            <v>Marquee Energy Ltd. (TSXV:MQX)</v>
          </cell>
          <cell r="C27799" t="str">
            <v>Canada</v>
          </cell>
        </row>
        <row r="27800">
          <cell r="A27800" t="str">
            <v>Oil/Gas (Production and Exploration)</v>
          </cell>
          <cell r="B27800" t="str">
            <v>International Frontier Resources Corporation (TSXV:IFR)</v>
          </cell>
          <cell r="C27800" t="str">
            <v>Canada</v>
          </cell>
        </row>
        <row r="27801">
          <cell r="A27801" t="str">
            <v>Oil/Gas (Production and Exploration)</v>
          </cell>
          <cell r="B27801" t="str">
            <v>Kina Petroleum Limited (ASX:KPL)</v>
          </cell>
          <cell r="C27801" t="str">
            <v>Australia</v>
          </cell>
        </row>
        <row r="27802">
          <cell r="A27802" t="str">
            <v>Oil/Gas (Production and Exploration)</v>
          </cell>
          <cell r="B27802" t="str">
            <v>AusTex Oil Limited (ASX:AOK)</v>
          </cell>
          <cell r="C27802" t="str">
            <v>Australia</v>
          </cell>
        </row>
        <row r="27803">
          <cell r="A27803" t="str">
            <v>Oil/Gas (Production and Exploration)</v>
          </cell>
          <cell r="B27803" t="str">
            <v>Cathedral Energy Services Ltd. (TSX:CET)</v>
          </cell>
          <cell r="C27803" t="str">
            <v>Canada</v>
          </cell>
        </row>
        <row r="27804">
          <cell r="A27804" t="str">
            <v>Oil/Gas (Production and Exploration)</v>
          </cell>
          <cell r="B27804" t="str">
            <v>Greenpower Energy Limited (ASX:GPP)</v>
          </cell>
          <cell r="C27804" t="str">
            <v>Australia</v>
          </cell>
        </row>
        <row r="27805">
          <cell r="A27805" t="str">
            <v>Oil/Gas (Production and Exploration)</v>
          </cell>
          <cell r="B27805" t="str">
            <v>Zargon Oil &amp; Gas Ltd (TSX:ZAR)</v>
          </cell>
          <cell r="C27805" t="str">
            <v>Canada</v>
          </cell>
        </row>
        <row r="27806">
          <cell r="A27806" t="str">
            <v>Oil/Gas (Production and Exploration)</v>
          </cell>
          <cell r="B27806" t="str">
            <v>Armour Energy Limited (ASX:AJQ)</v>
          </cell>
          <cell r="C27806" t="str">
            <v>Australia</v>
          </cell>
        </row>
        <row r="27807">
          <cell r="A27807" t="str">
            <v>Oil/Gas (Production and Exploration)</v>
          </cell>
          <cell r="B27807" t="str">
            <v>Blue Sky Energy Inc. (TSXV:BSI)</v>
          </cell>
          <cell r="C27807" t="str">
            <v>Canada</v>
          </cell>
        </row>
        <row r="27808">
          <cell r="A27808" t="str">
            <v>Oil/Gas (Production and Exploration)</v>
          </cell>
          <cell r="B27808" t="str">
            <v>Lakes Oil NL (ASX:LKO)</v>
          </cell>
          <cell r="C27808" t="str">
            <v>Australia</v>
          </cell>
        </row>
        <row r="27809">
          <cell r="A27809" t="str">
            <v>Oil/Gas (Production and Exploration)</v>
          </cell>
          <cell r="B27809" t="str">
            <v>Wilton Resources Inc. (TSXV:WIL)</v>
          </cell>
          <cell r="C27809" t="str">
            <v>Canada</v>
          </cell>
        </row>
        <row r="27810">
          <cell r="A27810" t="str">
            <v>Oil/Gas (Production and Exploration)</v>
          </cell>
          <cell r="B27810" t="str">
            <v>Eco (Atlantic) Oil &amp; Gas Ltd. (TSXV:EOG)</v>
          </cell>
          <cell r="C27810" t="str">
            <v>Canada</v>
          </cell>
        </row>
        <row r="27811">
          <cell r="A27811" t="str">
            <v>Oil/Gas (Production and Exploration)</v>
          </cell>
          <cell r="B27811" t="str">
            <v>Canadian Spirit Resources Inc. (TSXV:SPI)</v>
          </cell>
          <cell r="C27811" t="str">
            <v>Canada</v>
          </cell>
        </row>
        <row r="27812">
          <cell r="A27812" t="str">
            <v>Oil/Gas (Production and Exploration)</v>
          </cell>
          <cell r="B27812" t="str">
            <v>Winchester Energy Limited (ASX:WEL)</v>
          </cell>
          <cell r="C27812" t="str">
            <v>Australia</v>
          </cell>
        </row>
        <row r="27813">
          <cell r="A27813" t="str">
            <v>Oil/Gas (Production and Exploration)</v>
          </cell>
          <cell r="B27813" t="str">
            <v>Pétrolia Inc. (TSXV:PEA)</v>
          </cell>
          <cell r="C27813" t="str">
            <v>Canada</v>
          </cell>
        </row>
        <row r="27814">
          <cell r="A27814" t="str">
            <v>Oil/Gas (Production and Exploration)</v>
          </cell>
          <cell r="B27814" t="str">
            <v>Alvopetro Energy Ltd. (TSXV:ALV)</v>
          </cell>
          <cell r="C27814" t="str">
            <v>Canada</v>
          </cell>
        </row>
        <row r="27815">
          <cell r="A27815" t="str">
            <v>Oil/Gas (Production and Exploration)</v>
          </cell>
          <cell r="B27815" t="str">
            <v>Gran Tierra Exchangeco Inc. (TSX:GTX)</v>
          </cell>
          <cell r="C27815" t="str">
            <v>Canada</v>
          </cell>
        </row>
        <row r="27816">
          <cell r="A27816" t="str">
            <v>Oil/Gas (Production and Exploration)</v>
          </cell>
          <cell r="B27816" t="str">
            <v>Petroshale Inc. (TSXV:PSH)</v>
          </cell>
          <cell r="C27816" t="str">
            <v>Canada</v>
          </cell>
        </row>
        <row r="27817">
          <cell r="A27817" t="str">
            <v>Oil/Gas (Production and Exploration)</v>
          </cell>
          <cell r="B27817" t="str">
            <v>Canadian Overseas Petroleum Limited (TSXV:XOP)</v>
          </cell>
          <cell r="C27817" t="str">
            <v>Canada</v>
          </cell>
        </row>
        <row r="27818">
          <cell r="A27818" t="str">
            <v>Oil/Gas (Production and Exploration)</v>
          </cell>
          <cell r="B27818" t="str">
            <v>Melbana Energy Limited (ASX:MAY)</v>
          </cell>
          <cell r="C27818" t="str">
            <v>Australia</v>
          </cell>
        </row>
        <row r="27819">
          <cell r="A27819" t="str">
            <v>Oil/Gas (Production and Exploration)</v>
          </cell>
          <cell r="B27819" t="str">
            <v>Icon Energy Limited (ASX:ICN)</v>
          </cell>
          <cell r="C27819" t="str">
            <v>Australia</v>
          </cell>
        </row>
        <row r="27820">
          <cell r="A27820" t="str">
            <v>Oil/Gas (Production and Exploration)</v>
          </cell>
          <cell r="B27820" t="str">
            <v>Bengal Energy Ltd (TSX:BNG)</v>
          </cell>
          <cell r="C27820" t="str">
            <v>Canada</v>
          </cell>
        </row>
        <row r="27821">
          <cell r="A27821" t="str">
            <v>Oil/Gas (Production and Exploration)</v>
          </cell>
          <cell r="B27821" t="str">
            <v>Intelligent Content Enterprises Inc. (OTCPK:ICEI.F)</v>
          </cell>
          <cell r="C27821" t="str">
            <v>Canada</v>
          </cell>
        </row>
        <row r="27822">
          <cell r="A27822" t="str">
            <v>Oil/Gas (Production and Exploration)</v>
          </cell>
          <cell r="B27822" t="str">
            <v>Metgasco Limited (ASX:MEL)</v>
          </cell>
          <cell r="C27822" t="str">
            <v>Australia</v>
          </cell>
        </row>
        <row r="27823">
          <cell r="A27823" t="str">
            <v>Oil/Gas (Production and Exploration)</v>
          </cell>
          <cell r="B27823" t="str">
            <v>Pan Pacific Petroleum NL (ASX:PPP)</v>
          </cell>
          <cell r="C27823" t="str">
            <v>Australia</v>
          </cell>
        </row>
        <row r="27824">
          <cell r="A27824" t="str">
            <v>Oil/Gas (Production and Exploration)</v>
          </cell>
          <cell r="B27824" t="str">
            <v>TTE Petroleum Limited (ASX:TTE)</v>
          </cell>
          <cell r="C27824" t="str">
            <v>Australia</v>
          </cell>
        </row>
        <row r="27825">
          <cell r="A27825" t="str">
            <v>Oil/Gas (Production and Exploration)</v>
          </cell>
          <cell r="B27825" t="str">
            <v>Samson Oil &amp; Gas Limited (ASX:SSN)</v>
          </cell>
          <cell r="C27825" t="str">
            <v>Australia</v>
          </cell>
        </row>
        <row r="27826">
          <cell r="A27826" t="str">
            <v>Oil/Gas (Production and Exploration)</v>
          </cell>
          <cell r="B27826" t="str">
            <v>Petrolympic Ltd. (TSXV:PCQ)</v>
          </cell>
          <cell r="C27826" t="str">
            <v>Canada</v>
          </cell>
        </row>
        <row r="27827">
          <cell r="A27827" t="str">
            <v>Oil/Gas (Production and Exploration)</v>
          </cell>
          <cell r="B27827" t="str">
            <v>New Guinea Energy Limited (OTCPK:NGEL.F)</v>
          </cell>
          <cell r="C27827" t="str">
            <v>Australia</v>
          </cell>
        </row>
        <row r="27828">
          <cell r="A27828" t="str">
            <v>Oil/Gas (Production and Exploration)</v>
          </cell>
          <cell r="B27828" t="str">
            <v>Galilee Energy Limited (ASX:GLL)</v>
          </cell>
          <cell r="C27828" t="str">
            <v>Australia</v>
          </cell>
        </row>
        <row r="27829">
          <cell r="A27829" t="str">
            <v>Oil/Gas (Production and Exploration)</v>
          </cell>
          <cell r="B27829" t="str">
            <v>Triple Energy Limited (ASX:TNP)</v>
          </cell>
          <cell r="C27829" t="str">
            <v>Australia</v>
          </cell>
        </row>
        <row r="27830">
          <cell r="A27830" t="str">
            <v>Oil/Gas (Production and Exploration)</v>
          </cell>
          <cell r="B27830" t="str">
            <v>Toscana Energy Income Corporation (TSX:TEI)</v>
          </cell>
          <cell r="C27830" t="str">
            <v>Canada</v>
          </cell>
        </row>
        <row r="27831">
          <cell r="A27831" t="str">
            <v>Oil/Gas (Production and Exploration)</v>
          </cell>
          <cell r="B27831" t="str">
            <v>Xstate Resources Limited (ASX:XST)</v>
          </cell>
          <cell r="C27831" t="str">
            <v>Australia</v>
          </cell>
        </row>
        <row r="27832">
          <cell r="A27832" t="str">
            <v>Oil/Gas (Production and Exploration)</v>
          </cell>
          <cell r="B27832" t="str">
            <v>CGX Energy Inc. (TSXV:OYL)</v>
          </cell>
          <cell r="C27832" t="str">
            <v>Canada</v>
          </cell>
        </row>
        <row r="27833">
          <cell r="A27833" t="str">
            <v>Oil/Gas (Production and Exploration)</v>
          </cell>
          <cell r="B27833" t="str">
            <v>Real Energy Corporation Limited (ASX:RLE)</v>
          </cell>
          <cell r="C27833" t="str">
            <v>Australia</v>
          </cell>
        </row>
        <row r="27834">
          <cell r="A27834" t="str">
            <v>Oil/Gas (Production and Exploration)</v>
          </cell>
          <cell r="B27834" t="str">
            <v>Claren Energy Corp. (TSXV:CEN)</v>
          </cell>
          <cell r="C27834" t="str">
            <v>Canada</v>
          </cell>
        </row>
        <row r="27835">
          <cell r="A27835" t="str">
            <v>Oil/Gas (Production and Exploration)</v>
          </cell>
          <cell r="B27835" t="str">
            <v>Hemisphere Energy Corporation (TSXV:HME)</v>
          </cell>
          <cell r="C27835" t="str">
            <v>Canada</v>
          </cell>
        </row>
        <row r="27836">
          <cell r="A27836" t="str">
            <v>Oil/Gas (Production and Exploration)</v>
          </cell>
          <cell r="B27836" t="str">
            <v>Liberty One Lithium Corp. (TSXV:LBY.H)</v>
          </cell>
          <cell r="C27836" t="str">
            <v>Canada</v>
          </cell>
        </row>
        <row r="27837">
          <cell r="A27837" t="str">
            <v>Oil/Gas (Production and Exploration)</v>
          </cell>
          <cell r="B27837" t="str">
            <v>Avanti Energy Inc. (TSXV:AVN)</v>
          </cell>
          <cell r="C27837" t="str">
            <v>Canada</v>
          </cell>
        </row>
        <row r="27838">
          <cell r="A27838" t="str">
            <v>Oil/Gas (Production and Exploration)</v>
          </cell>
          <cell r="B27838" t="str">
            <v>Petrel Energy Limited (ASX:PRL)</v>
          </cell>
          <cell r="C27838" t="str">
            <v>Australia</v>
          </cell>
        </row>
        <row r="27839">
          <cell r="A27839" t="str">
            <v>Oil/Gas (Production and Exploration)</v>
          </cell>
          <cell r="B27839" t="str">
            <v>The Gruden Group Limited (ASX:GGL)</v>
          </cell>
          <cell r="C27839" t="str">
            <v>Australia</v>
          </cell>
        </row>
        <row r="27840">
          <cell r="A27840" t="str">
            <v>Oil/Gas (Production and Exploration)</v>
          </cell>
          <cell r="B27840" t="str">
            <v>Po Valley Energy Limited (ASX:PVE)</v>
          </cell>
          <cell r="C27840" t="str">
            <v>Australia</v>
          </cell>
        </row>
        <row r="27841">
          <cell r="A27841" t="str">
            <v>Oil/Gas (Production and Exploration)</v>
          </cell>
          <cell r="B27841" t="str">
            <v>American Patriot Oil &amp; Gas Limited (ASX:AOW)</v>
          </cell>
          <cell r="C27841" t="str">
            <v>Australia</v>
          </cell>
        </row>
        <row r="27842">
          <cell r="A27842" t="str">
            <v>Oil/Gas (Production and Exploration)</v>
          </cell>
          <cell r="B27842" t="str">
            <v>Touchstone Exploration Inc. (TSX:TXP)</v>
          </cell>
          <cell r="C27842" t="str">
            <v>Canada</v>
          </cell>
        </row>
        <row r="27843">
          <cell r="A27843" t="str">
            <v>Oil/Gas (Production and Exploration)</v>
          </cell>
          <cell r="B27843" t="str">
            <v>Standard Lithium Ltd. (TSXV:SLL)</v>
          </cell>
          <cell r="C27843" t="str">
            <v>Canada</v>
          </cell>
        </row>
        <row r="27844">
          <cell r="A27844" t="str">
            <v>Oil/Gas (Production and Exploration)</v>
          </cell>
          <cell r="B27844" t="str">
            <v>Octanex N.L. (ASX:OXX)</v>
          </cell>
          <cell r="C27844" t="str">
            <v>Australia</v>
          </cell>
        </row>
        <row r="27845">
          <cell r="A27845" t="str">
            <v>Oil/Gas (Production and Exploration)</v>
          </cell>
          <cell r="B27845" t="str">
            <v>PetroFrontier Corp. (OTCPK:PFRR.F)</v>
          </cell>
          <cell r="C27845" t="str">
            <v>Canada</v>
          </cell>
        </row>
        <row r="27846">
          <cell r="A27846" t="str">
            <v>Oil/Gas (Production and Exploration)</v>
          </cell>
          <cell r="B27846" t="str">
            <v>Wolf Petroleum Limited (ASX:WOF)</v>
          </cell>
          <cell r="C27846" t="str">
            <v>Australia</v>
          </cell>
        </row>
        <row r="27847">
          <cell r="A27847" t="str">
            <v>Oil/Gas (Production and Exploration)</v>
          </cell>
          <cell r="B27847" t="str">
            <v>East West Petroleum Corp (TSXV:EW)</v>
          </cell>
          <cell r="C27847" t="str">
            <v>Canada</v>
          </cell>
        </row>
        <row r="27848">
          <cell r="A27848" t="str">
            <v>Oil/Gas (Production and Exploration)</v>
          </cell>
          <cell r="B27848" t="str">
            <v>Tanager Energy Inc. (TSXV:TAN)</v>
          </cell>
          <cell r="C27848" t="str">
            <v>Canada</v>
          </cell>
        </row>
        <row r="27849">
          <cell r="A27849" t="str">
            <v>Oil/Gas (Production and Exploration)</v>
          </cell>
          <cell r="B27849" t="str">
            <v>Pura Vida Energy NL (ASX:PVD)</v>
          </cell>
          <cell r="C27849" t="str">
            <v>Australia</v>
          </cell>
        </row>
        <row r="27850">
          <cell r="A27850" t="str">
            <v>Oil/Gas (Production and Exploration)</v>
          </cell>
          <cell r="B27850" t="str">
            <v>Niko Resources Ltd. (TSX:NKO)</v>
          </cell>
          <cell r="C27850" t="str">
            <v>Canada</v>
          </cell>
        </row>
        <row r="27851">
          <cell r="A27851" t="str">
            <v>Oil/Gas (Production and Exploration)</v>
          </cell>
          <cell r="B27851" t="str">
            <v>Deep Well Oil &amp; Gas, Inc. (OTCPK:DWOG)</v>
          </cell>
          <cell r="C27851" t="str">
            <v>Canada</v>
          </cell>
        </row>
        <row r="27852">
          <cell r="A27852" t="str">
            <v>Oil/Gas (Production and Exploration)</v>
          </cell>
          <cell r="B27852" t="str">
            <v>Empyrean Energy Plc (AIM:EME)</v>
          </cell>
          <cell r="C27852" t="str">
            <v>Australia</v>
          </cell>
        </row>
        <row r="27853">
          <cell r="A27853" t="str">
            <v>Oil/Gas (Production and Exploration)</v>
          </cell>
          <cell r="B27853" t="str">
            <v>UIL Energy Limited (ASX:UIL)</v>
          </cell>
          <cell r="C27853" t="str">
            <v>Australia</v>
          </cell>
        </row>
        <row r="27854">
          <cell r="A27854" t="str">
            <v>Oil/Gas (Production and Exploration)</v>
          </cell>
          <cell r="B27854" t="str">
            <v>Zenith Energy Ltd. (TSXV:ZEE)</v>
          </cell>
          <cell r="C27854" t="str">
            <v>Canada</v>
          </cell>
        </row>
        <row r="27855">
          <cell r="A27855" t="str">
            <v>Oil/Gas (Production and Exploration)</v>
          </cell>
          <cell r="B27855" t="str">
            <v>Azonto Petroleum Limited (ASX:APY)</v>
          </cell>
          <cell r="C27855" t="str">
            <v>Australia</v>
          </cell>
        </row>
        <row r="27856">
          <cell r="A27856" t="str">
            <v>Oil/Gas (Production and Exploration)</v>
          </cell>
          <cell r="B27856" t="str">
            <v>Sahara Energy Ltd. (TSXV:SAH)</v>
          </cell>
          <cell r="C27856" t="str">
            <v>Canada</v>
          </cell>
        </row>
        <row r="27857">
          <cell r="A27857" t="str">
            <v>Oil/Gas (Production and Exploration)</v>
          </cell>
          <cell r="B27857" t="str">
            <v>Marksmen Energy Inc. (TSXV:MAH)</v>
          </cell>
          <cell r="C27857" t="str">
            <v>Canada</v>
          </cell>
        </row>
        <row r="27858">
          <cell r="A27858" t="str">
            <v>Oil/Gas (Production and Exploration)</v>
          </cell>
          <cell r="B27858" t="str">
            <v>Synstream Energy Corp. (TSXV:SHM)</v>
          </cell>
          <cell r="C27858" t="str">
            <v>Canada</v>
          </cell>
        </row>
        <row r="27859">
          <cell r="A27859" t="str">
            <v>Oil/Gas (Production and Exploration)</v>
          </cell>
          <cell r="B27859" t="str">
            <v>Antrim Energy Inc. (TSXV:AEN)</v>
          </cell>
          <cell r="C27859" t="str">
            <v>Canada</v>
          </cell>
        </row>
        <row r="27860">
          <cell r="A27860" t="str">
            <v>Oil/Gas (Production and Exploration)</v>
          </cell>
          <cell r="B27860" t="str">
            <v>Red Emperor Resources NL (ASX:RMP)</v>
          </cell>
          <cell r="C27860" t="str">
            <v>Australia</v>
          </cell>
        </row>
        <row r="27861">
          <cell r="A27861" t="str">
            <v>Oil/Gas (Production and Exploration)</v>
          </cell>
          <cell r="B27861" t="str">
            <v>Jura Energy Corporation (TSXV:JEC)</v>
          </cell>
          <cell r="C27861" t="str">
            <v>Canada</v>
          </cell>
        </row>
        <row r="27862">
          <cell r="A27862" t="str">
            <v>Oil/Gas (Production and Exploration)</v>
          </cell>
          <cell r="B27862" t="str">
            <v>Sacgasco Limited (ASX:SGC)</v>
          </cell>
          <cell r="C27862" t="str">
            <v>Australia</v>
          </cell>
        </row>
        <row r="27863">
          <cell r="A27863" t="str">
            <v>Oil/Gas (Production and Exploration)</v>
          </cell>
          <cell r="B27863" t="str">
            <v>Austin Exploration Limited (ASX:AKK)</v>
          </cell>
          <cell r="C27863" t="str">
            <v>Australia</v>
          </cell>
        </row>
        <row r="27864">
          <cell r="A27864" t="str">
            <v>Oil/Gas (Production and Exploration)</v>
          </cell>
          <cell r="B27864" t="str">
            <v>New Zealand Energy Corp. (TSXV:NZ)</v>
          </cell>
          <cell r="C27864" t="str">
            <v>New Zealand</v>
          </cell>
        </row>
        <row r="27865">
          <cell r="A27865" t="str">
            <v>Oil/Gas (Production and Exploration)</v>
          </cell>
          <cell r="B27865" t="str">
            <v>Oilex Ltd (ASX:OEX)</v>
          </cell>
          <cell r="C27865" t="str">
            <v>Australia</v>
          </cell>
        </row>
        <row r="27866">
          <cell r="A27866" t="str">
            <v>Oil/Gas (Production and Exploration)</v>
          </cell>
          <cell r="B27866" t="str">
            <v>Odyssey Energy Limited (ASX:ODY)</v>
          </cell>
          <cell r="C27866" t="str">
            <v>Australia</v>
          </cell>
        </row>
        <row r="27867">
          <cell r="A27867" t="str">
            <v>Oil/Gas (Production and Exploration)</v>
          </cell>
          <cell r="B27867" t="str">
            <v>United Hunter Oil &amp; Gas Corp. (TSXV:UHO)</v>
          </cell>
          <cell r="C27867" t="str">
            <v>Canada</v>
          </cell>
        </row>
        <row r="27868">
          <cell r="A27868" t="str">
            <v>Oil/Gas (Production and Exploration)</v>
          </cell>
          <cell r="B27868" t="str">
            <v>Kinetiko Energy Limited (ASX:KKO)</v>
          </cell>
          <cell r="C27868" t="str">
            <v>Australia</v>
          </cell>
        </row>
        <row r="27869">
          <cell r="A27869" t="str">
            <v>Oil/Gas (Production and Exploration)</v>
          </cell>
          <cell r="B27869" t="str">
            <v>Montana Exploration Corp. (TSXV:MTZ)</v>
          </cell>
          <cell r="C27869" t="str">
            <v>Canada</v>
          </cell>
        </row>
        <row r="27870">
          <cell r="A27870" t="str">
            <v>Oil/Gas (Production and Exploration)</v>
          </cell>
          <cell r="B27870" t="str">
            <v>Questfire Energy Corp. (TSXV:Q.A)</v>
          </cell>
          <cell r="C27870" t="str">
            <v>Canada</v>
          </cell>
        </row>
        <row r="27871">
          <cell r="A27871" t="str">
            <v>Oil/Gas (Production and Exploration)</v>
          </cell>
          <cell r="B27871" t="str">
            <v>Challenger Energy Limited (ASX:CEL)</v>
          </cell>
          <cell r="C27871" t="str">
            <v>Australia</v>
          </cell>
        </row>
        <row r="27872">
          <cell r="A27872" t="str">
            <v>Oil/Gas (Production and Exploration)</v>
          </cell>
          <cell r="B27872" t="str">
            <v>Indago Energy Limited (ASX:INK)</v>
          </cell>
          <cell r="C27872" t="str">
            <v>Australia</v>
          </cell>
        </row>
        <row r="27873">
          <cell r="A27873" t="str">
            <v>Oil/Gas (Production and Exploration)</v>
          </cell>
          <cell r="B27873" t="str">
            <v>ACL International Ltd. (TSXV:ACL)</v>
          </cell>
          <cell r="C27873" t="str">
            <v>Canada</v>
          </cell>
        </row>
        <row r="27874">
          <cell r="A27874" t="str">
            <v>Oil/Gas (Production and Exploration)</v>
          </cell>
          <cell r="B27874" t="str">
            <v>Bounty Oil &amp; Gas N.L. (ASX:BUY)</v>
          </cell>
          <cell r="C27874" t="str">
            <v>Australia</v>
          </cell>
        </row>
        <row r="27875">
          <cell r="A27875" t="str">
            <v>Oil/Gas (Production and Exploration)</v>
          </cell>
          <cell r="B27875" t="str">
            <v>Crown Point Energy Inc. (TSXV:CWV)</v>
          </cell>
          <cell r="C27875" t="str">
            <v>Canada</v>
          </cell>
        </row>
        <row r="27876">
          <cell r="A27876" t="str">
            <v>Oil/Gas (Production and Exploration)</v>
          </cell>
          <cell r="B27876" t="str">
            <v>Range Energy Resources Inc. (DB:YGK)</v>
          </cell>
          <cell r="C27876" t="str">
            <v>Canada</v>
          </cell>
        </row>
        <row r="27877">
          <cell r="A27877" t="str">
            <v>Oil/Gas (Production and Exploration)</v>
          </cell>
          <cell r="B27877" t="str">
            <v>Norwest Energy NL (ASX:NWE)</v>
          </cell>
          <cell r="C27877" t="str">
            <v>Australia</v>
          </cell>
        </row>
        <row r="27878">
          <cell r="A27878" t="str">
            <v>Oil/Gas (Production and Exploration)</v>
          </cell>
          <cell r="B27878" t="str">
            <v>ADX Energy Ltd (ASX:ADX)</v>
          </cell>
          <cell r="C27878" t="str">
            <v>Australia</v>
          </cell>
        </row>
        <row r="27879">
          <cell r="A27879" t="str">
            <v>Oil/Gas (Production and Exploration)</v>
          </cell>
          <cell r="B27879" t="str">
            <v>High Peak Royalties Limited (ASX:HPR)</v>
          </cell>
          <cell r="C27879" t="str">
            <v>Australia</v>
          </cell>
        </row>
        <row r="27880">
          <cell r="A27880" t="str">
            <v>Oil/Gas (Production and Exploration)</v>
          </cell>
          <cell r="B27880" t="str">
            <v>Pancontinental Oil &amp; Gas NL (ASX:PCL)</v>
          </cell>
          <cell r="C27880" t="str">
            <v>Australia</v>
          </cell>
        </row>
        <row r="27881">
          <cell r="A27881" t="str">
            <v>Oil/Gas (Production and Exploration)</v>
          </cell>
          <cell r="B27881" t="str">
            <v>Lion Energy Limited (ASX:LIO)</v>
          </cell>
          <cell r="C27881" t="str">
            <v>Australia</v>
          </cell>
        </row>
        <row r="27882">
          <cell r="A27882" t="str">
            <v>Oil/Gas (Production and Exploration)</v>
          </cell>
          <cell r="B27882" t="str">
            <v>Transerv Energy Limited (ASX:TSV)</v>
          </cell>
          <cell r="C27882" t="str">
            <v>Australia</v>
          </cell>
        </row>
        <row r="27883">
          <cell r="A27883" t="str">
            <v>Oil/Gas (Production and Exploration)</v>
          </cell>
          <cell r="B27883" t="str">
            <v>Pennine Petroleum Corporation (TSXV:PNN)</v>
          </cell>
          <cell r="C27883" t="str">
            <v>Canada</v>
          </cell>
        </row>
        <row r="27884">
          <cell r="A27884" t="str">
            <v>Oil/Gas (Production and Exploration)</v>
          </cell>
          <cell r="B27884" t="str">
            <v>Terrace Energy Corp. (TSXV:TZR)</v>
          </cell>
          <cell r="C27884" t="str">
            <v>Canada</v>
          </cell>
        </row>
        <row r="27885">
          <cell r="A27885" t="str">
            <v>Oil/Gas (Production and Exploration)</v>
          </cell>
          <cell r="B27885" t="str">
            <v>Elixir Petroleum Limited (ASX:EXR)</v>
          </cell>
          <cell r="C27885" t="str">
            <v>Australia</v>
          </cell>
        </row>
        <row r="27886">
          <cell r="A27886" t="str">
            <v>Oil/Gas (Production and Exploration)</v>
          </cell>
          <cell r="B27886" t="str">
            <v>James Bay Resources Limited (DB:8J8)</v>
          </cell>
          <cell r="C27886" t="str">
            <v>Canada</v>
          </cell>
        </row>
        <row r="27887">
          <cell r="A27887" t="str">
            <v>Oil/Gas (Production and Exploration)</v>
          </cell>
          <cell r="B27887" t="str">
            <v>Canada Energy Partners Inc. (TSXV:CE)</v>
          </cell>
          <cell r="C27887" t="str">
            <v>Canada</v>
          </cell>
        </row>
        <row r="27888">
          <cell r="A27888" t="str">
            <v>Oil/Gas (Production and Exploration)</v>
          </cell>
          <cell r="B27888" t="str">
            <v>Tamaska Oil and Gas Limited (ASX:TMK)</v>
          </cell>
          <cell r="C27888" t="str">
            <v>Australia</v>
          </cell>
        </row>
        <row r="27889">
          <cell r="A27889" t="str">
            <v>Oil/Gas (Production and Exploration)</v>
          </cell>
          <cell r="B27889" t="str">
            <v>Point Loma Resources Ltd. (TSXV:PLX)</v>
          </cell>
          <cell r="C27889" t="str">
            <v>Canada</v>
          </cell>
        </row>
        <row r="27890">
          <cell r="A27890" t="str">
            <v>Oil/Gas (Production and Exploration)</v>
          </cell>
          <cell r="B27890" t="str">
            <v>Dundee Energy Limited (TSX:DEN)</v>
          </cell>
          <cell r="C27890" t="str">
            <v>Canada</v>
          </cell>
        </row>
        <row r="27891">
          <cell r="A27891" t="str">
            <v>Oil/Gas (Production and Exploration)</v>
          </cell>
          <cell r="B27891" t="str">
            <v>Metalore Resources Limited (TSXV:MET)</v>
          </cell>
          <cell r="C27891" t="str">
            <v>Canada</v>
          </cell>
        </row>
        <row r="27892">
          <cell r="A27892" t="str">
            <v>Oil/Gas (Production and Exploration)</v>
          </cell>
          <cell r="B27892" t="str">
            <v>Blacksteel Energy Inc. (TSXV:BEY)</v>
          </cell>
          <cell r="C27892" t="str">
            <v>Canada</v>
          </cell>
        </row>
        <row r="27893">
          <cell r="A27893" t="str">
            <v>Oil/Gas (Production and Exploration)</v>
          </cell>
          <cell r="B27893" t="str">
            <v>Relentless Resources Ltd (TSXV:RRL)</v>
          </cell>
          <cell r="C27893" t="str">
            <v>Canada</v>
          </cell>
        </row>
        <row r="27894">
          <cell r="A27894" t="str">
            <v>Oil/Gas (Production and Exploration)</v>
          </cell>
          <cell r="B27894" t="str">
            <v>BRS Resources Ltd. (TSXV:BRS)</v>
          </cell>
          <cell r="C27894" t="str">
            <v>Canada</v>
          </cell>
        </row>
        <row r="27895">
          <cell r="A27895" t="str">
            <v>Oil/Gas (Production and Exploration)</v>
          </cell>
          <cell r="B27895" t="str">
            <v>Forent Energy Ltd. (TSXV:FEN)</v>
          </cell>
          <cell r="C27895" t="str">
            <v>Canada</v>
          </cell>
        </row>
        <row r="27896">
          <cell r="A27896" t="str">
            <v>Oil/Gas (Production and Exploration)</v>
          </cell>
          <cell r="B27896" t="str">
            <v>Rawson Resources Limited (ASX:RAW)</v>
          </cell>
          <cell r="C27896" t="str">
            <v>Australia</v>
          </cell>
        </row>
        <row r="27897">
          <cell r="A27897" t="str">
            <v>Oil/Gas (Production and Exploration)</v>
          </cell>
          <cell r="B27897" t="str">
            <v>Global Petroleum Limited (ASX:GBP)</v>
          </cell>
          <cell r="C27897" t="str">
            <v>Australia</v>
          </cell>
        </row>
        <row r="27898">
          <cell r="A27898" t="str">
            <v>Oil/Gas (Production and Exploration)</v>
          </cell>
          <cell r="B27898" t="str">
            <v>Panorama Petroleum Inc. (TSXV:PPA)</v>
          </cell>
          <cell r="C27898" t="str">
            <v>Canada</v>
          </cell>
        </row>
        <row r="27899">
          <cell r="A27899" t="str">
            <v>Oil/Gas (Production and Exploration)</v>
          </cell>
          <cell r="B27899" t="str">
            <v>Sunset Pacific Petroleum Ltd (TSXV:SPK)</v>
          </cell>
          <cell r="C27899" t="str">
            <v>Canada</v>
          </cell>
        </row>
        <row r="27900">
          <cell r="A27900" t="str">
            <v>Oil/Gas (Production and Exploration)</v>
          </cell>
          <cell r="B27900" t="str">
            <v>Triangle Energy (Global) Limited (ASX:TEG)</v>
          </cell>
          <cell r="C27900" t="str">
            <v>Australia</v>
          </cell>
        </row>
        <row r="27901">
          <cell r="A27901" t="str">
            <v>Oil/Gas (Production and Exploration)</v>
          </cell>
          <cell r="B27901" t="str">
            <v>Altai Resources Inc. (TSXV:ATI)</v>
          </cell>
          <cell r="C27901" t="str">
            <v>Canada</v>
          </cell>
        </row>
        <row r="27902">
          <cell r="A27902" t="str">
            <v>Oil/Gas (Production and Exploration)</v>
          </cell>
          <cell r="B27902" t="str">
            <v>MEC Resources Limited (ASX:MMR)</v>
          </cell>
          <cell r="C27902" t="str">
            <v>Australia</v>
          </cell>
        </row>
        <row r="27903">
          <cell r="A27903" t="str">
            <v>Oil/Gas (Production and Exploration)</v>
          </cell>
          <cell r="B27903" t="str">
            <v>CN Resources Inc. (OTCPK:CNRR)</v>
          </cell>
          <cell r="C27903" t="str">
            <v>Canada</v>
          </cell>
        </row>
        <row r="27904">
          <cell r="A27904" t="str">
            <v>Oil/Gas (Production and Exploration)</v>
          </cell>
          <cell r="B27904" t="str">
            <v>Return Energy Inc. (TSXV:RTN)</v>
          </cell>
          <cell r="C27904" t="str">
            <v>Canada</v>
          </cell>
        </row>
        <row r="27905">
          <cell r="A27905" t="str">
            <v>Oil/Gas (Production and Exploration)</v>
          </cell>
          <cell r="B27905" t="str">
            <v>Antilles Oil and Gas NL (ASX:AVD)</v>
          </cell>
          <cell r="C27905" t="str">
            <v>Australia</v>
          </cell>
        </row>
        <row r="27906">
          <cell r="A27906" t="str">
            <v>Oil/Gas (Production and Exploration)</v>
          </cell>
          <cell r="B27906" t="str">
            <v>Entek Energy Limited (ASX:ETE)</v>
          </cell>
          <cell r="C27906" t="str">
            <v>Australia</v>
          </cell>
        </row>
        <row r="27907">
          <cell r="A27907" t="str">
            <v>Oil/Gas (Production and Exploration)</v>
          </cell>
          <cell r="B27907" t="str">
            <v>Enhanced Oil &amp; Gas Recovery Limited (ASX:EOR)</v>
          </cell>
          <cell r="C27907" t="str">
            <v>Australia</v>
          </cell>
        </row>
        <row r="27908">
          <cell r="A27908" t="str">
            <v>Oil/Gas (Production and Exploration)</v>
          </cell>
          <cell r="B27908" t="str">
            <v>Sun Resources NL (ASX:SUR)</v>
          </cell>
          <cell r="C27908" t="str">
            <v>Australia</v>
          </cell>
        </row>
        <row r="27909">
          <cell r="A27909" t="str">
            <v>Oil/Gas (Production and Exploration)</v>
          </cell>
          <cell r="B27909" t="str">
            <v>Grand Gulf Energy Limited (ASX:GGE)</v>
          </cell>
          <cell r="C27909" t="str">
            <v>Australia</v>
          </cell>
        </row>
        <row r="27910">
          <cell r="A27910" t="str">
            <v>Oil/Gas (Production and Exploration)</v>
          </cell>
          <cell r="B27910" t="str">
            <v>DXI Energy Inc. (TSX:DXI)</v>
          </cell>
          <cell r="C27910" t="str">
            <v>Canada</v>
          </cell>
        </row>
        <row r="27911">
          <cell r="A27911" t="str">
            <v>Oil/Gas (Production and Exploration)</v>
          </cell>
          <cell r="B27911" t="str">
            <v>PMI Resources Ltd. (TSXV:PMI)</v>
          </cell>
          <cell r="C27911" t="str">
            <v>Canada</v>
          </cell>
        </row>
        <row r="27912">
          <cell r="A27912" t="str">
            <v>Oil/Gas (Production and Exploration)</v>
          </cell>
          <cell r="B27912" t="str">
            <v>Esrey Energy Ltd. (TSXV:EEL)</v>
          </cell>
          <cell r="C27912" t="str">
            <v>Canada</v>
          </cell>
        </row>
        <row r="27913">
          <cell r="A27913" t="str">
            <v>Oil/Gas (Production and Exploration)</v>
          </cell>
          <cell r="B27913" t="str">
            <v>Matachewan Consolidated Mines, Limited (TSXV:MCM.A)</v>
          </cell>
          <cell r="C27913" t="str">
            <v>Canada</v>
          </cell>
        </row>
        <row r="27914">
          <cell r="A27914" t="str">
            <v>Oil/Gas (Production and Exploration)</v>
          </cell>
          <cell r="B27914" t="str">
            <v>Greenvale Energy Limited (ASX:GRV)</v>
          </cell>
          <cell r="C27914" t="str">
            <v>Australia</v>
          </cell>
        </row>
        <row r="27915">
          <cell r="A27915" t="str">
            <v>Oil/Gas (Production and Exploration)</v>
          </cell>
          <cell r="B27915" t="str">
            <v>Greencastle Resources Ltd. (TSXV:VGN)</v>
          </cell>
          <cell r="C27915" t="str">
            <v>Canada</v>
          </cell>
        </row>
        <row r="27916">
          <cell r="A27916" t="str">
            <v>Oil/Gas (Production and Exploration)</v>
          </cell>
          <cell r="B27916" t="str">
            <v>International SoftRock Oil Company Limited (TSXV:SOF)</v>
          </cell>
          <cell r="C27916" t="str">
            <v>Canada</v>
          </cell>
        </row>
        <row r="27917">
          <cell r="A27917" t="str">
            <v>Oil/Gas (Production and Exploration)</v>
          </cell>
          <cell r="B27917" t="str">
            <v>Longreach Oil Ltd. (ASX:LGO)</v>
          </cell>
          <cell r="C27917" t="str">
            <v>Australia</v>
          </cell>
        </row>
        <row r="27918">
          <cell r="A27918" t="str">
            <v>Oil/Gas (Production and Exploration)</v>
          </cell>
          <cell r="B27918" t="str">
            <v>Key Petroleum Limited (ASX:KEY)</v>
          </cell>
          <cell r="C27918" t="str">
            <v>Australia</v>
          </cell>
        </row>
        <row r="27919">
          <cell r="A27919" t="str">
            <v>Oil/Gas (Production and Exploration)</v>
          </cell>
          <cell r="B27919" t="str">
            <v>Interpose Holdings Limited (ASX:IHS)</v>
          </cell>
          <cell r="C27919" t="str">
            <v>Australia</v>
          </cell>
        </row>
        <row r="27920">
          <cell r="A27920" t="str">
            <v>Oil/Gas (Production and Exploration)</v>
          </cell>
          <cell r="B27920" t="str">
            <v>Cott Oil and Gas Limited (ASX:CMT)</v>
          </cell>
          <cell r="C27920" t="str">
            <v>Australia</v>
          </cell>
        </row>
        <row r="27921">
          <cell r="A27921" t="str">
            <v>Oil/Gas (Production and Exploration)</v>
          </cell>
          <cell r="B27921" t="str">
            <v>Quattro Exploration and Production Ltd. (TSXV:QXP)</v>
          </cell>
          <cell r="C27921" t="str">
            <v>Canada</v>
          </cell>
        </row>
        <row r="27922">
          <cell r="A27922" t="str">
            <v>Oil/Gas (Production and Exploration)</v>
          </cell>
          <cell r="B27922" t="str">
            <v>FEC Resources Inc. (OTCPK:FECO.F)</v>
          </cell>
          <cell r="C27922" t="str">
            <v>Canada</v>
          </cell>
        </row>
        <row r="27923">
          <cell r="A27923" t="str">
            <v>Oil/Gas (Production and Exploration)</v>
          </cell>
          <cell r="B27923" t="str">
            <v>Jaguar Resources Inc. (TSXV:JRI)</v>
          </cell>
          <cell r="C27923" t="str">
            <v>Canada</v>
          </cell>
        </row>
        <row r="27924">
          <cell r="A27924" t="str">
            <v>Oil/Gas (Production and Exploration)</v>
          </cell>
          <cell r="B27924" t="str">
            <v>Westcore Energy Ltd. (TSXV:WTR)</v>
          </cell>
          <cell r="C27924" t="str">
            <v>Canada</v>
          </cell>
        </row>
        <row r="27925">
          <cell r="A27925" t="str">
            <v>Oil/Gas (Production and Exploration)</v>
          </cell>
          <cell r="B27925" t="str">
            <v>Altima Resources Ltd. (TSXV:ARH)</v>
          </cell>
          <cell r="C27925" t="str">
            <v>Canada</v>
          </cell>
        </row>
        <row r="27926">
          <cell r="A27926" t="str">
            <v>Oil/Gas (Production and Exploration)</v>
          </cell>
          <cell r="B27926" t="str">
            <v>Sonoro Energy Ltd. (TSXV:SNV)</v>
          </cell>
          <cell r="C27926" t="str">
            <v>Canada</v>
          </cell>
        </row>
        <row r="27927">
          <cell r="A27927" t="str">
            <v>Oil/Gas (Production and Exploration)</v>
          </cell>
          <cell r="B27927" t="str">
            <v>Ironhorse Oil &amp; Gas Inc. (TSXV:IOG)</v>
          </cell>
          <cell r="C27927" t="str">
            <v>Canada</v>
          </cell>
        </row>
        <row r="27928">
          <cell r="A27928" t="str">
            <v>Oil/Gas (Production and Exploration)</v>
          </cell>
          <cell r="B27928" t="str">
            <v>Newcastle Energy Corp. (TSXV:NGY.H)</v>
          </cell>
          <cell r="C27928" t="str">
            <v>Canada</v>
          </cell>
        </row>
        <row r="27929">
          <cell r="A27929" t="str">
            <v>Oil/Gas (Production and Exploration)</v>
          </cell>
          <cell r="B27929" t="str">
            <v>Vital Energy Inc. (TSXV:VUX)</v>
          </cell>
          <cell r="C27929" t="str">
            <v>Canada</v>
          </cell>
        </row>
        <row r="27930">
          <cell r="A27930" t="str">
            <v>Oil/Gas (Production and Exploration)</v>
          </cell>
          <cell r="B27930" t="str">
            <v>Kingsland Energy Corp. (TSXV:KLE)</v>
          </cell>
          <cell r="C27930" t="str">
            <v>Canada</v>
          </cell>
        </row>
        <row r="27931">
          <cell r="A27931" t="str">
            <v>Oil/Gas (Production and Exploration)</v>
          </cell>
          <cell r="B27931" t="str">
            <v>Samoth Oilfield Inc. (TSXV:SCD)</v>
          </cell>
          <cell r="C27931" t="str">
            <v>Canada</v>
          </cell>
        </row>
        <row r="27932">
          <cell r="A27932" t="str">
            <v>Oil/Gas (Production and Exploration)</v>
          </cell>
          <cell r="B27932" t="str">
            <v>EnerGulf Resources Inc. (TSXV:ENG)</v>
          </cell>
          <cell r="C27932" t="str">
            <v>Canada</v>
          </cell>
        </row>
        <row r="27933">
          <cell r="A27933" t="str">
            <v>Oil/Gas (Production and Exploration)</v>
          </cell>
          <cell r="B27933" t="str">
            <v>Camex Energy Corp. (TSXV:CXE.H)</v>
          </cell>
          <cell r="C27933" t="str">
            <v>Canada</v>
          </cell>
        </row>
        <row r="27934">
          <cell r="A27934" t="str">
            <v>Oil/Gas (Production and Exploration)</v>
          </cell>
          <cell r="B27934" t="str">
            <v>Pilot Energy Limited (ASX:PGY)</v>
          </cell>
          <cell r="C27934" t="str">
            <v>Australia</v>
          </cell>
        </row>
        <row r="27935">
          <cell r="A27935" t="str">
            <v>Oil/Gas (Production and Exploration)</v>
          </cell>
          <cell r="B27935" t="str">
            <v>McChip Resources Inc. (TSXV:MCS)</v>
          </cell>
          <cell r="C27935" t="str">
            <v>Canada</v>
          </cell>
        </row>
        <row r="27936">
          <cell r="A27936" t="str">
            <v>Oil/Gas (Production and Exploration)</v>
          </cell>
          <cell r="B27936" t="str">
            <v>Mosman Oil And Gas Limited (AIM:MSMN)</v>
          </cell>
          <cell r="C27936" t="str">
            <v>Australia</v>
          </cell>
        </row>
        <row r="27937">
          <cell r="A27937" t="str">
            <v>Oil/Gas (Production and Exploration)</v>
          </cell>
          <cell r="B27937" t="str">
            <v>Jagercor Energy Corporation (DB:1JM1)</v>
          </cell>
          <cell r="C27937" t="str">
            <v>Canada</v>
          </cell>
        </row>
        <row r="27938">
          <cell r="A27938" t="str">
            <v>Oil/Gas (Production and Exploration)</v>
          </cell>
          <cell r="B27938" t="str">
            <v>Jagercor Energy Corporation (DB:1JM1)</v>
          </cell>
          <cell r="C27938" t="str">
            <v>Canada</v>
          </cell>
        </row>
        <row r="27939">
          <cell r="A27939" t="str">
            <v>Oil/Gas (Production and Exploration)</v>
          </cell>
          <cell r="B27939" t="str">
            <v>Knol Resources Corp. (TSXV:NOL.H)</v>
          </cell>
          <cell r="C27939" t="str">
            <v>Canada</v>
          </cell>
        </row>
        <row r="27940">
          <cell r="A27940" t="str">
            <v>Oil/Gas (Production and Exploration)</v>
          </cell>
          <cell r="B27940" t="str">
            <v>Butte Energy Inc. (TSXV:BEN.H)</v>
          </cell>
          <cell r="C27940" t="str">
            <v>Canada</v>
          </cell>
        </row>
        <row r="27941">
          <cell r="A27941" t="str">
            <v>Oil/Gas (Production and Exploration)</v>
          </cell>
          <cell r="B27941" t="str">
            <v>Strata Oil &amp; Gas Inc. (OTCPK:SOIG.F)</v>
          </cell>
          <cell r="C27941" t="str">
            <v>Canada</v>
          </cell>
        </row>
        <row r="27942">
          <cell r="A27942" t="str">
            <v>Oil/Gas (Production and Exploration)</v>
          </cell>
          <cell r="B27942" t="str">
            <v>Abilene Oil and Gas Limited (ASX:ABL)</v>
          </cell>
          <cell r="C27942" t="str">
            <v>Australia</v>
          </cell>
        </row>
        <row r="27943">
          <cell r="A27943" t="str">
            <v>Oil/Gas (Production and Exploration)</v>
          </cell>
          <cell r="B27943" t="str">
            <v>Empire Energy Group Limited (ASX:EEG)</v>
          </cell>
          <cell r="C27943" t="str">
            <v>Australia</v>
          </cell>
        </row>
        <row r="27944">
          <cell r="A27944" t="str">
            <v>Oil/Gas (Production and Exploration)</v>
          </cell>
          <cell r="B27944" t="str">
            <v>Gas2grid Limited (ASX:GGX)</v>
          </cell>
          <cell r="C27944" t="str">
            <v>Australia</v>
          </cell>
        </row>
        <row r="27945">
          <cell r="A27945" t="str">
            <v>Oil/Gas (Production and Exploration)</v>
          </cell>
          <cell r="B27945" t="str">
            <v>Vulcan Minerals Inc. (TSXV:VUL)</v>
          </cell>
          <cell r="C27945" t="str">
            <v>Canada</v>
          </cell>
        </row>
        <row r="27946">
          <cell r="A27946" t="str">
            <v>Oil/Gas (Production and Exploration)</v>
          </cell>
          <cell r="B27946" t="str">
            <v>Rockefeller Hughes Corporation (TSXV:RHC)</v>
          </cell>
          <cell r="C27946" t="str">
            <v>Canada</v>
          </cell>
        </row>
        <row r="27947">
          <cell r="A27947" t="str">
            <v>Oil/Gas (Production and Exploration)</v>
          </cell>
          <cell r="B27947" t="str">
            <v>Nextraction Energy Corp. (OTCPK:NXTF.F)</v>
          </cell>
          <cell r="C27947" t="str">
            <v>Canada</v>
          </cell>
        </row>
        <row r="27948">
          <cell r="A27948" t="str">
            <v>Oil/Gas (Production and Exploration)</v>
          </cell>
          <cell r="B27948" t="str">
            <v>Tribute Resources Inc. (TSXV:TRB)</v>
          </cell>
          <cell r="C27948" t="str">
            <v>Canada</v>
          </cell>
        </row>
        <row r="27949">
          <cell r="A27949" t="str">
            <v>Oil/Gas (Production and Exploration)</v>
          </cell>
          <cell r="B27949" t="str">
            <v>New Standard Energy Limited (ASX:NSE)</v>
          </cell>
          <cell r="C27949" t="str">
            <v>Australia</v>
          </cell>
        </row>
        <row r="27950">
          <cell r="A27950" t="str">
            <v>Oil/Gas (Production and Exploration)</v>
          </cell>
          <cell r="B27950" t="str">
            <v>Taipan Resources Inc (TSXV:TPN)</v>
          </cell>
          <cell r="C27950" t="str">
            <v>Canada</v>
          </cell>
        </row>
        <row r="27951">
          <cell r="A27951" t="str">
            <v>Oil/Gas (Production and Exploration)</v>
          </cell>
          <cell r="B27951" t="str">
            <v>Hawkley Oil and Gas Limited (ASX:HOG)</v>
          </cell>
          <cell r="C27951" t="str">
            <v>Australia</v>
          </cell>
        </row>
        <row r="27952">
          <cell r="A27952" t="str">
            <v>Oil/Gas (Production and Exploration)</v>
          </cell>
          <cell r="B27952" t="str">
            <v>Bayshore Petroleum Corp. (TSXV:BSH)</v>
          </cell>
          <cell r="C27952" t="str">
            <v>Canada</v>
          </cell>
        </row>
        <row r="27953">
          <cell r="A27953" t="str">
            <v>Oil/Gas (Production and Exploration)</v>
          </cell>
          <cell r="B27953" t="str">
            <v>Talon Petroleum Limited (ASX:TPD)</v>
          </cell>
          <cell r="C27953" t="str">
            <v>Australia</v>
          </cell>
        </row>
        <row r="27954">
          <cell r="A27954" t="str">
            <v>Oil/Gas (Production and Exploration)</v>
          </cell>
          <cell r="B27954" t="str">
            <v>Baraka Energy and Resources Limited (ASX:BKP)</v>
          </cell>
          <cell r="C27954" t="str">
            <v>Australia</v>
          </cell>
        </row>
        <row r="27955">
          <cell r="A27955" t="str">
            <v>Oil/Gas (Production and Exploration)</v>
          </cell>
          <cell r="B27955" t="str">
            <v>Planet Gas Limited (ASX:PGS)</v>
          </cell>
          <cell r="C27955" t="str">
            <v>Australia</v>
          </cell>
        </row>
        <row r="27956">
          <cell r="A27956" t="str">
            <v>Oil/Gas (Production and Exploration)</v>
          </cell>
          <cell r="B27956" t="str">
            <v>Petrichor Energy Inc. (TSXV:PTP)</v>
          </cell>
          <cell r="C27956" t="str">
            <v>Canada</v>
          </cell>
        </row>
        <row r="27957">
          <cell r="A27957" t="str">
            <v>Oil/Gas (Production and Exploration)</v>
          </cell>
          <cell r="B27957" t="str">
            <v>Top Strike Resources Corp. (TSXV:TSR.H)</v>
          </cell>
          <cell r="C27957" t="str">
            <v>Canada</v>
          </cell>
        </row>
        <row r="27958">
          <cell r="A27958" t="str">
            <v>Oil/Gas (Production and Exploration)</v>
          </cell>
          <cell r="B27958" t="str">
            <v>Target Energy Limited (ASX:TEX)</v>
          </cell>
          <cell r="C27958" t="str">
            <v>Australia</v>
          </cell>
        </row>
        <row r="27959">
          <cell r="A27959" t="str">
            <v>Oil/Gas (Production and Exploration)</v>
          </cell>
          <cell r="B27959" t="str">
            <v>Wellstar Energy Corp. (TSXV:WSE)</v>
          </cell>
          <cell r="C27959" t="str">
            <v>Canada</v>
          </cell>
        </row>
        <row r="27960">
          <cell r="A27960" t="str">
            <v>Oil/Gas (Production and Exploration)</v>
          </cell>
          <cell r="B27960" t="str">
            <v>Jacka Resources Limited (ASX:JKA)</v>
          </cell>
          <cell r="C27960" t="str">
            <v>Australia</v>
          </cell>
        </row>
        <row r="27961">
          <cell r="A27961" t="str">
            <v>Oil/Gas (Production and Exploration)</v>
          </cell>
          <cell r="B27961" t="str">
            <v>IPB Petroleum Limited (ASX:IPB)</v>
          </cell>
          <cell r="C27961" t="str">
            <v>Australia</v>
          </cell>
        </row>
        <row r="27962">
          <cell r="A27962" t="str">
            <v>Oil/Gas (Production and Exploration)</v>
          </cell>
          <cell r="B27962" t="str">
            <v>Empire Energy Corporation International (OTCPK:EEGC)</v>
          </cell>
          <cell r="C27962" t="str">
            <v>Australia</v>
          </cell>
        </row>
        <row r="27963">
          <cell r="A27963" t="str">
            <v>Oil/Gas (Production and Exploration)</v>
          </cell>
          <cell r="B27963" t="str">
            <v>Stetson Oil &amp; Gas Ltd. (TSXV:SSN)</v>
          </cell>
          <cell r="C27963" t="str">
            <v>Canada</v>
          </cell>
        </row>
        <row r="27964">
          <cell r="A27964" t="str">
            <v>Oil/Gas (Production and Exploration)</v>
          </cell>
          <cell r="B27964" t="str">
            <v>Tyner Resources Ltd. (TSXV:TIP.H)</v>
          </cell>
          <cell r="C27964" t="str">
            <v>Canada</v>
          </cell>
        </row>
        <row r="27965">
          <cell r="A27965" t="str">
            <v>Oil/Gas (Production and Exploration)</v>
          </cell>
          <cell r="B27965" t="str">
            <v>Cobra Venture Corporation (TSXV:CBV)</v>
          </cell>
          <cell r="C27965" t="str">
            <v>Canada</v>
          </cell>
        </row>
        <row r="27966">
          <cell r="A27966" t="str">
            <v>Oil/Gas (Production and Exploration)</v>
          </cell>
          <cell r="B27966" t="str">
            <v>Black Star Petroleum Limited (ASX:BSP)</v>
          </cell>
          <cell r="C27966" t="str">
            <v>Australia</v>
          </cell>
        </row>
        <row r="27967">
          <cell r="A27967" t="str">
            <v>Oil/Gas (Production and Exploration)</v>
          </cell>
          <cell r="B27967" t="str">
            <v>Yorkton Ventures Inc. (TSXV:YVI)</v>
          </cell>
          <cell r="C27967" t="str">
            <v>Canada</v>
          </cell>
        </row>
        <row r="27968">
          <cell r="A27968" t="str">
            <v>Oil/Gas (Production and Exploration)</v>
          </cell>
          <cell r="B27968" t="str">
            <v>Petromin Resources Ltd. (TSXV:PTR)</v>
          </cell>
          <cell r="C27968" t="str">
            <v>Canada</v>
          </cell>
        </row>
        <row r="27969">
          <cell r="A27969" t="str">
            <v>Oil/Gas (Production and Exploration)</v>
          </cell>
          <cell r="B27969" t="str">
            <v>Border Petroleum Limited (TSXV:BOR)</v>
          </cell>
          <cell r="C27969" t="str">
            <v>Canada</v>
          </cell>
        </row>
        <row r="27970">
          <cell r="A27970" t="str">
            <v>Oil/Gas (Production and Exploration)</v>
          </cell>
          <cell r="B27970" t="str">
            <v>Bass Strait Oil Company Ltd (ASX:BAS)</v>
          </cell>
          <cell r="C27970" t="str">
            <v>Australia</v>
          </cell>
        </row>
        <row r="27971">
          <cell r="A27971" t="str">
            <v>Oil/Gas (Production and Exploration)</v>
          </cell>
          <cell r="B27971" t="str">
            <v>Petro Vista Energy Corp. (OTCPK:PTVY.F)</v>
          </cell>
          <cell r="C27971" t="str">
            <v>Canada</v>
          </cell>
        </row>
        <row r="27972">
          <cell r="A27972" t="str">
            <v>Oil/Gas (Production and Exploration)</v>
          </cell>
          <cell r="B27972" t="str">
            <v>Vanoil Energy Ltd. (TSXV:VEL)</v>
          </cell>
          <cell r="C27972" t="str">
            <v>Canada</v>
          </cell>
        </row>
        <row r="27973">
          <cell r="A27973" t="str">
            <v>Oil/Gas (Production and Exploration)</v>
          </cell>
          <cell r="B27973" t="str">
            <v>Virginia Hills Oil Corp. (TSXV:VHO)</v>
          </cell>
          <cell r="C27973" t="str">
            <v>Canada</v>
          </cell>
        </row>
        <row r="27974">
          <cell r="A27974" t="str">
            <v>Oil/Gas (Production and Exploration)</v>
          </cell>
          <cell r="B27974" t="str">
            <v>Trinity Valley Energy Corp. (TSXV:TE)</v>
          </cell>
          <cell r="C27974" t="str">
            <v>Canada</v>
          </cell>
        </row>
        <row r="27975">
          <cell r="A27975" t="str">
            <v>Oil/Gas (Production and Exploration)</v>
          </cell>
          <cell r="B27975" t="str">
            <v>Strikewell Energy Corp. (TSXV:SKK)</v>
          </cell>
          <cell r="C27975" t="str">
            <v>Canada</v>
          </cell>
        </row>
        <row r="27976">
          <cell r="A27976" t="str">
            <v>Oil/Gas (Production and Exploration)</v>
          </cell>
          <cell r="B27976" t="str">
            <v>Oil Basins Limited (ASX:OBL)</v>
          </cell>
          <cell r="C27976" t="str">
            <v>Australia</v>
          </cell>
        </row>
        <row r="27977">
          <cell r="A27977" t="str">
            <v>Oil/Gas (Production and Exploration)</v>
          </cell>
          <cell r="B27977" t="str">
            <v>Valparaiso Energy Inc (TSXV:VPO.H)</v>
          </cell>
          <cell r="C27977" t="str">
            <v>Canada</v>
          </cell>
        </row>
        <row r="27978">
          <cell r="A27978" t="str">
            <v>Oil/Gas (Production and Exploration)</v>
          </cell>
          <cell r="B27978" t="str">
            <v>Cerus Energy Group Ltd. (TSXV:CEA)</v>
          </cell>
          <cell r="C27978" t="str">
            <v>Canada</v>
          </cell>
        </row>
        <row r="27979">
          <cell r="A27979" t="str">
            <v>Oil/Gas (Production and Exploration)</v>
          </cell>
          <cell r="B27979" t="str">
            <v>Magellan Energy, Ltd. (OTCPK:MGLG)</v>
          </cell>
          <cell r="C27979" t="str">
            <v>Canada</v>
          </cell>
        </row>
        <row r="27980">
          <cell r="A27980" t="str">
            <v>Oil/Gas (Production and Exploration)</v>
          </cell>
          <cell r="B27980" t="str">
            <v>Georox Resources Inc. (TSXV:GXR)</v>
          </cell>
          <cell r="C27980" t="str">
            <v>Canada</v>
          </cell>
        </row>
        <row r="27981">
          <cell r="A27981" t="str">
            <v>Oil/Gas (Production and Exploration)</v>
          </cell>
          <cell r="B27981" t="str">
            <v>Caiterra International Energy Corporation (TSXV:CTI)</v>
          </cell>
          <cell r="C27981" t="str">
            <v>Canada</v>
          </cell>
        </row>
        <row r="27982">
          <cell r="A27982" t="str">
            <v>Oil/Gas (Production and Exploration)</v>
          </cell>
          <cell r="B27982" t="str">
            <v>SVT Capital Corp. (TSXV:VTC.H)</v>
          </cell>
          <cell r="C27982" t="str">
            <v>Canada</v>
          </cell>
        </row>
        <row r="27983">
          <cell r="A27983" t="str">
            <v>Oil/Gas (Production and Exploration)</v>
          </cell>
          <cell r="B27983" t="str">
            <v>Horizon Petroleum Ltd. (TSXV:HPL)</v>
          </cell>
          <cell r="C27983" t="str">
            <v>Canada</v>
          </cell>
        </row>
        <row r="27984">
          <cell r="A27984" t="str">
            <v>Oil/Gas (Production and Exploration)</v>
          </cell>
          <cell r="B27984" t="str">
            <v>Cypress Hills Resource Corp. (TSXV:CHY.H)</v>
          </cell>
          <cell r="C27984" t="str">
            <v>Canada</v>
          </cell>
        </row>
        <row r="27985">
          <cell r="A27985" t="str">
            <v>Oil/Gas (Production and Exploration)</v>
          </cell>
          <cell r="B27985" t="str">
            <v>Huntington Exploration Inc. (TSXV:HEI)</v>
          </cell>
          <cell r="C27985" t="str">
            <v>Canada</v>
          </cell>
        </row>
        <row r="27986">
          <cell r="A27986" t="str">
            <v>Oil/Gas (Production and Exploration)</v>
          </cell>
          <cell r="B27986" t="str">
            <v>Oracle Energy Corp. (TSXV:OEC)</v>
          </cell>
          <cell r="C27986" t="str">
            <v>Canada</v>
          </cell>
        </row>
        <row r="27987">
          <cell r="A27987" t="str">
            <v>Oil/Gas (Production and Exploration)</v>
          </cell>
          <cell r="B27987" t="str">
            <v>Athabasca Oil Corporation (TSX:ATH)</v>
          </cell>
          <cell r="C27987" t="str">
            <v>Canada</v>
          </cell>
        </row>
        <row r="27988">
          <cell r="A27988" t="str">
            <v>Oil/Gas (Production and Exploration)</v>
          </cell>
          <cell r="B27988" t="str">
            <v>Canacol Energy Ltd (TSX:CNE)</v>
          </cell>
          <cell r="C27988" t="str">
            <v>Canada</v>
          </cell>
        </row>
        <row r="27989">
          <cell r="A27989" t="str">
            <v>Oil/Gas (Production and Exploration)</v>
          </cell>
          <cell r="B27989" t="str">
            <v>Cardinal Energy Ltd. (TSX:CJ)</v>
          </cell>
          <cell r="C27989" t="str">
            <v>Canada</v>
          </cell>
        </row>
        <row r="27990">
          <cell r="A27990" t="str">
            <v>Oil/Gas (Production and Exploration)</v>
          </cell>
          <cell r="B27990" t="str">
            <v>Surge Energy Inc. (TSX:SGY)</v>
          </cell>
          <cell r="C27990" t="str">
            <v>Canada</v>
          </cell>
        </row>
        <row r="27991">
          <cell r="A27991" t="str">
            <v>Oil/Gas (Production and Exploration)</v>
          </cell>
          <cell r="B27991" t="str">
            <v>Trinidad Drilling Ltd. (TSX:TDG)</v>
          </cell>
          <cell r="C27991" t="str">
            <v>Canada</v>
          </cell>
        </row>
        <row r="27992">
          <cell r="A27992" t="str">
            <v>Oil/Gas (Production and Exploration)</v>
          </cell>
          <cell r="B27992" t="str">
            <v>Storm Resources Ltd. (TSXV:SRX)</v>
          </cell>
          <cell r="C27992" t="str">
            <v>Canada</v>
          </cell>
        </row>
        <row r="27993">
          <cell r="A27993" t="str">
            <v>Oil/Gas (Production and Exploration)</v>
          </cell>
          <cell r="B27993" t="str">
            <v>BlackPearl Resources Inc. (TSX:PXX)</v>
          </cell>
          <cell r="C27993" t="str">
            <v>Canada</v>
          </cell>
        </row>
        <row r="27994">
          <cell r="A27994" t="str">
            <v>Oil/Gas (Production and Exploration)</v>
          </cell>
          <cell r="B27994" t="str">
            <v>Northern Blizzard Resources Inc. (TSX:NBZ)</v>
          </cell>
          <cell r="C27994" t="str">
            <v>Canada</v>
          </cell>
        </row>
        <row r="27995">
          <cell r="A27995" t="str">
            <v>Oil/Gas (Production and Exploration)</v>
          </cell>
          <cell r="B27995" t="str">
            <v>Tamarack Valley Energy Ltd (TSX:TVE)</v>
          </cell>
          <cell r="C27995" t="str">
            <v>Canada</v>
          </cell>
        </row>
        <row r="27996">
          <cell r="A27996" t="str">
            <v>Oil/Gas (Production and Exploration)</v>
          </cell>
          <cell r="B27996" t="str">
            <v>Karoon Gas Australia Ltd (ASX:KAR)</v>
          </cell>
          <cell r="C27996" t="str">
            <v>Australia</v>
          </cell>
        </row>
        <row r="27997">
          <cell r="A27997" t="str">
            <v>Oil/Gas (Production and Exploration)</v>
          </cell>
          <cell r="B27997" t="str">
            <v>Leucrotta Exploration Inc. (TSXV:LXE)</v>
          </cell>
          <cell r="C27997" t="str">
            <v>Canada</v>
          </cell>
        </row>
        <row r="27998">
          <cell r="A27998" t="str">
            <v>Oil/Gas (Production and Exploration)</v>
          </cell>
          <cell r="B27998" t="str">
            <v>Pine Cliff Energy Ltd. (TSX:PNE)</v>
          </cell>
          <cell r="C27998" t="str">
            <v>Canada</v>
          </cell>
        </row>
        <row r="27999">
          <cell r="A27999" t="str">
            <v>Oil/Gas (Production and Exploration)</v>
          </cell>
          <cell r="B27999" t="str">
            <v>Blackbird Energy Inc. (TSXV:BBI)</v>
          </cell>
          <cell r="C27999" t="str">
            <v>Canada</v>
          </cell>
        </row>
        <row r="28000">
          <cell r="A28000" t="str">
            <v>Oil/Gas (Production and Exploration)</v>
          </cell>
          <cell r="B28000" t="str">
            <v>FAR Limited (ASX:FAR)</v>
          </cell>
          <cell r="C28000" t="str">
            <v>Australia</v>
          </cell>
        </row>
        <row r="28001">
          <cell r="A28001" t="str">
            <v>Oil/Gas (Production and Exploration)</v>
          </cell>
          <cell r="B28001" t="str">
            <v>AWE Limited (ASX:AWE)</v>
          </cell>
          <cell r="C28001" t="str">
            <v>Australia</v>
          </cell>
        </row>
        <row r="28002">
          <cell r="A28002" t="str">
            <v>Oil/Gas (Production and Exploration)</v>
          </cell>
          <cell r="B28002" t="str">
            <v>Bellatrix Exploration Ltd. (TSX:BXE)</v>
          </cell>
          <cell r="C28002" t="str">
            <v>Canada</v>
          </cell>
        </row>
        <row r="28003">
          <cell r="A28003" t="str">
            <v>Oil/Gas (Production and Exploration)</v>
          </cell>
          <cell r="B28003" t="str">
            <v>Senex Energy Limited (ASX:SXY)</v>
          </cell>
          <cell r="C28003" t="str">
            <v>Australia</v>
          </cell>
        </row>
        <row r="28004">
          <cell r="A28004" t="str">
            <v>Oil/Gas (Production and Exploration)</v>
          </cell>
          <cell r="B28004" t="str">
            <v>Sunshine Oilsands Ltd. (SEHK:2012)</v>
          </cell>
          <cell r="C28004" t="str">
            <v>Canada</v>
          </cell>
        </row>
        <row r="28005">
          <cell r="A28005" t="str">
            <v>Oil/Gas (Production and Exploration)</v>
          </cell>
          <cell r="B28005" t="str">
            <v>Sundance Energy Australia Limited (ASX:SEA)</v>
          </cell>
          <cell r="C28005" t="str">
            <v>Australia</v>
          </cell>
        </row>
        <row r="28006">
          <cell r="A28006" t="str">
            <v>Oil/Gas (Production and Exploration)</v>
          </cell>
          <cell r="B28006" t="str">
            <v>Questerre Energy Corporation (TSX:QEC)</v>
          </cell>
          <cell r="C28006" t="str">
            <v>Canada</v>
          </cell>
        </row>
        <row r="28007">
          <cell r="A28007" t="str">
            <v>Oil/Gas (Production and Exploration)</v>
          </cell>
          <cell r="B28007" t="str">
            <v>Delphi Energy Corp. (TSX:DEE)</v>
          </cell>
          <cell r="C28007" t="str">
            <v>Canada</v>
          </cell>
        </row>
        <row r="28008">
          <cell r="A28008" t="str">
            <v>Oil/Gas (Production and Exploration)</v>
          </cell>
          <cell r="B28008" t="str">
            <v>Xtreme Drilling Corp. (TSX:XDC)</v>
          </cell>
          <cell r="C28008" t="str">
            <v>Canada</v>
          </cell>
        </row>
        <row r="28009">
          <cell r="A28009" t="str">
            <v>Oil/Gas (Production and Exploration)</v>
          </cell>
          <cell r="B28009" t="str">
            <v>Western Energy Services Corp. (TSX:WRG)</v>
          </cell>
          <cell r="C28009" t="str">
            <v>Canada</v>
          </cell>
        </row>
        <row r="28010">
          <cell r="A28010" t="str">
            <v>Oil/Gas (Production and Exploration)</v>
          </cell>
          <cell r="B28010" t="str">
            <v>Cooper Energy Limited (ASX:COE)</v>
          </cell>
          <cell r="C28010" t="str">
            <v>Australia</v>
          </cell>
        </row>
        <row r="28011">
          <cell r="A28011" t="str">
            <v>Oil/Gas (Production and Exploration)</v>
          </cell>
          <cell r="B28011" t="str">
            <v>Gear Energy Ltd. (TSX:GXE)</v>
          </cell>
          <cell r="C28011" t="str">
            <v>Canada</v>
          </cell>
        </row>
        <row r="28012">
          <cell r="A28012" t="str">
            <v>Oil/Gas (Production and Exploration)</v>
          </cell>
          <cell r="B28012" t="str">
            <v>Savanna Energy Services Corp. (TSX:SVY)</v>
          </cell>
          <cell r="C28012" t="str">
            <v>Canada</v>
          </cell>
        </row>
        <row r="28013">
          <cell r="A28013" t="str">
            <v>Oil/Gas (Production and Exploration)</v>
          </cell>
          <cell r="B28013" t="str">
            <v>PHX Energy Services Corp. (TSX:PHX)</v>
          </cell>
          <cell r="C28013" t="str">
            <v>Canada</v>
          </cell>
        </row>
        <row r="28014">
          <cell r="A28014" t="str">
            <v>Oil/Gas (Production and Exploration)</v>
          </cell>
          <cell r="B28014" t="str">
            <v>ShaMaran Petroleum Corp (TSXV:SNM)</v>
          </cell>
          <cell r="C28014" t="str">
            <v>Canada</v>
          </cell>
        </row>
        <row r="28015">
          <cell r="A28015" t="str">
            <v>Oil/Gas (Production and Exploration)</v>
          </cell>
          <cell r="B28015" t="str">
            <v>Granite Oil Corp. (TSX:GXO)</v>
          </cell>
          <cell r="C28015" t="str">
            <v>Canada</v>
          </cell>
        </row>
        <row r="28016">
          <cell r="A28016" t="str">
            <v>Oil/Gas (Production and Exploration)</v>
          </cell>
          <cell r="B28016" t="str">
            <v>New Zealand Oil &amp; Gas Limited (NZSE:NZO)</v>
          </cell>
          <cell r="C28016" t="str">
            <v>New Zealand</v>
          </cell>
        </row>
        <row r="28017">
          <cell r="A28017" t="str">
            <v>Oil/Gas (Production and Exploration)</v>
          </cell>
          <cell r="B28017" t="str">
            <v>88 Energy Limited (ASX:88E)</v>
          </cell>
          <cell r="C28017" t="str">
            <v>Australia</v>
          </cell>
        </row>
        <row r="28018">
          <cell r="A28018" t="str">
            <v>Oil/Gas (Production and Exploration)</v>
          </cell>
          <cell r="B28018" t="str">
            <v>TransGlobe Energy Corporation (NasdaqGS:TGA)</v>
          </cell>
          <cell r="C28018" t="str">
            <v>Canada</v>
          </cell>
        </row>
        <row r="28019">
          <cell r="A28019" t="str">
            <v>Oil/Gas (Production and Exploration)</v>
          </cell>
          <cell r="B28019" t="str">
            <v>Yangarra Resources Ltd. (TSX:YGR)</v>
          </cell>
          <cell r="C28019" t="str">
            <v>Canada</v>
          </cell>
        </row>
        <row r="28020">
          <cell r="A28020" t="str">
            <v>Oil/Gas (Production and Exploration)</v>
          </cell>
          <cell r="B28020" t="str">
            <v>AKITA Drilling Ltd. (TSX:AKT.A)</v>
          </cell>
          <cell r="C28020" t="str">
            <v>Canada</v>
          </cell>
        </row>
        <row r="28021">
          <cell r="A28021" t="str">
            <v>Oil/Gas (Production and Exploration)</v>
          </cell>
          <cell r="B28021" t="str">
            <v>Petrus Resources Ltd. (TSX:PRQ)</v>
          </cell>
          <cell r="C28021" t="str">
            <v>Canada</v>
          </cell>
        </row>
        <row r="28022">
          <cell r="A28022" t="str">
            <v>Oil/Gas (Production and Exploration)</v>
          </cell>
          <cell r="B28022" t="str">
            <v>Oryx Petroleum Corporation Limited (TSX:OXC)</v>
          </cell>
          <cell r="C28022" t="str">
            <v>Canada</v>
          </cell>
        </row>
        <row r="28023">
          <cell r="A28023" t="str">
            <v>Oil/Gas (Production and Exploration)</v>
          </cell>
          <cell r="B28023" t="str">
            <v>Lundin Petroleum AB (publ) (OM:LUPE)</v>
          </cell>
          <cell r="C28023" t="str">
            <v>Sweden</v>
          </cell>
        </row>
        <row r="28024">
          <cell r="A28024" t="str">
            <v>Oil/Gas (Production and Exploration)</v>
          </cell>
          <cell r="B28024" t="str">
            <v>Aker BP ASA (OB:AKERBP)</v>
          </cell>
          <cell r="C28024" t="str">
            <v>Norway</v>
          </cell>
        </row>
        <row r="28025">
          <cell r="A28025" t="str">
            <v>Oil/Gas (Production and Exploration)</v>
          </cell>
          <cell r="B28025" t="str">
            <v>Transocean Ltd. (NYSE:RIG)</v>
          </cell>
          <cell r="C28025" t="str">
            <v>Switzerland</v>
          </cell>
        </row>
        <row r="28026">
          <cell r="A28026" t="str">
            <v>Oil/Gas (Production and Exploration)</v>
          </cell>
          <cell r="B28026" t="str">
            <v>Tullow Oil plc (LSE:TLW)</v>
          </cell>
          <cell r="C28026" t="str">
            <v>United Kingdom</v>
          </cell>
        </row>
        <row r="28027">
          <cell r="A28027" t="str">
            <v>Oil/Gas (Production and Exploration)</v>
          </cell>
          <cell r="B28027" t="str">
            <v>Ensco plc (NYSE:ESV)</v>
          </cell>
          <cell r="C28027" t="str">
            <v>United Kingdom</v>
          </cell>
        </row>
        <row r="28028">
          <cell r="A28028" t="str">
            <v>Oil/Gas (Production and Exploration)</v>
          </cell>
          <cell r="B28028" t="str">
            <v>Cairn Energy plc (LSE:CNE)</v>
          </cell>
          <cell r="C28028" t="str">
            <v>United Kingdom</v>
          </cell>
        </row>
        <row r="28029">
          <cell r="A28029" t="str">
            <v>Oil/Gas (Production and Exploration)</v>
          </cell>
          <cell r="B28029" t="str">
            <v>Noble Corporation plc (NYSE:NE)</v>
          </cell>
          <cell r="C28029" t="str">
            <v>United Kingdom</v>
          </cell>
        </row>
        <row r="28030">
          <cell r="A28030" t="str">
            <v>Oil/Gas (Production and Exploration)</v>
          </cell>
          <cell r="B28030" t="str">
            <v>DNO ASA (OB:DNO)</v>
          </cell>
          <cell r="C28030" t="str">
            <v>Norway</v>
          </cell>
        </row>
        <row r="28031">
          <cell r="A28031" t="str">
            <v>Oil/Gas (Production and Exploration)</v>
          </cell>
          <cell r="B28031" t="str">
            <v>Nostrum Oil &amp; Gas Plc (LSE:NOG)</v>
          </cell>
          <cell r="C28031" t="str">
            <v>Netherlands</v>
          </cell>
        </row>
        <row r="28032">
          <cell r="A28032" t="str">
            <v>Oil/Gas (Production and Exploration)</v>
          </cell>
          <cell r="B28032" t="str">
            <v>Établissements Maurel &amp; Prom Société anonyme (ENXTPA:MAU)</v>
          </cell>
          <cell r="C28032" t="str">
            <v>France</v>
          </cell>
        </row>
        <row r="28033">
          <cell r="A28033" t="str">
            <v>Oil/Gas (Production and Exploration)</v>
          </cell>
          <cell r="B28033" t="str">
            <v>Ophir Energy Plc (LSE:OPHR)</v>
          </cell>
          <cell r="C28033" t="str">
            <v>United Kingdom</v>
          </cell>
        </row>
        <row r="28034">
          <cell r="A28034" t="str">
            <v>Oil/Gas (Production and Exploration)</v>
          </cell>
          <cell r="B28034" t="str">
            <v>Petrotarg AB (publ) (OM:PETR)</v>
          </cell>
          <cell r="C28034" t="str">
            <v>Sweden</v>
          </cell>
        </row>
        <row r="28035">
          <cell r="A28035" t="str">
            <v>Oil/Gas (Production and Exploration)</v>
          </cell>
          <cell r="B28035" t="str">
            <v>Global Oil &amp; Gas AG (BAYB:3GOK)</v>
          </cell>
          <cell r="C28035" t="str">
            <v>Germany</v>
          </cell>
        </row>
        <row r="28036">
          <cell r="A28036" t="str">
            <v>Oil/Gas (Production and Exploration)</v>
          </cell>
          <cell r="B28036" t="str">
            <v>MNP Petroleum Corporation (OTCPK:MNAP)</v>
          </cell>
          <cell r="C28036" t="str">
            <v>Switzerland</v>
          </cell>
        </row>
        <row r="28037">
          <cell r="A28037" t="str">
            <v>Oil/Gas (Production and Exploration)</v>
          </cell>
          <cell r="B28037" t="str">
            <v>Octagon 88 Resources, Inc. (OTCPK:OCTX)</v>
          </cell>
          <cell r="C28037" t="str">
            <v>Switzerland</v>
          </cell>
        </row>
        <row r="28038">
          <cell r="A28038" t="str">
            <v>Oil/Gas (Production and Exploration)</v>
          </cell>
          <cell r="B28038" t="str">
            <v>Max Petroleum Plc (OTCPK:MXPT.F)</v>
          </cell>
          <cell r="C28038" t="str">
            <v>United Kingdom</v>
          </cell>
        </row>
        <row r="28039">
          <cell r="A28039" t="str">
            <v>Oil/Gas (Production and Exploration)</v>
          </cell>
          <cell r="B28039" t="str">
            <v>Tamm Oil and Gas Corp. (OTCPK:TAMO)</v>
          </cell>
          <cell r="C28039" t="str">
            <v>Switzerland</v>
          </cell>
        </row>
        <row r="28040">
          <cell r="A28040" t="str">
            <v>Oil/Gas (Production and Exploration)</v>
          </cell>
          <cell r="B28040" t="str">
            <v>Afren PLC (OTCPK:AFRN.F)</v>
          </cell>
          <cell r="C28040" t="str">
            <v>United Kingdom</v>
          </cell>
        </row>
        <row r="28041">
          <cell r="A28041" t="str">
            <v>Oil/Gas (Production and Exploration)</v>
          </cell>
          <cell r="B28041" t="str">
            <v>Eland Oil &amp; Gas PLC (AIM:ELA)</v>
          </cell>
          <cell r="C28041" t="str">
            <v>United Kingdom</v>
          </cell>
        </row>
        <row r="28042">
          <cell r="A28042" t="str">
            <v>Oil/Gas (Production and Exploration)</v>
          </cell>
          <cell r="B28042" t="str">
            <v>Aminex plc (LSE:AEX)</v>
          </cell>
          <cell r="C28042" t="str">
            <v>Ireland</v>
          </cell>
        </row>
        <row r="28043">
          <cell r="A28043" t="str">
            <v>Oil/Gas (Production and Exploration)</v>
          </cell>
          <cell r="B28043" t="str">
            <v>BowLeven plc (AIM:BLVN)</v>
          </cell>
          <cell r="C28043" t="str">
            <v>United Kingdom</v>
          </cell>
        </row>
        <row r="28044">
          <cell r="A28044" t="str">
            <v>Oil/Gas (Production and Exploration)</v>
          </cell>
          <cell r="B28044" t="str">
            <v>Savannah Petroleum Plc (AIM:SAVP)</v>
          </cell>
          <cell r="C28044" t="str">
            <v>United Kingdom</v>
          </cell>
        </row>
        <row r="28045">
          <cell r="A28045" t="str">
            <v>Oil/Gas (Production and Exploration)</v>
          </cell>
          <cell r="B28045" t="str">
            <v>Maha Energy AB (publ) (OM:MAHA A)</v>
          </cell>
          <cell r="C28045" t="str">
            <v>Sweden</v>
          </cell>
        </row>
        <row r="28046">
          <cell r="A28046" t="str">
            <v>Oil/Gas (Production and Exploration)</v>
          </cell>
          <cell r="B28046" t="str">
            <v>President Energy Plc (AIM:PPC)</v>
          </cell>
          <cell r="C28046" t="str">
            <v>United Kingdom</v>
          </cell>
        </row>
        <row r="28047">
          <cell r="A28047" t="str">
            <v>Oil/Gas (Production and Exploration)</v>
          </cell>
          <cell r="B28047" t="str">
            <v>The Parkmead Group Plc (AIM:PMG)</v>
          </cell>
          <cell r="C28047" t="str">
            <v>United Kingdom</v>
          </cell>
        </row>
        <row r="28048">
          <cell r="A28048" t="str">
            <v>Oil/Gas (Production and Exploration)</v>
          </cell>
          <cell r="B28048" t="str">
            <v>JKX Oil &amp; Gas plc (LSE:JKX)</v>
          </cell>
          <cell r="C28048" t="str">
            <v>United Kingdom</v>
          </cell>
        </row>
        <row r="28049">
          <cell r="A28049" t="str">
            <v>Oil/Gas (Production and Exploration)</v>
          </cell>
          <cell r="B28049" t="str">
            <v>Falcon Oil &amp; Gas Ltd. (TSXV:FO)</v>
          </cell>
          <cell r="C28049" t="str">
            <v>Ireland</v>
          </cell>
        </row>
        <row r="28050">
          <cell r="A28050" t="str">
            <v>Oil/Gas (Production and Exploration)</v>
          </cell>
          <cell r="B28050" t="str">
            <v>Française de l'Energie SAS (ENXTPA:LFDE)</v>
          </cell>
          <cell r="C28050" t="str">
            <v>France</v>
          </cell>
        </row>
        <row r="28051">
          <cell r="A28051" t="str">
            <v>Oil/Gas (Production and Exploration)</v>
          </cell>
          <cell r="B28051" t="str">
            <v>Gulfsands Petroleum plc (AIM:GPX)</v>
          </cell>
          <cell r="C28051" t="str">
            <v>United Kingdom</v>
          </cell>
        </row>
        <row r="28052">
          <cell r="A28052" t="str">
            <v>Oil/Gas (Production and Exploration)</v>
          </cell>
          <cell r="B28052" t="str">
            <v>Araca Energy ASA (OTCNO:ARACA)</v>
          </cell>
          <cell r="C28052" t="str">
            <v>Norway</v>
          </cell>
        </row>
        <row r="28053">
          <cell r="A28053" t="str">
            <v>Oil/Gas (Production and Exploration)</v>
          </cell>
          <cell r="B28053" t="str">
            <v>UK Oil &amp; Gas Investments PLC (AIM:UKOG)</v>
          </cell>
          <cell r="C28053" t="str">
            <v>United Kingdom</v>
          </cell>
        </row>
        <row r="28054">
          <cell r="A28054" t="str">
            <v>Oil/Gas (Production and Exploration)</v>
          </cell>
          <cell r="B28054" t="str">
            <v>Volga Gas plc (AIM:VGAS)</v>
          </cell>
          <cell r="C28054" t="str">
            <v>United Kingdom</v>
          </cell>
        </row>
        <row r="28055">
          <cell r="A28055" t="str">
            <v>Oil/Gas (Production and Exploration)</v>
          </cell>
          <cell r="B28055" t="str">
            <v>Serica Energy PLC (AIM:SQZ)</v>
          </cell>
          <cell r="C28055" t="str">
            <v>United Kingdom</v>
          </cell>
        </row>
        <row r="28056">
          <cell r="A28056" t="str">
            <v>Oil/Gas (Production and Exploration)</v>
          </cell>
          <cell r="B28056" t="str">
            <v>Victoria Oil &amp; Gas plc (AIM:VOG)</v>
          </cell>
          <cell r="C28056" t="str">
            <v>United Kingdom</v>
          </cell>
        </row>
        <row r="28057">
          <cell r="A28057" t="str">
            <v>Oil/Gas (Production and Exploration)</v>
          </cell>
          <cell r="B28057" t="str">
            <v>InterOil Exploration &amp; Production ASA (OB:IOX)</v>
          </cell>
          <cell r="C28057" t="str">
            <v>Norway</v>
          </cell>
        </row>
        <row r="28058">
          <cell r="A28058" t="str">
            <v>Oil/Gas (Production and Exploration)</v>
          </cell>
          <cell r="B28058" t="str">
            <v>Daldrup &amp; Soehne AG (DB:4DS)</v>
          </cell>
          <cell r="C28058" t="str">
            <v>Germany</v>
          </cell>
        </row>
        <row r="28059">
          <cell r="A28059" t="str">
            <v>Oil/Gas (Production and Exploration)</v>
          </cell>
          <cell r="B28059" t="str">
            <v>S.D. Standard Drilling Plc (OB:SDSD)</v>
          </cell>
          <cell r="C28059" t="str">
            <v>Cyprus</v>
          </cell>
        </row>
        <row r="28060">
          <cell r="A28060" t="str">
            <v>Oil/Gas (Production and Exploration)</v>
          </cell>
          <cell r="B28060" t="str">
            <v>Egdon Resources plc (AIM:EDR)</v>
          </cell>
          <cell r="C28060" t="str">
            <v>United Kingdom</v>
          </cell>
        </row>
        <row r="28061">
          <cell r="A28061" t="str">
            <v>Oil/Gas (Production and Exploration)</v>
          </cell>
          <cell r="B28061" t="str">
            <v>Misen Energy AB (publ) (OM:MISE)</v>
          </cell>
          <cell r="C28061" t="str">
            <v>Sweden</v>
          </cell>
        </row>
        <row r="28062">
          <cell r="A28062" t="str">
            <v>Oil/Gas (Production and Exploration)</v>
          </cell>
          <cell r="B28062" t="str">
            <v>Sterling Energy plc (AIM:SEY)</v>
          </cell>
          <cell r="C28062" t="str">
            <v>United Kingdom</v>
          </cell>
        </row>
        <row r="28063">
          <cell r="A28063" t="str">
            <v>Oil/Gas (Production and Exploration)</v>
          </cell>
          <cell r="B28063" t="str">
            <v>IGas Energy Plc (AIM:IGAS)</v>
          </cell>
          <cell r="C28063" t="str">
            <v>United Kingdom</v>
          </cell>
        </row>
        <row r="28064">
          <cell r="A28064" t="str">
            <v>Oil/Gas (Production and Exploration)</v>
          </cell>
          <cell r="B28064" t="str">
            <v>Petrolinvest Spolka Akcyjna (WSE:OIL)</v>
          </cell>
          <cell r="C28064" t="str">
            <v>Poland</v>
          </cell>
        </row>
        <row r="28065">
          <cell r="A28065" t="str">
            <v>Oil/Gas (Production and Exploration)</v>
          </cell>
          <cell r="B28065" t="str">
            <v>African Petroleum Corporation Limited (OB:APCL)</v>
          </cell>
          <cell r="C28065" t="str">
            <v>United Kingdom</v>
          </cell>
        </row>
        <row r="28066">
          <cell r="A28066" t="str">
            <v>Oil/Gas (Production and Exploration)</v>
          </cell>
          <cell r="B28066" t="str">
            <v>SDX Energy Inc. (TSXV:SDX)</v>
          </cell>
          <cell r="C28066" t="str">
            <v>United Kingdom</v>
          </cell>
        </row>
        <row r="28067">
          <cell r="A28067" t="str">
            <v>Oil/Gas (Production and Exploration)</v>
          </cell>
          <cell r="B28067" t="str">
            <v>Panoro Energy ASA (OB:PEN)</v>
          </cell>
          <cell r="C28067" t="str">
            <v>Norway</v>
          </cell>
        </row>
        <row r="28068">
          <cell r="A28068" t="str">
            <v>Oil/Gas (Production and Exploration)</v>
          </cell>
          <cell r="B28068" t="str">
            <v>North Energy AS (OB:NORTH)</v>
          </cell>
          <cell r="C28068" t="str">
            <v>Norway</v>
          </cell>
        </row>
        <row r="28069">
          <cell r="A28069" t="str">
            <v>Oil/Gas (Production and Exploration)</v>
          </cell>
          <cell r="B28069" t="str">
            <v>Angus Energy plc (AIM:ANGS)</v>
          </cell>
          <cell r="C28069" t="str">
            <v>United Kingdom</v>
          </cell>
        </row>
        <row r="28070">
          <cell r="A28070" t="str">
            <v>Oil/Gas (Production and Exploration)</v>
          </cell>
          <cell r="B28070" t="str">
            <v>Petro Matad Limited (DB:HA3)</v>
          </cell>
          <cell r="C28070" t="str">
            <v>Isle of Man</v>
          </cell>
        </row>
        <row r="28071">
          <cell r="A28071" t="str">
            <v>Oil/Gas (Production and Exploration)</v>
          </cell>
          <cell r="B28071" t="str">
            <v>Concepta Plc (AIM:CPT)</v>
          </cell>
          <cell r="C28071" t="str">
            <v>United Kingdom</v>
          </cell>
        </row>
        <row r="28072">
          <cell r="A28072" t="str">
            <v>Oil/Gas (Production and Exploration)</v>
          </cell>
          <cell r="B28072" t="str">
            <v>Highlands Natural Resources Plc (LSE:HNR)</v>
          </cell>
          <cell r="C28072" t="str">
            <v>United Kingdom</v>
          </cell>
        </row>
        <row r="28073">
          <cell r="A28073" t="str">
            <v>Oil/Gas (Production and Exploration)</v>
          </cell>
          <cell r="B28073" t="str">
            <v>Solo Oil PLC (AIM:SOLO)</v>
          </cell>
          <cell r="C28073" t="str">
            <v>United Kingdom</v>
          </cell>
        </row>
        <row r="28074">
          <cell r="A28074" t="str">
            <v>Oil/Gas (Production and Exploration)</v>
          </cell>
          <cell r="B28074" t="str">
            <v>Ascent Resources plc (AIM:AST)</v>
          </cell>
          <cell r="C28074" t="str">
            <v>United Kingdom</v>
          </cell>
        </row>
        <row r="28075">
          <cell r="A28075" t="str">
            <v>Oil/Gas (Production and Exploration)</v>
          </cell>
          <cell r="B28075" t="str">
            <v>Ascent Resources plc (AIM:AST)</v>
          </cell>
          <cell r="C28075" t="str">
            <v>United Kingdom</v>
          </cell>
        </row>
        <row r="28076">
          <cell r="A28076" t="str">
            <v>Oil/Gas (Production and Exploration)</v>
          </cell>
          <cell r="B28076" t="str">
            <v>Crown Energy AB (NGM:CRWN)</v>
          </cell>
          <cell r="C28076" t="str">
            <v>Sweden</v>
          </cell>
        </row>
        <row r="28077">
          <cell r="A28077" t="str">
            <v>Oil/Gas (Production and Exploration)</v>
          </cell>
          <cell r="B28077" t="str">
            <v>Petroneft Resources Plc (ISE:P8ET)</v>
          </cell>
          <cell r="C28077" t="str">
            <v>Ireland</v>
          </cell>
        </row>
        <row r="28078">
          <cell r="A28078" t="str">
            <v>Oil/Gas (Production and Exploration)</v>
          </cell>
          <cell r="B28078" t="str">
            <v>Bahamas Petroleum Company PLC (AIM:BPC)</v>
          </cell>
          <cell r="C28078" t="str">
            <v>United Kingdom</v>
          </cell>
        </row>
        <row r="28079">
          <cell r="A28079" t="str">
            <v>Oil/Gas (Production and Exploration)</v>
          </cell>
          <cell r="B28079" t="str">
            <v>Borders &amp; Southern Petroleum plc (AIM:BOR)</v>
          </cell>
          <cell r="C28079" t="str">
            <v>United Kingdom</v>
          </cell>
        </row>
        <row r="28080">
          <cell r="A28080" t="str">
            <v>Oil/Gas (Production and Exploration)</v>
          </cell>
          <cell r="B28080" t="str">
            <v>Borders &amp; Southern Petroleum plc (AIM:BOR)</v>
          </cell>
          <cell r="C28080" t="str">
            <v>United Kingdom</v>
          </cell>
        </row>
        <row r="28081">
          <cell r="A28081" t="str">
            <v>Oil/Gas (Production and Exploration)</v>
          </cell>
          <cell r="B28081" t="str">
            <v>Sirius Petroleum plc (AIM:SRSP)</v>
          </cell>
          <cell r="C28081" t="str">
            <v>United Kingdom</v>
          </cell>
        </row>
        <row r="28082">
          <cell r="A28082" t="str">
            <v>Oil/Gas (Production and Exploration)</v>
          </cell>
          <cell r="B28082" t="str">
            <v>Hardy Oil and Gas plc (LSE:HDY)</v>
          </cell>
          <cell r="C28082" t="str">
            <v>United Kingdom</v>
          </cell>
        </row>
        <row r="28083">
          <cell r="A28083" t="str">
            <v>Oil/Gas (Production and Exploration)</v>
          </cell>
          <cell r="B28083" t="str">
            <v>Sequa Petroleum N.V. (ENXTPA:MLSEQ)</v>
          </cell>
          <cell r="C28083" t="str">
            <v>United Kingdom</v>
          </cell>
        </row>
        <row r="28084">
          <cell r="A28084" t="str">
            <v>Oil/Gas (Production and Exploration)</v>
          </cell>
          <cell r="B28084" t="str">
            <v>Nighthawk Energy plc (AIM:HAWK)</v>
          </cell>
          <cell r="C28084" t="str">
            <v>United Kingdom</v>
          </cell>
        </row>
        <row r="28085">
          <cell r="A28085" t="str">
            <v>Oil/Gas (Production and Exploration)</v>
          </cell>
          <cell r="B28085" t="str">
            <v>MX Oil PLC (AIM:MXO)</v>
          </cell>
          <cell r="C28085" t="str">
            <v>United Kingdom</v>
          </cell>
        </row>
        <row r="28086">
          <cell r="A28086" t="str">
            <v>Oil/Gas (Production and Exploration)</v>
          </cell>
          <cell r="B28086" t="str">
            <v>Regal Petroleum plc (AIM:RPT)</v>
          </cell>
          <cell r="C28086" t="str">
            <v>United Kingdom</v>
          </cell>
        </row>
        <row r="28087">
          <cell r="A28087" t="str">
            <v>Oil/Gas (Production and Exploration)</v>
          </cell>
          <cell r="B28087" t="str">
            <v>Europa Oil &amp; Gas (Holdings) plc (AIM:EOG)</v>
          </cell>
          <cell r="C28087" t="str">
            <v>United Kingdom</v>
          </cell>
        </row>
        <row r="28088">
          <cell r="A28088" t="str">
            <v>Oil/Gas (Production and Exploration)</v>
          </cell>
          <cell r="B28088" t="str">
            <v>Europa Oil &amp; Gas (Holdings) plc (AIM:EOG)</v>
          </cell>
          <cell r="C28088" t="str">
            <v>United Kingdom</v>
          </cell>
        </row>
        <row r="28089">
          <cell r="A28089" t="str">
            <v>Oil/Gas (Production and Exploration)</v>
          </cell>
          <cell r="B28089" t="str">
            <v>Northern Petroleum plc (AIM:NOP)</v>
          </cell>
          <cell r="C28089" t="str">
            <v>United Kingdom</v>
          </cell>
        </row>
        <row r="28090">
          <cell r="A28090" t="str">
            <v>Oil/Gas (Production and Exploration)</v>
          </cell>
          <cell r="B28090" t="str">
            <v>Mercom Capital Plc (AIM:MCC)</v>
          </cell>
          <cell r="C28090" t="str">
            <v>United Kingdom</v>
          </cell>
        </row>
        <row r="28091">
          <cell r="A28091" t="str">
            <v>Oil/Gas (Production and Exploration)</v>
          </cell>
          <cell r="B28091" t="str">
            <v>LGO Energy plc (AIM:LGO)</v>
          </cell>
          <cell r="C28091" t="str">
            <v>United Kingdom</v>
          </cell>
        </row>
        <row r="28092">
          <cell r="A28092" t="str">
            <v>Oil/Gas (Production and Exploration)</v>
          </cell>
          <cell r="B28092" t="str">
            <v>AB Igrene (publ) (XSAT:ABI)</v>
          </cell>
          <cell r="C28092" t="str">
            <v>Sweden</v>
          </cell>
        </row>
        <row r="28093">
          <cell r="A28093" t="str">
            <v>Oil/Gas (Production and Exploration)</v>
          </cell>
          <cell r="B28093" t="str">
            <v>Cassandra Oil AB (publ) (OM:CASO)</v>
          </cell>
          <cell r="C28093" t="str">
            <v>Sweden</v>
          </cell>
        </row>
        <row r="28094">
          <cell r="A28094" t="str">
            <v>Oil/Gas (Production and Exploration)</v>
          </cell>
          <cell r="B28094" t="str">
            <v>Cluff Natural Resources Plc (AIM:CLNR)</v>
          </cell>
          <cell r="C28094" t="str">
            <v>United Kingdom</v>
          </cell>
        </row>
        <row r="28095">
          <cell r="A28095" t="str">
            <v>Oil/Gas (Production and Exploration)</v>
          </cell>
          <cell r="B28095" t="str">
            <v>Urals Energy Public Company Limited (AIM:UEN)</v>
          </cell>
          <cell r="C28095" t="str">
            <v>Cyprus</v>
          </cell>
        </row>
        <row r="28096">
          <cell r="A28096" t="str">
            <v>Oil/Gas (Production and Exploration)</v>
          </cell>
          <cell r="B28096" t="str">
            <v>TERN plc (AIM:TERN)</v>
          </cell>
          <cell r="C28096" t="str">
            <v>United Kingdom</v>
          </cell>
        </row>
        <row r="28097">
          <cell r="A28097" t="str">
            <v>Oil/Gas (Production and Exploration)</v>
          </cell>
          <cell r="B28097" t="str">
            <v>Global Energy Development plc (AIM:GED)</v>
          </cell>
          <cell r="C28097" t="str">
            <v>United Kingdom</v>
          </cell>
        </row>
        <row r="28098">
          <cell r="A28098" t="str">
            <v>Oil/Gas (Production and Exploration)</v>
          </cell>
          <cell r="B28098" t="str">
            <v>Lansdowne Oil &amp; Gas plc (AIM:LOGP)</v>
          </cell>
          <cell r="C28098" t="str">
            <v>Ireland</v>
          </cell>
        </row>
        <row r="28099">
          <cell r="A28099" t="str">
            <v>Oil/Gas (Production and Exploration)</v>
          </cell>
          <cell r="B28099" t="str">
            <v>Union Jack Oil plc (LSE:UJO)</v>
          </cell>
          <cell r="C28099" t="str">
            <v>United Kingdom</v>
          </cell>
        </row>
        <row r="28100">
          <cell r="A28100" t="str">
            <v>Oil/Gas (Production and Exploration)</v>
          </cell>
          <cell r="B28100" t="str">
            <v>Baron Oil Plc (AIM:BOIL)</v>
          </cell>
          <cell r="C28100" t="str">
            <v>United Kingdom</v>
          </cell>
        </row>
        <row r="28101">
          <cell r="A28101" t="str">
            <v>Oil/Gas (Production and Exploration)</v>
          </cell>
          <cell r="B28101" t="str">
            <v>Baron Oil Plc (AIM:BOIL)</v>
          </cell>
          <cell r="C28101" t="str">
            <v>United Kingdom</v>
          </cell>
        </row>
        <row r="28102">
          <cell r="A28102" t="str">
            <v>Oil/Gas (Production and Exploration)</v>
          </cell>
          <cell r="B28102" t="str">
            <v>Petrel Resources plc (AIM:PET)</v>
          </cell>
          <cell r="C28102" t="str">
            <v>Ireland</v>
          </cell>
        </row>
        <row r="28103">
          <cell r="A28103" t="str">
            <v>Oil/Gas (Production and Exploration)</v>
          </cell>
          <cell r="B28103" t="str">
            <v>P/F Atlantic Petroleum (CPSE:ATLA DKK)</v>
          </cell>
          <cell r="C28103" t="str">
            <v>Denmark</v>
          </cell>
        </row>
        <row r="28104">
          <cell r="A28104" t="str">
            <v>Oil/Gas (Production and Exploration)</v>
          </cell>
          <cell r="B28104" t="str">
            <v>Dietswell S.A. (ENXTPA:ALDIE)</v>
          </cell>
          <cell r="C28104" t="str">
            <v>France</v>
          </cell>
        </row>
        <row r="28105">
          <cell r="A28105" t="str">
            <v>Oil/Gas (Production and Exploration)</v>
          </cell>
          <cell r="B28105" t="str">
            <v>Rose Petroleum plc (AIM:ROSE)</v>
          </cell>
          <cell r="C28105" t="str">
            <v>United Kingdom</v>
          </cell>
        </row>
        <row r="28106">
          <cell r="A28106" t="str">
            <v>Oil/Gas (Production and Exploration)</v>
          </cell>
          <cell r="B28106" t="str">
            <v>Mayan Energy Limited (AIM:MYN)</v>
          </cell>
          <cell r="C28106" t="str">
            <v>United Kingdom</v>
          </cell>
        </row>
        <row r="28107">
          <cell r="A28107" t="str">
            <v>Oil/Gas (Production and Exploration)</v>
          </cell>
          <cell r="B28107" t="str">
            <v>Clontarf Energy PLC (AIM:CLON)</v>
          </cell>
          <cell r="C28107" t="str">
            <v>Ireland</v>
          </cell>
        </row>
        <row r="28108">
          <cell r="A28108" t="str">
            <v>Oil/Gas (Production and Exploration)</v>
          </cell>
          <cell r="B28108" t="str">
            <v>Nu-Oil and Gas plc (AIM:NUOG)</v>
          </cell>
          <cell r="C28108" t="str">
            <v>United Kingdom</v>
          </cell>
        </row>
        <row r="28109">
          <cell r="A28109" t="str">
            <v>Oil/Gas (Production and Exploration)</v>
          </cell>
          <cell r="B28109" t="str">
            <v>Tower Resources PLC (AIM:TRP)</v>
          </cell>
          <cell r="C28109" t="str">
            <v>United Kingdom</v>
          </cell>
        </row>
        <row r="28110">
          <cell r="A28110" t="str">
            <v>Oil/Gas (Production and Exploration)</v>
          </cell>
          <cell r="B28110" t="str">
            <v>TomCo Energy Plc (AIM:TOM)</v>
          </cell>
          <cell r="C28110" t="str">
            <v>United Kingdom</v>
          </cell>
        </row>
        <row r="28111">
          <cell r="A28111" t="str">
            <v>Oil/Gas (Production and Exploration)</v>
          </cell>
          <cell r="B28111" t="str">
            <v>Hague and London Oil Plc (AIM:HNL)</v>
          </cell>
          <cell r="C28111" t="str">
            <v>Netherlands</v>
          </cell>
        </row>
        <row r="28112">
          <cell r="A28112" t="str">
            <v>Oil/Gas (Production and Exploration)</v>
          </cell>
          <cell r="B28112" t="str">
            <v>Nostra Terra Oil and Gas Company plc (AIM:NTOG)</v>
          </cell>
          <cell r="C28112" t="str">
            <v>United Kingdom</v>
          </cell>
        </row>
        <row r="28113">
          <cell r="A28113" t="str">
            <v>Oil/Gas (Production and Exploration)</v>
          </cell>
          <cell r="B28113" t="str">
            <v>Magnolia Petroleum Plc (AIM:MAGP)</v>
          </cell>
          <cell r="C28113" t="str">
            <v>United Kingdom</v>
          </cell>
        </row>
        <row r="28114">
          <cell r="A28114" t="str">
            <v>Oil/Gas (Production and Exploration)</v>
          </cell>
          <cell r="B28114" t="str">
            <v>Nordic Petroleum AS (OTCNO:NOPE)</v>
          </cell>
          <cell r="C28114" t="str">
            <v>Norway</v>
          </cell>
        </row>
        <row r="28115">
          <cell r="A28115" t="str">
            <v>Oil/Gas (Production and Exploration)</v>
          </cell>
          <cell r="B28115" t="str">
            <v>SOCO International plc (LSE:SIA)</v>
          </cell>
          <cell r="C28115" t="str">
            <v>United Kingdom</v>
          </cell>
        </row>
        <row r="28116">
          <cell r="A28116" t="str">
            <v>Oil/Gas (Production and Exploration)</v>
          </cell>
          <cell r="B28116" t="str">
            <v>Sound Energy plc (AIM:SOU)</v>
          </cell>
          <cell r="C28116" t="str">
            <v>United Kingdom</v>
          </cell>
        </row>
        <row r="28117">
          <cell r="A28117" t="str">
            <v>Oil/Gas (Production and Exploration)</v>
          </cell>
          <cell r="B28117" t="str">
            <v>Hurricane Energy plc (AIM:HUR)</v>
          </cell>
          <cell r="C28117" t="str">
            <v>United Kingdom</v>
          </cell>
        </row>
        <row r="28118">
          <cell r="A28118" t="str">
            <v>Oil/Gas (Production and Exploration)</v>
          </cell>
          <cell r="B28118" t="str">
            <v>EnQuest PLC (LSE:ENQ)</v>
          </cell>
          <cell r="C28118" t="str">
            <v>United Kingdom</v>
          </cell>
        </row>
        <row r="28119">
          <cell r="A28119" t="str">
            <v>Oil/Gas (Production and Exploration)</v>
          </cell>
          <cell r="B28119" t="str">
            <v>Ithaca Energy Inc. (TSX:IAE)</v>
          </cell>
          <cell r="C28119" t="str">
            <v>United Kingdom</v>
          </cell>
        </row>
        <row r="28120">
          <cell r="A28120" t="str">
            <v>Oil/Gas (Production and Exploration)</v>
          </cell>
          <cell r="B28120" t="str">
            <v>Faroe Petroleum plc (AIM:FPM)</v>
          </cell>
          <cell r="C28120" t="str">
            <v>United Kingdom</v>
          </cell>
        </row>
        <row r="28121">
          <cell r="A28121" t="str">
            <v>Oil/Gas (Production and Exploration)</v>
          </cell>
          <cell r="B28121" t="str">
            <v>Premier Oil plc (LSE:PMO)</v>
          </cell>
          <cell r="C28121" t="str">
            <v>United Kingdom</v>
          </cell>
        </row>
        <row r="28122">
          <cell r="A28122" t="str">
            <v>Oil/Gas (Production and Exploration)</v>
          </cell>
          <cell r="B28122" t="str">
            <v>Songa Offshore SE (OB:SONG)</v>
          </cell>
          <cell r="C28122" t="str">
            <v>Cyprus</v>
          </cell>
        </row>
        <row r="28123">
          <cell r="A28123" t="str">
            <v>Oil/Gas (Production and Exploration)</v>
          </cell>
          <cell r="B28123" t="str">
            <v>Amerisur Resources PLC (AIM:AMER)</v>
          </cell>
          <cell r="C28123" t="str">
            <v>United Kingdom</v>
          </cell>
        </row>
        <row r="28124">
          <cell r="A28124" t="str">
            <v>Oil/Gas (Production and Exploration)</v>
          </cell>
          <cell r="B28124" t="str">
            <v>Seadrill Partners LLC (NYSE:SDLP)</v>
          </cell>
          <cell r="C28124" t="str">
            <v>United Kingdom</v>
          </cell>
        </row>
        <row r="28125">
          <cell r="A28125" t="str">
            <v>Oil/Gas (Production and Exploration)</v>
          </cell>
          <cell r="B28125" t="str">
            <v>Petro Welt Technologies AG (XTRA:O2C)</v>
          </cell>
          <cell r="C28125" t="str">
            <v>Austria</v>
          </cell>
        </row>
        <row r="28126">
          <cell r="A28126" t="str">
            <v>Oil/Gas (Production and Exploration)</v>
          </cell>
          <cell r="B28126" t="str">
            <v>Bonheur ASA (OB:BON)</v>
          </cell>
          <cell r="C28126" t="str">
            <v>Norway</v>
          </cell>
        </row>
        <row r="28127">
          <cell r="A28127" t="str">
            <v>Oil/Gas (Production and Exploration)</v>
          </cell>
          <cell r="B28127" t="str">
            <v>San Leon Energy Plc (AIM:SLE)</v>
          </cell>
          <cell r="C28127" t="str">
            <v>Ireland</v>
          </cell>
        </row>
        <row r="28128">
          <cell r="A28128" t="str">
            <v>Oil/Gas (Production and Exploration)</v>
          </cell>
          <cell r="B28128" t="str">
            <v>Tethys Oil AB (publ) (OM:TETY)</v>
          </cell>
          <cell r="C28128" t="str">
            <v>Sweden</v>
          </cell>
        </row>
        <row r="28129">
          <cell r="A28129" t="str">
            <v>Oil/Gas (Production and Exploration)</v>
          </cell>
          <cell r="B28129" t="str">
            <v>RAK Petroleum plc (OB:RAKP)</v>
          </cell>
          <cell r="C28129" t="str">
            <v>United Kingdom</v>
          </cell>
        </row>
        <row r="28130">
          <cell r="A28130" t="str">
            <v>Oil/Gas (Production and Exploration)</v>
          </cell>
          <cell r="B28130" t="str">
            <v>Genel Energy plc (LSE:GENL)</v>
          </cell>
          <cell r="C28130" t="str">
            <v>United Kingdom</v>
          </cell>
        </row>
        <row r="28131">
          <cell r="A28131" t="str">
            <v>Oil/Gas (Production and Exploration)</v>
          </cell>
          <cell r="B28131" t="str">
            <v>Exillon Energy plc (LSE:EXI)</v>
          </cell>
          <cell r="C28131" t="str">
            <v>Isle of Man</v>
          </cell>
        </row>
        <row r="28132">
          <cell r="A28132" t="str">
            <v>Oil/Gas (Production and Exploration)</v>
          </cell>
          <cell r="B28132" t="str">
            <v>Fred Olsen Energy ASA (OB:FOE)</v>
          </cell>
          <cell r="C28132" t="str">
            <v>Norway</v>
          </cell>
        </row>
        <row r="28133">
          <cell r="A28133" t="str">
            <v>Oil/Gas (Production and Exploration)</v>
          </cell>
          <cell r="B28133" t="str">
            <v>Pantheon Resources (AIM:PANR)</v>
          </cell>
          <cell r="C28133" t="str">
            <v>United Kingdom</v>
          </cell>
        </row>
        <row r="28134">
          <cell r="A28134" t="str">
            <v>Oil/Gas (Production and Exploration)</v>
          </cell>
          <cell r="B28134" t="str">
            <v>Norwegian Energy Company AS (OB:NOR)</v>
          </cell>
          <cell r="C28134" t="str">
            <v>Norway</v>
          </cell>
        </row>
        <row r="28135">
          <cell r="A28135" t="str">
            <v>Oil/Gas (Production and Exploration)</v>
          </cell>
          <cell r="B28135" t="str">
            <v>Andes Energia PLC (AIM:AEN)</v>
          </cell>
          <cell r="C28135" t="str">
            <v>United Kingdom</v>
          </cell>
        </row>
        <row r="28136">
          <cell r="A28136" t="str">
            <v>Oil/Gas (Production and Exploration)</v>
          </cell>
          <cell r="B28136" t="str">
            <v>Ipek Dogal Enerji Kaynaklari Arastirma ve Üretim A.S. (IBSE:IPEKE)</v>
          </cell>
          <cell r="C28136" t="str">
            <v>Turkey</v>
          </cell>
        </row>
        <row r="28137">
          <cell r="A28137" t="str">
            <v>Oil/Gas (Production and Exploration)</v>
          </cell>
          <cell r="B28137" t="str">
            <v>Ocean Rig UDW Inc. (NasdaqGS:ORIG)</v>
          </cell>
          <cell r="C28137" t="str">
            <v>Cyprus</v>
          </cell>
        </row>
        <row r="28138">
          <cell r="A28138" t="str">
            <v>Oil/Gas (Production and Exploration)</v>
          </cell>
          <cell r="B28138" t="str">
            <v>Awilco Drilling Plc (OB:AWDR)</v>
          </cell>
          <cell r="C28138" t="str">
            <v>United Kingdom</v>
          </cell>
        </row>
        <row r="28139">
          <cell r="A28139" t="str">
            <v>Oil/Gas (Production and Exploration)</v>
          </cell>
          <cell r="B28139" t="str">
            <v>Deutsche Rohstoff AG (DB:DR0)</v>
          </cell>
          <cell r="C28139" t="str">
            <v>Germany</v>
          </cell>
        </row>
        <row r="28140">
          <cell r="A28140" t="str">
            <v>Oil/Gas (Production and Exploration)</v>
          </cell>
          <cell r="B28140" t="str">
            <v>Rockhopper Exploration plc (AIM:RKH)</v>
          </cell>
          <cell r="C28140" t="str">
            <v>United Kingdom</v>
          </cell>
        </row>
        <row r="28141">
          <cell r="A28141" t="str">
            <v>Oil/Gas (Production and Exploration)</v>
          </cell>
          <cell r="B28141" t="str">
            <v>Roxi Petroleum PLC (AIM:RXP)</v>
          </cell>
          <cell r="C28141" t="str">
            <v>United Kingdom</v>
          </cell>
        </row>
        <row r="28142">
          <cell r="A28142" t="str">
            <v>Oil/Gas (Production and Exploration)</v>
          </cell>
          <cell r="B28142" t="str">
            <v>Providence Resources Plc (ISE:PZQA)</v>
          </cell>
          <cell r="C28142" t="str">
            <v>Ireland</v>
          </cell>
        </row>
        <row r="28143">
          <cell r="A28143" t="str">
            <v>Oil/Gas (Production and Exploration)</v>
          </cell>
          <cell r="B28143" t="str">
            <v>CNOOC Limited (SEHK:883)</v>
          </cell>
          <cell r="C28143" t="str">
            <v>Hong Kong</v>
          </cell>
        </row>
        <row r="28144">
          <cell r="A28144" t="str">
            <v>Oil/Gas (Production and Exploration)</v>
          </cell>
          <cell r="B28144" t="str">
            <v>Oil and Natural Gas Corporation Limited (NSEI:ONGC)</v>
          </cell>
          <cell r="C28144" t="str">
            <v>India</v>
          </cell>
        </row>
        <row r="28145">
          <cell r="A28145" t="str">
            <v>Oil/Gas (Production and Exploration)</v>
          </cell>
          <cell r="B28145" t="str">
            <v>PJSC Tatneft (MISX:TATN)</v>
          </cell>
          <cell r="C28145" t="str">
            <v>Russia</v>
          </cell>
        </row>
        <row r="28146">
          <cell r="A28146" t="str">
            <v>Oil/Gas (Production and Exploration)</v>
          </cell>
          <cell r="B28146" t="str">
            <v>PTT Exploration and Production Public Company Limited (SET:PTTEP)</v>
          </cell>
          <cell r="C28146" t="str">
            <v>Thailand</v>
          </cell>
        </row>
        <row r="28147">
          <cell r="A28147" t="str">
            <v>Oil/Gas (Production and Exploration)</v>
          </cell>
          <cell r="B28147" t="str">
            <v>Public Joint Stock Oil Company Bashneft (MISX:BANE)</v>
          </cell>
          <cell r="C28147" t="str">
            <v>Russia</v>
          </cell>
        </row>
        <row r="28148">
          <cell r="A28148" t="str">
            <v>Oil/Gas (Production and Exploration)</v>
          </cell>
          <cell r="B28148" t="str">
            <v>Oil Search Limited (ASX:OSH)</v>
          </cell>
          <cell r="C28148" t="str">
            <v>Papua New Guinea</v>
          </cell>
        </row>
        <row r="28149">
          <cell r="A28149" t="str">
            <v>Oil/Gas (Production and Exploration)</v>
          </cell>
          <cell r="B28149" t="str">
            <v>China Oilfield Services Limited (SEHK:2883)</v>
          </cell>
          <cell r="C28149" t="str">
            <v>China</v>
          </cell>
        </row>
        <row r="28150">
          <cell r="A28150" t="str">
            <v>Oil/Gas (Production and Exploration)</v>
          </cell>
          <cell r="B28150" t="str">
            <v>Oil and Gas Development Company Limited (KASE:OGDC)</v>
          </cell>
          <cell r="C28150" t="str">
            <v>Pakistan</v>
          </cell>
        </row>
        <row r="28151">
          <cell r="A28151" t="str">
            <v>Oil/Gas (Production and Exploration)</v>
          </cell>
          <cell r="B28151" t="str">
            <v>Cairn India Limited (NSEI:CAIRN)</v>
          </cell>
          <cell r="C28151" t="str">
            <v>India</v>
          </cell>
        </row>
        <row r="28152">
          <cell r="A28152" t="str">
            <v>Oil/Gas (Production and Exploration)</v>
          </cell>
          <cell r="B28152" t="str">
            <v>Nabors Industries Ltd. (NYSE:NBR)</v>
          </cell>
          <cell r="C28152" t="str">
            <v>Bermuda</v>
          </cell>
        </row>
        <row r="28153">
          <cell r="A28153" t="str">
            <v>Oil/Gas (Production and Exploration)</v>
          </cell>
          <cell r="B28153" t="str">
            <v>Oil India Limited (NSEI:OIL)</v>
          </cell>
          <cell r="C28153" t="str">
            <v>India</v>
          </cell>
        </row>
        <row r="28154">
          <cell r="A28154" t="str">
            <v>Oil/Gas (Production and Exploration)</v>
          </cell>
          <cell r="B28154" t="str">
            <v>Pakistan Petroleum Limited (KASE:PPL)</v>
          </cell>
          <cell r="C28154" t="str">
            <v>Pakistan</v>
          </cell>
        </row>
        <row r="28155">
          <cell r="A28155" t="str">
            <v>Oil/Gas (Production and Exploration)</v>
          </cell>
          <cell r="B28155" t="str">
            <v>Geo-Jade Petroleum Corporation (SHSE:600759)</v>
          </cell>
          <cell r="C28155" t="str">
            <v>China</v>
          </cell>
        </row>
        <row r="28156">
          <cell r="A28156" t="str">
            <v>Oil/Gas (Production and Exploration)</v>
          </cell>
          <cell r="B28156" t="str">
            <v>Delek Energy Systems Ltd. (TASE:DLEN)</v>
          </cell>
          <cell r="C28156" t="str">
            <v>Israel</v>
          </cell>
        </row>
        <row r="28157">
          <cell r="A28157" t="str">
            <v>Oil/Gas (Production and Exploration)</v>
          </cell>
          <cell r="B28157" t="str">
            <v>Kosmos Energy Ltd. (NYSE:KOS)</v>
          </cell>
          <cell r="C28157" t="str">
            <v>Bermuda</v>
          </cell>
        </row>
        <row r="28158">
          <cell r="A28158" t="str">
            <v>Oil/Gas (Production and Exploration)</v>
          </cell>
          <cell r="B28158" t="str">
            <v>InterOil Corporation (NYSE:IOC)</v>
          </cell>
          <cell r="C28158" t="str">
            <v>Singapore</v>
          </cell>
        </row>
        <row r="28159">
          <cell r="A28159" t="str">
            <v>Oil/Gas (Production and Exploration)</v>
          </cell>
          <cell r="B28159" t="str">
            <v>Avner Oil Exploration - Limited Partnership (TASE:AVNR.L)</v>
          </cell>
          <cell r="C28159" t="str">
            <v>Israel</v>
          </cell>
        </row>
        <row r="28160">
          <cell r="A28160" t="str">
            <v>Oil/Gas (Production and Exploration)</v>
          </cell>
          <cell r="B28160" t="str">
            <v>S.N.G.N. RomGaz S.A. (BVB:SNG)</v>
          </cell>
          <cell r="C28160" t="str">
            <v>Romania</v>
          </cell>
        </row>
        <row r="28161">
          <cell r="A28161" t="str">
            <v>Oil/Gas (Production and Exploration)</v>
          </cell>
          <cell r="B28161" t="str">
            <v>Isramco Negev 2 Limited Partnership (TASE:ISRA.L)</v>
          </cell>
          <cell r="C28161" t="str">
            <v>Israel</v>
          </cell>
        </row>
        <row r="28162">
          <cell r="A28162" t="str">
            <v>Oil/Gas (Production and Exploration)</v>
          </cell>
          <cell r="B28162" t="str">
            <v>Delek Drilling - Limited Partnership (TASE:DEDR.L)</v>
          </cell>
          <cell r="C28162" t="str">
            <v>Israel</v>
          </cell>
        </row>
        <row r="28163">
          <cell r="A28163" t="str">
            <v>Oil/Gas (Production and Exploration)</v>
          </cell>
          <cell r="B28163" t="str">
            <v>SeaDrill Limited (NYSE:SDRL)</v>
          </cell>
          <cell r="C28163" t="str">
            <v>Bermuda</v>
          </cell>
        </row>
        <row r="28164">
          <cell r="A28164" t="str">
            <v>Oil/Gas (Production and Exploration)</v>
          </cell>
          <cell r="B28164" t="str">
            <v>Gulf International Services  Q.S.C. (DSM:GISS)</v>
          </cell>
          <cell r="C28164" t="str">
            <v>Qatar</v>
          </cell>
        </row>
        <row r="28165">
          <cell r="A28165" t="str">
            <v>Oil/Gas (Production and Exploration)</v>
          </cell>
          <cell r="B28165" t="str">
            <v>Mari Petroleum Company Limited (KASE:MARI)</v>
          </cell>
          <cell r="C28165" t="str">
            <v>Pakistan</v>
          </cell>
        </row>
        <row r="28166">
          <cell r="A28166" t="str">
            <v>Oil/Gas (Production and Exploration)</v>
          </cell>
          <cell r="B28166" t="str">
            <v>United Energy Group Limited (SEHK:467)</v>
          </cell>
          <cell r="C28166" t="str">
            <v>Hong Kong</v>
          </cell>
        </row>
        <row r="28167">
          <cell r="A28167" t="str">
            <v>Oil/Gas (Production and Exploration)</v>
          </cell>
          <cell r="B28167" t="str">
            <v>Pakistan Oilfields Limited (KASE:POL)</v>
          </cell>
          <cell r="C28167" t="str">
            <v>Pakistan</v>
          </cell>
        </row>
        <row r="28168">
          <cell r="A28168" t="str">
            <v>Oil/Gas (Production and Exploration)</v>
          </cell>
          <cell r="B28168" t="str">
            <v>Indus Gas Limited (AIM:INDI)</v>
          </cell>
          <cell r="C28168" t="str">
            <v>Channel Islands</v>
          </cell>
        </row>
        <row r="28169">
          <cell r="A28169" t="str">
            <v>Oil/Gas (Production and Exploration)</v>
          </cell>
          <cell r="B28169" t="str">
            <v>Slavneft-Megionneftegaz Open Joint-Stock Company (MISX:MFGS)</v>
          </cell>
          <cell r="C28169" t="str">
            <v>Russia</v>
          </cell>
        </row>
        <row r="28170">
          <cell r="A28170" t="str">
            <v>Oil/Gas (Production and Exploration)</v>
          </cell>
          <cell r="B28170" t="str">
            <v>Total Gabon (ENXTPA:EC)</v>
          </cell>
          <cell r="C28170" t="str">
            <v>Gabon</v>
          </cell>
        </row>
        <row r="28171">
          <cell r="A28171" t="str">
            <v>Oil/Gas (Production and Exploration)</v>
          </cell>
          <cell r="B28171" t="str">
            <v>J.O.E.L. Jerusalem Oil Exploration Ltd. (TASE:JOEL)</v>
          </cell>
          <cell r="C28171" t="str">
            <v>Israel</v>
          </cell>
        </row>
        <row r="28172">
          <cell r="A28172" t="str">
            <v>Oil/Gas (Production and Exploration)</v>
          </cell>
          <cell r="B28172" t="str">
            <v>Ratio Oil Exploration (1992) Limited Partnership (TASE:RATI.L)</v>
          </cell>
          <cell r="C28172" t="str">
            <v>Israel</v>
          </cell>
        </row>
        <row r="28173">
          <cell r="A28173" t="str">
            <v>Oil/Gas (Production and Exploration)</v>
          </cell>
          <cell r="B28173" t="str">
            <v>Eden Energy Discoveries Ltd. (TASE:EDN-M)</v>
          </cell>
          <cell r="C28173" t="str">
            <v>Israel</v>
          </cell>
        </row>
        <row r="28174">
          <cell r="A28174" t="str">
            <v>Oil/Gas (Production and Exploration)</v>
          </cell>
          <cell r="B28174" t="str">
            <v>Nafta a.d. (BELEX:NFTA)</v>
          </cell>
          <cell r="C28174" t="str">
            <v>Serbia</v>
          </cell>
        </row>
        <row r="28175">
          <cell r="A28175" t="str">
            <v>Oil/Gas (Production and Exploration)</v>
          </cell>
          <cell r="B28175" t="str">
            <v>Continental Energy Corporation (OTCPK:CPPX.F)</v>
          </cell>
          <cell r="C28175" t="str">
            <v>Indonesia</v>
          </cell>
        </row>
        <row r="28176">
          <cell r="A28176" t="str">
            <v>Oil/Gas (Production and Exploration)</v>
          </cell>
          <cell r="B28176" t="str">
            <v>Zerah Oil &amp; Gaz Explorations L.P (TASE:ZRAH.M)</v>
          </cell>
          <cell r="C28176" t="str">
            <v>Israel</v>
          </cell>
        </row>
        <row r="28177">
          <cell r="A28177" t="str">
            <v>Oil/Gas (Production and Exploration)</v>
          </cell>
          <cell r="B28177" t="str">
            <v>Coastal Caribbean Oils &amp; Minerals Ltd. (OTCPK:COCB.F)</v>
          </cell>
          <cell r="C28177" t="str">
            <v>Bermuda</v>
          </cell>
        </row>
        <row r="28178">
          <cell r="A28178" t="str">
            <v>Oil/Gas (Production and Exploration)</v>
          </cell>
          <cell r="B28178" t="str">
            <v>Bakken Energy Corp. (OTCPK:BKEN)</v>
          </cell>
          <cell r="C28178" t="str">
            <v>Colombia</v>
          </cell>
        </row>
        <row r="28179">
          <cell r="A28179" t="str">
            <v>Oil/Gas (Production and Exploration)</v>
          </cell>
          <cell r="B28179" t="str">
            <v>Breezer Ventures Inc (OTCPK:BRZV)</v>
          </cell>
          <cell r="C28179" t="str">
            <v>Panama</v>
          </cell>
        </row>
        <row r="28180">
          <cell r="A28180" t="str">
            <v>Oil/Gas (Production and Exploration)</v>
          </cell>
          <cell r="B28180" t="str">
            <v>Breezer Ventures Inc (OTCPK:BRZV)</v>
          </cell>
          <cell r="C28180" t="str">
            <v>Panama</v>
          </cell>
        </row>
        <row r="28181">
          <cell r="A28181" t="str">
            <v>Oil/Gas (Production and Exploration)</v>
          </cell>
          <cell r="B28181" t="str">
            <v>Globe Exploration (Y.C.D.) Limited Partnership (TASE:GLEX.M)</v>
          </cell>
          <cell r="C28181" t="str">
            <v>Israel</v>
          </cell>
        </row>
        <row r="28182">
          <cell r="A28182" t="str">
            <v>Oil/Gas (Production and Exploration)</v>
          </cell>
          <cell r="B28182" t="str">
            <v>Xcite Energy Limited (OTCPK:XCTG.F)</v>
          </cell>
          <cell r="C28182" t="str">
            <v>British Virgin Islands</v>
          </cell>
        </row>
        <row r="28183">
          <cell r="A28183" t="str">
            <v>Oil/Gas (Production and Exploration)</v>
          </cell>
          <cell r="B28183" t="str">
            <v>PrimeGen Energy Corp. (OTCPK:PGNE)</v>
          </cell>
          <cell r="C28183" t="str">
            <v>Russia</v>
          </cell>
        </row>
        <row r="28184">
          <cell r="A28184" t="str">
            <v>Oil/Gas (Production and Exploration)</v>
          </cell>
          <cell r="B28184" t="str">
            <v>La Cortez Energy, Inc. (OTCPK:LCTZ)</v>
          </cell>
          <cell r="C28184" t="str">
            <v>Colombia</v>
          </cell>
        </row>
        <row r="28185">
          <cell r="A28185" t="str">
            <v>Oil/Gas (Production and Exploration)</v>
          </cell>
          <cell r="B28185" t="str">
            <v>Capital Drilling Limited (LSE:CAPD)</v>
          </cell>
          <cell r="C28185" t="str">
            <v>Mauritius</v>
          </cell>
        </row>
        <row r="28186">
          <cell r="A28186" t="str">
            <v>Oil/Gas (Production and Exploration)</v>
          </cell>
          <cell r="B28186" t="str">
            <v>Petro Rio S.A. (BOVESPA:PRIO3)</v>
          </cell>
          <cell r="C28186" t="str">
            <v>Brazil</v>
          </cell>
        </row>
        <row r="28187">
          <cell r="A28187" t="str">
            <v>Oil/Gas (Production and Exploration)</v>
          </cell>
          <cell r="B28187" t="str">
            <v>Archer Limited (OB:ARCHER)</v>
          </cell>
          <cell r="C28187" t="str">
            <v>Bermuda</v>
          </cell>
        </row>
        <row r="28188">
          <cell r="A28188" t="str">
            <v>Oil/Gas (Production and Exploration)</v>
          </cell>
          <cell r="B28188" t="str">
            <v>Jadestone Energy Inc. (TSXV:JSE)</v>
          </cell>
          <cell r="C28188" t="str">
            <v>Singapore</v>
          </cell>
        </row>
        <row r="28189">
          <cell r="A28189" t="str">
            <v>Oil/Gas (Production and Exploration)</v>
          </cell>
          <cell r="B28189" t="str">
            <v>Renergen Limited (JSE:REN)</v>
          </cell>
          <cell r="C28189" t="str">
            <v>South Africa</v>
          </cell>
        </row>
        <row r="28190">
          <cell r="A28190" t="str">
            <v>Oil/Gas (Production and Exploration)</v>
          </cell>
          <cell r="B28190" t="str">
            <v>North Atlantic Drilling Limited (NYSE:NADL)</v>
          </cell>
          <cell r="C28190" t="str">
            <v>Bermuda</v>
          </cell>
        </row>
        <row r="28191">
          <cell r="A28191" t="str">
            <v>Oil/Gas (Production and Exploration)</v>
          </cell>
          <cell r="B28191" t="str">
            <v>Jindal Drilling &amp; Industries Limited (BSE:511034)</v>
          </cell>
          <cell r="C28191" t="str">
            <v>India</v>
          </cell>
        </row>
        <row r="28192">
          <cell r="A28192" t="str">
            <v>Oil/Gas (Production and Exploration)</v>
          </cell>
          <cell r="B28192" t="str">
            <v>Burgan Company for Well Drilling, Trading and Maintenance K.S.C. (Public) (KWSE:ABAR)</v>
          </cell>
          <cell r="C28192" t="str">
            <v>Kuwait</v>
          </cell>
        </row>
        <row r="28193">
          <cell r="A28193" t="str">
            <v>Oil/Gas (Production and Exploration)</v>
          </cell>
          <cell r="B28193" t="str">
            <v>Sumatec Resources Berhad (KLSE:SUMATEC)</v>
          </cell>
          <cell r="C28193" t="str">
            <v>Malaysia</v>
          </cell>
        </row>
        <row r="28194">
          <cell r="A28194" t="str">
            <v>Oil/Gas (Production and Exploration)</v>
          </cell>
          <cell r="B28194" t="str">
            <v>SacOil Holdings Limited (JSE:SCL)</v>
          </cell>
          <cell r="C28194" t="str">
            <v>South Africa</v>
          </cell>
        </row>
        <row r="28195">
          <cell r="A28195" t="str">
            <v>Oil/Gas (Production and Exploration)</v>
          </cell>
          <cell r="B28195" t="str">
            <v>REX International Holding Limited (Catalist:5WH)</v>
          </cell>
          <cell r="C28195" t="str">
            <v>Singapore</v>
          </cell>
        </row>
        <row r="28196">
          <cell r="A28196" t="str">
            <v>Oil/Gas (Production and Exploration)</v>
          </cell>
          <cell r="B28196" t="str">
            <v>RH PetroGas Limited (SGX:T13)</v>
          </cell>
          <cell r="C28196" t="str">
            <v>Singapore</v>
          </cell>
        </row>
        <row r="28197">
          <cell r="A28197" t="str">
            <v>Oil/Gas (Production and Exploration)</v>
          </cell>
          <cell r="B28197" t="str">
            <v>Oil and Gas Exploration and Production AD (BUL:4O1)</v>
          </cell>
          <cell r="C28197" t="str">
            <v>Bulgaria</v>
          </cell>
        </row>
        <row r="28198">
          <cell r="A28198" t="str">
            <v>Oil/Gas (Production and Exploration)</v>
          </cell>
          <cell r="B28198" t="str">
            <v>Energy International Investments Holdings Limited (SEHK:353)</v>
          </cell>
          <cell r="C28198" t="str">
            <v>Hong Kong</v>
          </cell>
        </row>
        <row r="28199">
          <cell r="A28199" t="str">
            <v>Oil/Gas (Production and Exploration)</v>
          </cell>
          <cell r="B28199" t="str">
            <v>CNG Vietnam Joint Stock Company (HOSE:CNG)</v>
          </cell>
          <cell r="C28199" t="str">
            <v>Vietnam</v>
          </cell>
        </row>
        <row r="28200">
          <cell r="A28200" t="str">
            <v>Oil/Gas (Production and Exploration)</v>
          </cell>
          <cell r="B28200" t="str">
            <v>The Philodrill Corporation (PSE:OV)</v>
          </cell>
          <cell r="C28200" t="str">
            <v>Philippines</v>
          </cell>
        </row>
        <row r="28201">
          <cell r="A28201" t="str">
            <v>Oil/Gas (Production and Exploration)</v>
          </cell>
          <cell r="B28201" t="str">
            <v>Selan Exploration Technology Limited (BSE:530075)</v>
          </cell>
          <cell r="C28201" t="str">
            <v>India</v>
          </cell>
        </row>
        <row r="28202">
          <cell r="A28202" t="str">
            <v>Oil/Gas (Production and Exploration)</v>
          </cell>
          <cell r="B28202" t="str">
            <v>Oriental Petroleum and Minerals Corporation (PSE:OPMB)</v>
          </cell>
          <cell r="C28202" t="str">
            <v>Philippines</v>
          </cell>
        </row>
        <row r="28203">
          <cell r="A28203" t="str">
            <v>Oil/Gas (Production and Exploration)</v>
          </cell>
          <cell r="B28203" t="str">
            <v>Óleo e Gás Participações S.A. (BOVESPA:OGXP3)</v>
          </cell>
          <cell r="C28203" t="str">
            <v>Brazil</v>
          </cell>
        </row>
        <row r="28204">
          <cell r="A28204" t="str">
            <v>Oil/Gas (Production and Exploration)</v>
          </cell>
          <cell r="B28204" t="str">
            <v>Givot Olam Oil Exploration LP (1993) (OTCPK:GOOX.F)</v>
          </cell>
          <cell r="C28204" t="str">
            <v>Israel</v>
          </cell>
        </row>
        <row r="28205">
          <cell r="A28205" t="str">
            <v>Oil/Gas (Production and Exploration)</v>
          </cell>
          <cell r="B28205" t="str">
            <v>Imperial Resources, Incorporated (PSE:IMP)</v>
          </cell>
          <cell r="C28205" t="str">
            <v>Philippines</v>
          </cell>
        </row>
        <row r="28206">
          <cell r="A28206" t="str">
            <v>Oil/Gas (Production and Exploration)</v>
          </cell>
          <cell r="B28206" t="str">
            <v>Zoltav Resources Inc. (AIM:ZOL)</v>
          </cell>
          <cell r="C28206" t="str">
            <v>Channel Islands</v>
          </cell>
        </row>
        <row r="28207">
          <cell r="A28207" t="str">
            <v>Oil/Gas (Production and Exploration)</v>
          </cell>
          <cell r="B28207" t="str">
            <v>PetroEnergy Resources Corporation (PSE:PERC)</v>
          </cell>
          <cell r="C28207" t="str">
            <v>Philippines</v>
          </cell>
        </row>
        <row r="28208">
          <cell r="A28208" t="str">
            <v>Oil/Gas (Production and Exploration)</v>
          </cell>
          <cell r="B28208" t="str">
            <v>Chariot Oil &amp; Gas Limited (AIM:CHAR)</v>
          </cell>
          <cell r="C28208" t="str">
            <v>Channel Islands</v>
          </cell>
        </row>
        <row r="28209">
          <cell r="A28209" t="str">
            <v>Oil/Gas (Production and Exploration)</v>
          </cell>
          <cell r="B28209" t="str">
            <v>Cadogan Petroleum PLC (LSE:CAD)</v>
          </cell>
          <cell r="C28209" t="str">
            <v>Ukraine</v>
          </cell>
        </row>
        <row r="28210">
          <cell r="A28210" t="str">
            <v>Oil/Gas (Production and Exploration)</v>
          </cell>
          <cell r="B28210" t="str">
            <v>Interra Resources Limited (SGX:5GI)</v>
          </cell>
          <cell r="C28210" t="str">
            <v>Singapore</v>
          </cell>
        </row>
        <row r="28211">
          <cell r="A28211" t="str">
            <v>Oil/Gas (Production and Exploration)</v>
          </cell>
          <cell r="B28211" t="str">
            <v>Sociedad Comercial del Plata S.A. (BASE:COME)</v>
          </cell>
          <cell r="C28211" t="str">
            <v>Argentina</v>
          </cell>
        </row>
        <row r="28212">
          <cell r="A28212" t="str">
            <v>Oil/Gas (Production and Exploration)</v>
          </cell>
          <cell r="B28212" t="str">
            <v>China CBM Group Company Limited (SEHK:8270)</v>
          </cell>
          <cell r="C28212" t="str">
            <v>Hong Kong</v>
          </cell>
        </row>
        <row r="28213">
          <cell r="A28213" t="str">
            <v>Oil/Gas (Production and Exploration)</v>
          </cell>
          <cell r="B28213" t="str">
            <v>Gujarat Natural Resources Limited (BSE:513536)</v>
          </cell>
          <cell r="C28213" t="str">
            <v>India</v>
          </cell>
        </row>
        <row r="28214">
          <cell r="A28214" t="str">
            <v>Oil/Gas (Production and Exploration)</v>
          </cell>
          <cell r="B28214" t="str">
            <v>Lapidoth-Heletz - Limited Partnership (TASE:LPHL.L)</v>
          </cell>
          <cell r="C28214" t="str">
            <v>Israel</v>
          </cell>
        </row>
        <row r="28215">
          <cell r="A28215" t="str">
            <v>Oil/Gas (Production and Exploration)</v>
          </cell>
          <cell r="B28215" t="str">
            <v>Joint-Stock Company Gas To Liquid (MISX:GTLC)</v>
          </cell>
          <cell r="C28215" t="str">
            <v>Russia</v>
          </cell>
        </row>
        <row r="28216">
          <cell r="A28216" t="str">
            <v>Oil/Gas (Production and Exploration)</v>
          </cell>
          <cell r="B28216" t="str">
            <v>Sevan Drilling Limited (OB:SEVDR)</v>
          </cell>
          <cell r="C28216" t="str">
            <v>Bermuda</v>
          </cell>
        </row>
        <row r="28217">
          <cell r="A28217" t="str">
            <v>Oil/Gas (Production and Exploration)</v>
          </cell>
          <cell r="B28217" t="str">
            <v>SVOGL Oil Gas and Energy Limited (BSE:522175)</v>
          </cell>
          <cell r="C28217" t="str">
            <v>India</v>
          </cell>
        </row>
        <row r="28218">
          <cell r="A28218" t="str">
            <v>Oil/Gas (Production and Exploration)</v>
          </cell>
          <cell r="B28218" t="str">
            <v>Greka Drilling Limited (AIM:GDL)</v>
          </cell>
          <cell r="C28218" t="str">
            <v>China</v>
          </cell>
        </row>
        <row r="28219">
          <cell r="A28219" t="str">
            <v>Oil/Gas (Production and Exploration)</v>
          </cell>
          <cell r="B28219" t="str">
            <v>Jersey Oil and Gas Plc (AIM:JOG)</v>
          </cell>
          <cell r="C28219" t="str">
            <v>Channel Islands</v>
          </cell>
        </row>
        <row r="28220">
          <cell r="A28220" t="str">
            <v>Oil/Gas (Production and Exploration)</v>
          </cell>
          <cell r="B28220" t="str">
            <v>Trans-Asia Petroleum Corporation (PSE:TAPET)</v>
          </cell>
          <cell r="C28220" t="str">
            <v>Philippines</v>
          </cell>
        </row>
        <row r="28221">
          <cell r="A28221" t="str">
            <v>Oil/Gas (Production and Exploration)</v>
          </cell>
          <cell r="B28221" t="str">
            <v>Loyz Energy Limited (Catalist:594)</v>
          </cell>
          <cell r="C28221" t="str">
            <v>Singapore</v>
          </cell>
        </row>
        <row r="28222">
          <cell r="A28222" t="str">
            <v>Oil/Gas (Production and Exploration)</v>
          </cell>
          <cell r="B28222" t="str">
            <v>Argos Resources Limited (AIM:ARG)</v>
          </cell>
          <cell r="C28222" t="str">
            <v>Falkland Islands</v>
          </cell>
        </row>
        <row r="28223">
          <cell r="A28223" t="str">
            <v>Oil/Gas (Production and Exploration)</v>
          </cell>
          <cell r="B28223" t="str">
            <v>Israel Opportunity Energy Resources LP (TASE:ISOP.L)</v>
          </cell>
          <cell r="C28223" t="str">
            <v>Israel</v>
          </cell>
        </row>
        <row r="28224">
          <cell r="A28224" t="str">
            <v>Oil/Gas (Production and Exploration)</v>
          </cell>
          <cell r="B28224" t="str">
            <v>Modiin Energy- Limited Partnership (TASE:MDIN.L)</v>
          </cell>
          <cell r="C28224" t="str">
            <v>Israel</v>
          </cell>
        </row>
        <row r="28225">
          <cell r="A28225" t="str">
            <v>Oil/Gas (Production and Exploration)</v>
          </cell>
          <cell r="B28225" t="str">
            <v>Primeline Energy Holdings Inc. (TSXV:PEH)</v>
          </cell>
          <cell r="C28225" t="str">
            <v>Hong Kong</v>
          </cell>
        </row>
        <row r="28226">
          <cell r="A28226" t="str">
            <v>Oil/Gas (Production and Exploration)</v>
          </cell>
          <cell r="B28226" t="str">
            <v>Tethys Petroleum Limited (TSX:TPL)</v>
          </cell>
          <cell r="C28226" t="str">
            <v>Cayman Islands</v>
          </cell>
        </row>
        <row r="28227">
          <cell r="A28227" t="str">
            <v>Oil/Gas (Production and Exploration)</v>
          </cell>
          <cell r="B28227" t="str">
            <v>KGN Industries Limited (BSE:531612)</v>
          </cell>
          <cell r="C28227" t="str">
            <v>India</v>
          </cell>
        </row>
        <row r="28228">
          <cell r="A28228" t="str">
            <v>Oil/Gas (Production and Exploration)</v>
          </cell>
          <cell r="B28228" t="str">
            <v>PetroMaroc Corporation plc (TSXV:PMA)</v>
          </cell>
          <cell r="C28228" t="str">
            <v>Channel Islands</v>
          </cell>
        </row>
        <row r="28229">
          <cell r="A28229" t="str">
            <v>Oil/Gas (Production and Exploration)</v>
          </cell>
          <cell r="B28229" t="str">
            <v>Forum Pacific, Inc. (PSE:FPI)</v>
          </cell>
          <cell r="C28229" t="str">
            <v>Philippines</v>
          </cell>
        </row>
        <row r="28230">
          <cell r="A28230" t="str">
            <v>Oil/Gas (Production and Exploration)</v>
          </cell>
          <cell r="B28230" t="str">
            <v>Interlink Petroleum Ltd. (BSE:526512)</v>
          </cell>
          <cell r="C28230" t="str">
            <v>India</v>
          </cell>
        </row>
        <row r="28231">
          <cell r="A28231" t="str">
            <v>Oil/Gas (Production and Exploration)</v>
          </cell>
          <cell r="B28231" t="str">
            <v>Israel Land Development Alpha Ltd (TASE:IE)</v>
          </cell>
          <cell r="C28231" t="str">
            <v>Israel</v>
          </cell>
        </row>
        <row r="28232">
          <cell r="A28232" t="str">
            <v>Oil/Gas (Production and Exploration)</v>
          </cell>
          <cell r="B28232" t="str">
            <v>Chiron Refineries Ltd (TASE:CHR)</v>
          </cell>
          <cell r="C28232" t="str">
            <v>Israel</v>
          </cell>
        </row>
        <row r="28233">
          <cell r="A28233" t="str">
            <v>Oil/Gas (Production and Exploration)</v>
          </cell>
          <cell r="B28233" t="str">
            <v>National Oil &amp; Electricity Production from Oil Shale Company PLC (ASE:JOSE)</v>
          </cell>
          <cell r="C28233" t="str">
            <v>Jordan</v>
          </cell>
        </row>
        <row r="28234">
          <cell r="A28234" t="str">
            <v>Oil/Gas (Production and Exploration)</v>
          </cell>
          <cell r="B28234" t="str">
            <v>Sagalio Energy Limited (ASX:SAN)</v>
          </cell>
          <cell r="C28234" t="str">
            <v>Hong Kong</v>
          </cell>
        </row>
        <row r="28235">
          <cell r="A28235" t="str">
            <v>Oil/Gas (Production and Exploration)</v>
          </cell>
          <cell r="B28235" t="str">
            <v>Energy XXI Ltd. (OTCPK:EXXI.Q)</v>
          </cell>
          <cell r="C28235" t="str">
            <v>Bermuda</v>
          </cell>
        </row>
        <row r="28236">
          <cell r="A28236" t="str">
            <v>Oil/Gas (Production and Exploration)</v>
          </cell>
          <cell r="B28236" t="str">
            <v>Advanced Environmental Petroleum Producers, Inc. (OTCPK:AEPP)</v>
          </cell>
          <cell r="C28236" t="str">
            <v>Peru</v>
          </cell>
        </row>
        <row r="28237">
          <cell r="A28237" t="str">
            <v>Oil/Gas (Production and Exploration)</v>
          </cell>
          <cell r="B28237" t="str">
            <v>Shemen Oil And Gas Resources Ltd (TASE:SOG-M)</v>
          </cell>
          <cell r="C28237" t="str">
            <v>Israel</v>
          </cell>
        </row>
        <row r="28238">
          <cell r="A28238" t="str">
            <v>Oil/Gas (Production and Exploration)</v>
          </cell>
          <cell r="B28238" t="str">
            <v>Gulliver Energy Ltd (TASE:GLVR-M)</v>
          </cell>
          <cell r="C28238" t="str">
            <v>Israel</v>
          </cell>
        </row>
        <row r="28239">
          <cell r="A28239" t="str">
            <v>Oil/Gas (Production and Exploration)</v>
          </cell>
          <cell r="B28239" t="str">
            <v>Energy Finders, Inc. (OTCPK:EGYF)</v>
          </cell>
          <cell r="C28239" t="str">
            <v>Hong Kong</v>
          </cell>
        </row>
        <row r="28240">
          <cell r="A28240" t="str">
            <v>Oil/Gas (Production and Exploration)</v>
          </cell>
          <cell r="B28240" t="str">
            <v>Xinjiang Beiken Energy Engineering Stock Co., Ltd. (SZSE:002828)</v>
          </cell>
          <cell r="C28240" t="str">
            <v>China</v>
          </cell>
        </row>
        <row r="28241">
          <cell r="A28241" t="str">
            <v>Oil/Gas (Production and Exploration)</v>
          </cell>
          <cell r="B28241" t="str">
            <v>Petrolera Pampa S.A. (BASE:PETR)</v>
          </cell>
          <cell r="C28241" t="str">
            <v>Argentina</v>
          </cell>
        </row>
        <row r="28242">
          <cell r="A28242" t="str">
            <v>Oil/Gas (Production and Exploration)</v>
          </cell>
          <cell r="B28242" t="str">
            <v>Suzhou MedicalSystem Technology Co., Ltd. (SHSE:603990)</v>
          </cell>
          <cell r="C28242" t="str">
            <v>China</v>
          </cell>
        </row>
        <row r="28243">
          <cell r="A28243" t="str">
            <v>Oil/Gas (Production and Exploration)</v>
          </cell>
          <cell r="B28243" t="str">
            <v>Naphtha Israel Petroleum Corp. Ltd. (TASE:NFTA)</v>
          </cell>
          <cell r="C28243" t="str">
            <v>Israel</v>
          </cell>
        </row>
        <row r="28244">
          <cell r="A28244" t="str">
            <v>Oil/Gas (Production and Exploration)</v>
          </cell>
          <cell r="B28244" t="str">
            <v>AAG Energy Holdings Limited (SEHK:2686)</v>
          </cell>
          <cell r="C28244" t="str">
            <v>Hong Kong</v>
          </cell>
        </row>
        <row r="28245">
          <cell r="A28245" t="str">
            <v>Oil/Gas (Production and Exploration)</v>
          </cell>
          <cell r="B28245" t="str">
            <v>Seplat Petroleum Development Company Plc (LSE:SEPL)</v>
          </cell>
          <cell r="C28245" t="str">
            <v>Nigeria</v>
          </cell>
        </row>
        <row r="28246">
          <cell r="A28246" t="str">
            <v>Oil/Gas (Production and Exploration)</v>
          </cell>
          <cell r="B28246" t="str">
            <v>Sino Oil and Gas Holdings Limited (SEHK:702)</v>
          </cell>
          <cell r="C28246" t="str">
            <v>Hong Kong</v>
          </cell>
        </row>
        <row r="28247">
          <cell r="A28247" t="str">
            <v>Oil/Gas (Production and Exploration)</v>
          </cell>
          <cell r="B28247" t="str">
            <v>QGEP Participações S.A. (BOVESPA:QGEP3)</v>
          </cell>
          <cell r="C28247" t="str">
            <v>Brazil</v>
          </cell>
        </row>
        <row r="28248">
          <cell r="A28248" t="str">
            <v>Oil/Gas (Production and Exploration)</v>
          </cell>
          <cell r="B28248" t="str">
            <v>UMW Oil &amp; Gas Corporation Berhad (KLSE:UMWOG)</v>
          </cell>
          <cell r="C28248" t="str">
            <v>Malaysia</v>
          </cell>
        </row>
        <row r="28249">
          <cell r="A28249" t="str">
            <v>Oil/Gas (Production and Exploration)</v>
          </cell>
          <cell r="B28249" t="str">
            <v>Odfjell Drilling Ltd. (OB:ODL)</v>
          </cell>
          <cell r="C28249" t="str">
            <v>Bermuda</v>
          </cell>
        </row>
        <row r="28250">
          <cell r="A28250" t="str">
            <v>Oil/Gas (Production and Exploration)</v>
          </cell>
          <cell r="B28250" t="str">
            <v>Gulf Keystone Petroleum Limited (LSE:GKP)</v>
          </cell>
          <cell r="C28250" t="str">
            <v>Bermuda</v>
          </cell>
        </row>
        <row r="28251">
          <cell r="A28251" t="str">
            <v>Oil/Gas (Production and Exploration)</v>
          </cell>
          <cell r="B28251" t="str">
            <v>PT Apexindo Pratama Duta Tbk (JKSE:APEX)</v>
          </cell>
          <cell r="C28251" t="str">
            <v>Indonesia</v>
          </cell>
        </row>
        <row r="28252">
          <cell r="A28252" t="str">
            <v>Oil/Gas (Production and Exploration)</v>
          </cell>
          <cell r="B28252" t="str">
            <v>PetroVietnam Drilling and Well Services Corporation (HOSE:PVD)</v>
          </cell>
          <cell r="C28252" t="str">
            <v>Vietnam</v>
          </cell>
        </row>
        <row r="28253">
          <cell r="A28253" t="str">
            <v>Oil/Gas (Production and Exploration)</v>
          </cell>
          <cell r="B28253" t="str">
            <v>Green Dragon Gas Ltd. (LSE:GDG)</v>
          </cell>
          <cell r="C28253" t="str">
            <v>China</v>
          </cell>
        </row>
        <row r="28254">
          <cell r="A28254" t="str">
            <v>Oil/Gas (Production and Exploration)</v>
          </cell>
          <cell r="B28254" t="str">
            <v>PT Medco Energi Internasional Tbk (JKSE:MEDC)</v>
          </cell>
          <cell r="C28254" t="str">
            <v>Indonesia</v>
          </cell>
        </row>
        <row r="28255">
          <cell r="A28255" t="str">
            <v>Oil/Gas (Production and Exploration)</v>
          </cell>
          <cell r="B28255" t="str">
            <v>MIE Holdings Corporation (SEHK:1555)</v>
          </cell>
          <cell r="C28255" t="str">
            <v>Hong Kong</v>
          </cell>
        </row>
        <row r="28256">
          <cell r="A28256" t="str">
            <v>Oil/Gas (Production and Exploration)</v>
          </cell>
          <cell r="B28256" t="str">
            <v>GeoPark Limited (NYSE:GPRK)</v>
          </cell>
          <cell r="C28256" t="str">
            <v>Chile</v>
          </cell>
        </row>
        <row r="28257">
          <cell r="A28257" t="str">
            <v>Oil/Gas (Production and Exploration)</v>
          </cell>
          <cell r="B28257" t="str">
            <v>INOC- Dead Sea Limited Partnership (TASE:HLDS.L)</v>
          </cell>
          <cell r="C28257" t="str">
            <v>Israel</v>
          </cell>
        </row>
        <row r="28258">
          <cell r="A28258" t="str">
            <v>Oil/Gas (Production and Exploration)</v>
          </cell>
          <cell r="B28258" t="str">
            <v>Alon Natural Gas Exploration Ltd. (TASE:ALGS)</v>
          </cell>
          <cell r="C28258" t="str">
            <v>Israel</v>
          </cell>
        </row>
        <row r="28259">
          <cell r="A28259" t="str">
            <v>Oil/Gas (Production and Exploration)</v>
          </cell>
          <cell r="B28259" t="str">
            <v>Aban Offshore Limited (BSE:523204)</v>
          </cell>
          <cell r="C28259" t="str">
            <v>India</v>
          </cell>
        </row>
        <row r="28260">
          <cell r="A28260" t="str">
            <v>Oil/Gas (Production and Exploration)</v>
          </cell>
          <cell r="B28260" t="str">
            <v>PT Benakat Integra Tbk (JKSE:BIPI)</v>
          </cell>
          <cell r="C28260" t="str">
            <v>Indonesia</v>
          </cell>
        </row>
        <row r="28261">
          <cell r="A28261" t="str">
            <v>Oil/Gas (Production and Exploration)</v>
          </cell>
          <cell r="B28261" t="str">
            <v>KrisEnergy Ltd. (SGX:SK3)</v>
          </cell>
          <cell r="C28261" t="str">
            <v>Singapore</v>
          </cell>
        </row>
        <row r="28262">
          <cell r="A28262" t="str">
            <v>Oil/Gas (Production and Exploration)</v>
          </cell>
          <cell r="B28262" t="str">
            <v>PT Energi Mega Persada Tbk (JKSE:ENRG)</v>
          </cell>
          <cell r="C28262" t="str">
            <v>Indonesia</v>
          </cell>
        </row>
        <row r="28263">
          <cell r="A28263" t="str">
            <v>Oil/Gas (Production and Exploration)</v>
          </cell>
          <cell r="B28263" t="str">
            <v>Public Joint Stock Company Varyoganneftegaz (MISX:VJGZ)</v>
          </cell>
          <cell r="C28263" t="str">
            <v>Russia</v>
          </cell>
        </row>
        <row r="28264">
          <cell r="A28264" t="str">
            <v>Oil/Gas (Production and Exploration)</v>
          </cell>
          <cell r="B28264" t="str">
            <v>Lekoil Limited (AIM:LEK)</v>
          </cell>
          <cell r="C28264" t="str">
            <v>Nigeria</v>
          </cell>
        </row>
        <row r="28265">
          <cell r="A28265" t="str">
            <v>Oil/Gas (Production and Exploration)</v>
          </cell>
          <cell r="B28265" t="str">
            <v>Sino Gas &amp; Energy Holdings Ltd. (ASX:SEH)</v>
          </cell>
          <cell r="C28265" t="str">
            <v>China</v>
          </cell>
        </row>
        <row r="28266">
          <cell r="A28266" t="str">
            <v>Oil/Gas (Production and Exploration)</v>
          </cell>
          <cell r="B28266" t="str">
            <v>New Times Energy Corporation Limited (SEHK:166)</v>
          </cell>
          <cell r="C28266" t="str">
            <v>Hong Kong</v>
          </cell>
        </row>
        <row r="28267">
          <cell r="A28267" t="str">
            <v>Oil/Gas (Production and Exploration)</v>
          </cell>
          <cell r="B28267" t="str">
            <v>Flex LNG Ltd (OB:FLNG)</v>
          </cell>
          <cell r="C28267" t="str">
            <v>British Virgin Islands</v>
          </cell>
        </row>
        <row r="28268">
          <cell r="A28268" t="str">
            <v>Oil/Gas (Production and Exploration)</v>
          </cell>
          <cell r="B28268" t="str">
            <v>Cohen Development &amp; Industrial Buildings Ltd. (TASE:CDEV)</v>
          </cell>
          <cell r="C28268" t="str">
            <v>Israel</v>
          </cell>
        </row>
        <row r="28269">
          <cell r="A28269" t="str">
            <v>Oil/Gas (Production and Exploration)</v>
          </cell>
          <cell r="B28269" t="str">
            <v>Naphtha Exploration LP (TASE:NFEX.L)</v>
          </cell>
          <cell r="C28269" t="str">
            <v>Israel</v>
          </cell>
        </row>
        <row r="28270">
          <cell r="A28270" t="str">
            <v>Oil/Gas (Production and Exploration)</v>
          </cell>
          <cell r="B28270" t="str">
            <v>Reach Energy Berhad (KLSE:REACH)</v>
          </cell>
          <cell r="C28270" t="str">
            <v>Malaysia</v>
          </cell>
        </row>
        <row r="28271">
          <cell r="A28271" t="str">
            <v>Oil/Gas (Production and Exploration)</v>
          </cell>
          <cell r="B28271" t="str">
            <v>Polyard Petroleum International Group Limited (SEHK:8011)</v>
          </cell>
          <cell r="C28271" t="str">
            <v>Hong Kong</v>
          </cell>
        </row>
        <row r="28272">
          <cell r="A28272" t="str">
            <v>Oil/Gas (Production and Exploration)</v>
          </cell>
          <cell r="B28272" t="str">
            <v>Hibiscus Petroleum Berhad (KLSE:HIBISCS)</v>
          </cell>
          <cell r="C28272" t="str">
            <v>Malaysia</v>
          </cell>
        </row>
        <row r="28273">
          <cell r="A28273" t="str">
            <v>Oil/Gas (Production and Exploration)</v>
          </cell>
          <cell r="B28273" t="str">
            <v>Hindustan Oil Exploration Company Limited (BSE:500186)</v>
          </cell>
          <cell r="C28273" t="str">
            <v>India</v>
          </cell>
        </row>
        <row r="28274">
          <cell r="A28274" t="str">
            <v>Oil/Gas (Production and Exploration)</v>
          </cell>
          <cell r="B28274" t="str">
            <v>PXP Energy Corporation (PSE:PXP)</v>
          </cell>
          <cell r="C28274" t="str">
            <v>Philippines</v>
          </cell>
        </row>
        <row r="28275">
          <cell r="A28275" t="str">
            <v>Oil/Gas (Production and Exploration)</v>
          </cell>
          <cell r="B28275" t="str">
            <v>Lapidoth Israel Oil Prospectors Corp. Ltd. (TASE:LAPD)</v>
          </cell>
          <cell r="C28275" t="str">
            <v>Israel</v>
          </cell>
        </row>
        <row r="28276">
          <cell r="A28276" t="str">
            <v>Oil/Gas (Production and Exploration)</v>
          </cell>
          <cell r="B28276" t="str">
            <v>EPI (Holdings) Limited (SEHK:689)</v>
          </cell>
          <cell r="C28276" t="str">
            <v>Hong Kong</v>
          </cell>
        </row>
        <row r="28277">
          <cell r="A28277" t="str">
            <v>Oil/Gas (Production and Exploration)</v>
          </cell>
          <cell r="B28277" t="str">
            <v>Orca Exploration Group Inc. (TSXV:ORC.B)</v>
          </cell>
          <cell r="C28277" t="str">
            <v>British Virgin Islands</v>
          </cell>
        </row>
        <row r="28278">
          <cell r="A28278" t="str">
            <v>Oil/Gas (Production and Exploration)</v>
          </cell>
          <cell r="B28278" t="str">
            <v>Inpex Corporation (TSE:1605)</v>
          </cell>
          <cell r="C28278" t="str">
            <v>Japan</v>
          </cell>
        </row>
        <row r="28279">
          <cell r="A28279" t="str">
            <v>Oil/Gas (Production and Exploration)</v>
          </cell>
          <cell r="B28279" t="str">
            <v>Japan Petroleum Exploration Co., Ltd. (TSE:1662)</v>
          </cell>
          <cell r="C28279" t="str">
            <v>Japan</v>
          </cell>
        </row>
        <row r="28280">
          <cell r="A28280" t="str">
            <v>Oil/Gas (Production and Exploration)</v>
          </cell>
          <cell r="B28280" t="str">
            <v>Japan Drilling Co., Ltd. (TSE:1606)</v>
          </cell>
          <cell r="C28280" t="str">
            <v>Japan</v>
          </cell>
        </row>
        <row r="28281">
          <cell r="A28281" t="str">
            <v>Oil/Gas (Production and Exploration)</v>
          </cell>
          <cell r="B28281" t="str">
            <v>ConocoPhillips (NYSE:COP)</v>
          </cell>
          <cell r="C28281" t="str">
            <v>United States</v>
          </cell>
        </row>
        <row r="28282">
          <cell r="A28282" t="str">
            <v>Oil/Gas (Production and Exploration)</v>
          </cell>
          <cell r="B28282" t="str">
            <v>EOG Resources, Inc. (NYSE:EOG)</v>
          </cell>
          <cell r="C28282" t="str">
            <v>United States</v>
          </cell>
        </row>
        <row r="28283">
          <cell r="A28283" t="str">
            <v>Oil/Gas (Production and Exploration)</v>
          </cell>
          <cell r="B28283" t="str">
            <v>Anadarko Petroleum Corporation (NYSE:APC)</v>
          </cell>
          <cell r="C28283" t="str">
            <v>United States</v>
          </cell>
        </row>
        <row r="28284">
          <cell r="A28284" t="str">
            <v>Oil/Gas (Production and Exploration)</v>
          </cell>
          <cell r="B28284" t="str">
            <v>Pioneer Natural Resources Company (NYSE:PXD)</v>
          </cell>
          <cell r="C28284" t="str">
            <v>United States</v>
          </cell>
        </row>
        <row r="28285">
          <cell r="A28285" t="str">
            <v>Oil/Gas (Production and Exploration)</v>
          </cell>
          <cell r="B28285" t="str">
            <v>Apache Corporation (NYSE:APA)</v>
          </cell>
          <cell r="C28285" t="str">
            <v>United States</v>
          </cell>
        </row>
        <row r="28286">
          <cell r="A28286" t="str">
            <v>Oil/Gas (Production and Exploration)</v>
          </cell>
          <cell r="B28286" t="str">
            <v>Devon Energy Corporation (NYSE:DVN)</v>
          </cell>
          <cell r="C28286" t="str">
            <v>United States</v>
          </cell>
        </row>
        <row r="28287">
          <cell r="A28287" t="str">
            <v>Oil/Gas (Production and Exploration)</v>
          </cell>
          <cell r="B28287" t="str">
            <v>Hess Corporation (NYSE:HES)</v>
          </cell>
          <cell r="C28287" t="str">
            <v>United States</v>
          </cell>
        </row>
        <row r="28288">
          <cell r="A28288" t="str">
            <v>Oil/Gas (Production and Exploration)</v>
          </cell>
          <cell r="B28288" t="str">
            <v>Concho Resources Inc. (NYSE:CXO)</v>
          </cell>
          <cell r="C28288" t="str">
            <v>United States</v>
          </cell>
        </row>
        <row r="28289">
          <cell r="A28289" t="str">
            <v>Oil/Gas (Production and Exploration)</v>
          </cell>
          <cell r="B28289" t="str">
            <v>Continental Resources, Inc. (NYSE:CLR)</v>
          </cell>
          <cell r="C28289" t="str">
            <v>United States</v>
          </cell>
        </row>
        <row r="28290">
          <cell r="A28290" t="str">
            <v>Oil/Gas (Production and Exploration)</v>
          </cell>
          <cell r="B28290" t="str">
            <v>Noble Energy, Inc. (NYSE:NBL)</v>
          </cell>
          <cell r="C28290" t="str">
            <v>United States</v>
          </cell>
        </row>
        <row r="28291">
          <cell r="A28291" t="str">
            <v>Oil/Gas (Production and Exploration)</v>
          </cell>
          <cell r="B28291" t="str">
            <v>Marathon Oil Corporation (NYSE:MRO)</v>
          </cell>
          <cell r="C28291" t="str">
            <v>United States</v>
          </cell>
        </row>
        <row r="28292">
          <cell r="A28292" t="str">
            <v>Oil/Gas (Production and Exploration)</v>
          </cell>
          <cell r="B28292" t="str">
            <v>Cimarex Energy Co. (NYSE:XEC)</v>
          </cell>
          <cell r="C28292" t="str">
            <v>United States</v>
          </cell>
        </row>
        <row r="28293">
          <cell r="A28293" t="str">
            <v>Oil/Gas (Production and Exploration)</v>
          </cell>
          <cell r="B28293" t="str">
            <v>EQT Corporation (NYSE:EQT)</v>
          </cell>
          <cell r="C28293" t="str">
            <v>United States</v>
          </cell>
        </row>
        <row r="28294">
          <cell r="A28294" t="str">
            <v>Oil/Gas (Production and Exploration)</v>
          </cell>
          <cell r="B28294" t="str">
            <v>Cabot Oil &amp; Gas Corporation (NYSE:COG)</v>
          </cell>
          <cell r="C28294" t="str">
            <v>United States</v>
          </cell>
        </row>
        <row r="28295">
          <cell r="A28295" t="str">
            <v>Oil/Gas (Production and Exploration)</v>
          </cell>
          <cell r="B28295" t="str">
            <v>Diamondback Energy, Inc. (NasdaqGS:FANG)</v>
          </cell>
          <cell r="C28295" t="str">
            <v>United States</v>
          </cell>
        </row>
        <row r="28296">
          <cell r="A28296" t="str">
            <v>Oil/Gas (Production and Exploration)</v>
          </cell>
          <cell r="B28296" t="str">
            <v>Range Resources Corporation (NYSE:RRC)</v>
          </cell>
          <cell r="C28296" t="str">
            <v>United States</v>
          </cell>
        </row>
        <row r="28297">
          <cell r="A28297" t="str">
            <v>Oil/Gas (Production and Exploration)</v>
          </cell>
          <cell r="B28297" t="str">
            <v>Helmerich &amp; Payne, Inc. (NYSE:HP)</v>
          </cell>
          <cell r="C28297" t="str">
            <v>United States</v>
          </cell>
        </row>
        <row r="28298">
          <cell r="A28298" t="str">
            <v>Oil/Gas (Production and Exploration)</v>
          </cell>
          <cell r="B28298" t="str">
            <v>Newfield Exploration Company (NYSE:NFX)</v>
          </cell>
          <cell r="C28298" t="str">
            <v>United States</v>
          </cell>
        </row>
        <row r="28299">
          <cell r="A28299" t="str">
            <v>Oil/Gas (Production and Exploration)</v>
          </cell>
          <cell r="B28299" t="str">
            <v>Antero Resources Corporation (NYSE:AR)</v>
          </cell>
          <cell r="C28299" t="str">
            <v>United States</v>
          </cell>
        </row>
        <row r="28300">
          <cell r="A28300" t="str">
            <v>Oil/Gas (Production and Exploration)</v>
          </cell>
          <cell r="B28300" t="str">
            <v>RSP Permian, Inc. (NYSE:RSPP)</v>
          </cell>
          <cell r="C28300" t="str">
            <v>United States</v>
          </cell>
        </row>
        <row r="28301">
          <cell r="A28301" t="str">
            <v>Oil/Gas (Production and Exploration)</v>
          </cell>
          <cell r="B28301" t="str">
            <v>Parsley Energy, Inc. (NYSE:PE)</v>
          </cell>
          <cell r="C28301" t="str">
            <v>United States</v>
          </cell>
        </row>
        <row r="28302">
          <cell r="A28302" t="str">
            <v>Oil/Gas (Production and Exploration)</v>
          </cell>
          <cell r="B28302" t="str">
            <v>Chesapeake Energy Corporation (NYSE:CHK)</v>
          </cell>
          <cell r="C28302" t="str">
            <v>United States</v>
          </cell>
        </row>
        <row r="28303">
          <cell r="A28303" t="str">
            <v>Oil/Gas (Production and Exploration)</v>
          </cell>
          <cell r="B28303" t="str">
            <v>Energen Corporation (NYSE:EGN)</v>
          </cell>
          <cell r="C28303" t="str">
            <v>United States</v>
          </cell>
        </row>
        <row r="28304">
          <cell r="A28304" t="str">
            <v>Oil/Gas (Production and Exploration)</v>
          </cell>
          <cell r="B28304" t="str">
            <v>Murphy Oil Corporation (NYSE:MUR)</v>
          </cell>
          <cell r="C28304" t="str">
            <v>United States</v>
          </cell>
        </row>
        <row r="28305">
          <cell r="A28305" t="str">
            <v>Oil/Gas (Production and Exploration)</v>
          </cell>
          <cell r="B28305" t="str">
            <v>Southwestern Energy Company (NYSE:SWN)</v>
          </cell>
          <cell r="C28305" t="str">
            <v>United States</v>
          </cell>
        </row>
        <row r="28306">
          <cell r="A28306" t="str">
            <v>Oil/Gas (Production and Exploration)</v>
          </cell>
          <cell r="B28306" t="str">
            <v>WPX Energy, Inc. (NYSE:WPX)</v>
          </cell>
          <cell r="C28306" t="str">
            <v>United States</v>
          </cell>
        </row>
        <row r="28307">
          <cell r="A28307" t="str">
            <v>Oil/Gas (Production and Exploration)</v>
          </cell>
          <cell r="B28307" t="str">
            <v>PDC Energy, Inc. (NasdaqGS:PDCE)</v>
          </cell>
          <cell r="C28307" t="str">
            <v>United States</v>
          </cell>
        </row>
        <row r="28308">
          <cell r="A28308" t="str">
            <v>Oil/Gas (Production and Exploration)</v>
          </cell>
          <cell r="B28308" t="str">
            <v>QEP Resources, Inc. (NYSE:QEP)</v>
          </cell>
          <cell r="C28308" t="str">
            <v>United States</v>
          </cell>
        </row>
        <row r="28309">
          <cell r="A28309" t="str">
            <v>Oil/Gas (Production and Exploration)</v>
          </cell>
          <cell r="B28309" t="str">
            <v>Rice Energy Inc. (NYSE:RICE)</v>
          </cell>
          <cell r="C28309" t="str">
            <v>United States</v>
          </cell>
        </row>
        <row r="28310">
          <cell r="A28310" t="str">
            <v>Oil/Gas (Production and Exploration)</v>
          </cell>
          <cell r="B28310" t="str">
            <v>Patterson-UTI Energy, Inc. (NasdaqGS:PTEN)</v>
          </cell>
          <cell r="C28310" t="str">
            <v>United States</v>
          </cell>
        </row>
        <row r="28311">
          <cell r="A28311" t="str">
            <v>Oil/Gas (Production and Exploration)</v>
          </cell>
          <cell r="B28311" t="str">
            <v>Centennial Resource Development, Inc. (NasdaqCM:CDEV)</v>
          </cell>
          <cell r="C28311" t="str">
            <v>United States</v>
          </cell>
        </row>
        <row r="28312">
          <cell r="A28312" t="str">
            <v>Oil/Gas (Production and Exploration)</v>
          </cell>
          <cell r="B28312" t="str">
            <v>Black Stone Minerals, L.P. (NYSE:BSM)</v>
          </cell>
          <cell r="C28312" t="str">
            <v>United States</v>
          </cell>
        </row>
        <row r="28313">
          <cell r="A28313" t="str">
            <v>Oil/Gas (Production and Exploration)</v>
          </cell>
          <cell r="B28313" t="str">
            <v>Oasis Petroleum Inc. (NYSE:OAS)</v>
          </cell>
          <cell r="C28313" t="str">
            <v>United States</v>
          </cell>
        </row>
        <row r="28314">
          <cell r="A28314" t="str">
            <v>Oil/Gas (Production and Exploration)</v>
          </cell>
          <cell r="B28314" t="str">
            <v>Gulfport Energy Corp. (NasdaqGS:GPOR)</v>
          </cell>
          <cell r="C28314" t="str">
            <v>United States</v>
          </cell>
        </row>
        <row r="28315">
          <cell r="A28315" t="str">
            <v>Oil/Gas (Production and Exploration)</v>
          </cell>
          <cell r="B28315" t="str">
            <v>Whiting Petroleum Corporation (NYSE:WLL)</v>
          </cell>
          <cell r="C28315" t="str">
            <v>United States</v>
          </cell>
        </row>
        <row r="28316">
          <cell r="A28316" t="str">
            <v>Oil/Gas (Production and Exploration)</v>
          </cell>
          <cell r="B28316" t="str">
            <v>SM Energy Company (NYSE:SM)</v>
          </cell>
          <cell r="C28316" t="str">
            <v>United States</v>
          </cell>
        </row>
        <row r="28317">
          <cell r="A28317" t="str">
            <v>Oil/Gas (Production and Exploration)</v>
          </cell>
          <cell r="B28317" t="str">
            <v>Laredo Petroleum, Inc. (NYSE:LPI)</v>
          </cell>
          <cell r="C28317" t="str">
            <v>United States</v>
          </cell>
        </row>
        <row r="28318">
          <cell r="A28318" t="str">
            <v>Oil/Gas (Production and Exploration)</v>
          </cell>
          <cell r="B28318" t="str">
            <v>Callon Petroleum Company (NYSE:CPE)</v>
          </cell>
          <cell r="C28318" t="str">
            <v>United States</v>
          </cell>
        </row>
        <row r="28319">
          <cell r="A28319" t="str">
            <v>Oil/Gas (Production and Exploration)</v>
          </cell>
          <cell r="B28319" t="str">
            <v>Extraction Oil &amp; Gas, LLC (NasdaqGS:XOG)</v>
          </cell>
          <cell r="C28319" t="str">
            <v>United States</v>
          </cell>
        </row>
        <row r="28320">
          <cell r="A28320" t="str">
            <v>Oil/Gas (Production and Exploration)</v>
          </cell>
          <cell r="B28320" t="str">
            <v>Magnum Hunter Resources Corporation (OTCPK:MAGH)</v>
          </cell>
          <cell r="C28320" t="str">
            <v>United States</v>
          </cell>
        </row>
        <row r="28321">
          <cell r="A28321" t="str">
            <v>Oil/Gas (Production and Exploration)</v>
          </cell>
          <cell r="B28321" t="str">
            <v>Matador Resources Company (NYSE:MTDR)</v>
          </cell>
          <cell r="C28321" t="str">
            <v>United States</v>
          </cell>
        </row>
        <row r="28322">
          <cell r="A28322" t="str">
            <v>Oil/Gas (Production and Exploration)</v>
          </cell>
          <cell r="B28322" t="str">
            <v>Carrizo Oil &amp; Gas, Inc. (NasdaqGS:CRZO)</v>
          </cell>
          <cell r="C28322" t="str">
            <v>United States</v>
          </cell>
        </row>
        <row r="28323">
          <cell r="A28323" t="str">
            <v>Oil/Gas (Production and Exploration)</v>
          </cell>
          <cell r="B28323" t="str">
            <v>Diamond Offshore Drilling, Inc. (NYSE:DO)</v>
          </cell>
          <cell r="C28323" t="str">
            <v>United States</v>
          </cell>
        </row>
        <row r="28324">
          <cell r="A28324" t="str">
            <v>Oil/Gas (Production and Exploration)</v>
          </cell>
          <cell r="B28324" t="str">
            <v>Rowan Companies plc (NYSE:RDC)</v>
          </cell>
          <cell r="C28324" t="str">
            <v>United States</v>
          </cell>
        </row>
        <row r="28325">
          <cell r="A28325" t="str">
            <v>Oil/Gas (Production and Exploration)</v>
          </cell>
          <cell r="B28325" t="str">
            <v>Clayton Williams Energy, Inc. (NYSE:CWEI)</v>
          </cell>
          <cell r="C28325" t="str">
            <v>United States</v>
          </cell>
        </row>
        <row r="28326">
          <cell r="A28326" t="str">
            <v>Oil/Gas (Production and Exploration)</v>
          </cell>
          <cell r="B28326" t="str">
            <v>Synergy Resources Corporation (AMEX:SYRG)</v>
          </cell>
          <cell r="C28326" t="str">
            <v>United States</v>
          </cell>
        </row>
        <row r="28327">
          <cell r="A28327" t="str">
            <v>Oil/Gas (Production and Exploration)</v>
          </cell>
          <cell r="B28327" t="str">
            <v>EP Energy Corporation (NYSE:EPE)</v>
          </cell>
          <cell r="C28327" t="str">
            <v>United States</v>
          </cell>
        </row>
        <row r="28328">
          <cell r="A28328" t="str">
            <v>Oil/Gas (Production and Exploration)</v>
          </cell>
          <cell r="B28328" t="str">
            <v>Denbury Resources Inc. (NYSE:DNR)</v>
          </cell>
          <cell r="C28328" t="str">
            <v>United States</v>
          </cell>
        </row>
        <row r="28329">
          <cell r="A28329" t="str">
            <v>Oil/Gas (Production and Exploration)</v>
          </cell>
          <cell r="B28329" t="str">
            <v>Viper Energy Partners LP (NasdaqGS:VNOM)</v>
          </cell>
          <cell r="C28329" t="str">
            <v>United States</v>
          </cell>
        </row>
        <row r="28330">
          <cell r="A28330" t="str">
            <v>Oil/Gas (Production and Exploration)</v>
          </cell>
          <cell r="B28330" t="str">
            <v>Unit Corporation (NYSE:UNT)</v>
          </cell>
          <cell r="C28330" t="str">
            <v>United States</v>
          </cell>
        </row>
        <row r="28331">
          <cell r="A28331" t="str">
            <v>Oil/Gas (Production and Exploration)</v>
          </cell>
          <cell r="B28331" t="str">
            <v>WildHorse Resource Development Corporation (NYSE:WRD)</v>
          </cell>
          <cell r="C28331" t="str">
            <v>United States</v>
          </cell>
        </row>
        <row r="28332">
          <cell r="A28332" t="str">
            <v>Oil/Gas (Production and Exploration)</v>
          </cell>
          <cell r="B28332" t="str">
            <v>Ultra Petroleum Corp. (OTCPK:UPLM.Q)</v>
          </cell>
          <cell r="C28332" t="str">
            <v>United States</v>
          </cell>
        </row>
        <row r="28333">
          <cell r="A28333" t="str">
            <v>Oil/Gas (Production and Exploration)</v>
          </cell>
          <cell r="B28333" t="str">
            <v>Goodrich Petroleum Corp. (OTCPK:GDPP)</v>
          </cell>
          <cell r="C28333" t="str">
            <v>United States</v>
          </cell>
        </row>
        <row r="28334">
          <cell r="A28334" t="str">
            <v>Oil/Gas (Production and Exploration)</v>
          </cell>
          <cell r="B28334" t="str">
            <v>Resolute Energy Corporation (NYSE:REN)</v>
          </cell>
          <cell r="C28334" t="str">
            <v>United States</v>
          </cell>
        </row>
        <row r="28335">
          <cell r="A28335" t="str">
            <v>Oil/Gas (Production and Exploration)</v>
          </cell>
          <cell r="B28335" t="str">
            <v>California Resources Corporation (NYSE:CRC)</v>
          </cell>
          <cell r="C28335" t="str">
            <v>United States</v>
          </cell>
        </row>
        <row r="28336">
          <cell r="A28336" t="str">
            <v>Oil/Gas (Production and Exploration)</v>
          </cell>
          <cell r="B28336" t="str">
            <v>Halcón Resources Corporation (NYSE:HK)</v>
          </cell>
          <cell r="C28336" t="str">
            <v>United States</v>
          </cell>
        </row>
        <row r="28337">
          <cell r="A28337" t="str">
            <v>Oil/Gas (Production and Exploration)</v>
          </cell>
          <cell r="B28337" t="str">
            <v>Atwood Oceanics, Inc. (NYSE:ATW)</v>
          </cell>
          <cell r="C28337" t="str">
            <v>United States</v>
          </cell>
        </row>
        <row r="28338">
          <cell r="A28338" t="str">
            <v>Oil/Gas (Production and Exploration)</v>
          </cell>
          <cell r="B28338" t="str">
            <v>Penn Virginia Corporation (NasdaqGS:PVAC)</v>
          </cell>
          <cell r="C28338" t="str">
            <v>United States</v>
          </cell>
        </row>
        <row r="28339">
          <cell r="A28339" t="str">
            <v>Oil/Gas (Production and Exploration)</v>
          </cell>
          <cell r="B28339" t="str">
            <v>Eclipse Resources Corporation (NYSE:ECR)</v>
          </cell>
          <cell r="C28339" t="str">
            <v>United States</v>
          </cell>
        </row>
        <row r="28340">
          <cell r="A28340" t="str">
            <v>Oil/Gas (Production and Exploration)</v>
          </cell>
          <cell r="B28340" t="str">
            <v>Supernova Energy, Inc. (OTCPK:SPRN)</v>
          </cell>
          <cell r="C28340" t="str">
            <v>United States</v>
          </cell>
        </row>
        <row r="28341">
          <cell r="A28341" t="str">
            <v>Oil/Gas (Production and Exploration)</v>
          </cell>
          <cell r="B28341" t="str">
            <v>Turner Valley Oil &amp; Gas, Inc. (OTCPK:TVOG)</v>
          </cell>
          <cell r="C28341" t="str">
            <v>United States</v>
          </cell>
        </row>
        <row r="28342">
          <cell r="A28342" t="str">
            <v>Oil/Gas (Production and Exploration)</v>
          </cell>
          <cell r="B28342" t="str">
            <v>XR Energy, Inc. (OTCPK:XREG)</v>
          </cell>
          <cell r="C28342" t="str">
            <v>United States</v>
          </cell>
        </row>
        <row r="28343">
          <cell r="A28343" t="str">
            <v>Oil/Gas (Production and Exploration)</v>
          </cell>
          <cell r="B28343" t="str">
            <v>Tel Offshore Trust (OTCPK:TELO.Z)</v>
          </cell>
          <cell r="C28343" t="str">
            <v>United States</v>
          </cell>
        </row>
        <row r="28344">
          <cell r="A28344" t="str">
            <v>Oil/Gas (Production and Exploration)</v>
          </cell>
          <cell r="B28344" t="str">
            <v>Geomet, Inc. (OTCPK:GMET)</v>
          </cell>
          <cell r="C28344" t="str">
            <v>United States</v>
          </cell>
        </row>
        <row r="28345">
          <cell r="A28345" t="str">
            <v>Oil/Gas (Production and Exploration)</v>
          </cell>
          <cell r="B28345" t="str">
            <v>Tiger Oil and Energy, Inc. (OTCPK:TGRO)</v>
          </cell>
          <cell r="C28345" t="str">
            <v>United States</v>
          </cell>
        </row>
        <row r="28346">
          <cell r="A28346" t="str">
            <v>Oil/Gas (Production and Exploration)</v>
          </cell>
          <cell r="B28346" t="str">
            <v>Topaz Resources, Inc. (OTCPK:TOPZ)</v>
          </cell>
          <cell r="C28346" t="str">
            <v>United States</v>
          </cell>
        </row>
        <row r="28347">
          <cell r="A28347" t="str">
            <v>Oil/Gas (Production and Exploration)</v>
          </cell>
          <cell r="B28347" t="str">
            <v>Texas Oil and Minerals, Inc. (OTCPK:TOMI)</v>
          </cell>
          <cell r="C28347" t="str">
            <v>United States</v>
          </cell>
        </row>
        <row r="28348">
          <cell r="A28348" t="str">
            <v>Oil/Gas (Production and Exploration)</v>
          </cell>
          <cell r="B28348" t="str">
            <v>Midwest Oil &amp; Gas Inc. (OTCPK:MWOG)</v>
          </cell>
          <cell r="C28348" t="str">
            <v>United States</v>
          </cell>
        </row>
        <row r="28349">
          <cell r="A28349" t="str">
            <v>Oil/Gas (Production and Exploration)</v>
          </cell>
          <cell r="B28349" t="str">
            <v>Frontier Energy Corporation (OTCPK:FRGY)</v>
          </cell>
          <cell r="C28349" t="str">
            <v>United States</v>
          </cell>
        </row>
        <row r="28350">
          <cell r="A28350" t="str">
            <v>Oil/Gas (Production and Exploration)</v>
          </cell>
          <cell r="B28350" t="str">
            <v>American Community Development, Inc. (OTCPK:ACDP)</v>
          </cell>
          <cell r="C28350" t="str">
            <v>United States</v>
          </cell>
        </row>
        <row r="28351">
          <cell r="A28351" t="str">
            <v>Oil/Gas (Production and Exploration)</v>
          </cell>
          <cell r="B28351" t="str">
            <v>Mongolia Holdings, Inc. (OTCPK:MNHD)</v>
          </cell>
          <cell r="C28351" t="str">
            <v>United States</v>
          </cell>
        </row>
        <row r="28352">
          <cell r="A28352" t="str">
            <v>Oil/Gas (Production and Exploration)</v>
          </cell>
          <cell r="B28352" t="str">
            <v>Osyka Corporation (OTCPK:OSKA)</v>
          </cell>
          <cell r="C28352" t="str">
            <v>United States</v>
          </cell>
        </row>
        <row r="28353">
          <cell r="A28353" t="str">
            <v>Oil/Gas (Production and Exploration)</v>
          </cell>
          <cell r="B28353" t="str">
            <v>Sterling Energy Resources Incorporated (OTCPK:SGER)</v>
          </cell>
          <cell r="C28353" t="str">
            <v>United States</v>
          </cell>
        </row>
        <row r="28354">
          <cell r="A28354" t="str">
            <v>Oil/Gas (Production and Exploration)</v>
          </cell>
          <cell r="B28354" t="str">
            <v>Puissant Industries, Inc. (OTCPK:PSSS)</v>
          </cell>
          <cell r="C28354" t="str">
            <v>United States</v>
          </cell>
        </row>
        <row r="28355">
          <cell r="A28355" t="str">
            <v>Oil/Gas (Production and Exploration)</v>
          </cell>
          <cell r="B28355" t="str">
            <v>Avalon Oil &amp; Gas, Inc. (OTCPK:AOGN)</v>
          </cell>
          <cell r="C28355" t="str">
            <v>United States</v>
          </cell>
        </row>
        <row r="28356">
          <cell r="A28356" t="str">
            <v>Oil/Gas (Production and Exploration)</v>
          </cell>
          <cell r="B28356" t="str">
            <v>Blue Water Petroleum Corp. (OTCPK:BWPC)</v>
          </cell>
          <cell r="C28356" t="str">
            <v>United States</v>
          </cell>
        </row>
        <row r="28357">
          <cell r="A28357" t="str">
            <v>Oil/Gas (Production and Exploration)</v>
          </cell>
          <cell r="B28357" t="str">
            <v>American Sands Energy Corp. (OTCPK:AMSE)</v>
          </cell>
          <cell r="C28357" t="str">
            <v>United States</v>
          </cell>
        </row>
        <row r="28358">
          <cell r="A28358" t="str">
            <v>Oil/Gas (Production and Exploration)</v>
          </cell>
          <cell r="B28358" t="str">
            <v>TN-K Energy Group Inc. (OTCPK:TNKY)</v>
          </cell>
          <cell r="C28358" t="str">
            <v>United States</v>
          </cell>
        </row>
        <row r="28359">
          <cell r="A28359" t="str">
            <v>Oil/Gas (Production and Exploration)</v>
          </cell>
          <cell r="B28359" t="str">
            <v>Alamo Energy Corp. (OTCPK:ALME)</v>
          </cell>
          <cell r="C28359" t="str">
            <v>United States</v>
          </cell>
        </row>
        <row r="28360">
          <cell r="A28360" t="str">
            <v>Oil/Gas (Production and Exploration)</v>
          </cell>
          <cell r="B28360" t="str">
            <v>GASE Energy, Inc. (OTCPK:GASE)</v>
          </cell>
          <cell r="C28360" t="str">
            <v>United States</v>
          </cell>
        </row>
        <row r="28361">
          <cell r="A28361" t="str">
            <v>Oil/Gas (Production and Exploration)</v>
          </cell>
          <cell r="B28361" t="str">
            <v>Energy Holdings International, Inc. (OTCPK:EGYH)</v>
          </cell>
          <cell r="C28361" t="str">
            <v>United States</v>
          </cell>
        </row>
        <row r="28362">
          <cell r="A28362" t="str">
            <v>Oil/Gas (Production and Exploration)</v>
          </cell>
          <cell r="B28362" t="str">
            <v>Liberty Energy Corp. (OTCPK:LBYE)</v>
          </cell>
          <cell r="C28362" t="str">
            <v>United States</v>
          </cell>
        </row>
        <row r="28363">
          <cell r="A28363" t="str">
            <v>Oil/Gas (Production and Exploration)</v>
          </cell>
          <cell r="B28363" t="str">
            <v>PetroSun Inc. (OTCPK:PSUD)</v>
          </cell>
          <cell r="C28363" t="str">
            <v>United States</v>
          </cell>
        </row>
        <row r="28364">
          <cell r="A28364" t="str">
            <v>Oil/Gas (Production and Exploration)</v>
          </cell>
          <cell r="B28364" t="str">
            <v>Cardinal Energy Group, Inc. (OTCPK:CEGX)</v>
          </cell>
          <cell r="C28364" t="str">
            <v>United States</v>
          </cell>
        </row>
        <row r="28365">
          <cell r="A28365" t="str">
            <v>Oil/Gas (Production and Exploration)</v>
          </cell>
          <cell r="B28365" t="str">
            <v>North American Oil &amp; Gas Corp. (OTCPK:NAMG)</v>
          </cell>
          <cell r="C28365" t="str">
            <v>United States</v>
          </cell>
        </row>
        <row r="28366">
          <cell r="A28366" t="str">
            <v>Oil/Gas (Production and Exploration)</v>
          </cell>
          <cell r="B28366" t="str">
            <v>Energy Revenue America, Inc. (OTCPK:ERAO)</v>
          </cell>
          <cell r="C28366" t="str">
            <v>United States</v>
          </cell>
        </row>
        <row r="28367">
          <cell r="A28367" t="str">
            <v>Oil/Gas (Production and Exploration)</v>
          </cell>
          <cell r="B28367" t="str">
            <v>Pacific Energy &amp; Mining Company (OTCPK:PEMC)</v>
          </cell>
          <cell r="C28367" t="str">
            <v>United States</v>
          </cell>
        </row>
        <row r="28368">
          <cell r="A28368" t="str">
            <v>Oil/Gas (Production and Exploration)</v>
          </cell>
          <cell r="B28368" t="str">
            <v>Black Stallion Oil and Gas Inc (OTCPK:BLKG)</v>
          </cell>
          <cell r="C28368" t="str">
            <v>United States</v>
          </cell>
        </row>
        <row r="28369">
          <cell r="A28369" t="str">
            <v>Oil/Gas (Production and Exploration)</v>
          </cell>
          <cell r="B28369" t="str">
            <v>Titan Oil &amp; Gas, Inc. (OTCPK:TNGS)</v>
          </cell>
          <cell r="C28369" t="str">
            <v>United States</v>
          </cell>
        </row>
        <row r="28370">
          <cell r="A28370" t="str">
            <v>Oil/Gas (Production and Exploration)</v>
          </cell>
          <cell r="B28370" t="str">
            <v>United American Petroleum Corp. (OTCPK:UAPC)</v>
          </cell>
          <cell r="C28370" t="str">
            <v>United States</v>
          </cell>
        </row>
        <row r="28371">
          <cell r="A28371" t="str">
            <v>Oil/Gas (Production and Exploration)</v>
          </cell>
          <cell r="B28371" t="str">
            <v>HK eBus Corporation (OTCPK:HKEB)</v>
          </cell>
          <cell r="C28371" t="str">
            <v>United States</v>
          </cell>
        </row>
        <row r="28372">
          <cell r="A28372" t="str">
            <v>Oil/Gas (Production and Exploration)</v>
          </cell>
          <cell r="B28372" t="str">
            <v>Virtus Oil and Gas Corp. (OTCPK:VOIL)</v>
          </cell>
          <cell r="C28372" t="str">
            <v>United States</v>
          </cell>
        </row>
        <row r="28373">
          <cell r="A28373" t="str">
            <v>Oil/Gas (Production and Exploration)</v>
          </cell>
          <cell r="B28373" t="str">
            <v>Sylios Corp (OTCPK:UNGS)</v>
          </cell>
          <cell r="C28373" t="str">
            <v>United States</v>
          </cell>
        </row>
        <row r="28374">
          <cell r="A28374" t="str">
            <v>Oil/Gas (Production and Exploration)</v>
          </cell>
          <cell r="B28374" t="str">
            <v>Oceanic Exploration Co. (OTCPK:OCEX)</v>
          </cell>
          <cell r="C28374" t="str">
            <v>United States</v>
          </cell>
        </row>
        <row r="28375">
          <cell r="A28375" t="str">
            <v>Oil/Gas (Production and Exploration)</v>
          </cell>
          <cell r="B28375" t="str">
            <v>Sable Natural Resources Corporation (OTCPK:SNRE.Q)</v>
          </cell>
          <cell r="C28375" t="str">
            <v>United States</v>
          </cell>
        </row>
        <row r="28376">
          <cell r="A28376" t="str">
            <v>Oil/Gas (Production and Exploration)</v>
          </cell>
          <cell r="B28376" t="str">
            <v>Maxwell Resources, Inc. (OTCPK:MAXE)</v>
          </cell>
          <cell r="C28376" t="str">
            <v>United States</v>
          </cell>
        </row>
        <row r="28377">
          <cell r="A28377" t="str">
            <v>Oil/Gas (Production and Exploration)</v>
          </cell>
          <cell r="B28377" t="str">
            <v>Riverdale Oil &amp; Gas Corp. (OTCPK:RVDO)</v>
          </cell>
          <cell r="C28377" t="str">
            <v>United States</v>
          </cell>
        </row>
        <row r="28378">
          <cell r="A28378" t="str">
            <v>Oil/Gas (Production and Exploration)</v>
          </cell>
          <cell r="B28378" t="str">
            <v>Trimerica Energy Corporation (OTCPK:TECO)</v>
          </cell>
          <cell r="C28378" t="str">
            <v>United States</v>
          </cell>
        </row>
        <row r="28379">
          <cell r="A28379" t="str">
            <v>Oil/Gas (Production and Exploration)</v>
          </cell>
          <cell r="B28379" t="str">
            <v>New Frontier Energy, Inc. (OTCPK:NFEI)</v>
          </cell>
          <cell r="C28379" t="str">
            <v>United States</v>
          </cell>
        </row>
        <row r="28380">
          <cell r="A28380" t="str">
            <v>Oil/Gas (Production and Exploration)</v>
          </cell>
          <cell r="B28380" t="str">
            <v>Mountainview Energy Ltd. (OTCPK:MNVW.F)</v>
          </cell>
          <cell r="C28380" t="str">
            <v>United States</v>
          </cell>
        </row>
        <row r="28381">
          <cell r="A28381" t="str">
            <v>Oil/Gas (Production and Exploration)</v>
          </cell>
          <cell r="B28381" t="str">
            <v>Formcap Corp. (OTCPK:FRMC)</v>
          </cell>
          <cell r="C28381" t="str">
            <v>United States</v>
          </cell>
        </row>
        <row r="28382">
          <cell r="A28382" t="str">
            <v>Oil/Gas (Production and Exploration)</v>
          </cell>
          <cell r="B28382" t="str">
            <v>King Resources, Inc. (OTCPK:KRFG)</v>
          </cell>
          <cell r="C28382" t="str">
            <v>United States</v>
          </cell>
        </row>
        <row r="28383">
          <cell r="A28383" t="str">
            <v>Oil/Gas (Production and Exploration)</v>
          </cell>
          <cell r="B28383" t="str">
            <v>Red Mountain Resources, Inc. (OTCPK:RDMP.Q)</v>
          </cell>
          <cell r="C28383" t="str">
            <v>United States</v>
          </cell>
        </row>
        <row r="28384">
          <cell r="A28384" t="str">
            <v>Oil/Gas (Production and Exploration)</v>
          </cell>
          <cell r="B28384" t="str">
            <v>Armada Oil, Inc. (OTCPK:AOIL.Q)</v>
          </cell>
          <cell r="C28384" t="str">
            <v>United States</v>
          </cell>
        </row>
        <row r="28385">
          <cell r="A28385" t="str">
            <v>Oil/Gas (Production and Exploration)</v>
          </cell>
          <cell r="B28385" t="str">
            <v>CoreStream Energy, Inc. (OTCPK:ZLUS)</v>
          </cell>
          <cell r="C28385" t="str">
            <v>United States</v>
          </cell>
        </row>
        <row r="28386">
          <cell r="A28386" t="str">
            <v>Oil/Gas (Production and Exploration)</v>
          </cell>
          <cell r="B28386" t="str">
            <v>World Oil Group, Inc. (OTCPK:WOGI)</v>
          </cell>
          <cell r="C28386" t="str">
            <v>United States</v>
          </cell>
        </row>
        <row r="28387">
          <cell r="A28387" t="str">
            <v>Oil/Gas (Production and Exploration)</v>
          </cell>
          <cell r="B28387" t="str">
            <v>Plateau Mineral Development, Inc. (OTCPK:PMDP)</v>
          </cell>
          <cell r="C28387" t="str">
            <v>United States</v>
          </cell>
        </row>
        <row r="28388">
          <cell r="A28388" t="str">
            <v>Oil/Gas (Production and Exploration)</v>
          </cell>
          <cell r="B28388" t="str">
            <v>West Canyon Energy Corp. (OTCPK:WCYN)</v>
          </cell>
          <cell r="C28388" t="str">
            <v>United States</v>
          </cell>
        </row>
        <row r="28389">
          <cell r="A28389" t="str">
            <v>Oil/Gas (Production and Exploration)</v>
          </cell>
          <cell r="B28389" t="str">
            <v>Force Minerals Corporation (OTCPK:FORC)</v>
          </cell>
          <cell r="C28389" t="str">
            <v>United States</v>
          </cell>
        </row>
        <row r="28390">
          <cell r="A28390" t="str">
            <v>Oil/Gas (Production and Exploration)</v>
          </cell>
          <cell r="B28390" t="str">
            <v>Ignis Petroleum Group, Inc. (OTCPK:IGPG)</v>
          </cell>
          <cell r="C28390" t="str">
            <v>United States</v>
          </cell>
        </row>
        <row r="28391">
          <cell r="A28391" t="str">
            <v>Oil/Gas (Production and Exploration)</v>
          </cell>
          <cell r="B28391" t="str">
            <v>Arkanova Energy Corporation (OTCPK:AKVA)</v>
          </cell>
          <cell r="C28391" t="str">
            <v>United States</v>
          </cell>
        </row>
        <row r="28392">
          <cell r="A28392" t="str">
            <v>Oil/Gas (Production and Exploration)</v>
          </cell>
          <cell r="B28392" t="str">
            <v>OMDA Oil &amp; Gas, Inc. (OTCPK:OOAG)</v>
          </cell>
          <cell r="C28392" t="str">
            <v>United States</v>
          </cell>
        </row>
        <row r="28393">
          <cell r="A28393" t="str">
            <v>Oil/Gas (Production and Exploration)</v>
          </cell>
          <cell r="B28393" t="str">
            <v>MMEX Resources Corporation (OTCPK:MMEX)</v>
          </cell>
          <cell r="C28393" t="str">
            <v>United States</v>
          </cell>
        </row>
        <row r="28394">
          <cell r="A28394" t="str">
            <v>Oil/Gas (Production and Exploration)</v>
          </cell>
          <cell r="B28394" t="str">
            <v>Escalera Resources Co. (OTCPK:ESCR.Q)</v>
          </cell>
          <cell r="C28394" t="str">
            <v>United States</v>
          </cell>
        </row>
        <row r="28395">
          <cell r="A28395" t="str">
            <v>Oil/Gas (Production and Exploration)</v>
          </cell>
          <cell r="B28395" t="str">
            <v>Blacksands Petroleum, Inc. (OTCPK:BSPE)</v>
          </cell>
          <cell r="C28395" t="str">
            <v>United States</v>
          </cell>
        </row>
        <row r="28396">
          <cell r="A28396" t="str">
            <v>Oil/Gas (Production and Exploration)</v>
          </cell>
          <cell r="B28396" t="str">
            <v>Circle Star Energy Corp. (OTCPK:CRCL)</v>
          </cell>
          <cell r="C28396" t="str">
            <v>United States</v>
          </cell>
        </row>
        <row r="28397">
          <cell r="A28397" t="str">
            <v>Oil/Gas (Production and Exploration)</v>
          </cell>
          <cell r="B28397" t="str">
            <v>Start Scientific, Inc. (OTCPK:STSC)</v>
          </cell>
          <cell r="C28397" t="str">
            <v>United States</v>
          </cell>
        </row>
        <row r="28398">
          <cell r="A28398" t="str">
            <v>Oil/Gas (Production and Exploration)</v>
          </cell>
          <cell r="B28398" t="str">
            <v>Chancellor Group Inc. (OTCPK:CHAG)</v>
          </cell>
          <cell r="C28398" t="str">
            <v>United States</v>
          </cell>
        </row>
        <row r="28399">
          <cell r="A28399" t="str">
            <v>Oil/Gas (Production and Exploration)</v>
          </cell>
          <cell r="B28399" t="str">
            <v>Axiom Oil and Gas Corp. (OTCPK:AXIO)</v>
          </cell>
          <cell r="C28399" t="str">
            <v>United States</v>
          </cell>
        </row>
        <row r="28400">
          <cell r="A28400" t="str">
            <v>Oil/Gas (Production and Exploration)</v>
          </cell>
          <cell r="B28400" t="str">
            <v>Hydrocarb Energy Corporation (OTCPK:HECC.Q)</v>
          </cell>
          <cell r="C28400" t="str">
            <v>United States</v>
          </cell>
        </row>
        <row r="28401">
          <cell r="A28401" t="str">
            <v>Oil/Gas (Production and Exploration)</v>
          </cell>
          <cell r="B28401" t="str">
            <v>Pilgrim Petroleum Corporation (OTCPK:PGPM)</v>
          </cell>
          <cell r="C28401" t="str">
            <v>United States</v>
          </cell>
        </row>
        <row r="28402">
          <cell r="A28402" t="str">
            <v>Oil/Gas (Production and Exploration)</v>
          </cell>
          <cell r="B28402" t="str">
            <v>Axis Energy Corporation (OTCPK:AXGC)</v>
          </cell>
          <cell r="C28402" t="str">
            <v>United States</v>
          </cell>
        </row>
        <row r="28403">
          <cell r="A28403" t="str">
            <v>Oil/Gas (Production and Exploration)</v>
          </cell>
          <cell r="B28403" t="str">
            <v>Underground Energy Corporation (OTCPK:UGGY.F)</v>
          </cell>
          <cell r="C28403" t="str">
            <v>United States</v>
          </cell>
        </row>
        <row r="28404">
          <cell r="A28404" t="str">
            <v>Oil/Gas (Production and Exploration)</v>
          </cell>
          <cell r="B28404" t="str">
            <v>Pegasi Energy Resources Corporation (OTCPK:PGSI)</v>
          </cell>
          <cell r="C28404" t="str">
            <v>United States</v>
          </cell>
        </row>
        <row r="28405">
          <cell r="A28405" t="str">
            <v>Oil/Gas (Production and Exploration)</v>
          </cell>
          <cell r="B28405" t="str">
            <v>PostRock Energy Corporation (OTCPK:PSTR.Q)</v>
          </cell>
          <cell r="C28405" t="str">
            <v>United States</v>
          </cell>
        </row>
        <row r="28406">
          <cell r="A28406" t="str">
            <v>Oil/Gas (Production and Exploration)</v>
          </cell>
          <cell r="B28406" t="str">
            <v>Cygnus Oil &amp; Gas Corp. (OTCPK:CYNS)</v>
          </cell>
          <cell r="C28406" t="str">
            <v>United States</v>
          </cell>
        </row>
        <row r="28407">
          <cell r="A28407" t="str">
            <v>Oil/Gas (Production and Exploration)</v>
          </cell>
          <cell r="B28407" t="str">
            <v>Standard Energy Corp. (OTCPK:STDE)</v>
          </cell>
          <cell r="C28407" t="str">
            <v>United States</v>
          </cell>
        </row>
        <row r="28408">
          <cell r="A28408" t="str">
            <v>Oil/Gas (Production and Exploration)</v>
          </cell>
          <cell r="B28408" t="str">
            <v>Index Oil &amp; Gas, Inc. (OTCPK:IXOG)</v>
          </cell>
          <cell r="C28408" t="str">
            <v>United States</v>
          </cell>
        </row>
        <row r="28409">
          <cell r="A28409" t="str">
            <v>Oil/Gas (Production and Exploration)</v>
          </cell>
          <cell r="B28409" t="str">
            <v>Homeland Resources Ltd. (OTCPK:HMLA)</v>
          </cell>
          <cell r="C28409" t="str">
            <v>United States</v>
          </cell>
        </row>
        <row r="28410">
          <cell r="A28410" t="str">
            <v>Oil/Gas (Production and Exploration)</v>
          </cell>
          <cell r="B28410" t="str">
            <v>Ree International, Inc. (OTCPK:REEI)</v>
          </cell>
          <cell r="C28410" t="str">
            <v>United States</v>
          </cell>
        </row>
        <row r="28411">
          <cell r="A28411" t="str">
            <v>Oil/Gas (Production and Exploration)</v>
          </cell>
          <cell r="B28411" t="str">
            <v>Providence Resources, Inc. (OTCPK:PVRS)</v>
          </cell>
          <cell r="C28411" t="str">
            <v>United States</v>
          </cell>
        </row>
        <row r="28412">
          <cell r="A28412" t="str">
            <v>Oil/Gas (Production and Exploration)</v>
          </cell>
          <cell r="B28412" t="str">
            <v>Glen Rose Petroleum Corp. (OTCPK:GLRP)</v>
          </cell>
          <cell r="C28412" t="str">
            <v>United States</v>
          </cell>
        </row>
        <row r="28413">
          <cell r="A28413" t="str">
            <v>Oil/Gas (Production and Exploration)</v>
          </cell>
          <cell r="B28413" t="str">
            <v>Mogul Energy International Inc. (OTCPK:MGUY)</v>
          </cell>
          <cell r="C28413" t="str">
            <v>United States</v>
          </cell>
        </row>
        <row r="28414">
          <cell r="A28414" t="str">
            <v>Oil/Gas (Production and Exploration)</v>
          </cell>
          <cell r="B28414" t="str">
            <v>Premier Energy Corporation (OTCPK:PNRC)</v>
          </cell>
          <cell r="C28414" t="str">
            <v>United States</v>
          </cell>
        </row>
        <row r="28415">
          <cell r="A28415" t="str">
            <v>Oil/Gas (Production and Exploration)</v>
          </cell>
          <cell r="B28415" t="str">
            <v>EFLO Energy, Inc. (OTCPK:EFLO)</v>
          </cell>
          <cell r="C28415" t="str">
            <v>United States</v>
          </cell>
        </row>
        <row r="28416">
          <cell r="A28416" t="str">
            <v>Oil/Gas (Production and Exploration)</v>
          </cell>
          <cell r="B28416" t="str">
            <v>Allied Energy, Inc. (OTCPK:AGGI)</v>
          </cell>
          <cell r="C28416" t="str">
            <v>United States</v>
          </cell>
        </row>
        <row r="28417">
          <cell r="A28417" t="str">
            <v>Oil/Gas (Production and Exploration)</v>
          </cell>
          <cell r="B28417" t="str">
            <v>Sentry Petroleum Ltd (OTCPK:SPLM)</v>
          </cell>
          <cell r="C28417" t="str">
            <v>United States</v>
          </cell>
        </row>
        <row r="28418">
          <cell r="A28418" t="str">
            <v>Oil/Gas (Production and Exploration)</v>
          </cell>
          <cell r="B28418" t="str">
            <v>Century Petroleum Corp. (OTCPK:CYPE)</v>
          </cell>
          <cell r="C28418" t="str">
            <v>United States</v>
          </cell>
        </row>
        <row r="28419">
          <cell r="A28419" t="str">
            <v>Oil/Gas (Production and Exploration)</v>
          </cell>
          <cell r="B28419" t="str">
            <v>First Colombia Gold Corp. (OTCPK:FCGD)</v>
          </cell>
          <cell r="C28419" t="str">
            <v>United States</v>
          </cell>
        </row>
        <row r="28420">
          <cell r="A28420" t="str">
            <v>Oil/Gas (Production and Exploration)</v>
          </cell>
          <cell r="B28420" t="str">
            <v>Paradigm Oil and Gas, Inc. (OTCPK:PDGO)</v>
          </cell>
          <cell r="C28420" t="str">
            <v>United States</v>
          </cell>
        </row>
        <row r="28421">
          <cell r="A28421" t="str">
            <v>Oil/Gas (Production and Exploration)</v>
          </cell>
          <cell r="B28421" t="str">
            <v>Imperial Resources, Inc. (OTCPK:IPRC)</v>
          </cell>
          <cell r="C28421" t="str">
            <v>United States</v>
          </cell>
        </row>
        <row r="28422">
          <cell r="A28422" t="str">
            <v>Oil/Gas (Production and Exploration)</v>
          </cell>
          <cell r="B28422" t="str">
            <v>New Western Energy Corporation (OTCPK:NWTR)</v>
          </cell>
          <cell r="C28422" t="str">
            <v>United States</v>
          </cell>
        </row>
        <row r="28423">
          <cell r="A28423" t="str">
            <v>Oil/Gas (Production and Exploration)</v>
          </cell>
          <cell r="B28423" t="str">
            <v>GSV, Inc. (OTCPK:GSVI)</v>
          </cell>
          <cell r="C28423" t="str">
            <v>United States</v>
          </cell>
        </row>
        <row r="28424">
          <cell r="A28424" t="str">
            <v>Oil/Gas (Production and Exploration)</v>
          </cell>
          <cell r="B28424" t="str">
            <v>Eagle Oil Holding Company, Inc. (OTCPK:EGOH)</v>
          </cell>
          <cell r="C28424" t="str">
            <v>United States</v>
          </cell>
        </row>
        <row r="28425">
          <cell r="A28425" t="str">
            <v>Oil/Gas (Production and Exploration)</v>
          </cell>
          <cell r="B28425" t="str">
            <v>Aztec Oil &amp; Gas Inc. (OTCPK:AZGS.Q)</v>
          </cell>
          <cell r="C28425" t="str">
            <v>United States</v>
          </cell>
        </row>
        <row r="28426">
          <cell r="A28426" t="str">
            <v>Oil/Gas (Production and Exploration)</v>
          </cell>
          <cell r="B28426" t="str">
            <v>Beard Co. (OTCPK:BRCO.Q)</v>
          </cell>
          <cell r="C28426" t="str">
            <v>United States</v>
          </cell>
        </row>
        <row r="28427">
          <cell r="A28427" t="str">
            <v>Oil/Gas (Production and Exploration)</v>
          </cell>
          <cell r="B28427" t="str">
            <v>Osage Exploration and Development, Inc. (OTCPK:OEDV.Q)</v>
          </cell>
          <cell r="C28427" t="str">
            <v>United States</v>
          </cell>
        </row>
        <row r="28428">
          <cell r="A28428" t="str">
            <v>Oil/Gas (Production and Exploration)</v>
          </cell>
          <cell r="B28428" t="str">
            <v>Petrominerals Corporation (OTCPK:PTRO)</v>
          </cell>
          <cell r="C28428" t="str">
            <v>United States</v>
          </cell>
        </row>
        <row r="28429">
          <cell r="A28429" t="str">
            <v>Oil/Gas (Production and Exploration)</v>
          </cell>
          <cell r="B28429" t="str">
            <v>Monarch Gulf Exploration, Inc. (OTCPK:MGFX)</v>
          </cell>
          <cell r="C28429" t="str">
            <v>United States</v>
          </cell>
        </row>
        <row r="28430">
          <cell r="A28430" t="str">
            <v>Oil/Gas (Production and Exploration)</v>
          </cell>
          <cell r="B28430" t="str">
            <v>American Petro-hunter Inc. (OTCPK:AAPH)</v>
          </cell>
          <cell r="C28430" t="str">
            <v>United States</v>
          </cell>
        </row>
        <row r="28431">
          <cell r="A28431" t="str">
            <v>Oil/Gas (Production and Exploration)</v>
          </cell>
          <cell r="B28431" t="str">
            <v>True North Energy Corporation (OTCPK:TNEN)</v>
          </cell>
          <cell r="C28431" t="str">
            <v>United States</v>
          </cell>
        </row>
        <row r="28432">
          <cell r="A28432" t="str">
            <v>Oil/Gas (Production and Exploration)</v>
          </cell>
          <cell r="B28432" t="str">
            <v>BPI Energy Holdings, Inc (OTCPK:BPIG.F)</v>
          </cell>
          <cell r="C28432" t="str">
            <v>United States</v>
          </cell>
        </row>
        <row r="28433">
          <cell r="A28433" t="str">
            <v>Oil/Gas (Production and Exploration)</v>
          </cell>
          <cell r="B28433" t="str">
            <v>Savoy Energy Corporation (OTCPK:SNVP)</v>
          </cell>
          <cell r="C28433" t="str">
            <v>United States</v>
          </cell>
        </row>
        <row r="28434">
          <cell r="A28434" t="str">
            <v>Oil/Gas (Production and Exploration)</v>
          </cell>
          <cell r="B28434" t="str">
            <v>AER Energy Resources, Inc (OTCPK:AERN)</v>
          </cell>
          <cell r="C28434" t="str">
            <v>United States</v>
          </cell>
        </row>
        <row r="28435">
          <cell r="A28435" t="str">
            <v>Oil/Gas (Production and Exploration)</v>
          </cell>
          <cell r="B28435" t="str">
            <v>Kabe Exploration Inc. (OTCPK:KABX)</v>
          </cell>
          <cell r="C28435" t="str">
            <v>United States</v>
          </cell>
        </row>
        <row r="28436">
          <cell r="A28436" t="str">
            <v>Oil/Gas (Production and Exploration)</v>
          </cell>
          <cell r="B28436" t="str">
            <v>Vanguard Natural Resources, LLC (NasdaqGS:VNR)</v>
          </cell>
          <cell r="C28436" t="str">
            <v>United States</v>
          </cell>
        </row>
        <row r="28437">
          <cell r="A28437" t="str">
            <v>Oil/Gas (Production and Exploration)</v>
          </cell>
          <cell r="B28437" t="str">
            <v>Pacific Drilling S.A. (NYSE:PACD)</v>
          </cell>
          <cell r="C28437" t="str">
            <v>United States</v>
          </cell>
        </row>
        <row r="28438">
          <cell r="A28438" t="str">
            <v>Oil/Gas (Production and Exploration)</v>
          </cell>
          <cell r="B28438" t="str">
            <v>Hugoton Royalty Trust (NYSE:HGT)</v>
          </cell>
          <cell r="C28438" t="str">
            <v>United States</v>
          </cell>
        </row>
        <row r="28439">
          <cell r="A28439" t="str">
            <v>Oil/Gas (Production and Exploration)</v>
          </cell>
          <cell r="B28439" t="str">
            <v>Mid-Con Energy Partners, LP (NasdaqGS:MCEP)</v>
          </cell>
          <cell r="C28439" t="str">
            <v>United States</v>
          </cell>
        </row>
        <row r="28440">
          <cell r="A28440" t="str">
            <v>Oil/Gas (Production and Exploration)</v>
          </cell>
          <cell r="B28440" t="str">
            <v>MV Oil Trust (NYSE:MVO)</v>
          </cell>
          <cell r="C28440" t="str">
            <v>United States</v>
          </cell>
        </row>
        <row r="28441">
          <cell r="A28441" t="str">
            <v>Oil/Gas (Production and Exploration)</v>
          </cell>
          <cell r="B28441" t="str">
            <v>PetroQuest Energy, Inc. (NYSE:PQ)</v>
          </cell>
          <cell r="C28441" t="str">
            <v>United States</v>
          </cell>
        </row>
        <row r="28442">
          <cell r="A28442" t="str">
            <v>Oil/Gas (Production and Exploration)</v>
          </cell>
          <cell r="B28442" t="str">
            <v>Sandridge Mississippian Trust II (NYSE:SDR)</v>
          </cell>
          <cell r="C28442" t="str">
            <v>United States</v>
          </cell>
        </row>
        <row r="28443">
          <cell r="A28443" t="str">
            <v>Oil/Gas (Production and Exploration)</v>
          </cell>
          <cell r="B28443" t="str">
            <v>Lilis Energy, Inc. (OTCPK:LLEX)</v>
          </cell>
          <cell r="C28443" t="str">
            <v>United States</v>
          </cell>
        </row>
        <row r="28444">
          <cell r="A28444" t="str">
            <v>Oil/Gas (Production and Exploration)</v>
          </cell>
          <cell r="B28444" t="str">
            <v>Harvest Natural Resources Inc. (NYSE:HNR)</v>
          </cell>
          <cell r="C28444" t="str">
            <v>United States</v>
          </cell>
        </row>
        <row r="28445">
          <cell r="A28445" t="str">
            <v>Oil/Gas (Production and Exploration)</v>
          </cell>
          <cell r="B28445" t="str">
            <v>Magellan Petroleum Corporation (NasdaqCM:MPET)</v>
          </cell>
          <cell r="C28445" t="str">
            <v>United States</v>
          </cell>
        </row>
        <row r="28446">
          <cell r="A28446" t="str">
            <v>Oil/Gas (Production and Exploration)</v>
          </cell>
          <cell r="B28446" t="str">
            <v>VAALCO Energy, Inc. (NYSE:EGY)</v>
          </cell>
          <cell r="C28446" t="str">
            <v>United States</v>
          </cell>
        </row>
        <row r="28447">
          <cell r="A28447" t="str">
            <v>Oil/Gas (Production and Exploration)</v>
          </cell>
          <cell r="B28447" t="str">
            <v>North European Oil Royalty Trust (NYSE:NRT)</v>
          </cell>
          <cell r="C28447" t="str">
            <v>United States</v>
          </cell>
        </row>
        <row r="28448">
          <cell r="A28448" t="str">
            <v>Oil/Gas (Production and Exploration)</v>
          </cell>
          <cell r="B28448" t="str">
            <v>International Western Petroleum, Inc. (OTCPK:INWP)</v>
          </cell>
          <cell r="C28448" t="str">
            <v>United States</v>
          </cell>
        </row>
        <row r="28449">
          <cell r="A28449" t="str">
            <v>Oil/Gas (Production and Exploration)</v>
          </cell>
          <cell r="B28449" t="str">
            <v>Torchlight Energy Resources, Inc. (NasdaqCM:TRCH)</v>
          </cell>
          <cell r="C28449" t="str">
            <v>United States</v>
          </cell>
        </row>
        <row r="28450">
          <cell r="A28450" t="str">
            <v>Oil/Gas (Production and Exploration)</v>
          </cell>
          <cell r="B28450" t="str">
            <v>Trans Energy, Inc. (OTCPK:TENG)</v>
          </cell>
          <cell r="C28450" t="str">
            <v>United States</v>
          </cell>
        </row>
        <row r="28451">
          <cell r="A28451" t="str">
            <v>Oil/Gas (Production and Exploration)</v>
          </cell>
          <cell r="B28451" t="str">
            <v>Zion Oil &amp; Gas, Inc. (NasdaqGM:ZN)</v>
          </cell>
          <cell r="C28451" t="str">
            <v>United States</v>
          </cell>
        </row>
        <row r="28452">
          <cell r="A28452" t="str">
            <v>Oil/Gas (Production and Exploration)</v>
          </cell>
          <cell r="B28452" t="str">
            <v>BNK Petroleum Inc. (TSX:BKX)</v>
          </cell>
          <cell r="C28452" t="str">
            <v>United States</v>
          </cell>
        </row>
        <row r="28453">
          <cell r="A28453" t="str">
            <v>Oil/Gas (Production and Exploration)</v>
          </cell>
          <cell r="B28453" t="str">
            <v>VOC Energy Trust (NYSE:VOC)</v>
          </cell>
          <cell r="C28453" t="str">
            <v>United States</v>
          </cell>
        </row>
        <row r="28454">
          <cell r="A28454" t="str">
            <v>Oil/Gas (Production and Exploration)</v>
          </cell>
          <cell r="B28454" t="str">
            <v>Breitburn Energy Partners LP (OTCPK:BBEP.Q)</v>
          </cell>
          <cell r="C28454" t="str">
            <v>United States</v>
          </cell>
        </row>
        <row r="28455">
          <cell r="A28455" t="str">
            <v>Oil/Gas (Production and Exploration)</v>
          </cell>
          <cell r="B28455" t="str">
            <v>TransAtlantic Petroleum, Ltd. (AMEX:TAT)</v>
          </cell>
          <cell r="C28455" t="str">
            <v>United States</v>
          </cell>
        </row>
        <row r="28456">
          <cell r="A28456" t="str">
            <v>Oil/Gas (Production and Exploration)</v>
          </cell>
          <cell r="B28456" t="str">
            <v>Bonanza Creek Energy Inc. (NYSE:BCEI)</v>
          </cell>
          <cell r="C28456" t="str">
            <v>United States</v>
          </cell>
        </row>
        <row r="28457">
          <cell r="A28457" t="str">
            <v>Oil/Gas (Production and Exploration)</v>
          </cell>
          <cell r="B28457" t="str">
            <v>Coal Creek Company (The) (OTCPK:CCRK)</v>
          </cell>
          <cell r="C28457" t="str">
            <v>United States</v>
          </cell>
        </row>
        <row r="28458">
          <cell r="A28458" t="str">
            <v>Oil/Gas (Production and Exploration)</v>
          </cell>
          <cell r="B28458" t="str">
            <v>Carbon Natural Gas Company (OTCPK:CRBO)</v>
          </cell>
          <cell r="C28458" t="str">
            <v>United States</v>
          </cell>
        </row>
        <row r="28459">
          <cell r="A28459" t="str">
            <v>Oil/Gas (Production and Exploration)</v>
          </cell>
          <cell r="B28459" t="str">
            <v>Freedom Oil and Gas Ltd. (ASX:FDM)</v>
          </cell>
          <cell r="C28459" t="str">
            <v>United States</v>
          </cell>
        </row>
        <row r="28460">
          <cell r="A28460" t="str">
            <v>Oil/Gas (Production and Exploration)</v>
          </cell>
          <cell r="B28460" t="str">
            <v>Hyperdynamics Corporation (OTCPK:HDYN)</v>
          </cell>
          <cell r="C28460" t="str">
            <v>United States</v>
          </cell>
        </row>
        <row r="28461">
          <cell r="A28461" t="str">
            <v>Oil/Gas (Production and Exploration)</v>
          </cell>
          <cell r="B28461" t="str">
            <v>Rex Energy Corporation (NasdaqCM:REXX)</v>
          </cell>
          <cell r="C28461" t="str">
            <v>United States</v>
          </cell>
        </row>
        <row r="28462">
          <cell r="A28462" t="str">
            <v>Oil/Gas (Production and Exploration)</v>
          </cell>
          <cell r="B28462" t="str">
            <v>PetroGas Company (OTCPK:PTCO)</v>
          </cell>
          <cell r="C28462" t="str">
            <v>United States</v>
          </cell>
        </row>
        <row r="28463">
          <cell r="A28463" t="str">
            <v>Oil/Gas (Production and Exploration)</v>
          </cell>
          <cell r="B28463" t="str">
            <v>Yuma Energy, Inc. (AMEX:YUMA)</v>
          </cell>
          <cell r="C28463" t="str">
            <v>United States</v>
          </cell>
        </row>
        <row r="28464">
          <cell r="A28464" t="str">
            <v>Oil/Gas (Production and Exploration)</v>
          </cell>
          <cell r="B28464" t="str">
            <v>Pacific Coast Oil Trust (NYSE:ROYT)</v>
          </cell>
          <cell r="C28464" t="str">
            <v>United States</v>
          </cell>
        </row>
        <row r="28465">
          <cell r="A28465" t="str">
            <v>Oil/Gas (Production and Exploration)</v>
          </cell>
          <cell r="B28465" t="str">
            <v>Stone Energy Corporation (NYSE:SGY)</v>
          </cell>
          <cell r="C28465" t="str">
            <v>United States</v>
          </cell>
        </row>
        <row r="28466">
          <cell r="A28466" t="str">
            <v>Oil/Gas (Production and Exploration)</v>
          </cell>
          <cell r="B28466" t="str">
            <v>PetroShare Corp. (OTCPK:PRHR)</v>
          </cell>
          <cell r="C28466" t="str">
            <v>United States</v>
          </cell>
        </row>
        <row r="28467">
          <cell r="A28467" t="str">
            <v>Oil/Gas (Production and Exploration)</v>
          </cell>
          <cell r="B28467" t="str">
            <v>Rock Ridge Resources, Inc. (OTCPK:RRRI)</v>
          </cell>
          <cell r="C28467" t="str">
            <v>United States</v>
          </cell>
        </row>
        <row r="28468">
          <cell r="A28468" t="str">
            <v>Oil/Gas (Production and Exploration)</v>
          </cell>
          <cell r="B28468" t="str">
            <v>ECA Marcellus Trust I (NYSE:ECT)</v>
          </cell>
          <cell r="C28468" t="str">
            <v>United States</v>
          </cell>
        </row>
        <row r="28469">
          <cell r="A28469" t="str">
            <v>Oil/Gas (Production and Exploration)</v>
          </cell>
          <cell r="B28469" t="str">
            <v>SandRidge Mississippian Trust I (NYSE:SDT)</v>
          </cell>
          <cell r="C28469" t="str">
            <v>United States</v>
          </cell>
        </row>
        <row r="28470">
          <cell r="A28470" t="str">
            <v>Oil/Gas (Production and Exploration)</v>
          </cell>
          <cell r="B28470" t="str">
            <v>Linn Energy, LLC (OTCPK:LINE.Q)</v>
          </cell>
          <cell r="C28470" t="str">
            <v>United States</v>
          </cell>
        </row>
        <row r="28471">
          <cell r="A28471" t="str">
            <v>Oil/Gas (Production and Exploration)</v>
          </cell>
          <cell r="B28471" t="str">
            <v>Biloxi Marsh Lands Corporation (OTCPK:BLMC)</v>
          </cell>
          <cell r="C28471" t="str">
            <v>United States</v>
          </cell>
        </row>
        <row r="28472">
          <cell r="A28472" t="str">
            <v>Oil/Gas (Production and Exploration)</v>
          </cell>
          <cell r="B28472" t="str">
            <v>Greenfields Petroleum Corporation (TSXV:GNF)</v>
          </cell>
          <cell r="C28472" t="str">
            <v>United States</v>
          </cell>
        </row>
        <row r="28473">
          <cell r="A28473" t="str">
            <v>Oil/Gas (Production and Exploration)</v>
          </cell>
          <cell r="B28473" t="str">
            <v>Gulf Coast Ultra Deep Royalty Trust (OTCPK:GULT.U)</v>
          </cell>
          <cell r="C28473" t="str">
            <v>United States</v>
          </cell>
        </row>
        <row r="28474">
          <cell r="A28474" t="str">
            <v>Oil/Gas (Production and Exploration)</v>
          </cell>
          <cell r="B28474" t="str">
            <v>The Reserve Petroleum Company (OTCPK:RSRV)</v>
          </cell>
          <cell r="C28474" t="str">
            <v>United States</v>
          </cell>
        </row>
        <row r="28475">
          <cell r="A28475" t="str">
            <v>Oil/Gas (Production and Exploration)</v>
          </cell>
          <cell r="B28475" t="str">
            <v>Amazing Energy Oil and Gas, Co. (OTCPK:AMAZ)</v>
          </cell>
          <cell r="C28475" t="str">
            <v>United States</v>
          </cell>
        </row>
        <row r="28476">
          <cell r="A28476" t="str">
            <v>Oil/Gas (Production and Exploration)</v>
          </cell>
          <cell r="B28476" t="str">
            <v>KLR Energy Acquisition Corp. (NasdaqCM:KLRE)</v>
          </cell>
          <cell r="C28476" t="str">
            <v>United States</v>
          </cell>
        </row>
        <row r="28477">
          <cell r="A28477" t="str">
            <v>Oil/Gas (Production and Exploration)</v>
          </cell>
          <cell r="B28477" t="str">
            <v>Lucas Energy, Inc. (AMEX:LEI)</v>
          </cell>
          <cell r="C28477" t="str">
            <v>United States</v>
          </cell>
        </row>
        <row r="28478">
          <cell r="A28478" t="str">
            <v>Oil/Gas (Production and Exploration)</v>
          </cell>
          <cell r="B28478" t="str">
            <v>AMEN Properties, Inc. (OTCPK:AMEN)</v>
          </cell>
          <cell r="C28478" t="str">
            <v>United States</v>
          </cell>
        </row>
        <row r="28479">
          <cell r="A28479" t="str">
            <v>Oil/Gas (Production and Exploration)</v>
          </cell>
          <cell r="B28479" t="str">
            <v>MCW Energy Group Limited (TSXV:MCW)</v>
          </cell>
          <cell r="C28479" t="str">
            <v>United States</v>
          </cell>
        </row>
        <row r="28480">
          <cell r="A28480" t="str">
            <v>Oil/Gas (Production and Exploration)</v>
          </cell>
          <cell r="B28480" t="str">
            <v>Foothills Exploration, Inc. (OTCPK:FTXP)</v>
          </cell>
          <cell r="C28480" t="str">
            <v>United States</v>
          </cell>
        </row>
        <row r="28481">
          <cell r="A28481" t="str">
            <v>Oil/Gas (Production and Exploration)</v>
          </cell>
          <cell r="B28481" t="str">
            <v>Mesa Royalty Trust (NYSE:MTR)</v>
          </cell>
          <cell r="C28481" t="str">
            <v>United States</v>
          </cell>
        </row>
        <row r="28482">
          <cell r="A28482" t="str">
            <v>Oil/Gas (Production and Exploration)</v>
          </cell>
          <cell r="B28482" t="str">
            <v>Spindletop Oil &amp; Gas Co. (OTCPK:SPND)</v>
          </cell>
          <cell r="C28482" t="str">
            <v>United States</v>
          </cell>
        </row>
        <row r="28483">
          <cell r="A28483" t="str">
            <v>Oil/Gas (Production and Exploration)</v>
          </cell>
          <cell r="B28483" t="str">
            <v>Paragon Offshore plc (OTCPK:PGNP.Q)</v>
          </cell>
          <cell r="C28483" t="str">
            <v>United States</v>
          </cell>
        </row>
        <row r="28484">
          <cell r="A28484" t="str">
            <v>Oil/Gas (Production and Exploration)</v>
          </cell>
          <cell r="B28484" t="str">
            <v>GulfSlope Energy, Inc (OTCPK:GSPE)</v>
          </cell>
          <cell r="C28484" t="str">
            <v>United States</v>
          </cell>
        </row>
        <row r="28485">
          <cell r="A28485" t="str">
            <v>Oil/Gas (Production and Exploration)</v>
          </cell>
          <cell r="B28485" t="str">
            <v>Atlas Energy Group, LLC (OTCPK:ATLS)</v>
          </cell>
          <cell r="C28485" t="str">
            <v>United States</v>
          </cell>
        </row>
        <row r="28486">
          <cell r="A28486" t="str">
            <v>Oil/Gas (Production and Exploration)</v>
          </cell>
          <cell r="B28486" t="str">
            <v>Whiting USA Trust II (OTCPK:WHZT)</v>
          </cell>
          <cell r="C28486" t="str">
            <v>United States</v>
          </cell>
        </row>
        <row r="28487">
          <cell r="A28487" t="str">
            <v>Oil/Gas (Production and Exploration)</v>
          </cell>
          <cell r="B28487" t="str">
            <v>Triangle Petroleum Corporation (AMEX:TPLM)</v>
          </cell>
          <cell r="C28487" t="str">
            <v>United States</v>
          </cell>
        </row>
        <row r="28488">
          <cell r="A28488" t="str">
            <v>Oil/Gas (Production and Exploration)</v>
          </cell>
          <cell r="B28488" t="str">
            <v>Park Place Energy Inc. (OTCPK:PKPL)</v>
          </cell>
          <cell r="C28488" t="str">
            <v>United States</v>
          </cell>
        </row>
        <row r="28489">
          <cell r="A28489" t="str">
            <v>Oil/Gas (Production and Exploration)</v>
          </cell>
          <cell r="B28489" t="str">
            <v>Linn Co, LLC (OTCPK:LNCO.Q)</v>
          </cell>
          <cell r="C28489" t="str">
            <v>United States</v>
          </cell>
        </row>
        <row r="28490">
          <cell r="A28490" t="str">
            <v>Oil/Gas (Production and Exploration)</v>
          </cell>
          <cell r="B28490" t="str">
            <v>Barnwell Industries, Inc. (AMEX:BRN)</v>
          </cell>
          <cell r="C28490" t="str">
            <v>United States</v>
          </cell>
        </row>
        <row r="28491">
          <cell r="A28491" t="str">
            <v>Oil/Gas (Production and Exploration)</v>
          </cell>
          <cell r="B28491" t="str">
            <v>Royale Energy, Inc. (OTCPK:ROYL)</v>
          </cell>
          <cell r="C28491" t="str">
            <v>United States</v>
          </cell>
        </row>
        <row r="28492">
          <cell r="A28492" t="str">
            <v>Oil/Gas (Production and Exploration)</v>
          </cell>
          <cell r="B28492" t="str">
            <v>Sino American Oil Company (OTCPK:OILY)</v>
          </cell>
          <cell r="C28492" t="str">
            <v>United States</v>
          </cell>
        </row>
        <row r="28493">
          <cell r="A28493" t="str">
            <v>Oil/Gas (Production and Exploration)</v>
          </cell>
          <cell r="B28493" t="str">
            <v>Rangeford Resources, Inc. (OTCPK:RGFR)</v>
          </cell>
          <cell r="C28493" t="str">
            <v>United States</v>
          </cell>
        </row>
        <row r="28494">
          <cell r="A28494" t="str">
            <v>Oil/Gas (Production and Exploration)</v>
          </cell>
          <cell r="B28494" t="str">
            <v>Petrolia Energy Corporation (OTCPK:BBLS)</v>
          </cell>
          <cell r="C28494" t="str">
            <v>United States</v>
          </cell>
        </row>
        <row r="28495">
          <cell r="A28495" t="str">
            <v>Oil/Gas (Production and Exploration)</v>
          </cell>
          <cell r="B28495" t="str">
            <v>Hunter Oil Corp. (TSXV:HOC)</v>
          </cell>
          <cell r="C28495" t="str">
            <v>United States</v>
          </cell>
        </row>
        <row r="28496">
          <cell r="A28496" t="str">
            <v>Oil/Gas (Production and Exploration)</v>
          </cell>
          <cell r="B28496" t="str">
            <v>CUB Energy Inc. (TSXV:KUB)</v>
          </cell>
          <cell r="C28496" t="str">
            <v>United States</v>
          </cell>
        </row>
        <row r="28497">
          <cell r="A28497" t="str">
            <v>Oil/Gas (Production and Exploration)</v>
          </cell>
          <cell r="B28497" t="str">
            <v>Native American Energy Group, Inc. (OTCPK:NAGP)</v>
          </cell>
          <cell r="C28497" t="str">
            <v>United States</v>
          </cell>
        </row>
        <row r="28498">
          <cell r="A28498" t="str">
            <v>Oil/Gas (Production and Exploration)</v>
          </cell>
          <cell r="B28498" t="str">
            <v>Memorial Production Partners LP (NasdaqGS:MEMP)</v>
          </cell>
          <cell r="C28498" t="str">
            <v>United States</v>
          </cell>
        </row>
        <row r="28499">
          <cell r="A28499" t="str">
            <v>Oil/Gas (Production and Exploration)</v>
          </cell>
          <cell r="B28499" t="str">
            <v>Petro River Oil Corp. (OTCPK:PTRC)</v>
          </cell>
          <cell r="C28499" t="str">
            <v>United States</v>
          </cell>
        </row>
        <row r="28500">
          <cell r="A28500" t="str">
            <v>Oil/Gas (Production and Exploration)</v>
          </cell>
          <cell r="B28500" t="str">
            <v>Cross Border Resources, Inc. (OTCPK:XBOR)</v>
          </cell>
          <cell r="C28500" t="str">
            <v>United States</v>
          </cell>
        </row>
        <row r="28501">
          <cell r="A28501" t="str">
            <v>Oil/Gas (Production and Exploration)</v>
          </cell>
          <cell r="B28501" t="str">
            <v>Mexco Energy Corporation (AMEX:MXC)</v>
          </cell>
          <cell r="C28501" t="str">
            <v>United States</v>
          </cell>
        </row>
        <row r="28502">
          <cell r="A28502" t="str">
            <v>Oil/Gas (Production and Exploration)</v>
          </cell>
          <cell r="B28502" t="str">
            <v>Frontera Resources Corporation (AIM:FRR)</v>
          </cell>
          <cell r="C28502" t="str">
            <v>United States</v>
          </cell>
        </row>
        <row r="28503">
          <cell r="A28503" t="str">
            <v>Oil/Gas (Production and Exploration)</v>
          </cell>
          <cell r="B28503" t="str">
            <v>Texas South Energy, Inc. (OTCPK:TXSO)</v>
          </cell>
          <cell r="C28503" t="str">
            <v>United States</v>
          </cell>
        </row>
        <row r="28504">
          <cell r="A28504" t="str">
            <v>Oil/Gas (Production and Exploration)</v>
          </cell>
          <cell r="B28504" t="str">
            <v>Diversified Resources Inc. (OTCPK:DDRI)</v>
          </cell>
          <cell r="C28504" t="str">
            <v>United States</v>
          </cell>
        </row>
        <row r="28505">
          <cell r="A28505" t="str">
            <v>Oil/Gas (Production and Exploration)</v>
          </cell>
          <cell r="B28505" t="str">
            <v>Avoca LLC (OTCPK:AVOA)</v>
          </cell>
          <cell r="C28505" t="str">
            <v>United States</v>
          </cell>
        </row>
        <row r="28506">
          <cell r="A28506" t="str">
            <v>Oil/Gas (Production and Exploration)</v>
          </cell>
          <cell r="B28506" t="str">
            <v>T-Rex Oil, Inc. (OTCPK:TRXO)</v>
          </cell>
          <cell r="C28506" t="str">
            <v>United States</v>
          </cell>
        </row>
        <row r="28507">
          <cell r="A28507" t="str">
            <v>Oil/Gas (Production and Exploration)</v>
          </cell>
          <cell r="B28507" t="str">
            <v>Quantum Energy, Inc. (OTCPK:QEGY)</v>
          </cell>
          <cell r="C28507" t="str">
            <v>United States</v>
          </cell>
        </row>
        <row r="28508">
          <cell r="A28508" t="str">
            <v>Oil/Gas (Production and Exploration)</v>
          </cell>
          <cell r="B28508" t="str">
            <v>Houston American Energy Corp. (AMEX:HUSA)</v>
          </cell>
          <cell r="C28508" t="str">
            <v>United States</v>
          </cell>
        </row>
        <row r="28509">
          <cell r="A28509" t="str">
            <v>Oil/Gas (Production and Exploration)</v>
          </cell>
          <cell r="B28509" t="str">
            <v>Citadel Exploration, Inc (OTCPK:COIL)</v>
          </cell>
          <cell r="C28509" t="str">
            <v>United States</v>
          </cell>
        </row>
        <row r="28510">
          <cell r="A28510" t="str">
            <v>Oil/Gas (Production and Exploration)</v>
          </cell>
          <cell r="B28510" t="str">
            <v>Marine Petroleum Trust (NasdaqCM:MARP.S)</v>
          </cell>
          <cell r="C28510" t="str">
            <v>United States</v>
          </cell>
        </row>
        <row r="28511">
          <cell r="A28511" t="str">
            <v>Oil/Gas (Production and Exploration)</v>
          </cell>
          <cell r="B28511" t="str">
            <v>Bakken Resources, Inc. (OTCPK:BKKN)</v>
          </cell>
          <cell r="C28511" t="str">
            <v>United States</v>
          </cell>
        </row>
        <row r="28512">
          <cell r="A28512" t="str">
            <v>Oil/Gas (Production and Exploration)</v>
          </cell>
          <cell r="B28512" t="str">
            <v>West Texas Resources, Inc. (OTCPK:WTXR)</v>
          </cell>
          <cell r="C28512" t="str">
            <v>United States</v>
          </cell>
        </row>
        <row r="28513">
          <cell r="A28513" t="str">
            <v>Oil/Gas (Production and Exploration)</v>
          </cell>
          <cell r="B28513" t="str">
            <v>Universal Energy Corp. (OTCPK:UVSE)</v>
          </cell>
          <cell r="C28513" t="str">
            <v>United States</v>
          </cell>
        </row>
        <row r="28514">
          <cell r="A28514" t="str">
            <v>Oil/Gas (Production and Exploration)</v>
          </cell>
          <cell r="B28514" t="str">
            <v>U.S. Energy Corp. (NasdaqCM:USEG)</v>
          </cell>
          <cell r="C28514" t="str">
            <v>United States</v>
          </cell>
        </row>
        <row r="28515">
          <cell r="A28515" t="str">
            <v>Oil/Gas (Production and Exploration)</v>
          </cell>
          <cell r="B28515" t="str">
            <v>FieldPoint Petroleum Corporation (AMEX:FPP)</v>
          </cell>
          <cell r="C28515" t="str">
            <v>United States</v>
          </cell>
        </row>
        <row r="28516">
          <cell r="A28516" t="str">
            <v>Oil/Gas (Production and Exploration)</v>
          </cell>
          <cell r="B28516" t="str">
            <v>Incremental Oil and Gas Limited (ASX:IOG)</v>
          </cell>
          <cell r="C28516" t="str">
            <v>United States</v>
          </cell>
        </row>
        <row r="28517">
          <cell r="A28517" t="str">
            <v>Oil/Gas (Production and Exploration)</v>
          </cell>
          <cell r="B28517" t="str">
            <v>Saratoga Resources Inc. (OTCPK:SARA)</v>
          </cell>
          <cell r="C28517" t="str">
            <v>United States</v>
          </cell>
        </row>
        <row r="28518">
          <cell r="A28518" t="str">
            <v>Oil/Gas (Production and Exploration)</v>
          </cell>
          <cell r="B28518" t="str">
            <v>PEDEVCO Corp. (AMEX:PED)</v>
          </cell>
          <cell r="C28518" t="str">
            <v>United States</v>
          </cell>
        </row>
        <row r="28519">
          <cell r="A28519" t="str">
            <v>Oil/Gas (Production and Exploration)</v>
          </cell>
          <cell r="B28519" t="str">
            <v>Point of Care Nano-Technology, Inc. (OTCPK:PCNT)</v>
          </cell>
          <cell r="C28519" t="str">
            <v>United States</v>
          </cell>
        </row>
        <row r="28520">
          <cell r="A28520" t="str">
            <v>Oil/Gas (Production and Exploration)</v>
          </cell>
          <cell r="B28520" t="str">
            <v>Vantage Drilling Company (OTCPK:VTGD.F)</v>
          </cell>
          <cell r="C28520" t="str">
            <v>United States</v>
          </cell>
        </row>
        <row r="28521">
          <cell r="A28521" t="str">
            <v>Oil/Gas (Production and Exploration)</v>
          </cell>
          <cell r="B28521" t="str">
            <v>Rooster Energy Ltd. (TSXV:COQ)</v>
          </cell>
          <cell r="C28521" t="str">
            <v>United States</v>
          </cell>
        </row>
        <row r="28522">
          <cell r="A28522" t="str">
            <v>Oil/Gas (Production and Exploration)</v>
          </cell>
          <cell r="B28522" t="str">
            <v>Radiant Oil &amp; Gas, Inc. (OTCPK:ROGI)</v>
          </cell>
          <cell r="C28522" t="str">
            <v>United States</v>
          </cell>
        </row>
        <row r="28523">
          <cell r="A28523" t="str">
            <v>Oil/Gas (Production and Exploration)</v>
          </cell>
          <cell r="B28523" t="str">
            <v>Tengasco, Inc. (AMEX:TGC)</v>
          </cell>
          <cell r="C28523" t="str">
            <v>United States</v>
          </cell>
        </row>
        <row r="28524">
          <cell r="A28524" t="str">
            <v>Oil/Gas (Production and Exploration)</v>
          </cell>
          <cell r="B28524" t="str">
            <v>New Concept Energy, Inc. (AMEX:GBR)</v>
          </cell>
          <cell r="C28524" t="str">
            <v>United States</v>
          </cell>
        </row>
        <row r="28525">
          <cell r="A28525" t="str">
            <v>Oil/Gas (Production and Exploration)</v>
          </cell>
          <cell r="B28525" t="str">
            <v>The American Energy Group, Ltd. (OTCPK:AEGG)</v>
          </cell>
          <cell r="C28525" t="str">
            <v>United States</v>
          </cell>
        </row>
        <row r="28526">
          <cell r="A28526" t="str">
            <v>Oil/Gas (Production and Exploration)</v>
          </cell>
          <cell r="B28526" t="str">
            <v>Strata-X Energy Ltd. (TSXV:SXE)</v>
          </cell>
          <cell r="C28526" t="str">
            <v>United States</v>
          </cell>
        </row>
        <row r="28527">
          <cell r="A28527" t="str">
            <v>Oil/Gas (Production and Exploration)</v>
          </cell>
          <cell r="B28527" t="str">
            <v>HKN, Inc. (OTCPK:HKNI)</v>
          </cell>
          <cell r="C28527" t="str">
            <v>United States</v>
          </cell>
        </row>
        <row r="28528">
          <cell r="A28528" t="str">
            <v>Oil/Gas (Production and Exploration)</v>
          </cell>
          <cell r="B28528" t="str">
            <v>Eagle Ford Oil &amp; Gas Corp. (OTCPK:ECCE)</v>
          </cell>
          <cell r="C28528" t="str">
            <v>United States</v>
          </cell>
        </row>
        <row r="28529">
          <cell r="A28529" t="str">
            <v>Oil/Gas (Production and Exploration)</v>
          </cell>
          <cell r="B28529" t="str">
            <v>Hillcrest Petroleum Ltd. (TSXV:HRH)</v>
          </cell>
          <cell r="C28529" t="str">
            <v>United States</v>
          </cell>
        </row>
        <row r="28530">
          <cell r="A28530" t="str">
            <v>Oil/Gas (Production and Exploration)</v>
          </cell>
          <cell r="B28530" t="str">
            <v>Sintana Energy Inc. (TSXV:SEI)</v>
          </cell>
          <cell r="C28530" t="str">
            <v>United States</v>
          </cell>
        </row>
        <row r="28531">
          <cell r="A28531" t="str">
            <v>Oil/Gas (Production and Exploration)</v>
          </cell>
          <cell r="B28531" t="str">
            <v>Dome Energy AB (publ) (OM:DOME)</v>
          </cell>
          <cell r="C28531" t="str">
            <v>United States</v>
          </cell>
        </row>
        <row r="28532">
          <cell r="A28532" t="str">
            <v>Oil/Gas (Production and Exploration)</v>
          </cell>
          <cell r="B28532" t="str">
            <v>EnerJex Resources, Inc. (AMEX:ENRJ)</v>
          </cell>
          <cell r="C28532" t="str">
            <v>United States</v>
          </cell>
        </row>
        <row r="28533">
          <cell r="A28533" t="str">
            <v>Oil/Gas (Production and Exploration)</v>
          </cell>
          <cell r="B28533" t="str">
            <v>Western Metals Corporation (OTCPK:WTLC)</v>
          </cell>
          <cell r="C28533" t="str">
            <v>United States</v>
          </cell>
        </row>
        <row r="28534">
          <cell r="A28534" t="str">
            <v>Oil/Gas (Production and Exploration)</v>
          </cell>
          <cell r="B28534" t="str">
            <v>WGI Holdings, Inc. (OTCPK:WGIH)</v>
          </cell>
          <cell r="C28534" t="str">
            <v>United States</v>
          </cell>
        </row>
        <row r="28535">
          <cell r="A28535" t="str">
            <v>Oil/Gas (Production and Exploration)</v>
          </cell>
          <cell r="B28535" t="str">
            <v>Black Dragon Resource Companies, Inc. (OTCPK:BDGR)</v>
          </cell>
          <cell r="C28535" t="str">
            <v>United States</v>
          </cell>
        </row>
        <row r="28536">
          <cell r="A28536" t="str">
            <v>Oil/Gas (Production and Exploration)</v>
          </cell>
          <cell r="B28536" t="str">
            <v>Tidelands Royalty Trust B (OTCPK:TIRT.Z)</v>
          </cell>
          <cell r="C28536" t="str">
            <v>United States</v>
          </cell>
        </row>
        <row r="28537">
          <cell r="A28537" t="str">
            <v>Oil/Gas (Production and Exploration)</v>
          </cell>
          <cell r="B28537" t="str">
            <v>EGPI Firecreek Inc. (OTCPK:EFIR)</v>
          </cell>
          <cell r="C28537" t="str">
            <v>United States</v>
          </cell>
        </row>
        <row r="28538">
          <cell r="A28538" t="str">
            <v>Oil/Gas (Production and Exploration)</v>
          </cell>
          <cell r="B28538" t="str">
            <v>Delta International Oil &amp; Gas Inc. (OTCPK:DLTZ)</v>
          </cell>
          <cell r="C28538" t="str">
            <v>United States</v>
          </cell>
        </row>
        <row r="28539">
          <cell r="A28539" t="str">
            <v>Oil/Gas (Production and Exploration)</v>
          </cell>
          <cell r="B28539" t="str">
            <v>Core Resource Management, Inc. (OTCPK:CRMI.Q)</v>
          </cell>
          <cell r="C28539" t="str">
            <v>United States</v>
          </cell>
        </row>
        <row r="28540">
          <cell r="A28540" t="str">
            <v>Oil/Gas (Production and Exploration)</v>
          </cell>
          <cell r="B28540" t="str">
            <v>Blue Earth Resources, Inc. (OTCPK:BERI)</v>
          </cell>
          <cell r="C28540" t="str">
            <v>United States</v>
          </cell>
        </row>
        <row r="28541">
          <cell r="A28541" t="str">
            <v>Oil/Gas (Production and Exploration)</v>
          </cell>
          <cell r="B28541" t="str">
            <v>Petro-Victory Energy Corp. (TSXV:VRY)</v>
          </cell>
          <cell r="C28541" t="str">
            <v>United States</v>
          </cell>
        </row>
        <row r="28542">
          <cell r="A28542" t="str">
            <v>Oil/Gas (Production and Exploration)</v>
          </cell>
          <cell r="B28542" t="str">
            <v>EnXnet, Inc. (OTCPK:EXNT)</v>
          </cell>
          <cell r="C28542" t="str">
            <v>United States</v>
          </cell>
        </row>
        <row r="28543">
          <cell r="A28543" t="str">
            <v>Oil/Gas (Production and Exploration)</v>
          </cell>
          <cell r="B28543" t="str">
            <v>Emerald Oil, Inc. (OTCPK:EOXL.Q)</v>
          </cell>
          <cell r="C28543" t="str">
            <v>United States</v>
          </cell>
        </row>
        <row r="28544">
          <cell r="A28544" t="str">
            <v>Oil/Gas (Production and Exploration)</v>
          </cell>
          <cell r="B28544" t="str">
            <v>Victory Energy Corporation (OTCPK:VYEY)</v>
          </cell>
          <cell r="C28544" t="str">
            <v>United States</v>
          </cell>
        </row>
        <row r="28545">
          <cell r="A28545" t="str">
            <v>Oil/Gas (Production and Exploration)</v>
          </cell>
          <cell r="B28545" t="str">
            <v>Arête Industries, Inc. (OTCPK:ARET)</v>
          </cell>
          <cell r="C28545" t="str">
            <v>United States</v>
          </cell>
        </row>
        <row r="28546">
          <cell r="A28546" t="str">
            <v>Oil/Gas (Production and Exploration)</v>
          </cell>
          <cell r="B28546" t="str">
            <v>Black Ridge Oil &amp; Gas, Inc (OTCPK:ANFC)</v>
          </cell>
          <cell r="C28546" t="str">
            <v>United States</v>
          </cell>
        </row>
        <row r="28547">
          <cell r="A28547" t="str">
            <v>Oil/Gas (Production and Exploration)</v>
          </cell>
          <cell r="B28547" t="str">
            <v>Holloman Energy Corporation (OTCPK:HENC)</v>
          </cell>
          <cell r="C28547" t="str">
            <v>United States</v>
          </cell>
        </row>
        <row r="28548">
          <cell r="A28548" t="str">
            <v>Oil/Gas (Production and Exploration)</v>
          </cell>
          <cell r="B28548" t="str">
            <v>Empire Petroleum Corporation (OTCPK:EMPR)</v>
          </cell>
          <cell r="C28548" t="str">
            <v>United States</v>
          </cell>
        </row>
        <row r="28549">
          <cell r="A28549" t="str">
            <v>Oil/Gas (Production and Exploration)</v>
          </cell>
          <cell r="B28549" t="str">
            <v>KFG Resources Ltd. (TSXV:KFG)</v>
          </cell>
          <cell r="C28549" t="str">
            <v>United States</v>
          </cell>
        </row>
        <row r="28550">
          <cell r="A28550" t="str">
            <v>Oil/Gas (Production and Exploration)</v>
          </cell>
          <cell r="B28550" t="str">
            <v>Daybreak Oil and Gas, Inc. (OTCPK:DBRM)</v>
          </cell>
          <cell r="C28550" t="str">
            <v>United States</v>
          </cell>
        </row>
        <row r="28551">
          <cell r="A28551" t="str">
            <v>Oil/Gas (Production and Exploration)</v>
          </cell>
          <cell r="B28551" t="str">
            <v>JayHawk Energy, Inc. (OTCPK:JYHW)</v>
          </cell>
          <cell r="C28551" t="str">
            <v>United States</v>
          </cell>
        </row>
        <row r="28552">
          <cell r="A28552" t="str">
            <v>Oil/Gas (Production and Exploration)</v>
          </cell>
          <cell r="B28552" t="str">
            <v>Baron Energy, Inc. (OTCPK:BROE)</v>
          </cell>
          <cell r="C28552" t="str">
            <v>United States</v>
          </cell>
        </row>
        <row r="28553">
          <cell r="A28553" t="str">
            <v>Oil/Gas (Production and Exploration)</v>
          </cell>
          <cell r="B28553" t="str">
            <v>Capital City Energy Group, Inc. (OTCPK:CETG)</v>
          </cell>
          <cell r="C28553" t="str">
            <v>United States</v>
          </cell>
        </row>
        <row r="28554">
          <cell r="A28554" t="str">
            <v>Oil/Gas (Production and Exploration)</v>
          </cell>
          <cell r="B28554" t="str">
            <v>Running Fox Resources Corp. (TSXV:RUN)</v>
          </cell>
          <cell r="C28554" t="str">
            <v>United States</v>
          </cell>
        </row>
        <row r="28555">
          <cell r="A28555" t="str">
            <v>Oil/Gas (Production and Exploration)</v>
          </cell>
          <cell r="B28555" t="str">
            <v>Stratex Oil &amp; Gas Holdings, Inc. (OTCPK:STTX)</v>
          </cell>
          <cell r="C28555" t="str">
            <v>United States</v>
          </cell>
        </row>
        <row r="28556">
          <cell r="A28556" t="str">
            <v>Oil/Gas (Production and Exploration)</v>
          </cell>
          <cell r="B28556" t="str">
            <v>Altex Industries, Inc. (OTCPK:ALTX)</v>
          </cell>
          <cell r="C28556" t="str">
            <v>United States</v>
          </cell>
        </row>
        <row r="28557">
          <cell r="A28557" t="str">
            <v>Oil/Gas (Production and Exploration)</v>
          </cell>
          <cell r="B28557" t="str">
            <v>Surge Global Energy, Inc. (OTCPK:SRGG)</v>
          </cell>
          <cell r="C28557" t="str">
            <v>United States</v>
          </cell>
        </row>
        <row r="28558">
          <cell r="A28558" t="str">
            <v>Oil/Gas (Production and Exploration)</v>
          </cell>
          <cell r="B28558" t="str">
            <v>ZaZa Energy Corporation (OTCPK:ZAZA)</v>
          </cell>
          <cell r="C28558" t="str">
            <v>United States</v>
          </cell>
        </row>
        <row r="28559">
          <cell r="A28559" t="str">
            <v>Oil/Gas (Production and Exploration)</v>
          </cell>
          <cell r="B28559" t="str">
            <v>Vanguard Energy Corporation (OTCPK:VNGE)</v>
          </cell>
          <cell r="C28559" t="str">
            <v>United States</v>
          </cell>
        </row>
        <row r="28560">
          <cell r="A28560" t="str">
            <v>Oil/Gas (Production and Exploration)</v>
          </cell>
          <cell r="B28560" t="str">
            <v>Santa Fe Petroleum, Inc. (OTCPK:SFPI)</v>
          </cell>
          <cell r="C28560" t="str">
            <v>United States</v>
          </cell>
        </row>
        <row r="28561">
          <cell r="A28561" t="str">
            <v>Oil/Gas (Production and Exploration)</v>
          </cell>
          <cell r="B28561" t="str">
            <v>Sky Petroleum, Inc. (OTCPK:SKPI)</v>
          </cell>
          <cell r="C28561" t="str">
            <v>United States</v>
          </cell>
        </row>
        <row r="28562">
          <cell r="A28562" t="str">
            <v>Oil/Gas (Production and Exploration)</v>
          </cell>
          <cell r="B28562" t="str">
            <v>Daleco Resources Corp. (OTCPK:DLOV)</v>
          </cell>
          <cell r="C28562" t="str">
            <v>United States</v>
          </cell>
        </row>
        <row r="28563">
          <cell r="A28563" t="str">
            <v>Oil/Gas (Production and Exploration)</v>
          </cell>
          <cell r="B28563" t="str">
            <v>PetroTerra Corp. (OTCPK:PTRA)</v>
          </cell>
          <cell r="C28563" t="str">
            <v>United States</v>
          </cell>
        </row>
        <row r="28564">
          <cell r="A28564" t="str">
            <v>Oil/Gas (Production and Exploration)</v>
          </cell>
          <cell r="B28564" t="str">
            <v>Infinity Energy Resources, Inc. (OTCPK:IFNY)</v>
          </cell>
          <cell r="C28564" t="str">
            <v>United States</v>
          </cell>
        </row>
        <row r="28565">
          <cell r="A28565" t="str">
            <v>Oil/Gas (Production and Exploration)</v>
          </cell>
          <cell r="B28565" t="str">
            <v>ParaFin Corporation (OTCPK:PFNO)</v>
          </cell>
          <cell r="C28565" t="str">
            <v>United States</v>
          </cell>
        </row>
        <row r="28566">
          <cell r="A28566" t="str">
            <v>Oil/Gas (Production and Exploration)</v>
          </cell>
          <cell r="B28566" t="str">
            <v>HINTO Energy, Inc. (OTCPK:HENI)</v>
          </cell>
          <cell r="C28566" t="str">
            <v>United States</v>
          </cell>
        </row>
        <row r="28567">
          <cell r="A28567" t="str">
            <v>Oil/Gas (Production and Exploration)</v>
          </cell>
          <cell r="B28567" t="str">
            <v>GeoPetro Resources Company (OTCPK:GEOR)</v>
          </cell>
          <cell r="C28567" t="str">
            <v>United States</v>
          </cell>
        </row>
        <row r="28568">
          <cell r="A28568" t="str">
            <v>Oil/Gas (Production and Exploration)</v>
          </cell>
          <cell r="B28568" t="str">
            <v>Brinx Resources Ltd. (OTCPK:BNXR)</v>
          </cell>
          <cell r="C28568" t="str">
            <v>United States</v>
          </cell>
        </row>
        <row r="28569">
          <cell r="A28569" t="str">
            <v>Oil/Gas (Production and Exploration)</v>
          </cell>
          <cell r="B28569" t="str">
            <v>Brinx Resources Ltd. (OTCPK:BNXR)</v>
          </cell>
          <cell r="C28569" t="str">
            <v>United States</v>
          </cell>
        </row>
        <row r="28570">
          <cell r="A28570" t="str">
            <v>Oil/Gas (Production and Exploration)</v>
          </cell>
          <cell r="B28570" t="str">
            <v>Far East Energy Corp. (OTCPK:FEEC.Q)</v>
          </cell>
          <cell r="C28570" t="str">
            <v>United States</v>
          </cell>
        </row>
        <row r="28571">
          <cell r="A28571" t="str">
            <v>Oil/Gas (Production and Exploration)</v>
          </cell>
          <cell r="B28571" t="str">
            <v>Erin Energy Corporation (AMEX:ERN)</v>
          </cell>
          <cell r="C28571" t="str">
            <v>United States</v>
          </cell>
        </row>
        <row r="28572">
          <cell r="A28572" t="str">
            <v>Oil/Gas (Production and Exploration)</v>
          </cell>
          <cell r="B28572" t="str">
            <v>Ring Energy, Inc. (AMEX:REI)</v>
          </cell>
          <cell r="C28572" t="str">
            <v>United States</v>
          </cell>
        </row>
        <row r="28573">
          <cell r="A28573" t="str">
            <v>Oil/Gas (Production and Exploration)</v>
          </cell>
          <cell r="B28573" t="str">
            <v>Dorchester Minerals, L.P. (NasdaqGS:DMLP)</v>
          </cell>
          <cell r="C28573" t="str">
            <v>United States</v>
          </cell>
        </row>
        <row r="28574">
          <cell r="A28574" t="str">
            <v>Oil/Gas (Production and Exploration)</v>
          </cell>
          <cell r="B28574" t="str">
            <v>Sanchez Energy Corporation (NYSE:SN)</v>
          </cell>
          <cell r="C28574" t="str">
            <v>United States</v>
          </cell>
        </row>
        <row r="28575">
          <cell r="A28575" t="str">
            <v>Oil/Gas (Production and Exploration)</v>
          </cell>
          <cell r="B28575" t="str">
            <v>Pioneer Energy Services Corp. (NYSE:PES)</v>
          </cell>
          <cell r="C28575" t="str">
            <v>United States</v>
          </cell>
        </row>
        <row r="28576">
          <cell r="A28576" t="str">
            <v>Oil/Gas (Production and Exploration)</v>
          </cell>
          <cell r="B28576" t="str">
            <v>Bill Barrett Corporation (NYSE:BBG)</v>
          </cell>
          <cell r="C28576" t="str">
            <v>United States</v>
          </cell>
        </row>
        <row r="28577">
          <cell r="A28577" t="str">
            <v>Oil/Gas (Production and Exploration)</v>
          </cell>
          <cell r="B28577" t="str">
            <v>Sabine Royalty Trust (NYSE:SBR)</v>
          </cell>
          <cell r="C28577" t="str">
            <v>United States</v>
          </cell>
        </row>
        <row r="28578">
          <cell r="A28578" t="str">
            <v>Oil/Gas (Production and Exploration)</v>
          </cell>
          <cell r="B28578" t="str">
            <v>Midstates Petroleum Company, Inc. (AMEX:MPO)</v>
          </cell>
          <cell r="C28578" t="str">
            <v>United States</v>
          </cell>
        </row>
        <row r="28579">
          <cell r="A28579" t="str">
            <v>Oil/Gas (Production and Exploration)</v>
          </cell>
          <cell r="B28579" t="str">
            <v>Cobalt International Energy, Inc. (NYSE:CIE)</v>
          </cell>
          <cell r="C28579" t="str">
            <v>United States</v>
          </cell>
        </row>
        <row r="28580">
          <cell r="A28580" t="str">
            <v>Oil/Gas (Production and Exploration)</v>
          </cell>
          <cell r="B28580" t="str">
            <v>BP Prudhoe Bay Royalty Trust (NYSE:BPT)</v>
          </cell>
          <cell r="C28580" t="str">
            <v>United States</v>
          </cell>
        </row>
        <row r="28581">
          <cell r="A28581" t="str">
            <v>Oil/Gas (Production and Exploration)</v>
          </cell>
          <cell r="B28581" t="str">
            <v>SandRidge Energy, Inc. (NYSE:SD)</v>
          </cell>
          <cell r="C28581" t="str">
            <v>United States</v>
          </cell>
        </row>
        <row r="28582">
          <cell r="A28582" t="str">
            <v>Oil/Gas (Production and Exploration)</v>
          </cell>
          <cell r="B28582" t="str">
            <v>Panhandle Oil and Gas Inc. (NYSE:PHX)</v>
          </cell>
          <cell r="C28582" t="str">
            <v>United States</v>
          </cell>
        </row>
        <row r="28583">
          <cell r="A28583" t="str">
            <v>Oil/Gas (Production and Exploration)</v>
          </cell>
          <cell r="B28583" t="str">
            <v>W&amp;T Offshore, Inc. (NYSE:WTI)</v>
          </cell>
          <cell r="C28583" t="str">
            <v>United States</v>
          </cell>
        </row>
        <row r="28584">
          <cell r="A28584" t="str">
            <v>Oil/Gas (Production and Exploration)</v>
          </cell>
          <cell r="B28584" t="str">
            <v>Permian Basin Royalty Trust (NYSE:PBT)</v>
          </cell>
          <cell r="C28584" t="str">
            <v>United States</v>
          </cell>
        </row>
        <row r="28585">
          <cell r="A28585" t="str">
            <v>Oil/Gas (Production and Exploration)</v>
          </cell>
          <cell r="B28585" t="str">
            <v>Abraxas Petroleum Corporation (NasdaqCM:AXAS)</v>
          </cell>
          <cell r="C28585" t="str">
            <v>United States</v>
          </cell>
        </row>
        <row r="28586">
          <cell r="A28586" t="str">
            <v>Oil/Gas (Production and Exploration)</v>
          </cell>
          <cell r="B28586" t="str">
            <v>Swift Energy Company (OTCPK:SWTF)</v>
          </cell>
          <cell r="C28586" t="str">
            <v>United States</v>
          </cell>
        </row>
        <row r="28587">
          <cell r="A28587" t="str">
            <v>Oil/Gas (Production and Exploration)</v>
          </cell>
          <cell r="B28587" t="str">
            <v>Isramco Inc. (NasdaqCM:ISRL)</v>
          </cell>
          <cell r="C28587" t="str">
            <v>United States</v>
          </cell>
        </row>
        <row r="28588">
          <cell r="A28588" t="str">
            <v>Oil/Gas (Production and Exploration)</v>
          </cell>
          <cell r="B28588" t="str">
            <v>Evolution Petroleum Corporation (AMEX:EPM)</v>
          </cell>
          <cell r="C28588" t="str">
            <v>United States</v>
          </cell>
        </row>
        <row r="28589">
          <cell r="A28589" t="str">
            <v>Oil/Gas (Production and Exploration)</v>
          </cell>
          <cell r="B28589" t="str">
            <v>Parker Drilling Company (NYSE:PKD)</v>
          </cell>
          <cell r="C28589" t="str">
            <v>United States</v>
          </cell>
        </row>
        <row r="28590">
          <cell r="A28590" t="str">
            <v>Oil/Gas (Production and Exploration)</v>
          </cell>
          <cell r="B28590" t="str">
            <v>San Juan Basin Royalty Trust (NYSE:SJT)</v>
          </cell>
          <cell r="C28590" t="str">
            <v>United States</v>
          </cell>
        </row>
        <row r="28591">
          <cell r="A28591" t="str">
            <v>Oil/Gas (Production and Exploration)</v>
          </cell>
          <cell r="B28591" t="str">
            <v>Earthstone Energy, Inc. (AMEX:ESTE)</v>
          </cell>
          <cell r="C28591" t="str">
            <v>United States</v>
          </cell>
        </row>
        <row r="28592">
          <cell r="A28592" t="str">
            <v>Oil/Gas (Production and Exploration)</v>
          </cell>
          <cell r="B28592" t="str">
            <v>Independence Contract Drilling, Inc. (NYSE:ICD)</v>
          </cell>
          <cell r="C28592" t="str">
            <v>United States</v>
          </cell>
        </row>
        <row r="28593">
          <cell r="A28593" t="str">
            <v>Oil/Gas (Production and Exploration)</v>
          </cell>
          <cell r="B28593" t="str">
            <v>EXCO Resources, Inc. (NYSE:XCO)</v>
          </cell>
          <cell r="C28593" t="str">
            <v>United States</v>
          </cell>
        </row>
        <row r="28594">
          <cell r="A28594" t="str">
            <v>Oil/Gas (Production and Exploration)</v>
          </cell>
          <cell r="B28594" t="str">
            <v>Contango Oil &amp; Gas Company (AMEX:MCF)</v>
          </cell>
          <cell r="C28594" t="str">
            <v>United States</v>
          </cell>
        </row>
        <row r="28595">
          <cell r="A28595" t="str">
            <v>Oil/Gas (Production and Exploration)</v>
          </cell>
          <cell r="B28595" t="str">
            <v>Gastar Exploration Inc. (AMEX:GST)</v>
          </cell>
          <cell r="C28595" t="str">
            <v>United States</v>
          </cell>
        </row>
        <row r="28596">
          <cell r="A28596" t="str">
            <v>Oil/Gas (Production and Exploration)</v>
          </cell>
          <cell r="B28596" t="str">
            <v>Lonestar Resources US Inc. (NasdaqGM:LONE)</v>
          </cell>
          <cell r="C28596" t="str">
            <v>United States</v>
          </cell>
        </row>
        <row r="28597">
          <cell r="A28597" t="str">
            <v>Oil/Gas (Production and Exploration)</v>
          </cell>
          <cell r="B28597" t="str">
            <v>Northern Oil and Gas, Inc. (AMEX:NOG)</v>
          </cell>
          <cell r="C28597" t="str">
            <v>United States</v>
          </cell>
        </row>
        <row r="28598">
          <cell r="A28598" t="str">
            <v>Oil/Gas (Production and Exploration)</v>
          </cell>
          <cell r="B28598" t="str">
            <v>SandRidge Permian Trust (NYSE:PER)</v>
          </cell>
          <cell r="C28598" t="str">
            <v>United States</v>
          </cell>
        </row>
        <row r="28599">
          <cell r="A28599" t="str">
            <v>Oil/Gas (Production and Exploration)</v>
          </cell>
          <cell r="B28599" t="str">
            <v>Sanchez Production Partners LP (AMEX:SPP)</v>
          </cell>
          <cell r="C28599" t="str">
            <v>United States</v>
          </cell>
        </row>
        <row r="28600">
          <cell r="A28600" t="str">
            <v>Oil/Gas (Production and Exploration)</v>
          </cell>
          <cell r="B28600" t="str">
            <v>Legacy Reserves LP (NasdaqGS:LGCY)</v>
          </cell>
          <cell r="C28600" t="str">
            <v>United States</v>
          </cell>
        </row>
        <row r="28601">
          <cell r="A28601" t="str">
            <v>Oil/Gas (Production and Exploration)</v>
          </cell>
          <cell r="B28601" t="str">
            <v>Approach Resources, Inc. (NasdaqGS:AREX)</v>
          </cell>
          <cell r="C28601" t="str">
            <v>United States</v>
          </cell>
        </row>
        <row r="28602">
          <cell r="A28602" t="str">
            <v>Oil/Gas (Production and Exploration)</v>
          </cell>
          <cell r="B28602" t="str">
            <v>Comstock Resources, Inc. (NYSE:CRK)</v>
          </cell>
          <cell r="C28602" t="str">
            <v>United States</v>
          </cell>
        </row>
        <row r="28603">
          <cell r="A28603" t="str">
            <v>Oil/Gas (Production and Exploration)</v>
          </cell>
          <cell r="B28603" t="str">
            <v>Royal Energy Resources, Inc. (OTCPK:ROYE)</v>
          </cell>
          <cell r="C28603" t="str">
            <v>United States</v>
          </cell>
        </row>
        <row r="28604">
          <cell r="A28604" t="str">
            <v>Oil/Gas (Production and Exploration)</v>
          </cell>
          <cell r="B28604" t="str">
            <v>Titan Energy, LLC (OTCPK:TTEN)</v>
          </cell>
          <cell r="C28604" t="str">
            <v>United States</v>
          </cell>
        </row>
        <row r="28605">
          <cell r="A28605" t="str">
            <v>Oil/Gas (Production and Exploration)</v>
          </cell>
          <cell r="B28605" t="str">
            <v>PrimeEnergy Corporation (NasdaqCM:PNRG)</v>
          </cell>
          <cell r="C28605" t="str">
            <v>United States</v>
          </cell>
        </row>
        <row r="28606">
          <cell r="A28606" t="str">
            <v>Oil/Gas (Production and Exploration)</v>
          </cell>
          <cell r="B28606" t="str">
            <v>Enduro Royalty Trust (NYSE:NDRO)</v>
          </cell>
          <cell r="C28606" t="str">
            <v>United States</v>
          </cell>
        </row>
        <row r="28607">
          <cell r="A28607" t="str">
            <v>Oil/Gas (Production and Exploration)</v>
          </cell>
          <cell r="B28607" t="str">
            <v>Chesapeake Granite Wash Trust (NYSE:CHKR)</v>
          </cell>
          <cell r="C28607" t="str">
            <v>United States</v>
          </cell>
        </row>
        <row r="28608">
          <cell r="A28608" t="str">
            <v>Oil/Gas (Production and Exploration)</v>
          </cell>
          <cell r="B28608" t="str">
            <v>Cross Timbers Royalty Trust (NYSE:CRT)</v>
          </cell>
          <cell r="C28608" t="str">
            <v>United States</v>
          </cell>
        </row>
        <row r="28609">
          <cell r="A28609" t="str">
            <v>Oil/Gas (Production and Exploration)</v>
          </cell>
          <cell r="B28609" t="str">
            <v>EV Energy Partners, L.P. (NasdaqGS:EVEP)</v>
          </cell>
          <cell r="C28609" t="str">
            <v>United States</v>
          </cell>
        </row>
        <row r="28610">
          <cell r="A28610" t="str">
            <v>Oil/Gas (Production and Exploration)</v>
          </cell>
          <cell r="B28610" t="str">
            <v>Epsilon Energy Ltd. (TSX:EPS)</v>
          </cell>
          <cell r="C28610" t="str">
            <v>United States</v>
          </cell>
        </row>
        <row r="28611">
          <cell r="A28611" t="str">
            <v>Oil/Gas Distribution</v>
          </cell>
          <cell r="B28611" t="str">
            <v>Enbridge Inc. (TSX:ENB)</v>
          </cell>
          <cell r="C28611" t="str">
            <v>Canada</v>
          </cell>
        </row>
        <row r="28612">
          <cell r="A28612" t="str">
            <v>Oil/Gas Distribution</v>
          </cell>
          <cell r="B28612" t="str">
            <v>TransCanada Corporation (TSX:TRP)</v>
          </cell>
          <cell r="C28612" t="str">
            <v>Canada</v>
          </cell>
        </row>
        <row r="28613">
          <cell r="A28613" t="str">
            <v>Oil/Gas Distribution</v>
          </cell>
          <cell r="B28613" t="str">
            <v>Pembina Pipeline Corporation (TSX:PPL)</v>
          </cell>
          <cell r="C28613" t="str">
            <v>Canada</v>
          </cell>
        </row>
        <row r="28614">
          <cell r="A28614" t="str">
            <v>Oil/Gas Distribution</v>
          </cell>
          <cell r="B28614" t="str">
            <v>Inter Pipeline Ltd. (TSX:IPL)</v>
          </cell>
          <cell r="C28614" t="str">
            <v>Canada</v>
          </cell>
        </row>
        <row r="28615">
          <cell r="A28615" t="str">
            <v>Oil/Gas Distribution</v>
          </cell>
          <cell r="B28615" t="str">
            <v>AltaGas Ltd. (TSX:ALA)</v>
          </cell>
          <cell r="C28615" t="str">
            <v>Canada</v>
          </cell>
        </row>
        <row r="28616">
          <cell r="A28616" t="str">
            <v>Oil/Gas Distribution</v>
          </cell>
          <cell r="B28616" t="str">
            <v>Enbridge Income Fund Holdings Inc. (TSX:ENF)</v>
          </cell>
          <cell r="C28616" t="str">
            <v>Canada</v>
          </cell>
        </row>
        <row r="28617">
          <cell r="A28617" t="str">
            <v>Oil/Gas Distribution</v>
          </cell>
          <cell r="B28617" t="str">
            <v>Veresen Inc. (TSX:VSN)</v>
          </cell>
          <cell r="C28617" t="str">
            <v>Canada</v>
          </cell>
        </row>
        <row r="28618">
          <cell r="A28618" t="str">
            <v>Oil/Gas Distribution</v>
          </cell>
          <cell r="B28618" t="str">
            <v>Gibson Energy Inc. (TSX:GEI)</v>
          </cell>
          <cell r="C28618" t="str">
            <v>Canada</v>
          </cell>
        </row>
        <row r="28619">
          <cell r="A28619" t="str">
            <v>Oil/Gas Distribution</v>
          </cell>
          <cell r="B28619" t="str">
            <v>Tidewater Midstream and Infrastructure Ltd. (TSXV:TWM)</v>
          </cell>
          <cell r="C28619" t="str">
            <v>Canada</v>
          </cell>
        </row>
        <row r="28620">
          <cell r="A28620" t="str">
            <v>Oil/Gas Distribution</v>
          </cell>
          <cell r="B28620" t="str">
            <v>Liquefied Natural Gas Limited (ASX:LNG)</v>
          </cell>
          <cell r="C28620" t="str">
            <v>Australia</v>
          </cell>
        </row>
        <row r="28621">
          <cell r="A28621" t="str">
            <v>Oil/Gas Distribution</v>
          </cell>
          <cell r="B28621" t="str">
            <v>Snam S.p.A. (BIT:SRG)</v>
          </cell>
          <cell r="C28621" t="str">
            <v>Italy</v>
          </cell>
        </row>
        <row r="28622">
          <cell r="A28622" t="str">
            <v>Oil/Gas Distribution</v>
          </cell>
          <cell r="B28622" t="str">
            <v>Royal Vopak NV (ENXTAM:VPK)</v>
          </cell>
          <cell r="C28622" t="str">
            <v>Netherlands</v>
          </cell>
        </row>
        <row r="28623">
          <cell r="A28623" t="str">
            <v>Oil/Gas Distribution</v>
          </cell>
          <cell r="B28623" t="str">
            <v>Fluxys Belgium SA (ENXTBR:FLUX)</v>
          </cell>
          <cell r="C28623" t="str">
            <v>Belgium</v>
          </cell>
        </row>
        <row r="28624">
          <cell r="A28624" t="str">
            <v>Oil/Gas Distribution</v>
          </cell>
          <cell r="B28624" t="str">
            <v>Gaztransport &amp; Technigaz S.A. (ENXTPA:GTT)</v>
          </cell>
          <cell r="C28624" t="str">
            <v>France</v>
          </cell>
        </row>
        <row r="28625">
          <cell r="A28625" t="str">
            <v>Oil/Gas Distribution</v>
          </cell>
          <cell r="B28625" t="str">
            <v>GasLog Ltd. (NYSE:GLOG)</v>
          </cell>
          <cell r="C28625" t="str">
            <v>Monaco</v>
          </cell>
        </row>
        <row r="28626">
          <cell r="A28626" t="str">
            <v>Oil/Gas Distribution</v>
          </cell>
          <cell r="B28626" t="str">
            <v>Euronav NV (ENXTBR:EURN)</v>
          </cell>
          <cell r="C28626" t="str">
            <v>Belgium</v>
          </cell>
        </row>
        <row r="28627">
          <cell r="A28627" t="str">
            <v>Oil/Gas Distribution</v>
          </cell>
          <cell r="B28627" t="str">
            <v>James Fisher and Sons plc (LSE:FSJ)</v>
          </cell>
          <cell r="C28627" t="str">
            <v>United Kingdom</v>
          </cell>
        </row>
        <row r="28628">
          <cell r="A28628" t="str">
            <v>Oil/Gas Distribution</v>
          </cell>
          <cell r="B28628" t="str">
            <v>Scorpio Tankers Inc. (NYSE:STNG)</v>
          </cell>
          <cell r="C28628" t="str">
            <v>Monaco</v>
          </cell>
        </row>
        <row r="28629">
          <cell r="A28629" t="str">
            <v>Oil/Gas Distribution</v>
          </cell>
          <cell r="B28629" t="str">
            <v>VTTI Energy Partners LP (NYSE:VTTI)</v>
          </cell>
          <cell r="C28629" t="str">
            <v>United Kingdom</v>
          </cell>
        </row>
        <row r="28630">
          <cell r="A28630" t="str">
            <v>Oil/Gas Distribution</v>
          </cell>
          <cell r="B28630" t="str">
            <v>GasLog Partners LP (NYSE:GLOP)</v>
          </cell>
          <cell r="C28630" t="str">
            <v>Monaco</v>
          </cell>
        </row>
        <row r="28631">
          <cell r="A28631" t="str">
            <v>Oil/Gas Distribution</v>
          </cell>
          <cell r="B28631" t="str">
            <v>Saga Tankers Asa (OB:SAGA)</v>
          </cell>
          <cell r="C28631" t="str">
            <v>Norway</v>
          </cell>
        </row>
        <row r="28632">
          <cell r="A28632" t="str">
            <v>Oil/Gas Distribution</v>
          </cell>
          <cell r="B28632" t="str">
            <v>Concordia Maritime AB (publ) (OM:CCOR B)</v>
          </cell>
          <cell r="C28632" t="str">
            <v>Sweden</v>
          </cell>
        </row>
        <row r="28633">
          <cell r="A28633" t="str">
            <v>Oil/Gas Distribution</v>
          </cell>
          <cell r="B28633" t="str">
            <v>ONICO S.A. (WSE:ONC)</v>
          </cell>
          <cell r="C28633" t="str">
            <v>Poland</v>
          </cell>
        </row>
        <row r="28634">
          <cell r="A28634" t="str">
            <v>Oil/Gas Distribution</v>
          </cell>
          <cell r="B28634" t="str">
            <v>Awilco LNG ASA (OB:ALNG)</v>
          </cell>
          <cell r="C28634" t="str">
            <v>Norway</v>
          </cell>
        </row>
        <row r="28635">
          <cell r="A28635" t="str">
            <v>Oil/Gas Distribution</v>
          </cell>
          <cell r="B28635" t="str">
            <v>Docks des Petroles d'Ambes SA (ENXTPA:DPAM)</v>
          </cell>
          <cell r="C28635" t="str">
            <v>France</v>
          </cell>
        </row>
        <row r="28636">
          <cell r="A28636" t="str">
            <v>Oil/Gas Distribution</v>
          </cell>
          <cell r="B28636" t="str">
            <v>Premuda SpA (BIT:PR)</v>
          </cell>
          <cell r="C28636" t="str">
            <v>Italy</v>
          </cell>
        </row>
        <row r="28637">
          <cell r="A28637" t="str">
            <v>Oil/Gas Distribution</v>
          </cell>
          <cell r="B28637" t="str">
            <v>Top Ships Inc. (NasdaqCM:TOPS)</v>
          </cell>
          <cell r="C28637" t="str">
            <v>Greece</v>
          </cell>
        </row>
        <row r="28638">
          <cell r="A28638" t="str">
            <v>Oil/Gas Distribution</v>
          </cell>
          <cell r="B28638" t="str">
            <v>IM Skaugen SE (OB:IMSK)</v>
          </cell>
          <cell r="C28638" t="str">
            <v>Norway</v>
          </cell>
        </row>
        <row r="28639">
          <cell r="A28639" t="str">
            <v>Oil/Gas Distribution</v>
          </cell>
          <cell r="B28639" t="str">
            <v>InfraStrata plc (AIM:INFA)</v>
          </cell>
          <cell r="C28639" t="str">
            <v>United Kingdom</v>
          </cell>
        </row>
        <row r="28640">
          <cell r="A28640" t="str">
            <v>Oil/Gas Distribution</v>
          </cell>
          <cell r="B28640" t="str">
            <v>KNOT Offshore Partners LP (NYSE:KNOP)</v>
          </cell>
          <cell r="C28640" t="str">
            <v>United Kingdom</v>
          </cell>
        </row>
        <row r="28641">
          <cell r="A28641" t="str">
            <v>Oil/Gas Distribution</v>
          </cell>
          <cell r="B28641" t="str">
            <v>Dynagas LNG Partners LP (NYSE:DLNG)</v>
          </cell>
          <cell r="C28641" t="str">
            <v>Monaco</v>
          </cell>
        </row>
        <row r="28642">
          <cell r="A28642" t="str">
            <v>Oil/Gas Distribution</v>
          </cell>
          <cell r="B28642" t="str">
            <v>Torm Plc (CPSE:TRMD A)</v>
          </cell>
          <cell r="C28642" t="str">
            <v>United Kingdom</v>
          </cell>
        </row>
        <row r="28643">
          <cell r="A28643" t="str">
            <v>Oil/Gas Distribution</v>
          </cell>
          <cell r="B28643" t="str">
            <v>Navigator Holdings Ltd. (NYSE:NVGS)</v>
          </cell>
          <cell r="C28643" t="str">
            <v>United Kingdom</v>
          </cell>
        </row>
        <row r="28644">
          <cell r="A28644" t="str">
            <v>Oil/Gas Distribution</v>
          </cell>
          <cell r="B28644" t="str">
            <v>Exmar NV (ENXTBR:EXM)</v>
          </cell>
          <cell r="C28644" t="str">
            <v>Belgium</v>
          </cell>
        </row>
        <row r="28645">
          <cell r="A28645" t="str">
            <v>Oil/Gas Distribution</v>
          </cell>
          <cell r="B28645" t="str">
            <v>Aegean Marine Petroleum Network Inc. (NYSE:ANW)</v>
          </cell>
          <cell r="C28645" t="str">
            <v>Greece</v>
          </cell>
        </row>
        <row r="28646">
          <cell r="A28646" t="str">
            <v>Oil/Gas Distribution</v>
          </cell>
          <cell r="B28646" t="str">
            <v>Tsakos Energy Navigation Limited (NYSE:TNP)</v>
          </cell>
          <cell r="C28646" t="str">
            <v>Greece</v>
          </cell>
        </row>
        <row r="28647">
          <cell r="A28647" t="str">
            <v>Oil/Gas Distribution</v>
          </cell>
          <cell r="B28647" t="str">
            <v>Capital Product Partners L.P. (NasdaqGS:CPLP)</v>
          </cell>
          <cell r="C28647" t="str">
            <v>Greece</v>
          </cell>
        </row>
        <row r="28648">
          <cell r="A28648" t="str">
            <v>Oil/Gas Distribution</v>
          </cell>
          <cell r="B28648" t="str">
            <v>Navios Maritime Acquisition Corporation (NYSE:NNA)</v>
          </cell>
          <cell r="C28648" t="str">
            <v>Monaco</v>
          </cell>
        </row>
        <row r="28649">
          <cell r="A28649" t="str">
            <v>Oil/Gas Distribution</v>
          </cell>
          <cell r="B28649" t="str">
            <v>Navios Maritime Midstream Partners L.P. (NYSE:NAP)</v>
          </cell>
          <cell r="C28649" t="str">
            <v>Monaco</v>
          </cell>
        </row>
        <row r="28650">
          <cell r="A28650" t="str">
            <v>Oil/Gas Distribution</v>
          </cell>
          <cell r="B28650" t="str">
            <v>Avance Gas Holding Ltd. (OB:AVANCE)</v>
          </cell>
          <cell r="C28650" t="str">
            <v>Norway</v>
          </cell>
        </row>
        <row r="28651">
          <cell r="A28651" t="str">
            <v>Oil/Gas Distribution</v>
          </cell>
          <cell r="B28651" t="str">
            <v>D'Amico International Shipping S.A. (BIT:DIS)</v>
          </cell>
          <cell r="C28651" t="str">
            <v>Luxembourg</v>
          </cell>
        </row>
        <row r="28652">
          <cell r="A28652" t="str">
            <v>Oil/Gas Distribution</v>
          </cell>
          <cell r="B28652" t="str">
            <v>StealthGas Inc. (NasdaqGS:GASS)</v>
          </cell>
          <cell r="C28652" t="str">
            <v>Greece</v>
          </cell>
        </row>
        <row r="28653">
          <cell r="A28653" t="str">
            <v>Oil/Gas Distribution</v>
          </cell>
          <cell r="B28653" t="str">
            <v>Unimot SA (WSE:UNT)</v>
          </cell>
          <cell r="C28653" t="str">
            <v>Poland</v>
          </cell>
        </row>
        <row r="28654">
          <cell r="A28654" t="str">
            <v>Oil/Gas Distribution</v>
          </cell>
          <cell r="B28654" t="str">
            <v>NWF Group plc (AIM:NWF)</v>
          </cell>
          <cell r="C28654" t="str">
            <v>United Kingdom</v>
          </cell>
        </row>
        <row r="28655">
          <cell r="A28655" t="str">
            <v>Oil/Gas Distribution</v>
          </cell>
          <cell r="B28655" t="str">
            <v>Ultrapar Participações S.A. (BOVESPA:UGPA3)</v>
          </cell>
          <cell r="C28655" t="str">
            <v>Brazil</v>
          </cell>
        </row>
        <row r="28656">
          <cell r="A28656" t="str">
            <v>Oil/Gas Distribution</v>
          </cell>
          <cell r="B28656" t="str">
            <v>Kunlun Energy Company Limited (SEHK:135)</v>
          </cell>
          <cell r="C28656" t="str">
            <v>Hong Kong</v>
          </cell>
        </row>
        <row r="28657">
          <cell r="A28657" t="str">
            <v>Oil/Gas Distribution</v>
          </cell>
          <cell r="B28657" t="str">
            <v>The National Shipping Company of Saudi Arabia (SASE:4030)</v>
          </cell>
          <cell r="C28657" t="str">
            <v>Saudi Arabia</v>
          </cell>
        </row>
        <row r="28658">
          <cell r="A28658" t="str">
            <v>Oil/Gas Distribution</v>
          </cell>
          <cell r="B28658" t="str">
            <v>Petronet LNG Limited (BSE:532522)</v>
          </cell>
          <cell r="C28658" t="str">
            <v>India</v>
          </cell>
        </row>
        <row r="28659">
          <cell r="A28659" t="str">
            <v>Oil/Gas Distribution</v>
          </cell>
          <cell r="B28659" t="str">
            <v>China Merchants Energy Shipping Co., Ltd. (SHSE:601872)</v>
          </cell>
          <cell r="C28659" t="str">
            <v>Hong Kong</v>
          </cell>
        </row>
        <row r="28660">
          <cell r="A28660" t="str">
            <v>Oil/Gas Distribution</v>
          </cell>
          <cell r="B28660" t="str">
            <v>Qatar Gas Transport Company Limited (Nakilat) Q.S.C. (DSM:QGTS)</v>
          </cell>
          <cell r="C28660" t="str">
            <v>Qatar</v>
          </cell>
        </row>
        <row r="28661">
          <cell r="A28661" t="str">
            <v>Oil/Gas Distribution</v>
          </cell>
          <cell r="B28661" t="str">
            <v>Brightoil Petroleum (Holdings) Limited (SEHK:933)</v>
          </cell>
          <cell r="C28661" t="str">
            <v>Hong Kong</v>
          </cell>
        </row>
        <row r="28662">
          <cell r="A28662" t="str">
            <v>Oil/Gas Distribution</v>
          </cell>
          <cell r="B28662" t="str">
            <v>Golar LNG Limited (NasdaqGS:GLNG)</v>
          </cell>
          <cell r="C28662" t="str">
            <v>Bermuda</v>
          </cell>
        </row>
        <row r="28663">
          <cell r="A28663" t="str">
            <v>Oil/Gas Distribution</v>
          </cell>
          <cell r="B28663" t="str">
            <v>Golar LNG Partners LP (NasdaqGS:GMLP)</v>
          </cell>
          <cell r="C28663" t="str">
            <v>Bermuda</v>
          </cell>
        </row>
        <row r="28664">
          <cell r="A28664" t="str">
            <v>Oil/Gas Distribution</v>
          </cell>
          <cell r="B28664" t="str">
            <v>Transportadora de Gas Del Sur S.A. (BASE:TGSU2)</v>
          </cell>
          <cell r="C28664" t="str">
            <v>Argentina</v>
          </cell>
        </row>
        <row r="28665">
          <cell r="A28665" t="str">
            <v>Oil/Gas Distribution</v>
          </cell>
          <cell r="B28665" t="str">
            <v>KazTransOil JSC (KAS:KZTO)</v>
          </cell>
          <cell r="C28665" t="str">
            <v>Kazakhstan</v>
          </cell>
        </row>
        <row r="28666">
          <cell r="A28666" t="str">
            <v>Oil/Gas Distribution</v>
          </cell>
          <cell r="B28666" t="str">
            <v>Ship Finance International Limited (NYSE:SFL)</v>
          </cell>
          <cell r="C28666" t="str">
            <v>Bermuda</v>
          </cell>
        </row>
        <row r="28667">
          <cell r="A28667" t="str">
            <v>Oil/Gas Distribution</v>
          </cell>
          <cell r="B28667" t="str">
            <v>Frontline Ltd. (NYSE:FRO)</v>
          </cell>
          <cell r="C28667" t="str">
            <v>Bermuda</v>
          </cell>
        </row>
        <row r="28668">
          <cell r="A28668" t="str">
            <v>Oil/Gas Distribution</v>
          </cell>
          <cell r="B28668" t="str">
            <v>PetroChina Jinhong Energy Investment Co., Ltd. (SZSE:000669)</v>
          </cell>
          <cell r="C28668" t="str">
            <v>China</v>
          </cell>
        </row>
        <row r="28669">
          <cell r="A28669" t="str">
            <v>Oil/Gas Distribution</v>
          </cell>
          <cell r="B28669" t="str">
            <v>Teekay LNG Partners L.P. (NYSE:TGP)</v>
          </cell>
          <cell r="C28669" t="str">
            <v>Bermuda</v>
          </cell>
        </row>
        <row r="28670">
          <cell r="A28670" t="str">
            <v>Oil/Gas Distribution</v>
          </cell>
          <cell r="B28670" t="str">
            <v>Sinopec Kantons Holdings Limited (SEHK:934)</v>
          </cell>
          <cell r="C28670" t="str">
            <v>Hong Kong</v>
          </cell>
        </row>
        <row r="28671">
          <cell r="A28671" t="str">
            <v>Oil/Gas Distribution</v>
          </cell>
          <cell r="B28671" t="str">
            <v>SK Gas Co., Ltd. (KOSE:A018670)</v>
          </cell>
          <cell r="C28671" t="str">
            <v>South Korea</v>
          </cell>
        </row>
        <row r="28672">
          <cell r="A28672" t="str">
            <v>Oil/Gas Distribution</v>
          </cell>
          <cell r="B28672" t="str">
            <v>Afriquia Gaz SA (CBSE:GAZ)</v>
          </cell>
          <cell r="C28672" t="str">
            <v>Morocco</v>
          </cell>
        </row>
        <row r="28673">
          <cell r="A28673" t="str">
            <v>Oil/Gas Distribution</v>
          </cell>
          <cell r="B28673" t="str">
            <v>Nordic American Tankers Limited (NYSE:NAT)</v>
          </cell>
          <cell r="C28673" t="str">
            <v>Bermuda</v>
          </cell>
        </row>
        <row r="28674">
          <cell r="A28674" t="str">
            <v>Oil/Gas Distribution</v>
          </cell>
          <cell r="B28674" t="str">
            <v>Höegh LNG Holdings Ltd. (OB:HLNG)</v>
          </cell>
          <cell r="C28674" t="str">
            <v>Bermuda</v>
          </cell>
        </row>
        <row r="28675">
          <cell r="A28675" t="str">
            <v>Oil/Gas Distribution</v>
          </cell>
          <cell r="B28675" t="str">
            <v>China Aviation Oil (Singapore) Corporation Ltd (SGX:G92)</v>
          </cell>
          <cell r="C28675" t="str">
            <v>Singapore</v>
          </cell>
        </row>
        <row r="28676">
          <cell r="A28676" t="str">
            <v>Oil/Gas Distribution</v>
          </cell>
          <cell r="B28676" t="str">
            <v>Empresas Lipigas S.A. (SNSE:LIPIGAS)</v>
          </cell>
          <cell r="C28676" t="str">
            <v>Chile</v>
          </cell>
        </row>
        <row r="28677">
          <cell r="A28677" t="str">
            <v>Oil/Gas Distribution</v>
          </cell>
          <cell r="B28677" t="str">
            <v>The Great Eastern Shipping Company Limited (BSE:500620)</v>
          </cell>
          <cell r="C28677" t="str">
            <v>India</v>
          </cell>
        </row>
        <row r="28678">
          <cell r="A28678" t="str">
            <v>Oil/Gas Distribution</v>
          </cell>
          <cell r="B28678" t="str">
            <v>Societatea Nationala de Transport Gaze Naturale Transgaz S.A. (BVB:TGN)</v>
          </cell>
          <cell r="C28678" t="str">
            <v>Romania</v>
          </cell>
        </row>
        <row r="28679">
          <cell r="A28679" t="str">
            <v>Oil/Gas Distribution</v>
          </cell>
          <cell r="B28679" t="str">
            <v>Zhejiang Haiyue Co. Ltd. (SHSE:600387)</v>
          </cell>
          <cell r="C28679" t="str">
            <v>China</v>
          </cell>
        </row>
        <row r="28680">
          <cell r="A28680" t="str">
            <v>Oil/Gas Distribution</v>
          </cell>
          <cell r="B28680" t="str">
            <v>Jadranski naftovod, Joint Stock Company (ZGSE:JNAF-R-A)</v>
          </cell>
          <cell r="C28680" t="str">
            <v>Croatia</v>
          </cell>
        </row>
        <row r="28681">
          <cell r="A28681" t="str">
            <v>Oil/Gas Distribution</v>
          </cell>
          <cell r="B28681" t="str">
            <v>Teekay Offshore Partners L.P. (NYSE:TOO)</v>
          </cell>
          <cell r="C28681" t="str">
            <v>Bermuda</v>
          </cell>
        </row>
        <row r="28682">
          <cell r="A28682" t="str">
            <v>Oil/Gas Distribution</v>
          </cell>
          <cell r="B28682" t="str">
            <v>Teekay Corporation (NYSE:TK)</v>
          </cell>
          <cell r="C28682" t="str">
            <v>Bermuda</v>
          </cell>
        </row>
        <row r="28683">
          <cell r="A28683" t="str">
            <v>Oil/Gas Distribution</v>
          </cell>
          <cell r="B28683" t="str">
            <v>Petrolexportimport SA (BVB:PEI)</v>
          </cell>
          <cell r="C28683" t="str">
            <v>Romania</v>
          </cell>
        </row>
        <row r="28684">
          <cell r="A28684" t="str">
            <v>Oil/Gas Distribution</v>
          </cell>
          <cell r="B28684" t="str">
            <v>Andatee China Marine Fuel Services Corporation (OTCPK:AMCF)</v>
          </cell>
          <cell r="C28684" t="str">
            <v>China</v>
          </cell>
        </row>
        <row r="28685">
          <cell r="A28685" t="str">
            <v>Oil/Gas Distribution</v>
          </cell>
          <cell r="B28685" t="str">
            <v>SHS Holdings Ltd. (SGX:566)</v>
          </cell>
          <cell r="C28685" t="str">
            <v>Singapore</v>
          </cell>
        </row>
        <row r="28686">
          <cell r="A28686" t="str">
            <v>Oil/Gas Distribution</v>
          </cell>
          <cell r="B28686" t="str">
            <v>PT Sillo Maritime Perdana Tbk (JKSE:SHIP)</v>
          </cell>
          <cell r="C28686" t="str">
            <v>Indonesia</v>
          </cell>
        </row>
        <row r="28687">
          <cell r="A28687" t="str">
            <v>Oil/Gas Distribution</v>
          </cell>
          <cell r="B28687" t="str">
            <v>Reliance Industrial Infrastructure Limited (NSEI:RIIL)</v>
          </cell>
          <cell r="C28687" t="str">
            <v>India</v>
          </cell>
        </row>
        <row r="28688">
          <cell r="A28688" t="str">
            <v>Oil/Gas Distribution</v>
          </cell>
          <cell r="B28688" t="str">
            <v>Laugfs Gas PLC (COSE:LGL-X-0000)</v>
          </cell>
          <cell r="C28688" t="str">
            <v>Sri Lanka</v>
          </cell>
        </row>
        <row r="28689">
          <cell r="A28689" t="str">
            <v>Oil/Gas Distribution</v>
          </cell>
          <cell r="B28689" t="str">
            <v>Essar Shipping Limited (BSE:533704)</v>
          </cell>
          <cell r="C28689" t="str">
            <v>India</v>
          </cell>
        </row>
        <row r="28690">
          <cell r="A28690" t="str">
            <v>Oil/Gas Distribution</v>
          </cell>
          <cell r="B28690" t="str">
            <v>TAEYANG Corporation (KOSDAQ:A053620)</v>
          </cell>
          <cell r="C28690" t="str">
            <v>South Korea</v>
          </cell>
        </row>
        <row r="28691">
          <cell r="A28691" t="str">
            <v>Oil/Gas Distribution</v>
          </cell>
          <cell r="B28691" t="str">
            <v>E.A. Technique (M) Berhad (KLSE:EATECH)</v>
          </cell>
          <cell r="C28691" t="str">
            <v>Malaysia</v>
          </cell>
        </row>
        <row r="28692">
          <cell r="A28692" t="str">
            <v>Oil/Gas Distribution</v>
          </cell>
          <cell r="B28692" t="str">
            <v>PT Rukun Raharja Tbk (JKSE:RAJA)</v>
          </cell>
          <cell r="C28692" t="str">
            <v>Indonesia</v>
          </cell>
        </row>
        <row r="28693">
          <cell r="A28693" t="str">
            <v>Oil/Gas Distribution</v>
          </cell>
          <cell r="B28693" t="str">
            <v>Prime Oil Chemical Service Corporation (TSEC:2904)</v>
          </cell>
          <cell r="C28693" t="str">
            <v>Taiwan</v>
          </cell>
        </row>
        <row r="28694">
          <cell r="A28694" t="str">
            <v>Oil/Gas Distribution</v>
          </cell>
          <cell r="B28694" t="str">
            <v>Sea Oil Public Company Limited (SET:SEAOIL)</v>
          </cell>
          <cell r="C28694" t="str">
            <v>Thailand</v>
          </cell>
        </row>
        <row r="28695">
          <cell r="A28695" t="str">
            <v>Oil/Gas Distribution</v>
          </cell>
          <cell r="B28695" t="str">
            <v>KUB Malaysia Berhad (KLSE:KUB)</v>
          </cell>
          <cell r="C28695" t="str">
            <v>Malaysia</v>
          </cell>
        </row>
        <row r="28696">
          <cell r="A28696" t="str">
            <v>Oil/Gas Distribution</v>
          </cell>
          <cell r="B28696" t="str">
            <v>PT Mitra Energi Persada Tbk (JKSE:KOPI)</v>
          </cell>
          <cell r="C28696" t="str">
            <v>Indonesia</v>
          </cell>
        </row>
        <row r="28697">
          <cell r="A28697" t="str">
            <v>Oil/Gas Distribution</v>
          </cell>
          <cell r="B28697" t="str">
            <v>Southern Gas Trading Joint Stock Company (HASTC:PGS)</v>
          </cell>
          <cell r="C28697" t="str">
            <v>Vietnam</v>
          </cell>
        </row>
        <row r="28698">
          <cell r="A28698" t="str">
            <v>Oil/Gas Distribution</v>
          </cell>
          <cell r="B28698" t="str">
            <v>Petrolimex Gas Corporation JSC (HOSE:PGC)</v>
          </cell>
          <cell r="C28698" t="str">
            <v>Vietnam</v>
          </cell>
        </row>
        <row r="28699">
          <cell r="A28699" t="str">
            <v>Oil/Gas Distribution</v>
          </cell>
          <cell r="B28699" t="str">
            <v>Kesar Terminals &amp; Infrastructure Limited (BSE:533289)</v>
          </cell>
          <cell r="C28699" t="str">
            <v>India</v>
          </cell>
        </row>
        <row r="28700">
          <cell r="A28700" t="str">
            <v>Oil/Gas Distribution</v>
          </cell>
          <cell r="B28700" t="str">
            <v>Joong Ang Enervis Co., Ltd (KOSDAQ:A000440)</v>
          </cell>
          <cell r="C28700" t="str">
            <v>South Korea</v>
          </cell>
        </row>
        <row r="28701">
          <cell r="A28701" t="str">
            <v>Oil/Gas Distribution</v>
          </cell>
          <cell r="B28701" t="str">
            <v>Primorsk Shipping Corporation (MISX:PRIM)</v>
          </cell>
          <cell r="C28701" t="str">
            <v>Russia</v>
          </cell>
        </row>
        <row r="28702">
          <cell r="A28702" t="str">
            <v>Oil/Gas Distribution</v>
          </cell>
          <cell r="B28702" t="str">
            <v>La société de transport des hydrocarbures par pipelines SOTRAPIL société anonyme (BVMT:STPIL)</v>
          </cell>
          <cell r="C28702" t="str">
            <v>Tunisia</v>
          </cell>
        </row>
        <row r="28703">
          <cell r="A28703" t="str">
            <v>Oil/Gas Distribution</v>
          </cell>
          <cell r="B28703" t="str">
            <v>Burshane LPG (Pakistan) Limited (KASE:BPL)</v>
          </cell>
          <cell r="C28703" t="str">
            <v>Pakistan</v>
          </cell>
        </row>
        <row r="28704">
          <cell r="A28704" t="str">
            <v>Oil/Gas Distribution</v>
          </cell>
          <cell r="B28704" t="str">
            <v>International Gas Product Shipping Joint Stock Company (HOSE:GSP)</v>
          </cell>
          <cell r="C28704" t="str">
            <v>Vietnam</v>
          </cell>
        </row>
        <row r="28705">
          <cell r="A28705" t="str">
            <v>Oil/Gas Distribution</v>
          </cell>
          <cell r="B28705" t="str">
            <v>Societatea Oil Terminal SA (BVB:OIL)</v>
          </cell>
          <cell r="C28705" t="str">
            <v>Romania</v>
          </cell>
        </row>
        <row r="28706">
          <cell r="A28706" t="str">
            <v>Oil/Gas Distribution</v>
          </cell>
          <cell r="B28706" t="str">
            <v>Premiere Eastern Energy Limited (ASX:PEZ)</v>
          </cell>
          <cell r="C28706" t="str">
            <v>China</v>
          </cell>
        </row>
        <row r="28707">
          <cell r="A28707" t="str">
            <v>Oil/Gas Distribution</v>
          </cell>
          <cell r="B28707" t="str">
            <v>PetroVietnam Northern Gas Joint Stock Company (HASTC:PVG)</v>
          </cell>
          <cell r="C28707" t="str">
            <v>Vietnam</v>
          </cell>
        </row>
        <row r="28708">
          <cell r="A28708" t="str">
            <v>Oil/Gas Distribution</v>
          </cell>
          <cell r="B28708" t="str">
            <v>Eastern Gases Limited (BSE:590080)</v>
          </cell>
          <cell r="C28708" t="str">
            <v>India</v>
          </cell>
        </row>
        <row r="28709">
          <cell r="A28709" t="str">
            <v>Oil/Gas Distribution</v>
          </cell>
          <cell r="B28709" t="str">
            <v>PetroVietNam Gas City Investment and Development Joint Stock Company (HASTC:PCG)</v>
          </cell>
          <cell r="C28709" t="str">
            <v>Vietnam</v>
          </cell>
        </row>
        <row r="28710">
          <cell r="A28710" t="str">
            <v>Oil/Gas Distribution</v>
          </cell>
          <cell r="B28710" t="str">
            <v>An Pha Petroleum Group Joint Stock Company (HOSE:ASP)</v>
          </cell>
          <cell r="C28710" t="str">
            <v>Vietnam</v>
          </cell>
        </row>
        <row r="28711">
          <cell r="A28711" t="str">
            <v>Oil/Gas Distribution</v>
          </cell>
          <cell r="B28711" t="str">
            <v>Petrolimex Joint Stock Tanker Company (HOSE:PJT)</v>
          </cell>
          <cell r="C28711" t="str">
            <v>Vietnam</v>
          </cell>
        </row>
        <row r="28712">
          <cell r="A28712" t="str">
            <v>Oil/Gas Distribution</v>
          </cell>
          <cell r="B28712" t="str">
            <v>Petrolimex Hanoi Transportation and Trading JSC (HASTC:PJC)</v>
          </cell>
          <cell r="C28712" t="str">
            <v>Vietnam</v>
          </cell>
        </row>
        <row r="28713">
          <cell r="A28713" t="str">
            <v>Oil/Gas Distribution</v>
          </cell>
          <cell r="B28713" t="str">
            <v>HaiPhong Petrolimex Transportation and Services Joint Stock Company (HASTC:PTS)</v>
          </cell>
          <cell r="C28713" t="str">
            <v>Vietnam</v>
          </cell>
        </row>
        <row r="28714">
          <cell r="A28714" t="str">
            <v>Oil/Gas Distribution</v>
          </cell>
          <cell r="B28714" t="str">
            <v>Independent Tankers Corporation Limited (OTCNO:ITCL)</v>
          </cell>
          <cell r="C28714" t="str">
            <v>Bermuda</v>
          </cell>
        </row>
        <row r="28715">
          <cell r="A28715" t="str">
            <v>Oil/Gas Distribution</v>
          </cell>
          <cell r="B28715" t="str">
            <v>Kabsons Industries Limited (BSE:524675)</v>
          </cell>
          <cell r="C28715" t="str">
            <v>India</v>
          </cell>
        </row>
        <row r="28716">
          <cell r="A28716" t="str">
            <v>Oil/Gas Distribution</v>
          </cell>
          <cell r="B28716" t="str">
            <v>Aegis Logistics Limited (BSE:500003)</v>
          </cell>
          <cell r="C28716" t="str">
            <v>India</v>
          </cell>
        </row>
        <row r="28717">
          <cell r="A28717" t="str">
            <v>Oil/Gas Distribution</v>
          </cell>
          <cell r="B28717" t="str">
            <v>Titas Gas Transmission and Distribution Company Limited (DSE:TITASGAS)</v>
          </cell>
          <cell r="C28717" t="str">
            <v>Bangladesh</v>
          </cell>
        </row>
        <row r="28718">
          <cell r="A28718" t="str">
            <v>Oil/Gas Distribution</v>
          </cell>
          <cell r="B28718" t="str">
            <v>Höegh LNG Partners LP (NYSE:HMLP)</v>
          </cell>
          <cell r="C28718" t="str">
            <v>Bermuda</v>
          </cell>
        </row>
        <row r="28719">
          <cell r="A28719" t="str">
            <v>Oil/Gas Distribution</v>
          </cell>
          <cell r="B28719" t="str">
            <v>BW LPG Limited (OB:BWLPG)</v>
          </cell>
          <cell r="C28719" t="str">
            <v>Singapore</v>
          </cell>
        </row>
        <row r="28720">
          <cell r="A28720" t="str">
            <v>Oil/Gas Distribution</v>
          </cell>
          <cell r="B28720" t="str">
            <v>CEFC International Limited (SGX:Y35)</v>
          </cell>
          <cell r="C28720" t="str">
            <v>Singapore</v>
          </cell>
        </row>
        <row r="28721">
          <cell r="A28721" t="str">
            <v>Oil/Gas Distribution</v>
          </cell>
          <cell r="B28721" t="str">
            <v>Yuan Heng Gas Holdings Limited (SEHK:332)</v>
          </cell>
          <cell r="C28721" t="str">
            <v>Hong Kong</v>
          </cell>
        </row>
        <row r="28722">
          <cell r="A28722" t="str">
            <v>Oil/Gas Distribution</v>
          </cell>
          <cell r="B28722" t="str">
            <v>Trinidad and Tobago NGL Limited (TTSE:NGL)</v>
          </cell>
          <cell r="C28722" t="str">
            <v>Trinidad &amp; Tobago</v>
          </cell>
        </row>
        <row r="28723">
          <cell r="A28723" t="str">
            <v>Oil/Gas Distribution</v>
          </cell>
          <cell r="B28723" t="str">
            <v>China Suntien Green Energy Corporation Limited (SEHK:956)</v>
          </cell>
          <cell r="C28723" t="str">
            <v>China</v>
          </cell>
        </row>
        <row r="28724">
          <cell r="A28724" t="str">
            <v>Oil/Gas Distribution</v>
          </cell>
          <cell r="B28724" t="str">
            <v>PT Humpuss Intermoda Transportasi Tbk (JKSE:HITS)</v>
          </cell>
          <cell r="C28724" t="str">
            <v>Indonesia</v>
          </cell>
        </row>
        <row r="28725">
          <cell r="A28725" t="str">
            <v>Oil/Gas Distribution</v>
          </cell>
          <cell r="B28725" t="str">
            <v>DHT Holdings, Inc. (NYSE:DHT)</v>
          </cell>
          <cell r="C28725" t="str">
            <v>Bermuda</v>
          </cell>
        </row>
        <row r="28726">
          <cell r="A28726" t="str">
            <v>Oil/Gas Distribution</v>
          </cell>
          <cell r="B28726" t="str">
            <v>Transportadora de Gas del Norte S.A. (BASE:TGNO4)</v>
          </cell>
          <cell r="C28726" t="str">
            <v>Argentina</v>
          </cell>
        </row>
        <row r="28727">
          <cell r="A28727" t="str">
            <v>Oil/Gas Distribution</v>
          </cell>
          <cell r="B28727" t="str">
            <v>Teekay Tankers Ltd. (NYSE:TNK)</v>
          </cell>
          <cell r="C28727" t="str">
            <v>Bermuda</v>
          </cell>
        </row>
        <row r="28728">
          <cell r="A28728" t="str">
            <v>Oil/Gas Distribution</v>
          </cell>
          <cell r="B28728" t="str">
            <v>Siamgas and Petrochemicals Public Company Limited (SET:SGP)</v>
          </cell>
          <cell r="C28728" t="str">
            <v>Thailand</v>
          </cell>
        </row>
        <row r="28729">
          <cell r="A28729" t="str">
            <v>Oil/Gas Distribution</v>
          </cell>
          <cell r="B28729" t="str">
            <v>Titan Petrochemicals Group Limited (SEHK:1192)</v>
          </cell>
          <cell r="C28729" t="str">
            <v>Hong Kong</v>
          </cell>
        </row>
        <row r="28730">
          <cell r="A28730" t="str">
            <v>Oil/Gas Distribution</v>
          </cell>
          <cell r="B28730" t="str">
            <v>Ardmore Shipping Corporation (NYSE:ASC)</v>
          </cell>
          <cell r="C28730" t="str">
            <v>Bermuda</v>
          </cell>
        </row>
        <row r="28731">
          <cell r="A28731" t="str">
            <v>Oil/Gas Distribution</v>
          </cell>
          <cell r="B28731" t="str">
            <v>AB Klaipedos nafta (NSEL:KNF1L)</v>
          </cell>
          <cell r="C28731" t="str">
            <v>Lithuania</v>
          </cell>
        </row>
        <row r="28732">
          <cell r="A28732" t="str">
            <v>Oil/Gas Distribution</v>
          </cell>
          <cell r="B28732" t="str">
            <v>Biomax Biocombustibles S.A. (BVC:BIOMAX)</v>
          </cell>
          <cell r="C28732" t="str">
            <v>Colombia</v>
          </cell>
        </row>
        <row r="28733">
          <cell r="A28733" t="str">
            <v>Oil/Gas Distribution</v>
          </cell>
          <cell r="B28733" t="str">
            <v>PT Soechi Lines Tbk (JKSE:SOCI)</v>
          </cell>
          <cell r="C28733" t="str">
            <v>Indonesia</v>
          </cell>
        </row>
        <row r="28734">
          <cell r="A28734" t="str">
            <v>Oil/Gas Distribution</v>
          </cell>
          <cell r="B28734" t="str">
            <v>S.C. Conpet S.A. (BVB:COTE)</v>
          </cell>
          <cell r="C28734" t="str">
            <v>Romania</v>
          </cell>
        </row>
        <row r="28735">
          <cell r="A28735" t="str">
            <v>Oil/Gas Distribution</v>
          </cell>
          <cell r="B28735" t="str">
            <v>IE Limited (KOSDAQ:A023430)</v>
          </cell>
          <cell r="C28735" t="str">
            <v>South Korea</v>
          </cell>
        </row>
        <row r="28736">
          <cell r="A28736" t="str">
            <v>Oil/Gas Distribution</v>
          </cell>
          <cell r="B28736" t="str">
            <v>Tanker Investments Ltd. (OB:TIL)</v>
          </cell>
          <cell r="C28736" t="str">
            <v>Bermuda</v>
          </cell>
        </row>
        <row r="28737">
          <cell r="A28737" t="str">
            <v>Oil/Gas Distribution</v>
          </cell>
          <cell r="B28737" t="str">
            <v>Chinese People Holdings Company Limited (SEHK:681)</v>
          </cell>
          <cell r="C28737" t="str">
            <v>China</v>
          </cell>
        </row>
        <row r="28738">
          <cell r="A28738" t="str">
            <v>Oil/Gas Distribution</v>
          </cell>
          <cell r="B28738" t="str">
            <v>Hans Energy Company Limited (SEHK:554)</v>
          </cell>
          <cell r="C28738" t="str">
            <v>Hong Kong</v>
          </cell>
        </row>
        <row r="28739">
          <cell r="A28739" t="str">
            <v>Oil/Gas Distribution</v>
          </cell>
          <cell r="B28739" t="str">
            <v>Ghana Oil Company Limited (GHSE:GOIL)</v>
          </cell>
          <cell r="C28739" t="str">
            <v>Ghana</v>
          </cell>
        </row>
        <row r="28740">
          <cell r="A28740" t="str">
            <v>Oil/Gas Distribution</v>
          </cell>
          <cell r="B28740" t="str">
            <v>AS Latvijas Kugnieciba (RISE:LSC1R)</v>
          </cell>
          <cell r="C28740" t="str">
            <v>Latvia</v>
          </cell>
        </row>
        <row r="28741">
          <cell r="A28741" t="str">
            <v>Oil/Gas Distribution</v>
          </cell>
          <cell r="B28741" t="str">
            <v>Kyoei Tanker Co., Ltd. (TSE:9130)</v>
          </cell>
          <cell r="C28741" t="str">
            <v>Japan</v>
          </cell>
        </row>
        <row r="28742">
          <cell r="A28742" t="str">
            <v>Oil/Gas Distribution</v>
          </cell>
          <cell r="B28742" t="str">
            <v>Japan Oil Transportation Co., Ltd. (TSE:9074)</v>
          </cell>
          <cell r="C28742" t="str">
            <v>Japan</v>
          </cell>
        </row>
        <row r="28743">
          <cell r="A28743" t="str">
            <v>Oil/Gas Distribution</v>
          </cell>
          <cell r="B28743" t="str">
            <v>Enterprise Products Partners L.P. (NYSE:EPD)</v>
          </cell>
          <cell r="C28743" t="str">
            <v>United States</v>
          </cell>
        </row>
        <row r="28744">
          <cell r="A28744" t="str">
            <v>Oil/Gas Distribution</v>
          </cell>
          <cell r="B28744" t="str">
            <v>Kinder Morgan, Inc. (NYSE:KMI)</v>
          </cell>
          <cell r="C28744" t="str">
            <v>United States</v>
          </cell>
        </row>
        <row r="28745">
          <cell r="A28745" t="str">
            <v>Oil/Gas Distribution</v>
          </cell>
          <cell r="B28745" t="str">
            <v>Spectra Energy Corp (NYSE:SE)</v>
          </cell>
          <cell r="C28745" t="str">
            <v>United States</v>
          </cell>
        </row>
        <row r="28746">
          <cell r="A28746" t="str">
            <v>Oil/Gas Distribution</v>
          </cell>
          <cell r="B28746" t="str">
            <v>The Williams Companies, Inc. (NYSE:WMB)</v>
          </cell>
          <cell r="C28746" t="str">
            <v>United States</v>
          </cell>
        </row>
        <row r="28747">
          <cell r="A28747" t="str">
            <v>Oil/Gas Distribution</v>
          </cell>
          <cell r="B28747" t="str">
            <v>Williams Partners L.P. (NYSE:WPZ)</v>
          </cell>
          <cell r="C28747" t="str">
            <v>United States</v>
          </cell>
        </row>
        <row r="28748">
          <cell r="A28748" t="str">
            <v>Oil/Gas Distribution</v>
          </cell>
          <cell r="B28748" t="str">
            <v>Plains All American Pipeline, L.P. (NYSE:PAA)</v>
          </cell>
          <cell r="C28748" t="str">
            <v>United States</v>
          </cell>
        </row>
        <row r="28749">
          <cell r="A28749" t="str">
            <v>Oil/Gas Distribution</v>
          </cell>
          <cell r="B28749" t="str">
            <v>Energy Transfer Equity, L.P. (NYSE:ETE)</v>
          </cell>
          <cell r="C28749" t="str">
            <v>United States</v>
          </cell>
        </row>
        <row r="28750">
          <cell r="A28750" t="str">
            <v>Oil/Gas Distribution</v>
          </cell>
          <cell r="B28750" t="str">
            <v>Energy Transfer Partners, L.P. (NYSE:ETP)</v>
          </cell>
          <cell r="C28750" t="str">
            <v>United States</v>
          </cell>
        </row>
        <row r="28751">
          <cell r="A28751" t="str">
            <v>Oil/Gas Distribution</v>
          </cell>
          <cell r="B28751" t="str">
            <v>Magellan Midstream Partners, L.P. (NYSE:MMP)</v>
          </cell>
          <cell r="C28751" t="str">
            <v>United States</v>
          </cell>
        </row>
        <row r="28752">
          <cell r="A28752" t="str">
            <v>Oil/Gas Distribution</v>
          </cell>
          <cell r="B28752" t="str">
            <v>Spectra Energy Partners, LP (NYSE:SEP)</v>
          </cell>
          <cell r="C28752" t="str">
            <v>United States</v>
          </cell>
        </row>
        <row r="28753">
          <cell r="A28753" t="str">
            <v>Oil/Gas Distribution</v>
          </cell>
          <cell r="B28753" t="str">
            <v>ONEOK Partners, L.P. (NYSE:OKS)</v>
          </cell>
          <cell r="C28753" t="str">
            <v>United States</v>
          </cell>
        </row>
        <row r="28754">
          <cell r="A28754" t="str">
            <v>Oil/Gas Distribution</v>
          </cell>
          <cell r="B28754" t="str">
            <v>ONEOK, Inc. (NYSE:OKE)</v>
          </cell>
          <cell r="C28754" t="str">
            <v>United States</v>
          </cell>
        </row>
        <row r="28755">
          <cell r="A28755" t="str">
            <v>Oil/Gas Distribution</v>
          </cell>
          <cell r="B28755" t="str">
            <v>MPLX LP (NYSE:MPLX)</v>
          </cell>
          <cell r="C28755" t="str">
            <v>United States</v>
          </cell>
        </row>
        <row r="28756">
          <cell r="A28756" t="str">
            <v>Oil/Gas Distribution</v>
          </cell>
          <cell r="B28756" t="str">
            <v>Targa Resources Corp. (NYSE:TRGP)</v>
          </cell>
          <cell r="C28756" t="str">
            <v>United States</v>
          </cell>
        </row>
        <row r="28757">
          <cell r="A28757" t="str">
            <v>Oil/Gas Distribution</v>
          </cell>
          <cell r="B28757" t="str">
            <v>Cheniere Energy Partners, L.P. (AMEX:CQP)</v>
          </cell>
          <cell r="C28757" t="str">
            <v>United States</v>
          </cell>
        </row>
        <row r="28758">
          <cell r="A28758" t="str">
            <v>Oil/Gas Distribution</v>
          </cell>
          <cell r="B28758" t="str">
            <v>Cheniere Energy, Inc. (AMEX:LNG)</v>
          </cell>
          <cell r="C28758" t="str">
            <v>United States</v>
          </cell>
        </row>
        <row r="28759">
          <cell r="A28759" t="str">
            <v>Oil/Gas Distribution</v>
          </cell>
          <cell r="B28759" t="str">
            <v>Buckeye Partners, L.P. (NYSE:BPL)</v>
          </cell>
          <cell r="C28759" t="str">
            <v>United States</v>
          </cell>
        </row>
        <row r="28760">
          <cell r="A28760" t="str">
            <v>Oil/Gas Distribution</v>
          </cell>
          <cell r="B28760" t="str">
            <v>Western Gas Equity Partners, LP (NYSE:WGP)</v>
          </cell>
          <cell r="C28760" t="str">
            <v>United States</v>
          </cell>
        </row>
        <row r="28761">
          <cell r="A28761" t="str">
            <v>Oil/Gas Distribution</v>
          </cell>
          <cell r="B28761" t="str">
            <v>Enbridge Energy Partners, L.P. (NYSE:EEP)</v>
          </cell>
          <cell r="C28761" t="str">
            <v>United States</v>
          </cell>
        </row>
        <row r="28762">
          <cell r="A28762" t="str">
            <v>Oil/Gas Distribution</v>
          </cell>
          <cell r="B28762" t="str">
            <v>Western Gas Partners, LP (NYSE:WES)</v>
          </cell>
          <cell r="C28762" t="str">
            <v>United States</v>
          </cell>
        </row>
        <row r="28763">
          <cell r="A28763" t="str">
            <v>Oil/Gas Distribution</v>
          </cell>
          <cell r="B28763" t="str">
            <v>Sunoco Logistics Partners L.P. (NYSE:SXL)</v>
          </cell>
          <cell r="C28763" t="str">
            <v>United States</v>
          </cell>
        </row>
        <row r="28764">
          <cell r="A28764" t="str">
            <v>Oil/Gas Distribution</v>
          </cell>
          <cell r="B28764" t="str">
            <v>Enable Midstream Partners, LP (NYSE:ENBL)</v>
          </cell>
          <cell r="C28764" t="str">
            <v>United States</v>
          </cell>
        </row>
        <row r="28765">
          <cell r="A28765" t="str">
            <v>Oil/Gas Distribution</v>
          </cell>
          <cell r="B28765" t="str">
            <v>EQT GP Holdings, LP (NYSE:EQGP)</v>
          </cell>
          <cell r="C28765" t="str">
            <v>United States</v>
          </cell>
        </row>
        <row r="28766">
          <cell r="A28766" t="str">
            <v>Oil/Gas Distribution</v>
          </cell>
          <cell r="B28766" t="str">
            <v>EQT Midstream Partners, LP (NYSE:EQM)</v>
          </cell>
          <cell r="C28766" t="str">
            <v>United States</v>
          </cell>
        </row>
        <row r="28767">
          <cell r="A28767" t="str">
            <v>Oil/Gas Distribution</v>
          </cell>
          <cell r="B28767" t="str">
            <v>Antero Midstream Partners LP (NYSE:AM)</v>
          </cell>
          <cell r="C28767" t="str">
            <v>United States</v>
          </cell>
        </row>
        <row r="28768">
          <cell r="A28768" t="str">
            <v>Oil/Gas Distribution</v>
          </cell>
          <cell r="B28768" t="str">
            <v>Phillips 66 Partners LP (NYSE:PSXP)</v>
          </cell>
          <cell r="C28768" t="str">
            <v>United States</v>
          </cell>
        </row>
        <row r="28769">
          <cell r="A28769" t="str">
            <v>Oil/Gas Distribution</v>
          </cell>
          <cell r="B28769" t="str">
            <v>Tesoro Logistics LP (NYSE:TLLP)</v>
          </cell>
          <cell r="C28769" t="str">
            <v>United States</v>
          </cell>
        </row>
        <row r="28770">
          <cell r="A28770" t="str">
            <v>Oil/Gas Distribution</v>
          </cell>
          <cell r="B28770" t="str">
            <v>Cheniere Energy Partners LP Holdings, LLC (AMEX:CQH)</v>
          </cell>
          <cell r="C28770" t="str">
            <v>United States</v>
          </cell>
        </row>
        <row r="28771">
          <cell r="A28771" t="str">
            <v>Oil/Gas Distribution</v>
          </cell>
          <cell r="B28771" t="str">
            <v>Shell Midstream Partners, L.P. (NYSE:SHLX)</v>
          </cell>
          <cell r="C28771" t="str">
            <v>United States</v>
          </cell>
        </row>
        <row r="28772">
          <cell r="A28772" t="str">
            <v>Oil/Gas Distribution</v>
          </cell>
          <cell r="B28772" t="str">
            <v>DCP Midstream Partners, LP (NYSE:DPM)</v>
          </cell>
          <cell r="C28772" t="str">
            <v>United States</v>
          </cell>
        </row>
        <row r="28773">
          <cell r="A28773" t="str">
            <v>Oil/Gas Distribution</v>
          </cell>
          <cell r="B28773" t="str">
            <v>Boardwalk Pipeline Partners, LP (NYSE:BWP)</v>
          </cell>
          <cell r="C28773" t="str">
            <v>United States</v>
          </cell>
        </row>
        <row r="28774">
          <cell r="A28774" t="str">
            <v>Oil/Gas Distribution</v>
          </cell>
          <cell r="B28774" t="str">
            <v>Genesis Energy, L.P. (NYSE:GEL)</v>
          </cell>
          <cell r="C28774" t="str">
            <v>United States</v>
          </cell>
        </row>
        <row r="28775">
          <cell r="A28775" t="str">
            <v>Oil/Gas Distribution</v>
          </cell>
          <cell r="B28775" t="str">
            <v>TC PipeLines, LP (NYSE:TCP)</v>
          </cell>
          <cell r="C28775" t="str">
            <v>United States</v>
          </cell>
        </row>
        <row r="28776">
          <cell r="A28776" t="str">
            <v>Oil/Gas Distribution</v>
          </cell>
          <cell r="B28776" t="str">
            <v>Plains GP Holdings, L.P. (NYSE:PAGP)</v>
          </cell>
          <cell r="C28776" t="str">
            <v>United States</v>
          </cell>
        </row>
        <row r="28777">
          <cell r="A28777" t="str">
            <v>Oil/Gas Distribution</v>
          </cell>
          <cell r="B28777" t="str">
            <v>EnLink Midstream, LLC (NYSE:ENLC)</v>
          </cell>
          <cell r="C28777" t="str">
            <v>United States</v>
          </cell>
        </row>
        <row r="28778">
          <cell r="A28778" t="str">
            <v>Oil/Gas Distribution</v>
          </cell>
          <cell r="B28778" t="str">
            <v>Tallgrass Energy Partners, LP (NYSE:TEP)</v>
          </cell>
          <cell r="C28778" t="str">
            <v>United States</v>
          </cell>
        </row>
        <row r="28779">
          <cell r="A28779" t="str">
            <v>Oil/Gas Distribution</v>
          </cell>
          <cell r="B28779" t="str">
            <v>Sunoco LP (NYSE:SUN)</v>
          </cell>
          <cell r="C28779" t="str">
            <v>United States</v>
          </cell>
        </row>
        <row r="28780">
          <cell r="A28780" t="str">
            <v>Oil/Gas Distribution</v>
          </cell>
          <cell r="B28780" t="str">
            <v>Valero Energy Partners LP (NYSE:VLP)</v>
          </cell>
          <cell r="C28780" t="str">
            <v>United States</v>
          </cell>
        </row>
        <row r="28781">
          <cell r="A28781" t="str">
            <v>Oil/Gas Distribution</v>
          </cell>
          <cell r="B28781" t="str">
            <v>Dominion Midstream Partners, LP (NYSE:DM)</v>
          </cell>
          <cell r="C28781" t="str">
            <v>United States</v>
          </cell>
        </row>
        <row r="28782">
          <cell r="A28782" t="str">
            <v>Oil/Gas Distribution</v>
          </cell>
          <cell r="B28782" t="str">
            <v>SemGroup Corporation (NYSE:SEMG)</v>
          </cell>
          <cell r="C28782" t="str">
            <v>United States</v>
          </cell>
        </row>
        <row r="28783">
          <cell r="A28783" t="str">
            <v>Oil/Gas Distribution</v>
          </cell>
          <cell r="B28783" t="str">
            <v>Rice Midstream Partners LP (NYSE:RMP)</v>
          </cell>
          <cell r="C28783" t="str">
            <v>United States</v>
          </cell>
        </row>
        <row r="28784">
          <cell r="A28784" t="str">
            <v>Oil/Gas Distribution</v>
          </cell>
          <cell r="B28784" t="str">
            <v>NGL Energy Partners LP (NYSE:NGL)</v>
          </cell>
          <cell r="C28784" t="str">
            <v>United States</v>
          </cell>
        </row>
        <row r="28785">
          <cell r="A28785" t="str">
            <v>Oil/Gas Distribution</v>
          </cell>
          <cell r="B28785" t="str">
            <v>Enbridge Energy Management, L.L.C. (NYSE:EEQ)</v>
          </cell>
          <cell r="C28785" t="str">
            <v>United States</v>
          </cell>
        </row>
        <row r="28786">
          <cell r="A28786" t="str">
            <v>Oil/Gas Distribution</v>
          </cell>
          <cell r="B28786" t="str">
            <v>Holly Energy Partners, L.P. (NYSE:HEP)</v>
          </cell>
          <cell r="C28786" t="str">
            <v>United States</v>
          </cell>
        </row>
        <row r="28787">
          <cell r="A28787" t="str">
            <v>Oil/Gas Distribution</v>
          </cell>
          <cell r="B28787" t="str">
            <v>Summit Midstream Partners, LP (NYSE:SMLP)</v>
          </cell>
          <cell r="C28787" t="str">
            <v>United States</v>
          </cell>
        </row>
        <row r="28788">
          <cell r="A28788" t="str">
            <v>Oil/Gas Distribution</v>
          </cell>
          <cell r="B28788" t="str">
            <v>Crestwood Equity Partners LP (NYSE:CEQP)</v>
          </cell>
          <cell r="C28788" t="str">
            <v>United States</v>
          </cell>
        </row>
        <row r="28789">
          <cell r="A28789" t="str">
            <v>Oil/Gas Distribution</v>
          </cell>
          <cell r="B28789" t="str">
            <v>Columbia Pipeline Partners LP (NYSE:CPPL)</v>
          </cell>
          <cell r="C28789" t="str">
            <v>United States</v>
          </cell>
        </row>
        <row r="28790">
          <cell r="A28790" t="str">
            <v>Oil/Gas Distribution</v>
          </cell>
          <cell r="B28790" t="str">
            <v>Tallgrass Energy GP, LP (NYSE:TEGP)</v>
          </cell>
          <cell r="C28790" t="str">
            <v>United States</v>
          </cell>
        </row>
        <row r="28791">
          <cell r="A28791" t="str">
            <v>Oil/Gas Distribution</v>
          </cell>
          <cell r="B28791" t="str">
            <v>CONE Midstream Partners LP (NYSE:CNNX)</v>
          </cell>
          <cell r="C28791" t="str">
            <v>United States</v>
          </cell>
        </row>
        <row r="28792">
          <cell r="A28792" t="str">
            <v>Oil/Gas Distribution</v>
          </cell>
          <cell r="B28792" t="str">
            <v>Western Refining Logistics, LP (NYSE:WNRL)</v>
          </cell>
          <cell r="C28792" t="str">
            <v>United States</v>
          </cell>
        </row>
        <row r="28793">
          <cell r="A28793" t="str">
            <v>Oil/Gas Distribution</v>
          </cell>
          <cell r="B28793" t="str">
            <v>NuStar GP Holdings, LLC (NYSE:NSH)</v>
          </cell>
          <cell r="C28793" t="str">
            <v>United States</v>
          </cell>
        </row>
        <row r="28794">
          <cell r="A28794" t="str">
            <v>Oil/Gas Distribution</v>
          </cell>
          <cell r="B28794" t="str">
            <v>Noble Midstream Partners LP (NYSE:NBLX)</v>
          </cell>
          <cell r="C28794" t="str">
            <v>United States</v>
          </cell>
        </row>
        <row r="28795">
          <cell r="A28795" t="str">
            <v>Oil/Gas Distribution</v>
          </cell>
          <cell r="B28795" t="str">
            <v>CrossAmerica Partners LP (NYSE:CAPL)</v>
          </cell>
          <cell r="C28795" t="str">
            <v>United States</v>
          </cell>
        </row>
        <row r="28796">
          <cell r="A28796" t="str">
            <v>Oil/Gas Distribution</v>
          </cell>
          <cell r="B28796" t="str">
            <v>PBF Logistics LP (NYSE:PBFX)</v>
          </cell>
          <cell r="C28796" t="str">
            <v>United States</v>
          </cell>
        </row>
        <row r="28797">
          <cell r="A28797" t="str">
            <v>Oil/Gas Distribution</v>
          </cell>
          <cell r="B28797" t="str">
            <v>Transmontaigne Partners L.P. (NYSE:TLP)</v>
          </cell>
          <cell r="C28797" t="str">
            <v>United States</v>
          </cell>
        </row>
        <row r="28798">
          <cell r="A28798" t="str">
            <v>Oil/Gas Distribution</v>
          </cell>
          <cell r="B28798" t="str">
            <v>Delek Logistics Partners, LP (NYSE:DKL)</v>
          </cell>
          <cell r="C28798" t="str">
            <v>United States</v>
          </cell>
        </row>
        <row r="28799">
          <cell r="A28799" t="str">
            <v>Oil/Gas Distribution</v>
          </cell>
          <cell r="B28799" t="str">
            <v>Dakota Plains Holdings, Inc. (OTCPK:DAKP.Q)</v>
          </cell>
          <cell r="C28799" t="str">
            <v>United States</v>
          </cell>
        </row>
        <row r="28800">
          <cell r="A28800" t="str">
            <v>Oil/Gas Distribution</v>
          </cell>
          <cell r="B28800" t="str">
            <v>Tidelands Oil &amp; Gas Corporation (OTCPK:TIDE)</v>
          </cell>
          <cell r="C28800" t="str">
            <v>United States</v>
          </cell>
        </row>
        <row r="28801">
          <cell r="A28801" t="str">
            <v>Oil/Gas Distribution</v>
          </cell>
          <cell r="B28801" t="str">
            <v>Adino Energy Corporation (OTCPK:ADNY)</v>
          </cell>
          <cell r="C28801" t="str">
            <v>United States</v>
          </cell>
        </row>
        <row r="28802">
          <cell r="A28802" t="str">
            <v>Oil/Gas Distribution</v>
          </cell>
          <cell r="B28802" t="str">
            <v>Central Energy Partners LP (OTCPK:ENGY)</v>
          </cell>
          <cell r="C28802" t="str">
            <v>United States</v>
          </cell>
        </row>
        <row r="28803">
          <cell r="A28803" t="str">
            <v>Oil/Gas Distribution</v>
          </cell>
          <cell r="B28803" t="str">
            <v>Southcross Energy Partners, L.P. (NYSE:SXE)</v>
          </cell>
          <cell r="C28803" t="str">
            <v>United States</v>
          </cell>
        </row>
        <row r="28804">
          <cell r="A28804" t="str">
            <v>Oil/Gas Distribution</v>
          </cell>
          <cell r="B28804" t="str">
            <v>Azure Midstream Partners, LP (OTCPK:AZUR)</v>
          </cell>
          <cell r="C28804" t="str">
            <v>United States</v>
          </cell>
        </row>
        <row r="28805">
          <cell r="A28805" t="str">
            <v>Oil/Gas Distribution</v>
          </cell>
          <cell r="B28805" t="str">
            <v>Energtek, Inc. (OTCPK:EGTK)</v>
          </cell>
          <cell r="C28805" t="str">
            <v>United States</v>
          </cell>
        </row>
        <row r="28806">
          <cell r="A28806" t="str">
            <v>Oil/Gas Distribution</v>
          </cell>
          <cell r="B28806" t="str">
            <v>Legend Oil and Gas, Ltd. (OTCPK:LOGL)</v>
          </cell>
          <cell r="C28806" t="str">
            <v>United States</v>
          </cell>
        </row>
        <row r="28807">
          <cell r="A28807" t="str">
            <v>Oil/Gas Distribution</v>
          </cell>
          <cell r="B28807" t="str">
            <v>Global Partners LP (NYSE:GLP)</v>
          </cell>
          <cell r="C28807" t="str">
            <v>United States</v>
          </cell>
        </row>
        <row r="28808">
          <cell r="A28808" t="str">
            <v>Oil/Gas Distribution</v>
          </cell>
          <cell r="B28808" t="str">
            <v>Martin Midstream Partners L.P. (NasdaqGS:MMLP)</v>
          </cell>
          <cell r="C28808" t="str">
            <v>United States</v>
          </cell>
        </row>
        <row r="28809">
          <cell r="A28809" t="str">
            <v>Oil/Gas Distribution</v>
          </cell>
          <cell r="B28809" t="str">
            <v>Green Plains Partners LP (NasdaqGM:GPP)</v>
          </cell>
          <cell r="C28809" t="str">
            <v>United States</v>
          </cell>
        </row>
        <row r="28810">
          <cell r="A28810" t="str">
            <v>Oil/Gas Distribution</v>
          </cell>
          <cell r="B28810" t="str">
            <v>PennTex Midstream Partners, LP (NasdaqGS:PTXP)</v>
          </cell>
          <cell r="C28810" t="str">
            <v>United States</v>
          </cell>
        </row>
        <row r="28811">
          <cell r="A28811" t="str">
            <v>Oil/Gas Distribution</v>
          </cell>
          <cell r="B28811" t="str">
            <v>Sprague Resources LP (NYSE:SRLP)</v>
          </cell>
          <cell r="C28811" t="str">
            <v>United States</v>
          </cell>
        </row>
        <row r="28812">
          <cell r="A28812" t="str">
            <v>Oil/Gas Distribution</v>
          </cell>
          <cell r="B28812" t="str">
            <v>World Point Terminals, LP (NYSE:WPT)</v>
          </cell>
          <cell r="C28812" t="str">
            <v>United States</v>
          </cell>
        </row>
        <row r="28813">
          <cell r="A28813" t="str">
            <v>Oil/Gas Distribution</v>
          </cell>
          <cell r="B28813" t="str">
            <v>Dorian LPG Ltd. (NYSE:LPG)</v>
          </cell>
          <cell r="C28813" t="str">
            <v>United States</v>
          </cell>
        </row>
        <row r="28814">
          <cell r="A28814" t="str">
            <v>Oil/Gas Distribution</v>
          </cell>
          <cell r="B28814" t="str">
            <v>International Seaways, Inc. (NYSE:INSW)</v>
          </cell>
          <cell r="C28814" t="str">
            <v>United States</v>
          </cell>
        </row>
        <row r="28815">
          <cell r="A28815" t="str">
            <v>Oil/Gas Distribution</v>
          </cell>
          <cell r="B28815" t="str">
            <v>Arc Logistics Partners LP (NYSE:ARCX)</v>
          </cell>
          <cell r="C28815" t="str">
            <v>United States</v>
          </cell>
        </row>
        <row r="28816">
          <cell r="A28816" t="str">
            <v>Oil/Gas Distribution</v>
          </cell>
          <cell r="B28816" t="str">
            <v>JP Energy Partners LP (NYSE:JPEP)</v>
          </cell>
          <cell r="C28816" t="str">
            <v>United States</v>
          </cell>
        </row>
        <row r="28817">
          <cell r="A28817" t="str">
            <v>Oil/Gas Distribution</v>
          </cell>
          <cell r="B28817" t="str">
            <v>Gener8 Maritime, Inc. (NYSE:GNRT)</v>
          </cell>
          <cell r="C28817" t="str">
            <v>United States</v>
          </cell>
        </row>
        <row r="28818">
          <cell r="A28818" t="str">
            <v>Oil/Gas Distribution</v>
          </cell>
          <cell r="B28818" t="str">
            <v>USD Partners LP (NYSE:USDP)</v>
          </cell>
          <cell r="C28818" t="str">
            <v>United States</v>
          </cell>
        </row>
        <row r="28819">
          <cell r="A28819" t="str">
            <v>Oil/Gas Distribution</v>
          </cell>
          <cell r="B28819" t="str">
            <v>Overseas Shipholding Group, Inc. (NYSE:OSG)</v>
          </cell>
          <cell r="C28819" t="str">
            <v>United States</v>
          </cell>
        </row>
        <row r="28820">
          <cell r="A28820" t="str">
            <v>Oil/Gas Distribution</v>
          </cell>
          <cell r="B28820" t="str">
            <v>Blueknight Energy Partners, L.P. (NasdaqGM:BKEP)</v>
          </cell>
          <cell r="C28820" t="str">
            <v>United States</v>
          </cell>
        </row>
        <row r="28821">
          <cell r="A28821" t="str">
            <v>Oilfield Svcs/Equip.</v>
          </cell>
          <cell r="B28821" t="str">
            <v>Caltex Australia Limited (ASX:CTX)</v>
          </cell>
          <cell r="C28821" t="str">
            <v>Australia</v>
          </cell>
        </row>
        <row r="28822">
          <cell r="A28822" t="str">
            <v>Oilfield Svcs/Equip.</v>
          </cell>
          <cell r="B28822" t="str">
            <v>Keyera Corp. (TSX:KEY)</v>
          </cell>
          <cell r="C28822" t="str">
            <v>Canada</v>
          </cell>
        </row>
        <row r="28823">
          <cell r="A28823" t="str">
            <v>Oilfield Svcs/Equip.</v>
          </cell>
          <cell r="B28823" t="str">
            <v>Z Energy Limited (NZSE:ZEL)</v>
          </cell>
          <cell r="C28823" t="str">
            <v>New Zealand</v>
          </cell>
        </row>
        <row r="28824">
          <cell r="A28824" t="str">
            <v>Oilfield Svcs/Equip.</v>
          </cell>
          <cell r="B28824" t="str">
            <v>Parkland Fuel Corporation (TSX:PKI)</v>
          </cell>
          <cell r="C28824" t="str">
            <v>Canada</v>
          </cell>
        </row>
        <row r="28825">
          <cell r="A28825" t="str">
            <v>Oilfield Svcs/Equip.</v>
          </cell>
          <cell r="B28825" t="str">
            <v>ShawCor Ltd. (TSX:SCL)</v>
          </cell>
          <cell r="C28825" t="str">
            <v>Canada</v>
          </cell>
        </row>
        <row r="28826">
          <cell r="A28826" t="str">
            <v>Oilfield Svcs/Equip.</v>
          </cell>
          <cell r="B28826" t="str">
            <v>WorleyParsons Limited (ASX:WOR)</v>
          </cell>
          <cell r="C28826" t="str">
            <v>Australia</v>
          </cell>
        </row>
        <row r="28827">
          <cell r="A28827" t="str">
            <v>Oilfield Svcs/Equip.</v>
          </cell>
          <cell r="B28827" t="str">
            <v>Mullen Group Ltd. (TSX:MTL)</v>
          </cell>
          <cell r="C28827" t="str">
            <v>Canada</v>
          </cell>
        </row>
        <row r="28828">
          <cell r="A28828" t="str">
            <v>Oilfield Svcs/Equip.</v>
          </cell>
          <cell r="B28828" t="str">
            <v>Canadian Energy Services &amp; Technology Corp. (TSX:CEU)</v>
          </cell>
          <cell r="C28828" t="str">
            <v>Canada</v>
          </cell>
        </row>
        <row r="28829">
          <cell r="A28829" t="str">
            <v>Oilfield Svcs/Equip.</v>
          </cell>
          <cell r="B28829" t="str">
            <v>Secure Energy Services Inc. (TSX:SES)</v>
          </cell>
          <cell r="C28829" t="str">
            <v>Canada</v>
          </cell>
        </row>
        <row r="28830">
          <cell r="A28830" t="str">
            <v>Oilfield Svcs/Equip.</v>
          </cell>
          <cell r="B28830" t="str">
            <v>Pason Systems Inc. (TSX:PSI)</v>
          </cell>
          <cell r="C28830" t="str">
            <v>Canada</v>
          </cell>
        </row>
        <row r="28831">
          <cell r="A28831" t="str">
            <v>Oilfield Svcs/Equip.</v>
          </cell>
          <cell r="B28831" t="str">
            <v>Enerflex Ltd. (TSX:EFX)</v>
          </cell>
          <cell r="C28831" t="str">
            <v>Canada</v>
          </cell>
        </row>
        <row r="28832">
          <cell r="A28832" t="str">
            <v>Oilfield Svcs/Equip.</v>
          </cell>
          <cell r="B28832" t="str">
            <v>Trican Well Service Ltd. (TSX:TCW)</v>
          </cell>
          <cell r="C28832" t="str">
            <v>Canada</v>
          </cell>
        </row>
        <row r="28833">
          <cell r="A28833" t="str">
            <v>Oilfield Svcs/Equip.</v>
          </cell>
          <cell r="B28833" t="str">
            <v>Red Oak Mining Corp. (TSXV:ROC.H)</v>
          </cell>
          <cell r="C28833" t="str">
            <v>Canada</v>
          </cell>
        </row>
        <row r="28834">
          <cell r="A28834" t="str">
            <v>Oilfield Svcs/Equip.</v>
          </cell>
          <cell r="B28834" t="str">
            <v>Poseidon Concepts Corp. (OTCPK:POOS.F)</v>
          </cell>
          <cell r="C28834" t="str">
            <v>Canada</v>
          </cell>
        </row>
        <row r="28835">
          <cell r="A28835" t="str">
            <v>Oilfield Svcs/Equip.</v>
          </cell>
          <cell r="B28835" t="str">
            <v>Tesla Exploration Ltd. (OTCPK:TXLZ.F)</v>
          </cell>
          <cell r="C28835" t="str">
            <v>Canada</v>
          </cell>
        </row>
        <row r="28836">
          <cell r="A28836" t="str">
            <v>Oilfield Svcs/Equip.</v>
          </cell>
          <cell r="B28836" t="str">
            <v>Essential Energy Services Ltd. (TSX:ESN)</v>
          </cell>
          <cell r="C28836" t="str">
            <v>Canada</v>
          </cell>
        </row>
        <row r="28837">
          <cell r="A28837" t="str">
            <v>Oilfield Svcs/Equip.</v>
          </cell>
          <cell r="B28837" t="str">
            <v>NXT Energy Solutions Inc. (OTCPK:NSFD.F)</v>
          </cell>
          <cell r="C28837" t="str">
            <v>Canada</v>
          </cell>
        </row>
        <row r="28838">
          <cell r="A28838" t="str">
            <v>Oilfield Svcs/Equip.</v>
          </cell>
          <cell r="B28838" t="str">
            <v>Strad Energy Services Ltd. (TSX:SDY)</v>
          </cell>
          <cell r="C28838" t="str">
            <v>Canada</v>
          </cell>
        </row>
        <row r="28839">
          <cell r="A28839" t="str">
            <v>Oilfield Svcs/Equip.</v>
          </cell>
          <cell r="B28839" t="str">
            <v>CWC Energy Services Corp. (TSXV:CWC)</v>
          </cell>
          <cell r="C28839" t="str">
            <v>Canada</v>
          </cell>
        </row>
        <row r="28840">
          <cell r="A28840" t="str">
            <v>Oilfield Svcs/Equip.</v>
          </cell>
          <cell r="B28840" t="str">
            <v>Macro Enterprises Inc. (TSXV:MCR)</v>
          </cell>
          <cell r="C28840" t="str">
            <v>Canada</v>
          </cell>
        </row>
        <row r="28841">
          <cell r="A28841" t="str">
            <v>Oilfield Svcs/Equip.</v>
          </cell>
          <cell r="B28841" t="str">
            <v>Petrowest Corporation (TSX:PRW)</v>
          </cell>
          <cell r="C28841" t="str">
            <v>Canada</v>
          </cell>
        </row>
        <row r="28842">
          <cell r="A28842" t="str">
            <v>Oilfield Svcs/Equip.</v>
          </cell>
          <cell r="B28842" t="str">
            <v>McCoy Global Inc. (TSX:MCB)</v>
          </cell>
          <cell r="C28842" t="str">
            <v>Canada</v>
          </cell>
        </row>
        <row r="28843">
          <cell r="A28843" t="str">
            <v>Oilfield Svcs/Equip.</v>
          </cell>
          <cell r="B28843" t="str">
            <v>BIOX Corporation (TSX:BX)</v>
          </cell>
          <cell r="C28843" t="str">
            <v>Canada</v>
          </cell>
        </row>
        <row r="28844">
          <cell r="A28844" t="str">
            <v>Oilfield Svcs/Equip.</v>
          </cell>
          <cell r="B28844" t="str">
            <v>Matrix Composites &amp; Engineering Ltd (ASX:MCE)</v>
          </cell>
          <cell r="C28844" t="str">
            <v>Australia</v>
          </cell>
        </row>
        <row r="28845">
          <cell r="A28845" t="str">
            <v>Oilfield Svcs/Equip.</v>
          </cell>
          <cell r="B28845" t="str">
            <v>Genoil Inc. (OTCPK:GNOL.F)</v>
          </cell>
          <cell r="C28845" t="str">
            <v>Canada</v>
          </cell>
        </row>
        <row r="28846">
          <cell r="A28846" t="str">
            <v>Oilfield Svcs/Equip.</v>
          </cell>
          <cell r="B28846" t="str">
            <v>Wavefront Technology Solutions Inc. (TSXV:WEE)</v>
          </cell>
          <cell r="C28846" t="str">
            <v>Canada</v>
          </cell>
        </row>
        <row r="28847">
          <cell r="A28847" t="str">
            <v>Oilfield Svcs/Equip.</v>
          </cell>
          <cell r="B28847" t="str">
            <v>Raise Production Inc (TSXV:RPC)</v>
          </cell>
          <cell r="C28847" t="str">
            <v>Canada</v>
          </cell>
        </row>
        <row r="28848">
          <cell r="A28848" t="str">
            <v>Oilfield Svcs/Equip.</v>
          </cell>
          <cell r="B28848" t="str">
            <v>Questor Technology Inc. (TSXV:QST)</v>
          </cell>
          <cell r="C28848" t="str">
            <v>Canada</v>
          </cell>
        </row>
        <row r="28849">
          <cell r="A28849" t="str">
            <v>Oilfield Svcs/Equip.</v>
          </cell>
          <cell r="B28849" t="str">
            <v>Divergent Energy Services Corp. (TSXV:DVG)</v>
          </cell>
          <cell r="C28849" t="str">
            <v>Canada</v>
          </cell>
        </row>
        <row r="28850">
          <cell r="A28850" t="str">
            <v>Oilfield Svcs/Equip.</v>
          </cell>
          <cell r="B28850" t="str">
            <v>Aveda Transportation and Energy Services Inc. (TSXV:AVE)</v>
          </cell>
          <cell r="C28850" t="str">
            <v>Canada</v>
          </cell>
        </row>
        <row r="28851">
          <cell r="A28851" t="str">
            <v>Oilfield Svcs/Equip.</v>
          </cell>
          <cell r="B28851" t="str">
            <v>Eurocontrol Technics Group Inc. (TSXV:EUO)</v>
          </cell>
          <cell r="C28851" t="str">
            <v>Canada</v>
          </cell>
        </row>
        <row r="28852">
          <cell r="A28852" t="str">
            <v>Oilfield Svcs/Equip.</v>
          </cell>
          <cell r="B28852" t="str">
            <v>Robix Environmental Technologies, Inc. (DB:R0X)</v>
          </cell>
          <cell r="C28852" t="str">
            <v>Canada</v>
          </cell>
        </row>
        <row r="28853">
          <cell r="A28853" t="str">
            <v>Oilfield Svcs/Equip.</v>
          </cell>
          <cell r="B28853" t="str">
            <v>Valmec Limited (ASX:VMX)</v>
          </cell>
          <cell r="C28853" t="str">
            <v>Australia</v>
          </cell>
        </row>
        <row r="28854">
          <cell r="A28854" t="str">
            <v>Oilfield Svcs/Equip.</v>
          </cell>
          <cell r="B28854" t="str">
            <v>Hanwei Energy Services Corp. (TSX:HE)</v>
          </cell>
          <cell r="C28854" t="str">
            <v>Canada</v>
          </cell>
        </row>
        <row r="28855">
          <cell r="A28855" t="str">
            <v>Oilfield Svcs/Equip.</v>
          </cell>
          <cell r="B28855" t="str">
            <v>Hyduke Energy Services Inc. (TSX:HYD)</v>
          </cell>
          <cell r="C28855" t="str">
            <v>Canada</v>
          </cell>
        </row>
        <row r="28856">
          <cell r="A28856" t="str">
            <v>Oilfield Svcs/Equip.</v>
          </cell>
          <cell r="B28856" t="str">
            <v>LoneStar West Inc (TSXV:LSI)</v>
          </cell>
          <cell r="C28856" t="str">
            <v>Canada</v>
          </cell>
        </row>
        <row r="28857">
          <cell r="A28857" t="str">
            <v>Oilfield Svcs/Equip.</v>
          </cell>
          <cell r="B28857" t="str">
            <v>LWP Technologies Limited (ASX:LWP)</v>
          </cell>
          <cell r="C28857" t="str">
            <v>Australia</v>
          </cell>
        </row>
        <row r="28858">
          <cell r="A28858" t="str">
            <v>Oilfield Svcs/Equip.</v>
          </cell>
          <cell r="B28858" t="str">
            <v>MatRRix Energy Technologies Inc. (TSXV:MXX)</v>
          </cell>
          <cell r="C28858" t="str">
            <v>Canada</v>
          </cell>
        </row>
        <row r="28859">
          <cell r="A28859" t="str">
            <v>Oilfield Svcs/Equip.</v>
          </cell>
          <cell r="B28859" t="str">
            <v>ME Resource Corp. (OTCPK:MEEX.F)</v>
          </cell>
          <cell r="C28859" t="str">
            <v>Canada</v>
          </cell>
        </row>
        <row r="28860">
          <cell r="A28860" t="str">
            <v>Oilfield Svcs/Equip.</v>
          </cell>
          <cell r="B28860" t="str">
            <v>Dalmac Energy Inc. (TSXV:DAL)</v>
          </cell>
          <cell r="C28860" t="str">
            <v>Canada</v>
          </cell>
        </row>
        <row r="28861">
          <cell r="A28861" t="str">
            <v>Oilfield Svcs/Equip.</v>
          </cell>
          <cell r="B28861" t="str">
            <v>Claim Post Resources Inc. (TSXV:CPS)</v>
          </cell>
          <cell r="C28861" t="str">
            <v>Canada</v>
          </cell>
        </row>
        <row r="28862">
          <cell r="A28862" t="str">
            <v>Oilfield Svcs/Equip.</v>
          </cell>
          <cell r="B28862" t="str">
            <v>New West Energy Services Inc. (TSXV:NWE)</v>
          </cell>
          <cell r="C28862" t="str">
            <v>Canada</v>
          </cell>
        </row>
        <row r="28863">
          <cell r="A28863" t="str">
            <v>Oilfield Svcs/Equip.</v>
          </cell>
          <cell r="B28863" t="str">
            <v>Clean Power Concepts, Inc. (OTCPK:CPOW)</v>
          </cell>
          <cell r="C28863" t="str">
            <v>Canada</v>
          </cell>
        </row>
        <row r="28864">
          <cell r="A28864" t="str">
            <v>Oilfield Svcs/Equip.</v>
          </cell>
          <cell r="B28864" t="str">
            <v>Divestco Inc. (TSXV:DVT)</v>
          </cell>
          <cell r="C28864" t="str">
            <v>Canada</v>
          </cell>
        </row>
        <row r="28865">
          <cell r="A28865" t="str">
            <v>Oilfield Svcs/Equip.</v>
          </cell>
          <cell r="B28865" t="str">
            <v>Intercept Energy Services Inc. (TSXV:IES)</v>
          </cell>
          <cell r="C28865" t="str">
            <v>Canada</v>
          </cell>
        </row>
        <row r="28866">
          <cell r="A28866" t="str">
            <v>Oilfield Svcs/Equip.</v>
          </cell>
          <cell r="B28866" t="str">
            <v>The New Zealand Refining Company Limited (NZSE:NZR)</v>
          </cell>
          <cell r="C28866" t="str">
            <v>New Zealand</v>
          </cell>
        </row>
        <row r="28867">
          <cell r="A28867" t="str">
            <v>Oilfield Svcs/Equip.</v>
          </cell>
          <cell r="B28867" t="str">
            <v>Calfrac Well Services Ltd. (TSX:CFW)</v>
          </cell>
          <cell r="C28867" t="str">
            <v>Canada</v>
          </cell>
        </row>
        <row r="28868">
          <cell r="A28868" t="str">
            <v>Oilfield Svcs/Equip.</v>
          </cell>
          <cell r="B28868" t="str">
            <v>Canyon Services Group Inc. (TSX:FRC)</v>
          </cell>
          <cell r="C28868" t="str">
            <v>Canada</v>
          </cell>
        </row>
        <row r="28869">
          <cell r="A28869" t="str">
            <v>Oilfield Svcs/Equip.</v>
          </cell>
          <cell r="B28869" t="str">
            <v>Total Energy Services Inc. (TSX:TOT)</v>
          </cell>
          <cell r="C28869" t="str">
            <v>Canada</v>
          </cell>
        </row>
        <row r="28870">
          <cell r="A28870" t="str">
            <v>Oilfield Svcs/Equip.</v>
          </cell>
          <cell r="B28870" t="str">
            <v>ZCL Composites Inc. (TSX:ZCL)</v>
          </cell>
          <cell r="C28870" t="str">
            <v>Canada</v>
          </cell>
        </row>
        <row r="28871">
          <cell r="A28871" t="str">
            <v>Oilfield Svcs/Equip.</v>
          </cell>
          <cell r="B28871" t="str">
            <v>High Arctic Energy Services Inc (TSX:HWO)</v>
          </cell>
          <cell r="C28871" t="str">
            <v>Canada</v>
          </cell>
        </row>
        <row r="28872">
          <cell r="A28872" t="str">
            <v>Oilfield Svcs/Equip.</v>
          </cell>
          <cell r="B28872" t="str">
            <v>Newalta Corporation (TSX:NAL)</v>
          </cell>
          <cell r="C28872" t="str">
            <v>Canada</v>
          </cell>
        </row>
        <row r="28873">
          <cell r="A28873" t="str">
            <v>Oilfield Svcs/Equip.</v>
          </cell>
          <cell r="B28873" t="str">
            <v>TerraVest Capital Inc. (TSX:TVK)</v>
          </cell>
          <cell r="C28873" t="str">
            <v>Canada</v>
          </cell>
        </row>
        <row r="28874">
          <cell r="A28874" t="str">
            <v>Oilfield Svcs/Equip.</v>
          </cell>
          <cell r="B28874" t="str">
            <v>North American Energy Partners Inc. (NYSE:NOA)</v>
          </cell>
          <cell r="C28874" t="str">
            <v>Canada</v>
          </cell>
        </row>
        <row r="28875">
          <cell r="A28875" t="str">
            <v>Oilfield Svcs/Equip.</v>
          </cell>
          <cell r="B28875" t="str">
            <v>Pulse Seismic Inc. (TSX:PSD)</v>
          </cell>
          <cell r="C28875" t="str">
            <v>Canada</v>
          </cell>
        </row>
        <row r="28876">
          <cell r="A28876" t="str">
            <v>Oilfield Svcs/Equip.</v>
          </cell>
          <cell r="B28876" t="str">
            <v>Tenaris S.A. (BIT:TEN)</v>
          </cell>
          <cell r="C28876" t="str">
            <v>Luxembourg</v>
          </cell>
        </row>
        <row r="28877">
          <cell r="A28877" t="str">
            <v>Oilfield Svcs/Equip.</v>
          </cell>
          <cell r="B28877" t="str">
            <v>Neste Oyj (HLSE:NESTE)</v>
          </cell>
          <cell r="C28877" t="str">
            <v>Finland</v>
          </cell>
        </row>
        <row r="28878">
          <cell r="A28878" t="str">
            <v>Oilfield Svcs/Equip.</v>
          </cell>
          <cell r="B28878" t="str">
            <v>Polski Koncern Naftowy ORLEN Spolka Akcyjna (WSE:PKN)</v>
          </cell>
          <cell r="C28878" t="str">
            <v>Poland</v>
          </cell>
        </row>
        <row r="28879">
          <cell r="A28879" t="str">
            <v>Oilfield Svcs/Equip.</v>
          </cell>
          <cell r="B28879" t="str">
            <v>Technip SA (ENXTPA:TEC)</v>
          </cell>
          <cell r="C28879" t="str">
            <v>France</v>
          </cell>
        </row>
        <row r="28880">
          <cell r="A28880" t="str">
            <v>Oilfield Svcs/Equip.</v>
          </cell>
          <cell r="B28880" t="str">
            <v>Saipem SpA (BIT:SPM)</v>
          </cell>
          <cell r="C28880" t="str">
            <v>Italy</v>
          </cell>
        </row>
        <row r="28881">
          <cell r="A28881" t="str">
            <v>Oilfield Svcs/Equip.</v>
          </cell>
          <cell r="B28881" t="str">
            <v>Core Laboratories N.V. (NYSE:CLB)</v>
          </cell>
          <cell r="C28881" t="str">
            <v>Netherlands</v>
          </cell>
        </row>
        <row r="28882">
          <cell r="A28882" t="str">
            <v>Oilfield Svcs/Equip.</v>
          </cell>
          <cell r="B28882" t="str">
            <v>Türkiye Petrol Rafinerileri A.S. (IBSE:TUPRS)</v>
          </cell>
          <cell r="C28882" t="str">
            <v>Turkey</v>
          </cell>
        </row>
        <row r="28883">
          <cell r="A28883" t="str">
            <v>Oilfield Svcs/Equip.</v>
          </cell>
          <cell r="B28883" t="str">
            <v>Weatherford International plc (NYSE:WFT)</v>
          </cell>
          <cell r="C28883" t="str">
            <v>Switzerland</v>
          </cell>
        </row>
        <row r="28884">
          <cell r="A28884" t="str">
            <v>Oilfield Svcs/Equip.</v>
          </cell>
          <cell r="B28884" t="str">
            <v>Subsea 7 S.A. (OB:SUBC)</v>
          </cell>
          <cell r="C28884" t="str">
            <v>United Kingdom</v>
          </cell>
        </row>
        <row r="28885">
          <cell r="A28885" t="str">
            <v>Oilfield Svcs/Equip.</v>
          </cell>
          <cell r="B28885" t="str">
            <v>John Wood Group PLC (LSE:WG.)</v>
          </cell>
          <cell r="C28885" t="str">
            <v>United Kingdom</v>
          </cell>
        </row>
        <row r="28886">
          <cell r="A28886" t="str">
            <v>Oilfield Svcs/Equip.</v>
          </cell>
          <cell r="B28886" t="str">
            <v>Petrofac Limited (LSE:PFC)</v>
          </cell>
          <cell r="C28886" t="str">
            <v>United Kingdom</v>
          </cell>
        </row>
        <row r="28887">
          <cell r="A28887" t="str">
            <v>Oilfield Svcs/Equip.</v>
          </cell>
          <cell r="B28887" t="str">
            <v>SBM Offshore N.V. (ENXTAM:SBMO)</v>
          </cell>
          <cell r="C28887" t="str">
            <v>Netherlands</v>
          </cell>
        </row>
        <row r="28888">
          <cell r="A28888" t="str">
            <v>Oilfield Svcs/Equip.</v>
          </cell>
          <cell r="B28888" t="str">
            <v>Vallourec SA (ENXTPA:VK)</v>
          </cell>
          <cell r="C28888" t="str">
            <v>France</v>
          </cell>
        </row>
        <row r="28889">
          <cell r="A28889" t="str">
            <v>Oilfield Svcs/Equip.</v>
          </cell>
          <cell r="B28889" t="str">
            <v>Frank's International N.V. (NYSE:FI)</v>
          </cell>
          <cell r="C28889" t="str">
            <v>Netherlands</v>
          </cell>
        </row>
        <row r="28890">
          <cell r="A28890" t="str">
            <v>Oilfield Svcs/Equip.</v>
          </cell>
          <cell r="B28890" t="str">
            <v>TGS Nopec Geophysical Co. ASA (OB:TGS)</v>
          </cell>
          <cell r="C28890" t="str">
            <v>Norway</v>
          </cell>
        </row>
        <row r="28891">
          <cell r="A28891" t="str">
            <v>Oilfield Svcs/Equip.</v>
          </cell>
          <cell r="B28891" t="str">
            <v>Amec Foster Wheeler plc (LSE:AMFW)</v>
          </cell>
          <cell r="C28891" t="str">
            <v>United Kingdom</v>
          </cell>
        </row>
        <row r="28892">
          <cell r="A28892" t="str">
            <v>Oilfield Svcs/Equip.</v>
          </cell>
          <cell r="B28892" t="str">
            <v>Técnicas Reunidas, S.A. (BME:TRE)</v>
          </cell>
          <cell r="C28892" t="str">
            <v>Spain</v>
          </cell>
        </row>
        <row r="28893">
          <cell r="A28893" t="str">
            <v>Oilfield Svcs/Equip.</v>
          </cell>
          <cell r="B28893" t="str">
            <v>Saras S.p.A. (BIT:SRS)</v>
          </cell>
          <cell r="C28893" t="str">
            <v>Italy</v>
          </cell>
        </row>
        <row r="28894">
          <cell r="A28894" t="str">
            <v>Oilfield Svcs/Equip.</v>
          </cell>
          <cell r="B28894" t="str">
            <v>Grupa LOTOS Spólka Akcyjna (WSE:LTS)</v>
          </cell>
          <cell r="C28894" t="str">
            <v>Poland</v>
          </cell>
        </row>
        <row r="28895">
          <cell r="A28895" t="str">
            <v>Oilfield Svcs/Equip.</v>
          </cell>
          <cell r="B28895" t="str">
            <v>Motor Oil (Hellas) Corinth Refineries S.A. (ATSE:MOH)</v>
          </cell>
          <cell r="C28895" t="str">
            <v>Greece</v>
          </cell>
        </row>
        <row r="28896">
          <cell r="A28896" t="str">
            <v>Oilfield Svcs/Equip.</v>
          </cell>
          <cell r="B28896" t="str">
            <v>Hellenic Petroleum S.A. (ATSE:ELPE)</v>
          </cell>
          <cell r="C28896" t="str">
            <v>Greece</v>
          </cell>
        </row>
        <row r="28897">
          <cell r="A28897" t="str">
            <v>Oilfield Svcs/Equip.</v>
          </cell>
          <cell r="B28897" t="str">
            <v>Aker Solutions (OB:AKSO)</v>
          </cell>
          <cell r="C28897" t="str">
            <v>Norway</v>
          </cell>
        </row>
        <row r="28898">
          <cell r="A28898" t="str">
            <v>Oilfield Svcs/Equip.</v>
          </cell>
          <cell r="B28898" t="str">
            <v>Schoeller-Bleckmann Oilfield Equipment Aktiengesellschaft (WBAG:SBO)</v>
          </cell>
          <cell r="C28898" t="str">
            <v>Austria</v>
          </cell>
        </row>
        <row r="28899">
          <cell r="A28899" t="str">
            <v>Oilfield Svcs/Equip.</v>
          </cell>
          <cell r="B28899" t="str">
            <v>Hunting plc (LSE:HTG)</v>
          </cell>
          <cell r="C28899" t="str">
            <v>United Kingdom</v>
          </cell>
        </row>
        <row r="28900">
          <cell r="A28900" t="str">
            <v>Oilfield Svcs/Equip.</v>
          </cell>
          <cell r="B28900" t="str">
            <v>Ocean Yield AS (OB:OCY)</v>
          </cell>
          <cell r="C28900" t="str">
            <v>Norway</v>
          </cell>
        </row>
        <row r="28901">
          <cell r="A28901" t="str">
            <v>Oilfield Svcs/Equip.</v>
          </cell>
          <cell r="B28901" t="str">
            <v>Petroleum Geo-Services ASA (OB:PGS)</v>
          </cell>
          <cell r="C28901" t="str">
            <v>Norway</v>
          </cell>
        </row>
        <row r="28902">
          <cell r="A28902" t="str">
            <v>Oilfield Svcs/Equip.</v>
          </cell>
          <cell r="B28902" t="str">
            <v>Bourbon Corporation SA (ENXTPA:GBB)</v>
          </cell>
          <cell r="C28902" t="str">
            <v>France</v>
          </cell>
        </row>
        <row r="28903">
          <cell r="A28903" t="str">
            <v>Oilfield Svcs/Equip.</v>
          </cell>
          <cell r="B28903" t="str">
            <v>Medserv p.l.c. (MTSE:MDS)</v>
          </cell>
          <cell r="C28903" t="str">
            <v>Malta</v>
          </cell>
        </row>
        <row r="28904">
          <cell r="A28904" t="str">
            <v>Oilfield Svcs/Equip.</v>
          </cell>
          <cell r="B28904" t="str">
            <v>Velocys plc (AIM:VLS)</v>
          </cell>
          <cell r="C28904" t="str">
            <v>United Kingdom</v>
          </cell>
        </row>
        <row r="28905">
          <cell r="A28905" t="str">
            <v>Oilfield Svcs/Equip.</v>
          </cell>
          <cell r="B28905" t="str">
            <v>Magseis ASA (OB:MSEIS)</v>
          </cell>
          <cell r="C28905" t="str">
            <v>Norway</v>
          </cell>
        </row>
        <row r="28906">
          <cell r="A28906" t="str">
            <v>Oilfield Svcs/Equip.</v>
          </cell>
          <cell r="B28906" t="str">
            <v>Deep Sea Supply Plc (OB:DESSC)</v>
          </cell>
          <cell r="C28906" t="str">
            <v>Cyprus</v>
          </cell>
        </row>
        <row r="28907">
          <cell r="A28907" t="str">
            <v>Oilfield Svcs/Equip.</v>
          </cell>
          <cell r="B28907" t="str">
            <v>Zamet Industry S.A. (WSE:ZMT)</v>
          </cell>
          <cell r="C28907" t="str">
            <v>Poland</v>
          </cell>
        </row>
        <row r="28908">
          <cell r="A28908" t="str">
            <v>Oilfield Svcs/Equip.</v>
          </cell>
          <cell r="B28908" t="str">
            <v>Electromagnetic Geoservices ASA (OB:EMGS)</v>
          </cell>
          <cell r="C28908" t="str">
            <v>Norway</v>
          </cell>
        </row>
        <row r="28909">
          <cell r="A28909" t="str">
            <v>Oilfield Svcs/Equip.</v>
          </cell>
          <cell r="B28909" t="str">
            <v>Pressure Technologies plc (AIM:PRES)</v>
          </cell>
          <cell r="C28909" t="str">
            <v>United Kingdom</v>
          </cell>
        </row>
        <row r="28910">
          <cell r="A28910" t="str">
            <v>Oilfield Svcs/Equip.</v>
          </cell>
          <cell r="B28910" t="str">
            <v>Eidesvik Offshore ASA (OB:EIOF)</v>
          </cell>
          <cell r="C28910" t="str">
            <v>Norway</v>
          </cell>
        </row>
        <row r="28911">
          <cell r="A28911" t="str">
            <v>Oilfield Svcs/Equip.</v>
          </cell>
          <cell r="B28911" t="str">
            <v>Reach Subsea ASA (OB:REACH)</v>
          </cell>
          <cell r="C28911" t="str">
            <v>Norway</v>
          </cell>
        </row>
        <row r="28912">
          <cell r="A28912" t="str">
            <v>Oilfield Svcs/Equip.</v>
          </cell>
          <cell r="B28912" t="str">
            <v>Aqualis ASA (OB:AQUA)</v>
          </cell>
          <cell r="C28912" t="str">
            <v>Norway</v>
          </cell>
        </row>
        <row r="28913">
          <cell r="A28913" t="str">
            <v>Oilfield Svcs/Equip.</v>
          </cell>
          <cell r="B28913" t="str">
            <v>Farstad Shipping ASA (OB:FAR)</v>
          </cell>
          <cell r="C28913" t="str">
            <v>Norway</v>
          </cell>
        </row>
        <row r="28914">
          <cell r="A28914" t="str">
            <v>Oilfield Svcs/Equip.</v>
          </cell>
          <cell r="B28914" t="str">
            <v>GETECH Group Plc (AIM:GTC)</v>
          </cell>
          <cell r="C28914" t="str">
            <v>United Kingdom</v>
          </cell>
        </row>
        <row r="28915">
          <cell r="A28915" t="str">
            <v>Oilfield Svcs/Equip.</v>
          </cell>
          <cell r="B28915" t="str">
            <v>HydroDec Group plc (AIM:HYR)</v>
          </cell>
          <cell r="C28915" t="str">
            <v>United Kingdom</v>
          </cell>
        </row>
        <row r="28916">
          <cell r="A28916" t="str">
            <v>Oilfield Svcs/Equip.</v>
          </cell>
          <cell r="B28916" t="str">
            <v>Enteq Upstream Plc (AIM:NTQ)</v>
          </cell>
          <cell r="C28916" t="str">
            <v>United Kingdom</v>
          </cell>
        </row>
        <row r="28917">
          <cell r="A28917" t="str">
            <v>Oilfield Svcs/Equip.</v>
          </cell>
          <cell r="B28917" t="str">
            <v>Bergen Group ASA (OB:BERGEN)</v>
          </cell>
          <cell r="C28917" t="str">
            <v>Norway</v>
          </cell>
        </row>
        <row r="28918">
          <cell r="A28918" t="str">
            <v>Oilfield Svcs/Equip.</v>
          </cell>
          <cell r="B28918" t="str">
            <v>Petrolia SE (OB:PDR)</v>
          </cell>
          <cell r="C28918" t="str">
            <v>Cyprus</v>
          </cell>
        </row>
        <row r="28919">
          <cell r="A28919" t="str">
            <v>Oilfield Svcs/Equip.</v>
          </cell>
          <cell r="B28919" t="str">
            <v>MultiClient Geophysical ASA (OB:MCG)</v>
          </cell>
          <cell r="C28919" t="str">
            <v>Norway</v>
          </cell>
        </row>
        <row r="28920">
          <cell r="A28920" t="str">
            <v>Oilfield Svcs/Equip.</v>
          </cell>
          <cell r="B28920" t="str">
            <v>NorAm Drilling Company AS (OTCNO:GRIC)</v>
          </cell>
          <cell r="C28920" t="str">
            <v>Norway</v>
          </cell>
        </row>
        <row r="28921">
          <cell r="A28921" t="str">
            <v>Oilfield Svcs/Equip.</v>
          </cell>
          <cell r="B28921" t="str">
            <v>Taurus Energy AB (XSAT:TAUR B)</v>
          </cell>
          <cell r="C28921" t="str">
            <v>Sweden</v>
          </cell>
        </row>
        <row r="28922">
          <cell r="A28922" t="str">
            <v>Oilfield Svcs/Equip.</v>
          </cell>
          <cell r="B28922" t="str">
            <v>Revoil S.A. (ATSE:REVOIL)</v>
          </cell>
          <cell r="C28922" t="str">
            <v>Greece</v>
          </cell>
        </row>
        <row r="28923">
          <cell r="A28923" t="str">
            <v>Oilfield Svcs/Equip.</v>
          </cell>
          <cell r="B28923" t="str">
            <v>Skotan SA (WSE:SKT)</v>
          </cell>
          <cell r="C28923" t="str">
            <v>Poland</v>
          </cell>
        </row>
        <row r="28924">
          <cell r="A28924" t="str">
            <v>Oilfield Svcs/Equip.</v>
          </cell>
          <cell r="B28924" t="str">
            <v>Guideline Geo AB (publ) (NGM:GGEO)</v>
          </cell>
          <cell r="C28924" t="str">
            <v>Sweden</v>
          </cell>
        </row>
        <row r="28925">
          <cell r="A28925" t="str">
            <v>Oilfield Svcs/Equip.</v>
          </cell>
          <cell r="B28925" t="str">
            <v>Méthanor SCA (ENXTPA:ALMET)</v>
          </cell>
          <cell r="C28925" t="str">
            <v>France</v>
          </cell>
        </row>
        <row r="28926">
          <cell r="A28926" t="str">
            <v>Oilfield Svcs/Equip.</v>
          </cell>
          <cell r="B28926" t="str">
            <v>Independent Oil &amp; Resources PLC (OTCNO:IOTA)</v>
          </cell>
          <cell r="C28926" t="str">
            <v>Cyprus</v>
          </cell>
        </row>
        <row r="28927">
          <cell r="A28927" t="str">
            <v>Oilfield Svcs/Equip.</v>
          </cell>
          <cell r="B28927" t="str">
            <v>Oceanteam ASA (OB:OTS)</v>
          </cell>
          <cell r="C28927" t="str">
            <v>Norway</v>
          </cell>
        </row>
        <row r="28928">
          <cell r="A28928" t="str">
            <v>Oilfield Svcs/Equip.</v>
          </cell>
          <cell r="B28928" t="str">
            <v>SeaBird Exploration PLC (DB:E36)</v>
          </cell>
          <cell r="C28928" t="str">
            <v>Cyprus</v>
          </cell>
        </row>
        <row r="28929">
          <cell r="A28929" t="str">
            <v>Oilfield Svcs/Equip.</v>
          </cell>
          <cell r="B28929" t="str">
            <v>Havila Shipping ASA (OB:HAVI)</v>
          </cell>
          <cell r="C28929" t="str">
            <v>Norway</v>
          </cell>
        </row>
        <row r="28930">
          <cell r="A28930" t="str">
            <v>Oilfield Svcs/Equip.</v>
          </cell>
          <cell r="B28930" t="str">
            <v>Atlantik Petrol Ürünleri Ticaret ve Sanayi A.S. (IBSE:ATPET)</v>
          </cell>
          <cell r="C28930" t="str">
            <v>Turkey</v>
          </cell>
        </row>
        <row r="28931">
          <cell r="A28931" t="str">
            <v>Oilfield Svcs/Equip.</v>
          </cell>
          <cell r="B28931" t="str">
            <v>Badger Explorer ASA (OB:BXPL)</v>
          </cell>
          <cell r="C28931" t="str">
            <v>Norway</v>
          </cell>
        </row>
        <row r="28932">
          <cell r="A28932" t="str">
            <v>Oilfield Svcs/Equip.</v>
          </cell>
          <cell r="B28932" t="str">
            <v>Georex SA (ENXTPA:MLGEO)</v>
          </cell>
          <cell r="C28932" t="str">
            <v>France</v>
          </cell>
        </row>
        <row r="28933">
          <cell r="A28933" t="str">
            <v>Oilfield Svcs/Equip.</v>
          </cell>
          <cell r="B28933" t="str">
            <v>Esso S.A.F. (ENXTPA:ES)</v>
          </cell>
          <cell r="C28933" t="str">
            <v>France</v>
          </cell>
        </row>
        <row r="28934">
          <cell r="A28934" t="str">
            <v>Oilfield Svcs/Equip.</v>
          </cell>
          <cell r="B28934" t="str">
            <v>Akastor ASA (OB:AKA)</v>
          </cell>
          <cell r="C28934" t="str">
            <v>Norway</v>
          </cell>
        </row>
        <row r="28935">
          <cell r="A28935" t="str">
            <v>Oilfield Svcs/Equip.</v>
          </cell>
          <cell r="B28935" t="str">
            <v>VERBIO Vereinigte BioEnergie AG (XTRA:VBK)</v>
          </cell>
          <cell r="C28935" t="str">
            <v>Germany</v>
          </cell>
        </row>
        <row r="28936">
          <cell r="A28936" t="str">
            <v>Oilfield Svcs/Equip.</v>
          </cell>
          <cell r="B28936" t="str">
            <v>CropEnergies AG (XTRA:CE2)</v>
          </cell>
          <cell r="C28936" t="str">
            <v>Germany</v>
          </cell>
        </row>
        <row r="28937">
          <cell r="A28937" t="str">
            <v>Oilfield Svcs/Equip.</v>
          </cell>
          <cell r="B28937" t="str">
            <v>Kværner ASA (OB:KVAER)</v>
          </cell>
          <cell r="C28937" t="str">
            <v>Norway</v>
          </cell>
        </row>
        <row r="28938">
          <cell r="A28938" t="str">
            <v>Oilfield Svcs/Equip.</v>
          </cell>
          <cell r="B28938" t="str">
            <v>CGG (ENXTPA:CGG)</v>
          </cell>
          <cell r="C28938" t="str">
            <v>France</v>
          </cell>
        </row>
        <row r="28939">
          <cell r="A28939" t="str">
            <v>Oilfield Svcs/Equip.</v>
          </cell>
          <cell r="B28939" t="str">
            <v>Prosafe SE (OB:PRS)</v>
          </cell>
          <cell r="C28939" t="str">
            <v>Cyprus</v>
          </cell>
        </row>
        <row r="28940">
          <cell r="A28940" t="str">
            <v>Oilfield Svcs/Equip.</v>
          </cell>
          <cell r="B28940" t="str">
            <v>DOF ASA (OB:DOF)</v>
          </cell>
          <cell r="C28940" t="str">
            <v>Norway</v>
          </cell>
        </row>
        <row r="28941">
          <cell r="A28941" t="str">
            <v>Oilfield Svcs/Equip.</v>
          </cell>
          <cell r="B28941" t="str">
            <v>Siem Offshore Inc. (OB:SIOFF)</v>
          </cell>
          <cell r="C28941" t="str">
            <v>Norway</v>
          </cell>
        </row>
        <row r="28942">
          <cell r="A28942" t="str">
            <v>Oilfield Svcs/Equip.</v>
          </cell>
          <cell r="B28942" t="str">
            <v>Spectrum ASA (OB:SPU)</v>
          </cell>
          <cell r="C28942" t="str">
            <v>Norway</v>
          </cell>
        </row>
        <row r="28943">
          <cell r="A28943" t="str">
            <v>Oilfield Svcs/Equip.</v>
          </cell>
          <cell r="B28943" t="str">
            <v>Heurtey Petrochem S.A. (ENXTPA:ALHPC)</v>
          </cell>
          <cell r="C28943" t="str">
            <v>France</v>
          </cell>
        </row>
        <row r="28944">
          <cell r="A28944" t="str">
            <v>Oilfield Svcs/Equip.</v>
          </cell>
          <cell r="B28944" t="str">
            <v>Solstad Offshore ASA (OB:SOFF)</v>
          </cell>
          <cell r="C28944" t="str">
            <v>Norway</v>
          </cell>
        </row>
        <row r="28945">
          <cell r="A28945" t="str">
            <v>Oilfield Svcs/Equip.</v>
          </cell>
          <cell r="B28945" t="str">
            <v>Quadrise Fuels International PLC (AIM:QFI)</v>
          </cell>
          <cell r="C28945" t="str">
            <v>United Kingdom</v>
          </cell>
        </row>
        <row r="28946">
          <cell r="A28946" t="str">
            <v>Oilfield Svcs/Equip.</v>
          </cell>
          <cell r="B28946" t="str">
            <v>Turcas Petrol A.S. (IBSE:TRCAS)</v>
          </cell>
          <cell r="C28946" t="str">
            <v>Turkey</v>
          </cell>
        </row>
        <row r="28947">
          <cell r="A28947" t="str">
            <v>Oilfield Svcs/Equip.</v>
          </cell>
          <cell r="B28947" t="str">
            <v>Sevan Marine ASA (OB:SEVAN)</v>
          </cell>
          <cell r="C28947" t="str">
            <v>Norway</v>
          </cell>
        </row>
        <row r="28948">
          <cell r="A28948" t="str">
            <v>Oilfield Svcs/Equip.</v>
          </cell>
          <cell r="B28948" t="str">
            <v>Petrolina (Holdings) Public Ltd. (CSE:PHL)</v>
          </cell>
          <cell r="C28948" t="str">
            <v>Cyprus</v>
          </cell>
        </row>
        <row r="28949">
          <cell r="A28949" t="str">
            <v>Oilfield Svcs/Equip.</v>
          </cell>
          <cell r="B28949" t="str">
            <v>Plexus Holdings plc (AIM:POS)</v>
          </cell>
          <cell r="C28949" t="str">
            <v>United Kingdom</v>
          </cell>
        </row>
        <row r="28950">
          <cell r="A28950" t="str">
            <v>Oilfield Svcs/Equip.</v>
          </cell>
          <cell r="B28950" t="str">
            <v>Reliance Industries Limited (NSEI:RELIANCE)</v>
          </cell>
          <cell r="C28950" t="str">
            <v>India</v>
          </cell>
        </row>
        <row r="28951">
          <cell r="A28951" t="str">
            <v>Oilfield Svcs/Equip.</v>
          </cell>
          <cell r="B28951" t="str">
            <v>Formosa Petrochemical Corporation (TSEC:6505)</v>
          </cell>
          <cell r="C28951" t="str">
            <v>Taiwan</v>
          </cell>
        </row>
        <row r="28952">
          <cell r="A28952" t="str">
            <v>Oilfield Svcs/Equip.</v>
          </cell>
          <cell r="B28952" t="str">
            <v>Indian Oil Corporation Limited (BSE:530965)</v>
          </cell>
          <cell r="C28952" t="str">
            <v>India</v>
          </cell>
        </row>
        <row r="28953">
          <cell r="A28953" t="str">
            <v>Oilfield Svcs/Equip.</v>
          </cell>
          <cell r="B28953" t="str">
            <v>Bharat Petroleum Corporation Limited (NSEI:BPCL)</v>
          </cell>
          <cell r="C28953" t="str">
            <v>India</v>
          </cell>
        </row>
        <row r="28954">
          <cell r="A28954" t="str">
            <v>Oilfield Svcs/Equip.</v>
          </cell>
          <cell r="B28954" t="str">
            <v>Empresas Copec S.A. (SNSE:COPEC)</v>
          </cell>
          <cell r="C28954" t="str">
            <v>Chile</v>
          </cell>
        </row>
        <row r="28955">
          <cell r="A28955" t="str">
            <v>Oilfield Svcs/Equip.</v>
          </cell>
          <cell r="B28955" t="str">
            <v>SK Innovation Co., Ltd. (KOSE:A096770)</v>
          </cell>
          <cell r="C28955" t="str">
            <v>South Korea</v>
          </cell>
        </row>
        <row r="28956">
          <cell r="A28956" t="str">
            <v>Oilfield Svcs/Equip.</v>
          </cell>
          <cell r="B28956" t="str">
            <v>S-Oil Corporation (KOSE:A010950)</v>
          </cell>
          <cell r="C28956" t="str">
            <v>South Korea</v>
          </cell>
        </row>
        <row r="28957">
          <cell r="A28957" t="str">
            <v>Oilfield Svcs/Equip.</v>
          </cell>
          <cell r="B28957" t="str">
            <v>Sinopec Oilfield Service Corporation (SEHK:1033)</v>
          </cell>
          <cell r="C28957" t="str">
            <v>China</v>
          </cell>
        </row>
        <row r="28958">
          <cell r="A28958" t="str">
            <v>Oilfield Svcs/Equip.</v>
          </cell>
          <cell r="B28958" t="str">
            <v>Hindustan Petroleum Corporation Limited (BSE:500104)</v>
          </cell>
          <cell r="C28958" t="str">
            <v>India</v>
          </cell>
        </row>
        <row r="28959">
          <cell r="A28959" t="str">
            <v>Oilfield Svcs/Equip.</v>
          </cell>
          <cell r="B28959" t="str">
            <v>PETRONAS Dagangan Berhad (KLSE:PETDAG)</v>
          </cell>
          <cell r="C28959" t="str">
            <v>Malaysia</v>
          </cell>
        </row>
        <row r="28960">
          <cell r="A28960" t="str">
            <v>Oilfield Svcs/Equip.</v>
          </cell>
          <cell r="B28960" t="str">
            <v>Cosan S.A. Indústria e Comércio (BOVESPA:CSAN3)</v>
          </cell>
          <cell r="C28960" t="str">
            <v>Brazil</v>
          </cell>
        </row>
        <row r="28961">
          <cell r="A28961" t="str">
            <v>Oilfield Svcs/Equip.</v>
          </cell>
          <cell r="B28961" t="str">
            <v>Offshore Oil Engineering Co., Ltd. (SHSE:600583)</v>
          </cell>
          <cell r="C28961" t="str">
            <v>China</v>
          </cell>
        </row>
        <row r="28962">
          <cell r="A28962" t="str">
            <v>Oilfield Svcs/Equip.</v>
          </cell>
          <cell r="B28962" t="str">
            <v>GS Holdings Corp. (KOSE:A078930)</v>
          </cell>
          <cell r="C28962" t="str">
            <v>South Korea</v>
          </cell>
        </row>
        <row r="28963">
          <cell r="A28963" t="str">
            <v>Oilfield Svcs/Equip.</v>
          </cell>
          <cell r="B28963" t="str">
            <v>Thai Oil Public Company Limited (SET:TOP)</v>
          </cell>
          <cell r="C28963" t="str">
            <v>Thailand</v>
          </cell>
        </row>
        <row r="28964">
          <cell r="A28964" t="str">
            <v>Oilfield Svcs/Equip.</v>
          </cell>
          <cell r="B28964" t="str">
            <v>Qatar Fuel Company Q.S.C. (DSM:QFLS)</v>
          </cell>
          <cell r="C28964" t="str">
            <v>Qatar</v>
          </cell>
        </row>
        <row r="28965">
          <cell r="A28965" t="str">
            <v>Oilfield Svcs/Equip.</v>
          </cell>
          <cell r="B28965" t="str">
            <v>Energy Absolute Public Company Limited (SET:EA)</v>
          </cell>
          <cell r="C28965" t="str">
            <v>Thailand</v>
          </cell>
        </row>
        <row r="28966">
          <cell r="A28966" t="str">
            <v>Oilfield Svcs/Equip.</v>
          </cell>
          <cell r="B28966" t="str">
            <v>Oriental Energy Co., Ltd. (SZSE:002221)</v>
          </cell>
          <cell r="C28966" t="str">
            <v>China</v>
          </cell>
        </row>
        <row r="28967">
          <cell r="A28967" t="str">
            <v>Oilfield Svcs/Equip.</v>
          </cell>
          <cell r="B28967" t="str">
            <v>Yantai Jereh Oilfield Services Group Co., Ltd. (SZSE:002353)</v>
          </cell>
          <cell r="C28967" t="str">
            <v>China</v>
          </cell>
        </row>
        <row r="28968">
          <cell r="A28968" t="str">
            <v>Oilfield Svcs/Equip.</v>
          </cell>
          <cell r="B28968" t="str">
            <v>Rabigh Refining &amp; Petrochemical Company (SASE:2380)</v>
          </cell>
          <cell r="C28968" t="str">
            <v>Saudi Arabia</v>
          </cell>
        </row>
        <row r="28969">
          <cell r="A28969" t="str">
            <v>Oilfield Svcs/Equip.</v>
          </cell>
          <cell r="B28969" t="str">
            <v>IRPC Public Company Limited (SET:IRPC)</v>
          </cell>
          <cell r="C28969" t="str">
            <v>Thailand</v>
          </cell>
        </row>
        <row r="28970">
          <cell r="A28970" t="str">
            <v>Oilfield Svcs/Equip.</v>
          </cell>
          <cell r="B28970" t="str">
            <v>Mangalore Refinery and Petrochemicals Limited (BSE:500109)</v>
          </cell>
          <cell r="C28970" t="str">
            <v>India</v>
          </cell>
        </row>
        <row r="28971">
          <cell r="A28971" t="str">
            <v>Oilfield Svcs/Equip.</v>
          </cell>
          <cell r="B28971" t="str">
            <v>Delek Group Ltd. (TASE:DLEKG)</v>
          </cell>
          <cell r="C28971" t="str">
            <v>Israel</v>
          </cell>
        </row>
        <row r="28972">
          <cell r="A28972" t="str">
            <v>Oilfield Svcs/Equip.</v>
          </cell>
          <cell r="B28972" t="str">
            <v>Pilipinas Shell Petroleum Corporation (PSE:SHLPH)</v>
          </cell>
          <cell r="C28972" t="str">
            <v>Philippines</v>
          </cell>
        </row>
        <row r="28973">
          <cell r="A28973" t="str">
            <v>Oilfield Svcs/Equip.</v>
          </cell>
          <cell r="B28973" t="str">
            <v>SapuraKencana Petroleum Berhad (KLSE:SKPETRO)</v>
          </cell>
          <cell r="C28973" t="str">
            <v>Malaysia</v>
          </cell>
        </row>
        <row r="28974">
          <cell r="A28974" t="str">
            <v>Oilfield Svcs/Equip.</v>
          </cell>
          <cell r="B28974" t="str">
            <v>Petron Corporation (PSE:PCOR)</v>
          </cell>
          <cell r="C28974" t="str">
            <v>Philippines</v>
          </cell>
        </row>
        <row r="28975">
          <cell r="A28975" t="str">
            <v>Oilfield Svcs/Equip.</v>
          </cell>
          <cell r="B28975" t="str">
            <v>Cangzhou Mingzhu Plastic Co., Ltd. (SZSE:002108)</v>
          </cell>
          <cell r="C28975" t="str">
            <v>China</v>
          </cell>
        </row>
        <row r="28976">
          <cell r="A28976" t="str">
            <v>Oilfield Svcs/Equip.</v>
          </cell>
          <cell r="B28976" t="str">
            <v>GI Technologies (Beijing) Co., Ltd. (SZSE:300309)</v>
          </cell>
          <cell r="C28976" t="str">
            <v>China</v>
          </cell>
        </row>
        <row r="28977">
          <cell r="A28977" t="str">
            <v>Oilfield Svcs/Equip.</v>
          </cell>
          <cell r="B28977" t="str">
            <v>Changzheng Engineering Co., Limited (SHSE:603698)</v>
          </cell>
          <cell r="C28977" t="str">
            <v>China</v>
          </cell>
        </row>
        <row r="28978">
          <cell r="A28978" t="str">
            <v>Oilfield Svcs/Equip.</v>
          </cell>
          <cell r="B28978" t="str">
            <v>BOMESC Offshore Engineering Company Limited (SHSE:603727)</v>
          </cell>
          <cell r="C28978" t="str">
            <v>China</v>
          </cell>
        </row>
        <row r="28979">
          <cell r="A28979" t="str">
            <v>Oilfield Svcs/Equip.</v>
          </cell>
          <cell r="B28979" t="str">
            <v>Sino Geophysical Co., Ltd. (SZSE:300191)</v>
          </cell>
          <cell r="C28979" t="str">
            <v>China</v>
          </cell>
        </row>
        <row r="28980">
          <cell r="A28980" t="str">
            <v>Oilfield Svcs/Equip.</v>
          </cell>
          <cell r="B28980" t="str">
            <v>Star Petroleum Refining Public Company Limited (SET:SPRC)</v>
          </cell>
          <cell r="C28980" t="str">
            <v>Thailand</v>
          </cell>
        </row>
        <row r="28981">
          <cell r="A28981" t="str">
            <v>Oilfield Svcs/Equip.</v>
          </cell>
          <cell r="B28981" t="str">
            <v>Slovnaft AS (BSSE:1SLN01AE)</v>
          </cell>
          <cell r="C28981" t="str">
            <v>Slovakia</v>
          </cell>
        </row>
        <row r="28982">
          <cell r="A28982" t="str">
            <v>Oilfield Svcs/Equip.</v>
          </cell>
          <cell r="B28982" t="str">
            <v>Paz Oil Company Ltd. (TASE:PZOL)</v>
          </cell>
          <cell r="C28982" t="str">
            <v>Israel</v>
          </cell>
        </row>
        <row r="28983">
          <cell r="A28983" t="str">
            <v>Oilfield Svcs/Equip.</v>
          </cell>
          <cell r="B28983" t="str">
            <v>The Bangchak Petroleum Public Company Limited (SET:BCP)</v>
          </cell>
          <cell r="C28983" t="str">
            <v>Thailand</v>
          </cell>
        </row>
        <row r="28984">
          <cell r="A28984" t="str">
            <v>Oilfield Svcs/Equip.</v>
          </cell>
          <cell r="B28984" t="str">
            <v>Shanghai Lonyer Fuels Co.,Ltd. (SHSE:603003)</v>
          </cell>
          <cell r="C28984" t="str">
            <v>China</v>
          </cell>
        </row>
        <row r="28985">
          <cell r="A28985" t="str">
            <v>Oilfield Svcs/Equip.</v>
          </cell>
          <cell r="B28985" t="str">
            <v>China Oil HBP Science &amp; Technology Co., Ltd (SZSE:002554)</v>
          </cell>
          <cell r="C28985" t="str">
            <v>China</v>
          </cell>
        </row>
        <row r="28986">
          <cell r="A28986" t="str">
            <v>Oilfield Svcs/Equip.</v>
          </cell>
          <cell r="B28986" t="str">
            <v>Pakistan State Oil Company Limited (KASE:PSO)</v>
          </cell>
          <cell r="C28986" t="str">
            <v>Pakistan</v>
          </cell>
        </row>
        <row r="28987">
          <cell r="A28987" t="str">
            <v>Oilfield Svcs/Equip.</v>
          </cell>
          <cell r="B28987" t="str">
            <v>Oil Refineries Ltd. (TASE:ORL)</v>
          </cell>
          <cell r="C28987" t="str">
            <v>Israel</v>
          </cell>
        </row>
        <row r="28988">
          <cell r="A28988" t="str">
            <v>Oilfield Svcs/Equip.</v>
          </cell>
          <cell r="B28988" t="str">
            <v>Shenzhen Guangju Energy Co., Ltd. (SZSE:000096)</v>
          </cell>
          <cell r="C28988" t="str">
            <v>China</v>
          </cell>
        </row>
        <row r="28989">
          <cell r="A28989" t="str">
            <v>Oilfield Svcs/Equip.</v>
          </cell>
          <cell r="B28989" t="str">
            <v>Total Maroc S.A. (CBSE:TMA)</v>
          </cell>
          <cell r="C28989" t="str">
            <v>Morocco</v>
          </cell>
        </row>
        <row r="28990">
          <cell r="A28990" t="str">
            <v>Oilfield Svcs/Equip.</v>
          </cell>
          <cell r="B28990" t="str">
            <v>Shanghai SK Petroleum &amp; Chemical Equipment Corporation Ltd (SZSE:002278)</v>
          </cell>
          <cell r="C28990" t="str">
            <v>China</v>
          </cell>
        </row>
        <row r="28991">
          <cell r="A28991" t="str">
            <v>Oilfield Svcs/Equip.</v>
          </cell>
          <cell r="B28991" t="str">
            <v>Sinopec Oilfield Equipment Corporation (SZSE:000852)</v>
          </cell>
          <cell r="C28991" t="str">
            <v>China</v>
          </cell>
        </row>
        <row r="28992">
          <cell r="A28992" t="str">
            <v>Oilfield Svcs/Equip.</v>
          </cell>
          <cell r="B28992" t="str">
            <v>Chengdu Huaqi Houpu Holding Co.,Ltd. (SZSE:300471)</v>
          </cell>
          <cell r="C28992" t="str">
            <v>China</v>
          </cell>
        </row>
        <row r="28993">
          <cell r="A28993" t="str">
            <v>Oilfield Svcs/Equip.</v>
          </cell>
          <cell r="B28993" t="str">
            <v>Zhongyuan Special Steel Co.,Ltd. (SZSE:002423)</v>
          </cell>
          <cell r="C28993" t="str">
            <v>China</v>
          </cell>
        </row>
        <row r="28994">
          <cell r="A28994" t="str">
            <v>Oilfield Svcs/Equip.</v>
          </cell>
          <cell r="B28994" t="str">
            <v>Suzhou Douson Drilling&amp;Production Equipment Co., Ltd. (SHSE:603800)</v>
          </cell>
          <cell r="C28994" t="str">
            <v>China</v>
          </cell>
        </row>
        <row r="28995">
          <cell r="A28995" t="str">
            <v>Oilfield Svcs/Equip.</v>
          </cell>
          <cell r="B28995" t="str">
            <v>Shandong Molong Petroleum Machinery Company Limited (SEHK:568)</v>
          </cell>
          <cell r="C28995" t="str">
            <v>China</v>
          </cell>
        </row>
        <row r="28996">
          <cell r="A28996" t="str">
            <v>Oilfield Svcs/Equip.</v>
          </cell>
          <cell r="B28996" t="str">
            <v>Zhejiang Kingland Pipeline and Technologies Co.,Ltd. (SZSE:002443)</v>
          </cell>
          <cell r="C28996" t="str">
            <v>China</v>
          </cell>
        </row>
        <row r="28997">
          <cell r="A28997" t="str">
            <v>Oilfield Svcs/Equip.</v>
          </cell>
          <cell r="B28997" t="str">
            <v>Bumi Armada Berhad (KLSE:ARMADA)</v>
          </cell>
          <cell r="C28997" t="str">
            <v>Malaysia</v>
          </cell>
        </row>
        <row r="28998">
          <cell r="A28998" t="str">
            <v>Oilfield Svcs/Equip.</v>
          </cell>
          <cell r="B28998" t="str">
            <v>Sinopec Shandong Taishan Pectroleum Co.,Ltd. (SZSE:000554)</v>
          </cell>
          <cell r="C28998" t="str">
            <v>China</v>
          </cell>
        </row>
        <row r="28999">
          <cell r="A28999" t="str">
            <v>Oilfield Svcs/Equip.</v>
          </cell>
          <cell r="B28999" t="str">
            <v>Dalian Energas Gas-System Co., Ltd. (SHSE:603318)</v>
          </cell>
          <cell r="C28999" t="str">
            <v>China</v>
          </cell>
        </row>
        <row r="29000">
          <cell r="A29000" t="str">
            <v>Oilfield Svcs/Equip.</v>
          </cell>
          <cell r="B29000" t="str">
            <v>Jiangsu Rudong General Machinery Co., Ltd. (SHSE:603036)</v>
          </cell>
          <cell r="C29000" t="str">
            <v>China</v>
          </cell>
        </row>
        <row r="29001">
          <cell r="A29001" t="str">
            <v>Oilfield Svcs/Equip.</v>
          </cell>
          <cell r="B29001" t="str">
            <v>Yinson Holdings Berhad (KLSE:YINSON)</v>
          </cell>
          <cell r="C29001" t="str">
            <v>Malaysia</v>
          </cell>
        </row>
        <row r="29002">
          <cell r="A29002" t="str">
            <v>Oilfield Svcs/Equip.</v>
          </cell>
          <cell r="B29002" t="str">
            <v>Xinjiang Zhundong Petroleum Technology Co., Ltd. (SZSE:002207)</v>
          </cell>
          <cell r="C29002" t="str">
            <v>China</v>
          </cell>
        </row>
        <row r="29003">
          <cell r="A29003" t="str">
            <v>Oilfield Svcs/Equip.</v>
          </cell>
          <cell r="B29003" t="str">
            <v>Lanpec Technologies Limited (SHSE:601798)</v>
          </cell>
          <cell r="C29003" t="str">
            <v>China</v>
          </cell>
        </row>
        <row r="29004">
          <cell r="A29004" t="str">
            <v>Oilfield Svcs/Equip.</v>
          </cell>
          <cell r="B29004" t="str">
            <v>China Clean Energy Inc. (OTCPK:CCGY)</v>
          </cell>
          <cell r="C29004" t="str">
            <v>China</v>
          </cell>
        </row>
        <row r="29005">
          <cell r="A29005" t="str">
            <v>Oilfield Svcs/Equip.</v>
          </cell>
          <cell r="B29005" t="str">
            <v>CHC Group Ltd. (OTCPK:HELI.Q)</v>
          </cell>
          <cell r="C29005" t="str">
            <v>Cayman Islands</v>
          </cell>
        </row>
        <row r="29006">
          <cell r="A29006" t="str">
            <v>Oilfield Svcs/Equip.</v>
          </cell>
          <cell r="B29006" t="str">
            <v>Global Energy, Inc. (OTCPK:GEYI)</v>
          </cell>
          <cell r="C29006" t="str">
            <v>Israel</v>
          </cell>
        </row>
        <row r="29007">
          <cell r="A29007" t="str">
            <v>Oilfield Svcs/Equip.</v>
          </cell>
          <cell r="B29007" t="str">
            <v>Icon Offshore Berhad (KLSE:ICON)</v>
          </cell>
          <cell r="C29007" t="str">
            <v>Malaysia</v>
          </cell>
        </row>
        <row r="29008">
          <cell r="A29008" t="str">
            <v>Oilfield Svcs/Equip.</v>
          </cell>
          <cell r="B29008" t="str">
            <v>JC Chemical Co., Ltd. (KOSDAQ:A137950)</v>
          </cell>
          <cell r="C29008" t="str">
            <v>South Korea</v>
          </cell>
        </row>
        <row r="29009">
          <cell r="A29009" t="str">
            <v>Oilfield Svcs/Equip.</v>
          </cell>
          <cell r="B29009" t="str">
            <v>Thai Agro Energy Public Company Limited (SET:TAE)</v>
          </cell>
          <cell r="C29009" t="str">
            <v>Thailand</v>
          </cell>
        </row>
        <row r="29010">
          <cell r="A29010" t="str">
            <v>Oilfield Svcs/Equip.</v>
          </cell>
          <cell r="B29010" t="str">
            <v>Deleum Berhad (KLSE:DELEUM)</v>
          </cell>
          <cell r="C29010" t="str">
            <v>Malaysia</v>
          </cell>
        </row>
        <row r="29011">
          <cell r="A29011" t="str">
            <v>Oilfield Svcs/Equip.</v>
          </cell>
          <cell r="B29011" t="str">
            <v>China Leon Inspection Holding Limited (SEHK:1586)</v>
          </cell>
          <cell r="C29011" t="str">
            <v>China</v>
          </cell>
        </row>
        <row r="29012">
          <cell r="A29012" t="str">
            <v>Oilfield Svcs/Equip.</v>
          </cell>
          <cell r="B29012" t="str">
            <v>Baker Technology Limited (SGX:BTP)</v>
          </cell>
          <cell r="C29012" t="str">
            <v>Singapore</v>
          </cell>
        </row>
        <row r="29013">
          <cell r="A29013" t="str">
            <v>Oilfield Svcs/Equip.</v>
          </cell>
          <cell r="B29013" t="str">
            <v>Vivo Energy Mauritius Limited (MUSE:SHEL)</v>
          </cell>
          <cell r="C29013" t="str">
            <v>Mauritius</v>
          </cell>
        </row>
        <row r="29014">
          <cell r="A29014" t="str">
            <v>Oilfield Svcs/Equip.</v>
          </cell>
          <cell r="B29014" t="str">
            <v>Conoil Plc (NGSE:CONOIL)</v>
          </cell>
          <cell r="C29014" t="str">
            <v>Nigeria</v>
          </cell>
        </row>
        <row r="29015">
          <cell r="A29015" t="str">
            <v>Oilfield Svcs/Equip.</v>
          </cell>
          <cell r="B29015" t="str">
            <v>Falcon Energy Group Limited (SGX:5FL)</v>
          </cell>
          <cell r="C29015" t="str">
            <v>Singapore</v>
          </cell>
        </row>
        <row r="29016">
          <cell r="A29016" t="str">
            <v>Oilfield Svcs/Equip.</v>
          </cell>
          <cell r="B29016" t="str">
            <v>Scomi Energy Services Bhd (KLSE:SCOMIES)</v>
          </cell>
          <cell r="C29016" t="str">
            <v>Malaysia</v>
          </cell>
        </row>
        <row r="29017">
          <cell r="A29017" t="str">
            <v>Oilfield Svcs/Equip.</v>
          </cell>
          <cell r="B29017" t="str">
            <v>National Gas Company SAOG (MSM:NGCI)</v>
          </cell>
          <cell r="C29017" t="str">
            <v>Oman</v>
          </cell>
        </row>
        <row r="29018">
          <cell r="A29018" t="str">
            <v>Oilfield Svcs/Equip.</v>
          </cell>
          <cell r="B29018" t="str">
            <v>Alphageo (India) Limited (BSE:526397)</v>
          </cell>
          <cell r="C29018" t="str">
            <v>India</v>
          </cell>
        </row>
        <row r="29019">
          <cell r="A29019" t="str">
            <v>Oilfield Svcs/Equip.</v>
          </cell>
          <cell r="B29019" t="str">
            <v>Jutal Offshore Oil Services Limited (SEHK:3303)</v>
          </cell>
          <cell r="C29019" t="str">
            <v>China</v>
          </cell>
        </row>
        <row r="29020">
          <cell r="A29020" t="str">
            <v>Oilfield Svcs/Equip.</v>
          </cell>
          <cell r="B29020" t="str">
            <v>Pacific Radiance Ltd. (SGX:T8V)</v>
          </cell>
          <cell r="C29020" t="str">
            <v>Singapore</v>
          </cell>
        </row>
        <row r="29021">
          <cell r="A29021" t="str">
            <v>Oilfield Svcs/Equip.</v>
          </cell>
          <cell r="B29021" t="str">
            <v>Petra Energy Berhad (KLSE:PENERGY)</v>
          </cell>
          <cell r="C29021" t="str">
            <v>Malaysia</v>
          </cell>
        </row>
        <row r="29022">
          <cell r="A29022" t="str">
            <v>Oilfield Svcs/Equip.</v>
          </cell>
          <cell r="B29022" t="str">
            <v>Sinostar PEC Holdings Limited (SGX:C9Q)</v>
          </cell>
          <cell r="C29022" t="str">
            <v>China</v>
          </cell>
        </row>
        <row r="29023">
          <cell r="A29023" t="str">
            <v>Oilfield Svcs/Equip.</v>
          </cell>
          <cell r="B29023" t="str">
            <v>PT Wintermar Offshore Marine Tbk (JKSE:WINS)</v>
          </cell>
          <cell r="C29023" t="str">
            <v>Indonesia</v>
          </cell>
        </row>
        <row r="29024">
          <cell r="A29024" t="str">
            <v>Oilfield Svcs/Equip.</v>
          </cell>
          <cell r="B29024" t="str">
            <v>Hai Leck Holdings Limited (SGX:BLH)</v>
          </cell>
          <cell r="C29024" t="str">
            <v>Singapore</v>
          </cell>
        </row>
        <row r="29025">
          <cell r="A29025" t="str">
            <v>Oilfield Svcs/Equip.</v>
          </cell>
          <cell r="B29025" t="str">
            <v>CVO Petrochemical Refinery Limited (DSE:CVOPRL)</v>
          </cell>
          <cell r="C29025" t="str">
            <v>Bangladesh</v>
          </cell>
        </row>
        <row r="29026">
          <cell r="A29026" t="str">
            <v>Oilfield Svcs/Equip.</v>
          </cell>
          <cell r="B29026" t="str">
            <v>Gulf Petroleum Investment Co. K.P.S.C. (KWSE:GPI)</v>
          </cell>
          <cell r="C29026" t="str">
            <v>Kuwait</v>
          </cell>
        </row>
        <row r="29027">
          <cell r="A29027" t="str">
            <v>Oilfield Svcs/Equip.</v>
          </cell>
          <cell r="B29027" t="str">
            <v>GP Petroleums Limited (BSE:532543)</v>
          </cell>
          <cell r="C29027" t="str">
            <v>India</v>
          </cell>
        </row>
        <row r="29028">
          <cell r="A29028" t="str">
            <v>Oilfield Svcs/Equip.</v>
          </cell>
          <cell r="B29028" t="str">
            <v>New Silkroutes Group Limited (SGX:BMT)</v>
          </cell>
          <cell r="C29028" t="str">
            <v>Singapore</v>
          </cell>
        </row>
        <row r="29029">
          <cell r="A29029" t="str">
            <v>Oilfield Svcs/Equip.</v>
          </cell>
          <cell r="B29029" t="str">
            <v>Siamraj Public Company Limited (SET:SR)</v>
          </cell>
          <cell r="C29029" t="str">
            <v>Thailand</v>
          </cell>
        </row>
        <row r="29030">
          <cell r="A29030" t="str">
            <v>Oilfield Svcs/Equip.</v>
          </cell>
          <cell r="B29030" t="str">
            <v>Nordic American Offshore Ltd. (NYSE:NAO)</v>
          </cell>
          <cell r="C29030" t="str">
            <v>Bermuda</v>
          </cell>
        </row>
        <row r="29031">
          <cell r="A29031" t="str">
            <v>Oilfield Svcs/Equip.</v>
          </cell>
          <cell r="B29031" t="str">
            <v>Jasper Investments Limited (SGX:FQ7)</v>
          </cell>
          <cell r="C29031" t="str">
            <v>Singapore</v>
          </cell>
        </row>
        <row r="29032">
          <cell r="A29032" t="str">
            <v>Oilfield Svcs/Equip.</v>
          </cell>
          <cell r="B29032" t="str">
            <v>Alam Maritim Resources Berhad (KLSE:ALAM)</v>
          </cell>
          <cell r="C29032" t="str">
            <v>Malaysia</v>
          </cell>
        </row>
        <row r="29033">
          <cell r="A29033" t="str">
            <v>Oilfield Svcs/Equip.</v>
          </cell>
          <cell r="B29033" t="str">
            <v>Silk Holdings Berhad (KLSE:SILKHLD)</v>
          </cell>
          <cell r="C29033" t="str">
            <v>Malaysia</v>
          </cell>
        </row>
        <row r="29034">
          <cell r="A29034" t="str">
            <v>Oilfield Svcs/Equip.</v>
          </cell>
          <cell r="B29034" t="str">
            <v>Total Petroleum Ghana Limited (GHSE:TOTAL)</v>
          </cell>
          <cell r="C29034" t="str">
            <v>Ghana</v>
          </cell>
        </row>
        <row r="29035">
          <cell r="A29035" t="str">
            <v>Oilfield Svcs/Equip.</v>
          </cell>
          <cell r="B29035" t="str">
            <v>Scomi Group Bhd (KLSE:SCOMI)</v>
          </cell>
          <cell r="C29035" t="str">
            <v>Malaysia</v>
          </cell>
        </row>
        <row r="29036">
          <cell r="A29036" t="str">
            <v>Oilfield Svcs/Equip.</v>
          </cell>
          <cell r="B29036" t="str">
            <v>Vallianz Holdings Limited (Catalist:545)</v>
          </cell>
          <cell r="C29036" t="str">
            <v>Singapore</v>
          </cell>
        </row>
        <row r="29037">
          <cell r="A29037" t="str">
            <v>Oilfield Svcs/Equip.</v>
          </cell>
          <cell r="B29037" t="str">
            <v>Puma Energy Zambia PLC (LUSE:PUMA)</v>
          </cell>
          <cell r="C29037" t="str">
            <v>Zambia</v>
          </cell>
        </row>
        <row r="29038">
          <cell r="A29038" t="str">
            <v>Oilfield Svcs/Equip.</v>
          </cell>
          <cell r="B29038" t="str">
            <v>PetroVietnam Construction Joint Stock Corporation (HASTC:PVX)</v>
          </cell>
          <cell r="C29038" t="str">
            <v>Vietnam</v>
          </cell>
        </row>
        <row r="29039">
          <cell r="A29039" t="str">
            <v>Oilfield Svcs/Equip.</v>
          </cell>
          <cell r="B29039" t="str">
            <v>MTQ Corporation Limited (SGX:M05)</v>
          </cell>
          <cell r="C29039" t="str">
            <v>Singapore</v>
          </cell>
        </row>
        <row r="29040">
          <cell r="A29040" t="str">
            <v>Oilfield Svcs/Equip.</v>
          </cell>
          <cell r="B29040" t="str">
            <v>National Tubes Limited (DSE:NTLTUBES)</v>
          </cell>
          <cell r="C29040" t="str">
            <v>Bangladesh</v>
          </cell>
        </row>
        <row r="29041">
          <cell r="A29041" t="str">
            <v>Oilfield Svcs/Equip.</v>
          </cell>
          <cell r="B29041" t="str">
            <v>HeunguOil (KOSDAQ:A024060)</v>
          </cell>
          <cell r="C29041" t="str">
            <v>South Korea</v>
          </cell>
        </row>
        <row r="29042">
          <cell r="A29042" t="str">
            <v>Oilfield Svcs/Equip.</v>
          </cell>
          <cell r="B29042" t="str">
            <v>Kim Heng Offshore &amp; Marine Holdings Limited (Catalist:5G2)</v>
          </cell>
          <cell r="C29042" t="str">
            <v>Singapore</v>
          </cell>
        </row>
        <row r="29043">
          <cell r="A29043" t="str">
            <v>Oilfield Svcs/Equip.</v>
          </cell>
          <cell r="B29043" t="str">
            <v>Asian Oilfield Services Limited (BSE:530355)</v>
          </cell>
          <cell r="C29043" t="str">
            <v>India</v>
          </cell>
        </row>
        <row r="29044">
          <cell r="A29044" t="str">
            <v>Oilfield Svcs/Equip.</v>
          </cell>
          <cell r="B29044" t="str">
            <v>Gaylin Holdings Limited (SGX:RF7)</v>
          </cell>
          <cell r="C29044" t="str">
            <v>Singapore</v>
          </cell>
        </row>
        <row r="29045">
          <cell r="A29045" t="str">
            <v>Oilfield Svcs/Equip.</v>
          </cell>
          <cell r="B29045" t="str">
            <v>MRS OIL NIGERIA PLC (NGSE:MRS)</v>
          </cell>
          <cell r="C29045" t="str">
            <v>Nigeria</v>
          </cell>
        </row>
        <row r="29046">
          <cell r="A29046" t="str">
            <v>Oilfield Svcs/Equip.</v>
          </cell>
          <cell r="B29046" t="str">
            <v>TH Heavy Engineering Berhad (KLSE:THHEAVY)</v>
          </cell>
          <cell r="C29046" t="str">
            <v>Malaysia</v>
          </cell>
        </row>
        <row r="29047">
          <cell r="A29047" t="str">
            <v>Oilfield Svcs/Equip.</v>
          </cell>
          <cell r="B29047" t="str">
            <v>United Drilling Tools Ltd (BSE:522014)</v>
          </cell>
          <cell r="C29047" t="str">
            <v>India</v>
          </cell>
        </row>
        <row r="29048">
          <cell r="A29048" t="str">
            <v>Oilfield Svcs/Equip.</v>
          </cell>
          <cell r="B29048" t="str">
            <v>Hiap Seng Engineering Ltd (SGX:510)</v>
          </cell>
          <cell r="C29048" t="str">
            <v>Singapore</v>
          </cell>
        </row>
        <row r="29049">
          <cell r="A29049" t="str">
            <v>Oilfield Svcs/Equip.</v>
          </cell>
          <cell r="B29049" t="str">
            <v>RPCG Public Company Limited (SET:RPC)</v>
          </cell>
          <cell r="C29049" t="str">
            <v>Thailand</v>
          </cell>
        </row>
        <row r="29050">
          <cell r="A29050" t="str">
            <v>Oilfield Svcs/Equip.</v>
          </cell>
          <cell r="B29050" t="str">
            <v>Nagarjuna Oil Refinery Limited (BSE:534184)</v>
          </cell>
          <cell r="C29050" t="str">
            <v>India</v>
          </cell>
        </row>
        <row r="29051">
          <cell r="A29051" t="str">
            <v>Oilfield Svcs/Equip.</v>
          </cell>
          <cell r="B29051" t="str">
            <v>Dolphin Offshore Enterprises (India) Limited (BSE:522261)</v>
          </cell>
          <cell r="C29051" t="str">
            <v>India</v>
          </cell>
        </row>
        <row r="29052">
          <cell r="A29052" t="str">
            <v>Oilfield Svcs/Equip.</v>
          </cell>
          <cell r="B29052" t="str">
            <v>Seamec Limited (BSE:526807)</v>
          </cell>
          <cell r="C29052" t="str">
            <v>India</v>
          </cell>
        </row>
        <row r="29053">
          <cell r="A29053" t="str">
            <v>Oilfield Svcs/Equip.</v>
          </cell>
          <cell r="B29053" t="str">
            <v>PT. Ratu Prabu Energi, Tbk (JKSE:ARTI)</v>
          </cell>
          <cell r="C29053" t="str">
            <v>Indonesia</v>
          </cell>
        </row>
        <row r="29054">
          <cell r="A29054" t="str">
            <v>Oilfield Svcs/Equip.</v>
          </cell>
          <cell r="B29054" t="str">
            <v>Polarcus Limited (OB:PLCS)</v>
          </cell>
          <cell r="C29054" t="str">
            <v>United Arab Emirates</v>
          </cell>
        </row>
        <row r="29055">
          <cell r="A29055" t="str">
            <v>Oilfield Svcs/Equip.</v>
          </cell>
          <cell r="B29055" t="str">
            <v>Tanjung Offshore Berhad (KLSE:TGOFFS)</v>
          </cell>
          <cell r="C29055" t="str">
            <v>Malaysia</v>
          </cell>
        </row>
        <row r="29056">
          <cell r="A29056" t="str">
            <v>Oilfield Svcs/Equip.</v>
          </cell>
          <cell r="B29056" t="str">
            <v>GOL Offshore Limited (BSE:532786)</v>
          </cell>
          <cell r="C29056" t="str">
            <v>India</v>
          </cell>
        </row>
        <row r="29057">
          <cell r="A29057" t="str">
            <v>Oilfield Svcs/Equip.</v>
          </cell>
          <cell r="B29057" t="str">
            <v>Petroleum Equipment Assembly and Metal Structure Joint Stock Company (HOSE:PXS)</v>
          </cell>
          <cell r="C29057" t="str">
            <v>Vietnam</v>
          </cell>
        </row>
        <row r="29058">
          <cell r="A29058" t="str">
            <v>Oilfield Svcs/Equip.</v>
          </cell>
          <cell r="B29058" t="str">
            <v>CosmoSteel Holdings Limited (SGX:B9S)</v>
          </cell>
          <cell r="C29058" t="str">
            <v>Singapore</v>
          </cell>
        </row>
        <row r="29059">
          <cell r="A29059" t="str">
            <v>Oilfield Svcs/Equip.</v>
          </cell>
          <cell r="B29059" t="str">
            <v>EMAS Offshore Limited (SGX:UQ4)</v>
          </cell>
          <cell r="C29059" t="str">
            <v>Singapore</v>
          </cell>
        </row>
        <row r="29060">
          <cell r="A29060" t="str">
            <v>Oilfield Svcs/Equip.</v>
          </cell>
          <cell r="B29060" t="str">
            <v>Oil Country Tubular Limited (BSE:500313)</v>
          </cell>
          <cell r="C29060" t="str">
            <v>India</v>
          </cell>
        </row>
        <row r="29061">
          <cell r="A29061" t="str">
            <v>Oilfield Svcs/Equip.</v>
          </cell>
          <cell r="B29061" t="str">
            <v>Perisai Petroleum Teknologi Bhd (KLSE:PERISAI)</v>
          </cell>
          <cell r="C29061" t="str">
            <v>Malaysia</v>
          </cell>
        </row>
        <row r="29062">
          <cell r="A29062" t="str">
            <v>Oilfield Svcs/Equip.</v>
          </cell>
          <cell r="B29062" t="str">
            <v>Cals Refineries Limited (BSE:526652)</v>
          </cell>
          <cell r="C29062" t="str">
            <v>India</v>
          </cell>
        </row>
        <row r="29063">
          <cell r="A29063" t="str">
            <v>Oilfield Svcs/Equip.</v>
          </cell>
          <cell r="B29063" t="str">
            <v>SC Rompetrol Well Services S.A. (BVB:PTR)</v>
          </cell>
          <cell r="C29063" t="str">
            <v>Romania</v>
          </cell>
        </row>
        <row r="29064">
          <cell r="A29064" t="str">
            <v>Oilfield Svcs/Equip.</v>
          </cell>
          <cell r="B29064" t="str">
            <v>Safat Energy Holding Company K.P.S.C. (KWSE:SENERGY)</v>
          </cell>
          <cell r="C29064" t="str">
            <v>Kuwait</v>
          </cell>
        </row>
        <row r="29065">
          <cell r="A29065" t="str">
            <v>Oilfield Svcs/Equip.</v>
          </cell>
          <cell r="B29065" t="str">
            <v>Global Offshore Services Limited (BSE:501848)</v>
          </cell>
          <cell r="C29065" t="str">
            <v>India</v>
          </cell>
        </row>
        <row r="29066">
          <cell r="A29066" t="str">
            <v>Oilfield Svcs/Equip.</v>
          </cell>
          <cell r="B29066" t="str">
            <v>PT Logindo Samudramakmur Tbk (JKSE:LEAD)</v>
          </cell>
          <cell r="C29066" t="str">
            <v>Indonesia</v>
          </cell>
        </row>
        <row r="29067">
          <cell r="A29067" t="str">
            <v>Oilfield Svcs/Equip.</v>
          </cell>
          <cell r="B29067" t="str">
            <v>Viking Offshore and Marine Limited (Catalist:557)</v>
          </cell>
          <cell r="C29067" t="str">
            <v>Singapore</v>
          </cell>
        </row>
        <row r="29068">
          <cell r="A29068" t="str">
            <v>Oilfield Svcs/Equip.</v>
          </cell>
          <cell r="B29068" t="str">
            <v>Drilling Mud Corporation (HASTC:PVC)</v>
          </cell>
          <cell r="C29068" t="str">
            <v>Vietnam</v>
          </cell>
        </row>
        <row r="29069">
          <cell r="A29069" t="str">
            <v>Oilfield Svcs/Equip.</v>
          </cell>
          <cell r="B29069" t="str">
            <v>Carimin Petroleum Berhad (KLSE:CARIMIN)</v>
          </cell>
          <cell r="C29069" t="str">
            <v>Malaysia</v>
          </cell>
        </row>
        <row r="29070">
          <cell r="A29070" t="str">
            <v>Oilfield Svcs/Equip.</v>
          </cell>
          <cell r="B29070" t="str">
            <v>Global Vectra Helicorp Limited (BSE:532773)</v>
          </cell>
          <cell r="C29070" t="str">
            <v>India</v>
          </cell>
        </row>
        <row r="29071">
          <cell r="A29071" t="str">
            <v>Oilfield Svcs/Equip.</v>
          </cell>
          <cell r="B29071" t="str">
            <v>Graphene NanoChem plc (AIM:GRPH)</v>
          </cell>
          <cell r="C29071" t="str">
            <v>Malaysia</v>
          </cell>
        </row>
        <row r="29072">
          <cell r="A29072" t="str">
            <v>Oilfield Svcs/Equip.</v>
          </cell>
          <cell r="B29072" t="str">
            <v>Advanced Holdings Ltd. (SGX:BLZ)</v>
          </cell>
          <cell r="C29072" t="str">
            <v>Singapore</v>
          </cell>
        </row>
        <row r="29073">
          <cell r="A29073" t="str">
            <v>Oilfield Svcs/Equip.</v>
          </cell>
          <cell r="B29073" t="str">
            <v>OSX Brasil S.A. (BOVESPA:OSXB3)</v>
          </cell>
          <cell r="C29073" t="str">
            <v>Brazil</v>
          </cell>
        </row>
        <row r="29074">
          <cell r="A29074" t="str">
            <v>Oilfield Svcs/Equip.</v>
          </cell>
          <cell r="B29074" t="str">
            <v>HocMon Trade Joint Stock Company (HASTC:HTC)</v>
          </cell>
          <cell r="C29074" t="str">
            <v>Vietnam</v>
          </cell>
        </row>
        <row r="29075">
          <cell r="A29075" t="str">
            <v>Oilfield Svcs/Equip.</v>
          </cell>
          <cell r="B29075" t="str">
            <v>PT Radiant Utama Interinsco Tbk (JKSE:RUIS)</v>
          </cell>
          <cell r="C29075" t="str">
            <v>Indonesia</v>
          </cell>
        </row>
        <row r="29076">
          <cell r="A29076" t="str">
            <v>Oilfield Svcs/Equip.</v>
          </cell>
          <cell r="B29076" t="str">
            <v>Thalassa Holdings Limited (AIM:THAL)</v>
          </cell>
          <cell r="C29076" t="str">
            <v>British Virgin Islands</v>
          </cell>
        </row>
        <row r="29077">
          <cell r="A29077" t="str">
            <v>Oilfield Svcs/Equip.</v>
          </cell>
          <cell r="B29077" t="str">
            <v>IEV Holdings Limited (Catalist:5TN)</v>
          </cell>
          <cell r="C29077" t="str">
            <v>Malaysia</v>
          </cell>
        </row>
        <row r="29078">
          <cell r="A29078" t="str">
            <v>Oilfield Svcs/Equip.</v>
          </cell>
          <cell r="B29078" t="str">
            <v>Lupatech S.A. (BOVESPA:LUPA3)</v>
          </cell>
          <cell r="C29078" t="str">
            <v>Brazil</v>
          </cell>
        </row>
        <row r="29079">
          <cell r="A29079" t="str">
            <v>Oilfield Svcs/Equip.</v>
          </cell>
          <cell r="B29079" t="str">
            <v>Japaul Oil and Maritime Services Plc (NGSE:JAPAULOIL)</v>
          </cell>
          <cell r="C29079" t="str">
            <v>Nigeria</v>
          </cell>
        </row>
        <row r="29080">
          <cell r="A29080" t="str">
            <v>Oilfield Svcs/Equip.</v>
          </cell>
          <cell r="B29080" t="str">
            <v>Basic Energy Corporation (PSE:BSC)</v>
          </cell>
          <cell r="C29080" t="str">
            <v>Philippines</v>
          </cell>
        </row>
        <row r="29081">
          <cell r="A29081" t="str">
            <v>Oilfield Svcs/Equip.</v>
          </cell>
          <cell r="B29081" t="str">
            <v>PetroVietnam Coating Joint Stock Company (HASTC:PVB)</v>
          </cell>
          <cell r="C29081" t="str">
            <v>Vietnam</v>
          </cell>
        </row>
        <row r="29082">
          <cell r="A29082" t="str">
            <v>Oilfield Svcs/Equip.</v>
          </cell>
          <cell r="B29082" t="str">
            <v>Caverton Offshore Support Group Plc (NGSE:CAVERTON)</v>
          </cell>
          <cell r="C29082" t="str">
            <v>Nigeria</v>
          </cell>
        </row>
        <row r="29083">
          <cell r="A29083" t="str">
            <v>Oilfield Svcs/Equip.</v>
          </cell>
          <cell r="B29083" t="str">
            <v>Cuu Long Petro Gas Transportation Joint Stock Company (HASTC:PCT)</v>
          </cell>
          <cell r="C29083" t="str">
            <v>Vietnam</v>
          </cell>
        </row>
        <row r="29084">
          <cell r="A29084" t="str">
            <v>Oilfield Svcs/Equip.</v>
          </cell>
          <cell r="B29084" t="str">
            <v>Ouhua Energy Holdings Limited (SGX:AJ2)</v>
          </cell>
          <cell r="C29084" t="str">
            <v>China</v>
          </cell>
        </row>
        <row r="29085">
          <cell r="A29085" t="str">
            <v>Oilfield Svcs/Equip.</v>
          </cell>
          <cell r="B29085" t="str">
            <v>Annica Holdings Limited (Catalist:5AL)</v>
          </cell>
          <cell r="C29085" t="str">
            <v>Singapore</v>
          </cell>
        </row>
        <row r="29086">
          <cell r="A29086" t="str">
            <v>Oilfield Svcs/Equip.</v>
          </cell>
          <cell r="B29086" t="str">
            <v>Recon Technology, Ltd. (NasdaqCM:RCON)</v>
          </cell>
          <cell r="C29086" t="str">
            <v>China</v>
          </cell>
        </row>
        <row r="29087">
          <cell r="A29087" t="str">
            <v>Oilfield Svcs/Equip.</v>
          </cell>
          <cell r="B29087" t="str">
            <v>Handal Resources Berhad (KLSE:HANDAL)</v>
          </cell>
          <cell r="C29087" t="str">
            <v>Malaysia</v>
          </cell>
        </row>
        <row r="29088">
          <cell r="A29088" t="str">
            <v>Oilfield Svcs/Equip.</v>
          </cell>
          <cell r="B29088" t="str">
            <v>Sterling International Enterprises Limited (BSE:508998)</v>
          </cell>
          <cell r="C29088" t="str">
            <v>India</v>
          </cell>
        </row>
        <row r="29089">
          <cell r="A29089" t="str">
            <v>Oilfield Svcs/Equip.</v>
          </cell>
          <cell r="B29089" t="str">
            <v>Petrovietnam Engineering Consultancy Joint Stock Company (HASTC:PVE)</v>
          </cell>
          <cell r="C29089" t="str">
            <v>Vietnam</v>
          </cell>
        </row>
        <row r="29090">
          <cell r="A29090" t="str">
            <v>Oilfield Svcs/Equip.</v>
          </cell>
          <cell r="B29090" t="str">
            <v>Southern Online Bio Technologies Limited (BSE:532669)</v>
          </cell>
          <cell r="C29090" t="str">
            <v>India</v>
          </cell>
        </row>
        <row r="29091">
          <cell r="A29091" t="str">
            <v>Oilfield Svcs/Equip.</v>
          </cell>
          <cell r="B29091" t="str">
            <v>PT Eterindo Wahanatama Tbk (JKSE:ETWA)</v>
          </cell>
          <cell r="C29091" t="str">
            <v>Indonesia</v>
          </cell>
        </row>
        <row r="29092">
          <cell r="A29092" t="str">
            <v>Oilfield Svcs/Equip.</v>
          </cell>
          <cell r="B29092" t="str">
            <v>USP Group Limited (SGX:BRS)</v>
          </cell>
          <cell r="C29092" t="str">
            <v>Singapore</v>
          </cell>
        </row>
        <row r="29093">
          <cell r="A29093" t="str">
            <v>Oilfield Svcs/Equip.</v>
          </cell>
          <cell r="B29093" t="str">
            <v>Duke Offshore Limited (BSE:531471)</v>
          </cell>
          <cell r="C29093" t="str">
            <v>India</v>
          </cell>
        </row>
        <row r="29094">
          <cell r="A29094" t="str">
            <v>Oilfield Svcs/Equip.</v>
          </cell>
          <cell r="B29094" t="str">
            <v>Cmistone Vietman Joint Stock company (HASTC:CMI)</v>
          </cell>
          <cell r="C29094" t="str">
            <v>Vietnam</v>
          </cell>
        </row>
        <row r="29095">
          <cell r="A29095" t="str">
            <v>Oilfield Svcs/Equip.</v>
          </cell>
          <cell r="B29095" t="str">
            <v>Mirach Energy Limited (SGX:AWO)</v>
          </cell>
          <cell r="C29095" t="str">
            <v>Singapore</v>
          </cell>
        </row>
        <row r="29096">
          <cell r="A29096" t="str">
            <v>Oilfield Svcs/Equip.</v>
          </cell>
          <cell r="B29096" t="str">
            <v>Orient Petroleum and Energy, Inc. (OTCPK:OPEI)</v>
          </cell>
          <cell r="C29096" t="str">
            <v>China</v>
          </cell>
        </row>
        <row r="29097">
          <cell r="A29097" t="str">
            <v>Oilfield Svcs/Equip.</v>
          </cell>
          <cell r="B29097" t="str">
            <v>LianDi Clean Technology, Inc. (OTCPK:LNDT)</v>
          </cell>
          <cell r="C29097" t="str">
            <v>China</v>
          </cell>
        </row>
        <row r="29098">
          <cell r="A29098" t="str">
            <v>Oilfield Svcs/Equip.</v>
          </cell>
          <cell r="B29098" t="str">
            <v>Magnus Energy Group Ltd. (Catalist:41S)</v>
          </cell>
          <cell r="C29098" t="str">
            <v>Singapore</v>
          </cell>
        </row>
        <row r="29099">
          <cell r="A29099" t="str">
            <v>Oilfield Svcs/Equip.</v>
          </cell>
          <cell r="B29099" t="str">
            <v>Petroleum Pipeline &amp; Tank Construction Joint Stock Company. (HOSE:PXT)</v>
          </cell>
          <cell r="C29099" t="str">
            <v>Vietnam</v>
          </cell>
        </row>
        <row r="29100">
          <cell r="A29100" t="str">
            <v>Oilfield Svcs/Equip.</v>
          </cell>
          <cell r="B29100" t="str">
            <v>Capital Oil Plc (NGSE:CAPOIL)</v>
          </cell>
          <cell r="C29100" t="str">
            <v>Nigeria</v>
          </cell>
        </row>
        <row r="29101">
          <cell r="A29101" t="str">
            <v>Oilfield Svcs/Equip.</v>
          </cell>
          <cell r="B29101" t="str">
            <v>Uztel SA (BVB:UZT)</v>
          </cell>
          <cell r="C29101" t="str">
            <v>Romania</v>
          </cell>
        </row>
        <row r="29102">
          <cell r="A29102" t="str">
            <v>Oilfield Svcs/Equip.</v>
          </cell>
          <cell r="B29102" t="str">
            <v>Heatec Jietong Holdings Ltd. (Catalist:5OR)</v>
          </cell>
          <cell r="C29102" t="str">
            <v>Singapore</v>
          </cell>
        </row>
        <row r="29103">
          <cell r="A29103" t="str">
            <v>Oilfield Svcs/Equip.</v>
          </cell>
          <cell r="B29103" t="str">
            <v>ADOS Pakistan Limited (KASE:ADOS)</v>
          </cell>
          <cell r="C29103" t="str">
            <v>Pakistan</v>
          </cell>
        </row>
        <row r="29104">
          <cell r="A29104" t="str">
            <v>Oilfield Svcs/Equip.</v>
          </cell>
          <cell r="B29104" t="str">
            <v>Universal Resource And Services Limited (SGX:BGO)</v>
          </cell>
          <cell r="C29104" t="str">
            <v>Singapore</v>
          </cell>
        </row>
        <row r="29105">
          <cell r="A29105" t="str">
            <v>Oilfield Svcs/Equip.</v>
          </cell>
          <cell r="B29105" t="str">
            <v>Buildmax Limited (JSE:BDM)</v>
          </cell>
          <cell r="C29105" t="str">
            <v>South Africa</v>
          </cell>
        </row>
        <row r="29106">
          <cell r="A29106" t="str">
            <v>Oilfield Svcs/Equip.</v>
          </cell>
          <cell r="B29106" t="str">
            <v>C2E Energy, Inc. (OTCPK:OOGI)</v>
          </cell>
          <cell r="C29106" t="str">
            <v>South Africa</v>
          </cell>
        </row>
        <row r="29107">
          <cell r="A29107" t="str">
            <v>Oilfield Svcs/Equip.</v>
          </cell>
          <cell r="B29107" t="str">
            <v>JSC Development Additives and Petroleum Products (HASTC:APP)</v>
          </cell>
          <cell r="C29107" t="str">
            <v>Vietnam</v>
          </cell>
        </row>
        <row r="29108">
          <cell r="A29108" t="str">
            <v>Oilfield Svcs/Equip.</v>
          </cell>
          <cell r="B29108" t="str">
            <v>PGT Holdings Joint Stock Company (HASTC:PGT)</v>
          </cell>
          <cell r="C29108" t="str">
            <v>Vietnam</v>
          </cell>
        </row>
        <row r="29109">
          <cell r="A29109" t="str">
            <v>Oilfield Svcs/Equip.</v>
          </cell>
          <cell r="B29109" t="str">
            <v>Lereno Bio-Chem Ltd. (Catalist:42H)</v>
          </cell>
          <cell r="C29109" t="str">
            <v>Singapore</v>
          </cell>
        </row>
        <row r="29110">
          <cell r="A29110" t="str">
            <v>Oilfield Svcs/Equip.</v>
          </cell>
          <cell r="B29110" t="str">
            <v>Tulasee Bio-Ethanol Limited (BSE:524514)</v>
          </cell>
          <cell r="C29110" t="str">
            <v>India</v>
          </cell>
        </row>
        <row r="29111">
          <cell r="A29111" t="str">
            <v>Oilfield Svcs/Equip.</v>
          </cell>
          <cell r="B29111" t="str">
            <v>Progres u restrukturiranju a.d. (BELEX:PRGS)</v>
          </cell>
          <cell r="C29111" t="str">
            <v>Serbia</v>
          </cell>
        </row>
        <row r="29112">
          <cell r="A29112" t="str">
            <v>Oilfield Svcs/Equip.</v>
          </cell>
          <cell r="B29112" t="str">
            <v>Sea Production Ltd. (OTCNO:SEAP)</v>
          </cell>
          <cell r="C29112" t="str">
            <v>Bermuda</v>
          </cell>
        </row>
        <row r="29113">
          <cell r="A29113" t="str">
            <v>Oilfield Svcs/Equip.</v>
          </cell>
          <cell r="B29113" t="str">
            <v>Longwei Petroleum Investment Holding Limited (OTCPK:LPIH)</v>
          </cell>
          <cell r="C29113" t="str">
            <v>China</v>
          </cell>
        </row>
        <row r="29114">
          <cell r="A29114" t="str">
            <v>Oilfield Svcs/Equip.</v>
          </cell>
          <cell r="B29114" t="str">
            <v>Tong Oil Tools Co., Ltd. (SZSE:300164)</v>
          </cell>
          <cell r="C29114" t="str">
            <v>China</v>
          </cell>
        </row>
        <row r="29115">
          <cell r="A29115" t="str">
            <v>Oilfield Svcs/Equip.</v>
          </cell>
          <cell r="B29115" t="str">
            <v>ShanDong SunWay Petrochemical Engineering Co., Ltd. (SZSE:002469)</v>
          </cell>
          <cell r="C29115" t="str">
            <v>China</v>
          </cell>
        </row>
        <row r="29116">
          <cell r="A29116" t="str">
            <v>Oilfield Svcs/Equip.</v>
          </cell>
          <cell r="B29116" t="str">
            <v>Haimo Technologies Group Corp. (SZSE:300084)</v>
          </cell>
          <cell r="C29116" t="str">
            <v>China</v>
          </cell>
        </row>
        <row r="29117">
          <cell r="A29117" t="str">
            <v>Oilfield Svcs/Equip.</v>
          </cell>
          <cell r="B29117" t="str">
            <v>Chennai Petroleum Corporation Limited (BSE:500110)</v>
          </cell>
          <cell r="C29117" t="str">
            <v>India</v>
          </cell>
        </row>
        <row r="29118">
          <cell r="A29118" t="str">
            <v>Oilfield Svcs/Equip.</v>
          </cell>
          <cell r="B29118" t="str">
            <v>BW Offshore Limited (OB:BWO)</v>
          </cell>
          <cell r="C29118" t="str">
            <v>Bermuda</v>
          </cell>
        </row>
        <row r="29119">
          <cell r="A29119" t="str">
            <v>Oilfield Svcs/Equip.</v>
          </cell>
          <cell r="B29119" t="str">
            <v>Xinjiang International Industry Co.,Ltd (SZSE:000159)</v>
          </cell>
          <cell r="C29119" t="str">
            <v>China</v>
          </cell>
        </row>
        <row r="29120">
          <cell r="A29120" t="str">
            <v>Oilfield Svcs/Equip.</v>
          </cell>
          <cell r="B29120" t="str">
            <v>Beijing New Oriental Star Petrochemical Engineering Co., Ltd. (SZSE:002755)</v>
          </cell>
          <cell r="C29120" t="str">
            <v>China</v>
          </cell>
        </row>
        <row r="29121">
          <cell r="A29121" t="str">
            <v>Oilfield Svcs/Equip.</v>
          </cell>
          <cell r="B29121" t="str">
            <v>S.C. Rompetrol Rafinare S.A. (BVB:RRC)</v>
          </cell>
          <cell r="C29121" t="str">
            <v>Romania</v>
          </cell>
        </row>
        <row r="29122">
          <cell r="A29122" t="str">
            <v>Oilfield Svcs/Equip.</v>
          </cell>
          <cell r="B29122" t="str">
            <v>Ezion Holdings Limited (SGX:5ME)</v>
          </cell>
          <cell r="C29122" t="str">
            <v>Singapore</v>
          </cell>
        </row>
        <row r="29123">
          <cell r="A29123" t="str">
            <v>Oilfield Svcs/Equip.</v>
          </cell>
          <cell r="B29123" t="str">
            <v>Attock Petroleum Limited (KASE:APL)</v>
          </cell>
          <cell r="C29123" t="str">
            <v>Pakistan</v>
          </cell>
        </row>
        <row r="29124">
          <cell r="A29124" t="str">
            <v>Oilfield Svcs/Equip.</v>
          </cell>
          <cell r="B29124" t="str">
            <v>Shell Pakistan Limited (KASE:SHEL)</v>
          </cell>
          <cell r="C29124" t="str">
            <v>Pakistan</v>
          </cell>
        </row>
        <row r="29125">
          <cell r="A29125" t="str">
            <v>Oilfield Svcs/Equip.</v>
          </cell>
          <cell r="B29125" t="str">
            <v>Shell Oman Marketing Company SAOG (MSM:SOMS)</v>
          </cell>
          <cell r="C29125" t="str">
            <v>Oman</v>
          </cell>
        </row>
        <row r="29126">
          <cell r="A29126" t="str">
            <v>Oilfield Svcs/Equip.</v>
          </cell>
          <cell r="B29126" t="str">
            <v>Wison Engineering Services Co. Ltd. (SEHK:2236)</v>
          </cell>
          <cell r="C29126" t="str">
            <v>China</v>
          </cell>
        </row>
        <row r="29127">
          <cell r="A29127" t="str">
            <v>Oilfield Svcs/Equip.</v>
          </cell>
          <cell r="B29127" t="str">
            <v>Hilong Holding Limited (SEHK:1623)</v>
          </cell>
          <cell r="C29127" t="str">
            <v>China</v>
          </cell>
        </row>
        <row r="29128">
          <cell r="A29128" t="str">
            <v>Oilfield Svcs/Equip.</v>
          </cell>
          <cell r="B29128" t="str">
            <v>Jordan Petroleum Refinery Company Ltd. (ASE:JOPT)</v>
          </cell>
          <cell r="C29128" t="str">
            <v>Jordan</v>
          </cell>
        </row>
        <row r="29129">
          <cell r="A29129" t="str">
            <v>Oilfield Svcs/Equip.</v>
          </cell>
          <cell r="B29129" t="str">
            <v>Hankook Shell Oil Co.,Ltd. (KOSE:A002960)</v>
          </cell>
          <cell r="C29129" t="str">
            <v>South Korea</v>
          </cell>
        </row>
        <row r="29130">
          <cell r="A29130" t="str">
            <v>Oilfield Svcs/Equip.</v>
          </cell>
          <cell r="B29130" t="str">
            <v>JSC Slavneft-YANOS (MISX:JNOS)</v>
          </cell>
          <cell r="C29130" t="str">
            <v>Russia</v>
          </cell>
        </row>
        <row r="29131">
          <cell r="A29131" t="str">
            <v>Oilfield Svcs/Equip.</v>
          </cell>
          <cell r="B29131" t="str">
            <v>National Refinery Limited (KASE:NRL)</v>
          </cell>
          <cell r="C29131" t="str">
            <v>Pakistan</v>
          </cell>
        </row>
        <row r="29132">
          <cell r="A29132" t="str">
            <v>Oilfield Svcs/Equip.</v>
          </cell>
          <cell r="B29132" t="str">
            <v>Aldrees Petroleum and Transport Services Company (SASE:4200)</v>
          </cell>
          <cell r="C29132" t="str">
            <v>Saudi Arabia</v>
          </cell>
        </row>
        <row r="29133">
          <cell r="A29133" t="str">
            <v>Oilfield Svcs/Equip.</v>
          </cell>
          <cell r="B29133" t="str">
            <v>PACC Offshore Services Holdings Ltd. (SGX:U6C)</v>
          </cell>
          <cell r="C29133" t="str">
            <v>Singapore</v>
          </cell>
        </row>
        <row r="29134">
          <cell r="A29134" t="str">
            <v>Oilfield Svcs/Equip.</v>
          </cell>
          <cell r="B29134" t="str">
            <v>NewOcean Energy Holdings Limited (SEHK:342)</v>
          </cell>
          <cell r="C29134" t="str">
            <v>Hong Kong</v>
          </cell>
        </row>
        <row r="29135">
          <cell r="A29135" t="str">
            <v>Oilfield Svcs/Equip.</v>
          </cell>
          <cell r="B29135" t="str">
            <v>Lamprell plc (LSE:LAM)</v>
          </cell>
          <cell r="C29135" t="str">
            <v>United Arab Emirates</v>
          </cell>
        </row>
        <row r="29136">
          <cell r="A29136" t="str">
            <v>Oilfield Svcs/Equip.</v>
          </cell>
          <cell r="B29136" t="str">
            <v>Forte Oil Plc (NGSE:FO)</v>
          </cell>
          <cell r="C29136" t="str">
            <v>Nigeria</v>
          </cell>
        </row>
        <row r="29137">
          <cell r="A29137" t="str">
            <v>Oilfield Svcs/Equip.</v>
          </cell>
          <cell r="B29137" t="str">
            <v>Yanchang Petroleum International Limited (SEHK:346)</v>
          </cell>
          <cell r="C29137" t="str">
            <v>Hong Kong</v>
          </cell>
        </row>
        <row r="29138">
          <cell r="A29138" t="str">
            <v>Oilfield Svcs/Equip.</v>
          </cell>
          <cell r="B29138" t="str">
            <v>Attock Refinery Limited (KASE:ATRL)</v>
          </cell>
          <cell r="C29138" t="str">
            <v>Pakistan</v>
          </cell>
        </row>
        <row r="29139">
          <cell r="A29139" t="str">
            <v>Oilfield Svcs/Equip.</v>
          </cell>
          <cell r="B29139" t="str">
            <v>Anton Oilfield Services Group (SEHK:3337)</v>
          </cell>
          <cell r="C29139" t="str">
            <v>China</v>
          </cell>
        </row>
        <row r="29140">
          <cell r="A29140" t="str">
            <v>Oilfield Svcs/Equip.</v>
          </cell>
          <cell r="B29140" t="str">
            <v>TOTAL Nigeria Plc (NGSE:TOTAL)</v>
          </cell>
          <cell r="C29140" t="str">
            <v>Nigeria</v>
          </cell>
        </row>
        <row r="29141">
          <cell r="A29141" t="str">
            <v>Oilfield Svcs/Equip.</v>
          </cell>
          <cell r="B29141" t="str">
            <v>Mobil Oil Nigeria plc (NGSE:MOBIL)</v>
          </cell>
          <cell r="C29141" t="str">
            <v>Nigeria</v>
          </cell>
        </row>
        <row r="29142">
          <cell r="A29142" t="str">
            <v>Oilfield Svcs/Equip.</v>
          </cell>
          <cell r="B29142" t="str">
            <v>Malaysia Marine and Heavy Engineering Holdings Berhad (KLSE:MHB)</v>
          </cell>
          <cell r="C29142" t="str">
            <v>Malaysia</v>
          </cell>
        </row>
        <row r="29143">
          <cell r="A29143" t="str">
            <v>Oilfield Svcs/Equip.</v>
          </cell>
          <cell r="B29143" t="str">
            <v>PetroVietnam Technical Services Corporation (HASTC:PVS)</v>
          </cell>
          <cell r="C29143" t="str">
            <v>Vietnam</v>
          </cell>
        </row>
        <row r="29144">
          <cell r="A29144" t="str">
            <v>Oilfield Svcs/Equip.</v>
          </cell>
          <cell r="B29144" t="str">
            <v>Oman Oil Marketing Company SAOG (MSM:OOMS)</v>
          </cell>
          <cell r="C29144" t="str">
            <v>Oman</v>
          </cell>
        </row>
        <row r="29145">
          <cell r="A29145" t="str">
            <v>Oilfield Svcs/Equip.</v>
          </cell>
          <cell r="B29145" t="str">
            <v>Honghua Group Limited (SEHK:196)</v>
          </cell>
          <cell r="C29145" t="str">
            <v>China</v>
          </cell>
        </row>
        <row r="29146">
          <cell r="A29146" t="str">
            <v>Oilfield Svcs/Equip.</v>
          </cell>
          <cell r="B29146" t="str">
            <v>Vivo Energy Cote d'Ivoire SA (BRVM:SHEC)</v>
          </cell>
          <cell r="C29146" t="str">
            <v>Ivory Coast</v>
          </cell>
        </row>
        <row r="29147">
          <cell r="A29147" t="str">
            <v>Oilfield Svcs/Equip.</v>
          </cell>
          <cell r="B29147" t="str">
            <v>Boustead Singapore Limited (SGX:F9D)</v>
          </cell>
          <cell r="C29147" t="str">
            <v>Singapore</v>
          </cell>
        </row>
        <row r="29148">
          <cell r="A29148" t="str">
            <v>Oilfield Svcs/Equip.</v>
          </cell>
          <cell r="B29148" t="str">
            <v>Al Maha Petroleum Products Marketing Company SAOG (MSM:MHAS)</v>
          </cell>
          <cell r="C29148" t="str">
            <v>Oman</v>
          </cell>
        </row>
        <row r="29149">
          <cell r="A29149" t="str">
            <v>Oilfield Svcs/Equip.</v>
          </cell>
          <cell r="B29149" t="str">
            <v>Jamuna Oil Company Limited (DSE:JAMUNAOIL)</v>
          </cell>
          <cell r="C29149" t="str">
            <v>Bangladesh</v>
          </cell>
        </row>
        <row r="29150">
          <cell r="A29150" t="str">
            <v>Oilfield Svcs/Equip.</v>
          </cell>
          <cell r="B29150" t="str">
            <v>Petron Malaysia Refining &amp; Marketing Bhd (KLSE:PETRONM)</v>
          </cell>
          <cell r="C29150" t="str">
            <v>Malaysia</v>
          </cell>
        </row>
        <row r="29151">
          <cell r="A29151" t="str">
            <v>Oilfield Svcs/Equip.</v>
          </cell>
          <cell r="B29151" t="str">
            <v>Refinería La Pampilla S.A.A. (BVL:RELAPAC1)</v>
          </cell>
          <cell r="C29151" t="str">
            <v>Peru</v>
          </cell>
        </row>
        <row r="29152">
          <cell r="A29152" t="str">
            <v>Oilfield Svcs/Equip.</v>
          </cell>
          <cell r="B29152" t="str">
            <v>Meghna Petroleum Limited (DSE:MPETROLEUM)</v>
          </cell>
          <cell r="C29152" t="str">
            <v>Bangladesh</v>
          </cell>
        </row>
        <row r="29153">
          <cell r="A29153" t="str">
            <v>Oilfield Svcs/Equip.</v>
          </cell>
          <cell r="B29153" t="str">
            <v>PT Elnusa Tbk (JKSE:ELSA)</v>
          </cell>
          <cell r="C29153" t="str">
            <v>Indonesia</v>
          </cell>
        </row>
        <row r="29154">
          <cell r="A29154" t="str">
            <v>Oilfield Svcs/Equip.</v>
          </cell>
          <cell r="B29154" t="str">
            <v>Padma Oil Company Limited (DSE:PADMAOIL)</v>
          </cell>
          <cell r="C29154" t="str">
            <v>Bangladesh</v>
          </cell>
        </row>
        <row r="29155">
          <cell r="A29155" t="str">
            <v>Oilfield Svcs/Equip.</v>
          </cell>
          <cell r="B29155" t="str">
            <v>Byco Petroleum Pakistan Limited (KASE:BYCO)</v>
          </cell>
          <cell r="C29155" t="str">
            <v>Pakistan</v>
          </cell>
        </row>
        <row r="29156">
          <cell r="A29156" t="str">
            <v>Oilfield Svcs/Equip.</v>
          </cell>
          <cell r="B29156" t="str">
            <v>KenolKobil Limited (NASE:KENO.O)</v>
          </cell>
          <cell r="C29156" t="str">
            <v>Kenya</v>
          </cell>
        </row>
        <row r="29157">
          <cell r="A29157" t="str">
            <v>Oilfield Svcs/Equip.</v>
          </cell>
          <cell r="B29157" t="str">
            <v>Gulf Marine Services PLC (LSE:GMS)</v>
          </cell>
          <cell r="C29157" t="str">
            <v>United Arab Emirates</v>
          </cell>
        </row>
        <row r="29158">
          <cell r="A29158" t="str">
            <v>Oilfield Svcs/Equip.</v>
          </cell>
          <cell r="B29158" t="str">
            <v>Dayang Enterprise Holdings Bhd. (KLSE:DAYANG)</v>
          </cell>
          <cell r="C29158" t="str">
            <v>Malaysia</v>
          </cell>
        </row>
        <row r="29159">
          <cell r="A29159" t="str">
            <v>Oilfield Svcs/Equip.</v>
          </cell>
          <cell r="B29159" t="str">
            <v>Oando PLC (NGSE:OANDO)</v>
          </cell>
          <cell r="C29159" t="str">
            <v>Nigeria</v>
          </cell>
        </row>
        <row r="29160">
          <cell r="A29160" t="str">
            <v>Oilfield Svcs/Equip.</v>
          </cell>
          <cell r="B29160" t="str">
            <v>Independent Petroleum Group K.S.C.P. (KWSE:IPG)</v>
          </cell>
          <cell r="C29160" t="str">
            <v>Kuwait</v>
          </cell>
        </row>
        <row r="29161">
          <cell r="A29161" t="str">
            <v>Oilfield Svcs/Equip.</v>
          </cell>
          <cell r="B29161" t="str">
            <v>Renaissance Services SAOG (MSM:RNSS)</v>
          </cell>
          <cell r="C29161" t="str">
            <v>Oman</v>
          </cell>
        </row>
        <row r="29162">
          <cell r="A29162" t="str">
            <v>Oilfield Svcs/Equip.</v>
          </cell>
          <cell r="B29162" t="str">
            <v>KNM Group Berhad (KLSE:KNM)</v>
          </cell>
          <cell r="C29162" t="str">
            <v>Malaysia</v>
          </cell>
        </row>
        <row r="29163">
          <cell r="A29163" t="str">
            <v>Oilfield Svcs/Equip.</v>
          </cell>
          <cell r="B29163" t="str">
            <v>Saudi Arabia Refineries Co. (SASE:2030)</v>
          </cell>
          <cell r="C29163" t="str">
            <v>Saudi Arabia</v>
          </cell>
        </row>
        <row r="29164">
          <cell r="A29164" t="str">
            <v>Oilfield Svcs/Equip.</v>
          </cell>
          <cell r="B29164" t="str">
            <v>Shengli Oil &amp; Gas Pipe Holdings Limited (SEHK:1080)</v>
          </cell>
          <cell r="C29164" t="str">
            <v>China</v>
          </cell>
        </row>
        <row r="29165">
          <cell r="A29165" t="str">
            <v>Oilfield Svcs/Equip.</v>
          </cell>
          <cell r="B29165" t="str">
            <v>P-H-O-E-N-I-X Petroleum Philippines, Inc. (PSE:PNX)</v>
          </cell>
          <cell r="C29165" t="str">
            <v>Philippines</v>
          </cell>
        </row>
        <row r="29166">
          <cell r="A29166" t="str">
            <v>Oilfield Svcs/Equip.</v>
          </cell>
          <cell r="B29166" t="str">
            <v>Refinaria de Petróleos de Manguinhos S.A. (BOVESPA:RPMG3)</v>
          </cell>
          <cell r="C29166" t="str">
            <v>Brazil</v>
          </cell>
        </row>
        <row r="29167">
          <cell r="A29167" t="str">
            <v>Oilfield Svcs/Equip.</v>
          </cell>
          <cell r="B29167" t="str">
            <v>National Petroleum Services Company K.S.C.P. (KWSE:NAPESCO)</v>
          </cell>
          <cell r="C29167" t="str">
            <v>Kuwait</v>
          </cell>
        </row>
        <row r="29168">
          <cell r="A29168" t="str">
            <v>Oilfield Svcs/Equip.</v>
          </cell>
          <cell r="B29168" t="str">
            <v>Mermaid Maritime Public Company Limited (SGX:DU4)</v>
          </cell>
          <cell r="C29168" t="str">
            <v>Thailand</v>
          </cell>
        </row>
        <row r="29169">
          <cell r="A29169" t="str">
            <v>Oilfield Svcs/Equip.</v>
          </cell>
          <cell r="B29169" t="str">
            <v>Engen Botswana Limited (BSM:ENGEN)</v>
          </cell>
          <cell r="C29169" t="str">
            <v>Botswana</v>
          </cell>
        </row>
        <row r="29170">
          <cell r="A29170" t="str">
            <v>Oilfield Svcs/Equip.</v>
          </cell>
          <cell r="B29170" t="str">
            <v>PetroVietnam Transportation Corporation (HOSE:PVT)</v>
          </cell>
          <cell r="C29170" t="str">
            <v>Vietnam</v>
          </cell>
        </row>
        <row r="29171">
          <cell r="A29171" t="str">
            <v>Oilfield Svcs/Equip.</v>
          </cell>
          <cell r="B29171" t="str">
            <v>Wah Seong Corporation Berhad (KLSE:WASEONG)</v>
          </cell>
          <cell r="C29171" t="str">
            <v>Malaysia</v>
          </cell>
        </row>
        <row r="29172">
          <cell r="A29172" t="str">
            <v>Oilfield Svcs/Equip.</v>
          </cell>
          <cell r="B29172" t="str">
            <v>Chu Kong Petroleum and Natural Gas Steel Pipe Holdings Limited (SEHK:1938)</v>
          </cell>
          <cell r="C29172" t="str">
            <v>China</v>
          </cell>
        </row>
        <row r="29173">
          <cell r="A29173" t="str">
            <v>Oilfield Svcs/Equip.</v>
          </cell>
          <cell r="B29173" t="str">
            <v>CH Offshore Ltd (SGX:C13)</v>
          </cell>
          <cell r="C29173" t="str">
            <v>Singapore</v>
          </cell>
        </row>
        <row r="29174">
          <cell r="A29174" t="str">
            <v>Oilfield Svcs/Equip.</v>
          </cell>
          <cell r="B29174" t="str">
            <v>Shell Refining Company (Federation of Malaya) Berhad (KLSE:SHELL)</v>
          </cell>
          <cell r="C29174" t="str">
            <v>Malaysia</v>
          </cell>
        </row>
        <row r="29175">
          <cell r="A29175" t="str">
            <v>Oilfield Svcs/Equip.</v>
          </cell>
          <cell r="B29175" t="str">
            <v>Michang Oil industrial Co., Ltd. (KOSE:A003650)</v>
          </cell>
          <cell r="C29175" t="str">
            <v>South Korea</v>
          </cell>
        </row>
        <row r="29176">
          <cell r="A29176" t="str">
            <v>Oilfield Svcs/Equip.</v>
          </cell>
          <cell r="B29176" t="str">
            <v>Changhae Ethanol Co., Ltd. (KOSDAQ:A004650)</v>
          </cell>
          <cell r="C29176" t="str">
            <v>South Korea</v>
          </cell>
        </row>
        <row r="29177">
          <cell r="A29177" t="str">
            <v>Oilfield Svcs/Equip.</v>
          </cell>
          <cell r="B29177" t="str">
            <v>Deep Industries Limited (BSE:532760)</v>
          </cell>
          <cell r="C29177" t="str">
            <v>India</v>
          </cell>
        </row>
        <row r="29178">
          <cell r="A29178" t="str">
            <v>Oilfield Svcs/Equip.</v>
          </cell>
          <cell r="B29178" t="str">
            <v>PT Surya Esa Perkasa TBK (JKSE:ESSA)</v>
          </cell>
          <cell r="C29178" t="str">
            <v>Indonesia</v>
          </cell>
        </row>
        <row r="29179">
          <cell r="A29179" t="str">
            <v>Oilfield Svcs/Equip.</v>
          </cell>
          <cell r="B29179" t="str">
            <v>SPT Energy Group Inc. (SEHK:1251)</v>
          </cell>
          <cell r="C29179" t="str">
            <v>China</v>
          </cell>
        </row>
        <row r="29180">
          <cell r="A29180" t="str">
            <v>Oilfield Svcs/Equip.</v>
          </cell>
          <cell r="B29180" t="str">
            <v>Barakah Offshore Petroleum Berhad (KLSE:BARAKAH)</v>
          </cell>
          <cell r="C29180" t="str">
            <v>Malaysia</v>
          </cell>
        </row>
        <row r="29181">
          <cell r="A29181" t="str">
            <v>Oilfield Svcs/Equip.</v>
          </cell>
          <cell r="B29181" t="str">
            <v>Pakistan Refinery Limited (KASE:PRL)</v>
          </cell>
          <cell r="C29181" t="str">
            <v>Pakistan</v>
          </cell>
        </row>
        <row r="29182">
          <cell r="A29182" t="str">
            <v>Oilfield Svcs/Equip.</v>
          </cell>
          <cell r="B29182" t="str">
            <v>Dyna-Mac Holdings Ltd. (SGX:NO4)</v>
          </cell>
          <cell r="C29182" t="str">
            <v>Singapore</v>
          </cell>
        </row>
        <row r="29183">
          <cell r="A29183" t="str">
            <v>Oilfield Svcs/Equip.</v>
          </cell>
          <cell r="B29183" t="str">
            <v>Lanka IOC PLC (COSE:LIOC-N-0000)</v>
          </cell>
          <cell r="C29183" t="str">
            <v>Sri Lanka</v>
          </cell>
        </row>
        <row r="29184">
          <cell r="A29184" t="str">
            <v>Oilfield Svcs/Equip.</v>
          </cell>
          <cell r="B29184" t="str">
            <v>Uzma Berhad (KLSE:UZMA)</v>
          </cell>
          <cell r="C29184" t="str">
            <v>Malaysia</v>
          </cell>
        </row>
        <row r="29185">
          <cell r="A29185" t="str">
            <v>Oilfield Svcs/Equip.</v>
          </cell>
          <cell r="B29185" t="str">
            <v>Maridive &amp; Oil Services SAE (CASE:MOIL)</v>
          </cell>
          <cell r="C29185" t="str">
            <v>Egypt</v>
          </cell>
        </row>
        <row r="29186">
          <cell r="A29186" t="str">
            <v>Oilfield Svcs/Equip.</v>
          </cell>
          <cell r="B29186" t="str">
            <v>Total Kenya Limited (NASE:TOTL.O)</v>
          </cell>
          <cell r="C29186" t="str">
            <v>Kenya</v>
          </cell>
        </row>
        <row r="29187">
          <cell r="A29187" t="str">
            <v>Oilfield Svcs/Equip.</v>
          </cell>
          <cell r="B29187" t="str">
            <v>Strong Petrochemical Holdings Limited (SEHK:852)</v>
          </cell>
          <cell r="C29187" t="str">
            <v>Hong Kong</v>
          </cell>
        </row>
        <row r="29188">
          <cell r="A29188" t="str">
            <v>Oilfield Svcs/Equip.</v>
          </cell>
          <cell r="B29188" t="str">
            <v>Susco Public Company Limited (SET:SUSCO)</v>
          </cell>
          <cell r="C29188" t="str">
            <v>Thailand</v>
          </cell>
        </row>
        <row r="29189">
          <cell r="A29189" t="str">
            <v>Oilfield Svcs/Equip.</v>
          </cell>
          <cell r="B29189" t="str">
            <v>Petro-king Oilfield Services Limited (SEHK:2178)</v>
          </cell>
          <cell r="C29189" t="str">
            <v>China</v>
          </cell>
        </row>
        <row r="29190">
          <cell r="A29190" t="str">
            <v>Oilfield Svcs/Equip.</v>
          </cell>
          <cell r="B29190" t="str">
            <v>TSC Group Holdings Limited (SEHK:206)</v>
          </cell>
          <cell r="C29190" t="str">
            <v>Hong Kong</v>
          </cell>
        </row>
        <row r="29191">
          <cell r="A29191" t="str">
            <v>Oilfield Svcs/Equip.</v>
          </cell>
          <cell r="B29191" t="str">
            <v>Ezra Holdings Limited (SGX:5DN)</v>
          </cell>
          <cell r="C29191" t="str">
            <v>Singapore</v>
          </cell>
        </row>
        <row r="29192">
          <cell r="A29192" t="str">
            <v>Oilfield Svcs/Equip.</v>
          </cell>
          <cell r="B29192" t="str">
            <v>Heavy Engineering Industries and Shipbuilding Company K.S.C.P. (KWSE:SHIP)</v>
          </cell>
          <cell r="C29192" t="str">
            <v>Kuwait</v>
          </cell>
        </row>
        <row r="29193">
          <cell r="A29193" t="str">
            <v>Oilfield Svcs/Equip.</v>
          </cell>
          <cell r="B29193" t="str">
            <v>JX Holdings, Inc. (TSE:5020)</v>
          </cell>
          <cell r="C29193" t="str">
            <v>Japan</v>
          </cell>
        </row>
        <row r="29194">
          <cell r="A29194" t="str">
            <v>Oilfield Svcs/Equip.</v>
          </cell>
          <cell r="B29194" t="str">
            <v>Idemitsu Kosan Co.,Ltd. (TSE:5019)</v>
          </cell>
          <cell r="C29194" t="str">
            <v>Japan</v>
          </cell>
        </row>
        <row r="29195">
          <cell r="A29195" t="str">
            <v>Oilfield Svcs/Equip.</v>
          </cell>
          <cell r="B29195" t="str">
            <v>TonenGeneral Sekiyu k.k. (TSE:5012)</v>
          </cell>
          <cell r="C29195" t="str">
            <v>Japan</v>
          </cell>
        </row>
        <row r="29196">
          <cell r="A29196" t="str">
            <v>Oilfield Svcs/Equip.</v>
          </cell>
          <cell r="B29196" t="str">
            <v>Showa Shell Sekiyu K.K. (TSE:5002)</v>
          </cell>
          <cell r="C29196" t="str">
            <v>Japan</v>
          </cell>
        </row>
        <row r="29197">
          <cell r="A29197" t="str">
            <v>Oilfield Svcs/Equip.</v>
          </cell>
          <cell r="B29197" t="str">
            <v>Nippon Gas Co., Ltd. (TSE:8174)</v>
          </cell>
          <cell r="C29197" t="str">
            <v>Japan</v>
          </cell>
        </row>
        <row r="29198">
          <cell r="A29198" t="str">
            <v>Oilfield Svcs/Equip.</v>
          </cell>
          <cell r="B29198" t="str">
            <v>Cosmo Energy Holdings Co., Ltd. (TSE:5021)</v>
          </cell>
          <cell r="C29198" t="str">
            <v>Japan</v>
          </cell>
        </row>
        <row r="29199">
          <cell r="A29199" t="str">
            <v>Oilfield Svcs/Equip.</v>
          </cell>
          <cell r="B29199" t="str">
            <v>MODEC, Inc. (TSE:6269)</v>
          </cell>
          <cell r="C29199" t="str">
            <v>Japan</v>
          </cell>
        </row>
        <row r="29200">
          <cell r="A29200" t="str">
            <v>Oilfield Svcs/Equip.</v>
          </cell>
          <cell r="B29200" t="str">
            <v>Itochu Enex Co.,Ltd. (TSE:8133)</v>
          </cell>
          <cell r="C29200" t="str">
            <v>Japan</v>
          </cell>
        </row>
        <row r="29201">
          <cell r="A29201" t="str">
            <v>Oilfield Svcs/Equip.</v>
          </cell>
          <cell r="B29201" t="str">
            <v>Misumi Co., Ltd. (FKSE:7441)</v>
          </cell>
          <cell r="C29201" t="str">
            <v>Japan</v>
          </cell>
        </row>
        <row r="29202">
          <cell r="A29202" t="str">
            <v>Oilfield Svcs/Equip.</v>
          </cell>
          <cell r="B29202" t="str">
            <v>Uehara Sei Shoji Co.,Ltd. (TSE:8148)</v>
          </cell>
          <cell r="C29202" t="str">
            <v>Japan</v>
          </cell>
        </row>
        <row r="29203">
          <cell r="A29203" t="str">
            <v>Oilfield Svcs/Equip.</v>
          </cell>
          <cell r="B29203" t="str">
            <v>Sanrin Co., Ltd. (JASDAQ:7486)</v>
          </cell>
          <cell r="C29203" t="str">
            <v>Japan</v>
          </cell>
        </row>
        <row r="29204">
          <cell r="A29204" t="str">
            <v>Oilfield Svcs/Equip.</v>
          </cell>
          <cell r="B29204" t="str">
            <v>Nissin Shoji Co., Ltd. (TSE:7490)</v>
          </cell>
          <cell r="C29204" t="str">
            <v>Japan</v>
          </cell>
        </row>
        <row r="29205">
          <cell r="A29205" t="str">
            <v>Oilfield Svcs/Equip.</v>
          </cell>
          <cell r="B29205" t="str">
            <v>Nippon Seiro Co., Ltd. (TSE:5010)</v>
          </cell>
          <cell r="C29205" t="str">
            <v>Japan</v>
          </cell>
        </row>
        <row r="29206">
          <cell r="A29206" t="str">
            <v>Oilfield Svcs/Equip.</v>
          </cell>
          <cell r="B29206" t="str">
            <v>Fuji Kosan Company, Ltd. (TSE:5009)</v>
          </cell>
          <cell r="C29206" t="str">
            <v>Japan</v>
          </cell>
        </row>
        <row r="29207">
          <cell r="A29207" t="str">
            <v>Oilfield Svcs/Equip.</v>
          </cell>
          <cell r="B29207" t="str">
            <v>Nagaoka International Corporation (JASDAQ:6239)</v>
          </cell>
          <cell r="C29207" t="str">
            <v>Japan</v>
          </cell>
        </row>
        <row r="29208">
          <cell r="A29208" t="str">
            <v>Oilfield Svcs/Equip.</v>
          </cell>
          <cell r="B29208" t="str">
            <v>San-Ai Oil Co., Ltd. (TSE:8097)</v>
          </cell>
          <cell r="C29208" t="str">
            <v>Japan</v>
          </cell>
        </row>
        <row r="29209">
          <cell r="A29209" t="str">
            <v>Oilfield Svcs/Equip.</v>
          </cell>
          <cell r="B29209" t="str">
            <v>Mitsuuroko Group Holdings Co.,Ltd. (TSE:8131)</v>
          </cell>
          <cell r="C29209" t="str">
            <v>Japan</v>
          </cell>
        </row>
        <row r="29210">
          <cell r="A29210" t="str">
            <v>Oilfield Svcs/Equip.</v>
          </cell>
          <cell r="B29210" t="str">
            <v>Shinko Plantech Co., Ltd. (TSE:6379)</v>
          </cell>
          <cell r="C29210" t="str">
            <v>Japan</v>
          </cell>
        </row>
        <row r="29211">
          <cell r="A29211" t="str">
            <v>Oilfield Svcs/Equip.</v>
          </cell>
          <cell r="B29211" t="str">
            <v>SALA Corporation (TSE:2734)</v>
          </cell>
          <cell r="C29211" t="str">
            <v>Japan</v>
          </cell>
        </row>
        <row r="29212">
          <cell r="A29212" t="str">
            <v>Oilfield Svcs/Equip.</v>
          </cell>
          <cell r="B29212" t="str">
            <v>BP Castrol K.K. (TSE:5015)</v>
          </cell>
          <cell r="C29212" t="str">
            <v>Japan</v>
          </cell>
        </row>
        <row r="29213">
          <cell r="A29213" t="str">
            <v>Oilfield Svcs/Equip.</v>
          </cell>
          <cell r="B29213" t="str">
            <v>Toyo Kanetsu Kabushiki Kaisha (TSE:6369)</v>
          </cell>
          <cell r="C29213" t="str">
            <v>Japan</v>
          </cell>
        </row>
        <row r="29214">
          <cell r="A29214" t="str">
            <v>Oilfield Svcs/Equip.</v>
          </cell>
          <cell r="B29214" t="str">
            <v>Fuji Oil Company, Ltd. (TSE:5017)</v>
          </cell>
          <cell r="C29214" t="str">
            <v>Japan</v>
          </cell>
        </row>
        <row r="29215">
          <cell r="A29215" t="str">
            <v>Oilfield Svcs/Equip.</v>
          </cell>
          <cell r="B29215" t="str">
            <v>Sinanen Holdings Co Ltd (TSE:8132)</v>
          </cell>
          <cell r="C29215" t="str">
            <v>Japan</v>
          </cell>
        </row>
        <row r="29216">
          <cell r="A29216" t="str">
            <v>Oilfield Svcs/Equip.</v>
          </cell>
          <cell r="B29216" t="str">
            <v>TOA Oil Co., Ltd. (TSE:5008)</v>
          </cell>
          <cell r="C29216" t="str">
            <v>Japan</v>
          </cell>
        </row>
        <row r="29217">
          <cell r="A29217" t="str">
            <v>Oilfield Svcs/Equip.</v>
          </cell>
          <cell r="B29217" t="str">
            <v>Schlumberger Limited (NYSE:SLB)</v>
          </cell>
          <cell r="C29217" t="str">
            <v>United States</v>
          </cell>
        </row>
        <row r="29218">
          <cell r="A29218" t="str">
            <v>Oilfield Svcs/Equip.</v>
          </cell>
          <cell r="B29218" t="str">
            <v>Halliburton Company (NYSE:HAL)</v>
          </cell>
          <cell r="C29218" t="str">
            <v>United States</v>
          </cell>
        </row>
        <row r="29219">
          <cell r="A29219" t="str">
            <v>Oilfield Svcs/Equip.</v>
          </cell>
          <cell r="B29219" t="str">
            <v>Phillips 66 (NYSE:PSX)</v>
          </cell>
          <cell r="C29219" t="str">
            <v>United States</v>
          </cell>
        </row>
        <row r="29220">
          <cell r="A29220" t="str">
            <v>Oilfield Svcs/Equip.</v>
          </cell>
          <cell r="B29220" t="str">
            <v>Valero Energy Corporation (NYSE:VLO)</v>
          </cell>
          <cell r="C29220" t="str">
            <v>United States</v>
          </cell>
        </row>
        <row r="29221">
          <cell r="A29221" t="str">
            <v>Oilfield Svcs/Equip.</v>
          </cell>
          <cell r="B29221" t="str">
            <v>Baker Hughes Incorporated (NYSE:BHI)</v>
          </cell>
          <cell r="C29221" t="str">
            <v>United States</v>
          </cell>
        </row>
        <row r="29222">
          <cell r="A29222" t="str">
            <v>Oilfield Svcs/Equip.</v>
          </cell>
          <cell r="B29222" t="str">
            <v>Marathon Petroleum Corporation (NYSE:MPC)</v>
          </cell>
          <cell r="C29222" t="str">
            <v>United States</v>
          </cell>
        </row>
        <row r="29223">
          <cell r="A29223" t="str">
            <v>Oilfield Svcs/Equip.</v>
          </cell>
          <cell r="B29223" t="str">
            <v>National Oilwell Varco, Inc. (NYSE:NOV)</v>
          </cell>
          <cell r="C29223" t="str">
            <v>United States</v>
          </cell>
        </row>
        <row r="29224">
          <cell r="A29224" t="str">
            <v>Oilfield Svcs/Equip.</v>
          </cell>
          <cell r="B29224" t="str">
            <v>Tesoro Corporation (NYSE:TSO)</v>
          </cell>
          <cell r="C29224" t="str">
            <v>United States</v>
          </cell>
        </row>
        <row r="29225">
          <cell r="A29225" t="str">
            <v>Oilfield Svcs/Equip.</v>
          </cell>
          <cell r="B29225" t="str">
            <v>FMC Technologies, Inc. (NYSE:FTI)</v>
          </cell>
          <cell r="C29225" t="str">
            <v>United States</v>
          </cell>
        </row>
        <row r="29226">
          <cell r="A29226" t="str">
            <v>Oilfield Svcs/Equip.</v>
          </cell>
          <cell r="B29226" t="str">
            <v>EnLink Midstream Partners, LP (NYSE:ENLK)</v>
          </cell>
          <cell r="C29226" t="str">
            <v>United States</v>
          </cell>
        </row>
        <row r="29227">
          <cell r="A29227" t="str">
            <v>Oilfield Svcs/Equip.</v>
          </cell>
          <cell r="B29227" t="str">
            <v>HollyFrontier Corporation (NYSE:HFC)</v>
          </cell>
          <cell r="C29227" t="str">
            <v>United States</v>
          </cell>
        </row>
        <row r="29228">
          <cell r="A29228" t="str">
            <v>Oilfield Svcs/Equip.</v>
          </cell>
          <cell r="B29228" t="str">
            <v>Key Energy Services Inc. (NYSE:KEG)</v>
          </cell>
          <cell r="C29228" t="str">
            <v>United States</v>
          </cell>
        </row>
        <row r="29229">
          <cell r="A29229" t="str">
            <v>Oilfield Svcs/Equip.</v>
          </cell>
          <cell r="B29229" t="str">
            <v>U.S. Silica Holdings, Inc. (NYSE:SLCA)</v>
          </cell>
          <cell r="C29229" t="str">
            <v>United States</v>
          </cell>
        </row>
        <row r="29230">
          <cell r="A29230" t="str">
            <v>Oilfield Svcs/Equip.</v>
          </cell>
          <cell r="B29230" t="str">
            <v>RPC, Inc. (NYSE:RES)</v>
          </cell>
          <cell r="C29230" t="str">
            <v>United States</v>
          </cell>
        </row>
        <row r="29231">
          <cell r="A29231" t="str">
            <v>Oilfield Svcs/Equip.</v>
          </cell>
          <cell r="B29231" t="str">
            <v>Western Refining, Inc. (NYSE:WNR)</v>
          </cell>
          <cell r="C29231" t="str">
            <v>United States</v>
          </cell>
        </row>
        <row r="29232">
          <cell r="A29232" t="str">
            <v>Oilfield Svcs/Equip.</v>
          </cell>
          <cell r="B29232" t="str">
            <v>NuStar Energy L.P. (NYSE:NS)</v>
          </cell>
          <cell r="C29232" t="str">
            <v>United States</v>
          </cell>
        </row>
        <row r="29233">
          <cell r="A29233" t="str">
            <v>Oilfield Svcs/Equip.</v>
          </cell>
          <cell r="B29233" t="str">
            <v>World Fuel Services Corporation (NYSE:INT)</v>
          </cell>
          <cell r="C29233" t="str">
            <v>United States</v>
          </cell>
        </row>
        <row r="29234">
          <cell r="A29234" t="str">
            <v>Oilfield Svcs/Equip.</v>
          </cell>
          <cell r="B29234" t="str">
            <v>PBF Energy Inc. (NYSE:PBF)</v>
          </cell>
          <cell r="C29234" t="str">
            <v>United States</v>
          </cell>
        </row>
        <row r="29235">
          <cell r="A29235" t="str">
            <v>Oilfield Svcs/Equip.</v>
          </cell>
          <cell r="B29235" t="str">
            <v>Oceaneering International, Inc. (NYSE:OII)</v>
          </cell>
          <cell r="C29235" t="str">
            <v>United States</v>
          </cell>
        </row>
        <row r="29236">
          <cell r="A29236" t="str">
            <v>Oilfield Svcs/Equip.</v>
          </cell>
          <cell r="B29236" t="str">
            <v>Fairmount Santrol Holdings Inc. (NYSE:FMSA)</v>
          </cell>
          <cell r="C29236" t="str">
            <v>United States</v>
          </cell>
        </row>
        <row r="29237">
          <cell r="A29237" t="str">
            <v>Oilfield Svcs/Equip.</v>
          </cell>
          <cell r="B29237" t="str">
            <v>Superior Energy Services, Inc. (NYSE:SPN)</v>
          </cell>
          <cell r="C29237" t="str">
            <v>United States</v>
          </cell>
        </row>
        <row r="29238">
          <cell r="A29238" t="str">
            <v>Oilfield Svcs/Equip.</v>
          </cell>
          <cell r="B29238" t="str">
            <v>Dril-Quip, Inc. (NYSE:DRQ)</v>
          </cell>
          <cell r="C29238" t="str">
            <v>United States</v>
          </cell>
        </row>
        <row r="29239">
          <cell r="A29239" t="str">
            <v>Oilfield Svcs/Equip.</v>
          </cell>
          <cell r="B29239" t="str">
            <v>CVR Energy, Inc. (NYSE:CVI)</v>
          </cell>
          <cell r="C29239" t="str">
            <v>United States</v>
          </cell>
        </row>
        <row r="29240">
          <cell r="A29240" t="str">
            <v>Oilfield Svcs/Equip.</v>
          </cell>
          <cell r="B29240" t="str">
            <v>Forum Energy Technologies, Inc. (NYSE:FET)</v>
          </cell>
          <cell r="C29240" t="str">
            <v>United States</v>
          </cell>
        </row>
        <row r="29241">
          <cell r="A29241" t="str">
            <v>Oilfield Svcs/Equip.</v>
          </cell>
          <cell r="B29241" t="str">
            <v>Oil States International, Inc. (NYSE:OIS)</v>
          </cell>
          <cell r="C29241" t="str">
            <v>United States</v>
          </cell>
        </row>
        <row r="29242">
          <cell r="A29242" t="str">
            <v>Oilfield Svcs/Equip.</v>
          </cell>
          <cell r="B29242" t="str">
            <v>McDermott International, Inc. (NYSE:MDR)</v>
          </cell>
          <cell r="C29242" t="str">
            <v>United States</v>
          </cell>
        </row>
        <row r="29243">
          <cell r="A29243" t="str">
            <v>Oilfield Svcs/Equip.</v>
          </cell>
          <cell r="B29243" t="str">
            <v>CVR Refining, LP (NYSE:CVRR)</v>
          </cell>
          <cell r="C29243" t="str">
            <v>United States</v>
          </cell>
        </row>
        <row r="29244">
          <cell r="A29244" t="str">
            <v>Oilfield Svcs/Equip.</v>
          </cell>
          <cell r="B29244" t="str">
            <v>Delek US Holdings, Inc. (NYSE:DK)</v>
          </cell>
          <cell r="C29244" t="str">
            <v>United States</v>
          </cell>
        </row>
        <row r="29245">
          <cell r="A29245" t="str">
            <v>Oilfield Svcs/Equip.</v>
          </cell>
          <cell r="B29245" t="str">
            <v>SEACOR Holdings Inc. (NYSE:CKH)</v>
          </cell>
          <cell r="C29245" t="str">
            <v>United States</v>
          </cell>
        </row>
        <row r="29246">
          <cell r="A29246" t="str">
            <v>Oilfield Svcs/Equip.</v>
          </cell>
          <cell r="B29246" t="str">
            <v>Green Plains Inc. (NasdaqGS:GPRE)</v>
          </cell>
          <cell r="C29246" t="str">
            <v>United States</v>
          </cell>
        </row>
        <row r="29247">
          <cell r="A29247" t="str">
            <v>Oilfield Svcs/Equip.</v>
          </cell>
          <cell r="B29247" t="str">
            <v>Helix Energy Solutions Group, Inc. (NYSE:HLX)</v>
          </cell>
          <cell r="C29247" t="str">
            <v>United States</v>
          </cell>
        </row>
        <row r="29248">
          <cell r="A29248" t="str">
            <v>Oilfield Svcs/Equip.</v>
          </cell>
          <cell r="B29248" t="str">
            <v>Archrock Partners, L.P. (NasdaqGS:APLP)</v>
          </cell>
          <cell r="C29248" t="str">
            <v>United States</v>
          </cell>
        </row>
        <row r="29249">
          <cell r="A29249" t="str">
            <v>Oilfield Svcs/Equip.</v>
          </cell>
          <cell r="B29249" t="str">
            <v>USA Compression Partners, LP (NYSE:USAC)</v>
          </cell>
          <cell r="C29249" t="str">
            <v>United States</v>
          </cell>
        </row>
        <row r="29250">
          <cell r="A29250" t="str">
            <v>Oilfield Svcs/Equip.</v>
          </cell>
          <cell r="B29250" t="str">
            <v>Seventy Seven Energy Inc. (OTCPK:SVNT)</v>
          </cell>
          <cell r="C29250" t="str">
            <v>United States</v>
          </cell>
        </row>
        <row r="29251">
          <cell r="A29251" t="str">
            <v>Oilfield Svcs/Equip.</v>
          </cell>
          <cell r="B29251" t="str">
            <v>Basic Energy Services, Inc. (NYSE:BAS)</v>
          </cell>
          <cell r="C29251" t="str">
            <v>United States</v>
          </cell>
        </row>
        <row r="29252">
          <cell r="A29252" t="str">
            <v>Oilfield Svcs/Equip.</v>
          </cell>
          <cell r="B29252" t="str">
            <v>Archrock, Inc. (NYSE:AROC)</v>
          </cell>
          <cell r="C29252" t="str">
            <v>United States</v>
          </cell>
        </row>
        <row r="29253">
          <cell r="A29253" t="str">
            <v>Oilfield Svcs/Equip.</v>
          </cell>
          <cell r="B29253" t="str">
            <v>Exterran Corporation (NYSE:EXTN)</v>
          </cell>
          <cell r="C29253" t="str">
            <v>United States</v>
          </cell>
        </row>
        <row r="29254">
          <cell r="A29254" t="str">
            <v>Oilfield Svcs/Equip.</v>
          </cell>
          <cell r="B29254" t="str">
            <v>Alon USA Energy, Inc. (NYSE:ALJ)</v>
          </cell>
          <cell r="C29254" t="str">
            <v>United States</v>
          </cell>
        </row>
        <row r="29255">
          <cell r="A29255" t="str">
            <v>Oilfield Svcs/Equip.</v>
          </cell>
          <cell r="B29255" t="str">
            <v>Bristow Group Inc. (NYSE:BRS)</v>
          </cell>
          <cell r="C29255" t="str">
            <v>United States</v>
          </cell>
        </row>
        <row r="29256">
          <cell r="A29256" t="str">
            <v>Oilfield Svcs/Equip.</v>
          </cell>
          <cell r="B29256" t="str">
            <v>Par Pacific Holdings, Inc. (AMEX:PARR)</v>
          </cell>
          <cell r="C29256" t="str">
            <v>United States</v>
          </cell>
        </row>
        <row r="29257">
          <cell r="A29257" t="str">
            <v>Oilfield Svcs/Equip.</v>
          </cell>
          <cell r="B29257" t="str">
            <v>Terra Energy &amp; Resource Technologies, Inc. (OTCPK:TEGR)</v>
          </cell>
          <cell r="C29257" t="str">
            <v>United States</v>
          </cell>
        </row>
        <row r="29258">
          <cell r="A29258" t="str">
            <v>Oilfield Svcs/Equip.</v>
          </cell>
          <cell r="B29258" t="str">
            <v>Stratos Renewables Corporation (OTCPK:SRNW)</v>
          </cell>
          <cell r="C29258" t="str">
            <v>United States</v>
          </cell>
        </row>
        <row r="29259">
          <cell r="A29259" t="str">
            <v>Oilfield Svcs/Equip.</v>
          </cell>
          <cell r="B29259" t="str">
            <v>Forbes Energy Services Ltd. (OTCPK:FESL)</v>
          </cell>
          <cell r="C29259" t="str">
            <v>United States</v>
          </cell>
        </row>
        <row r="29260">
          <cell r="A29260" t="str">
            <v>Oilfield Svcs/Equip.</v>
          </cell>
          <cell r="B29260" t="str">
            <v>BlueFire Renewables, Inc. (OTCPK:BFRE)</v>
          </cell>
          <cell r="C29260" t="str">
            <v>United States</v>
          </cell>
        </row>
        <row r="29261">
          <cell r="A29261" t="str">
            <v>Oilfield Svcs/Equip.</v>
          </cell>
          <cell r="B29261" t="str">
            <v>Freedom Energy Holdings, Inc. (OTCPK:FDMF)</v>
          </cell>
          <cell r="C29261" t="str">
            <v>United States</v>
          </cell>
        </row>
        <row r="29262">
          <cell r="A29262" t="str">
            <v>Oilfield Svcs/Equip.</v>
          </cell>
          <cell r="B29262" t="str">
            <v>Novamex Energy, Inc. (OTCPK:NGLE)</v>
          </cell>
          <cell r="C29262" t="str">
            <v>United States</v>
          </cell>
        </row>
        <row r="29263">
          <cell r="A29263" t="str">
            <v>Oilfield Svcs/Equip.</v>
          </cell>
          <cell r="B29263" t="str">
            <v>Petrosonic Energy, Inc. (OTCPK:PSON)</v>
          </cell>
          <cell r="C29263" t="str">
            <v>United States</v>
          </cell>
        </row>
        <row r="29264">
          <cell r="A29264" t="str">
            <v>Oilfield Svcs/Equip.</v>
          </cell>
          <cell r="B29264" t="str">
            <v>JPO Solutions, Inc. (OTCPK:MOPN)</v>
          </cell>
          <cell r="C29264" t="str">
            <v>United States</v>
          </cell>
        </row>
        <row r="29265">
          <cell r="A29265" t="str">
            <v>Oilfield Svcs/Equip.</v>
          </cell>
          <cell r="B29265" t="str">
            <v>Cal Dive International Inc (OTCPK:CDVI.Q)</v>
          </cell>
          <cell r="C29265" t="str">
            <v>United States</v>
          </cell>
        </row>
        <row r="29266">
          <cell r="A29266" t="str">
            <v>Oilfield Svcs/Equip.</v>
          </cell>
          <cell r="B29266" t="str">
            <v>First Seismic Corp. (OTCPK:FSEI)</v>
          </cell>
          <cell r="C29266" t="str">
            <v>United States</v>
          </cell>
        </row>
        <row r="29267">
          <cell r="A29267" t="str">
            <v>Oilfield Svcs/Equip.</v>
          </cell>
          <cell r="B29267" t="str">
            <v>Integrated Drilling Equipment Holdings Corp. (OTCPK:IRIG)</v>
          </cell>
          <cell r="C29267" t="str">
            <v>United States</v>
          </cell>
        </row>
        <row r="29268">
          <cell r="A29268" t="str">
            <v>Oilfield Svcs/Equip.</v>
          </cell>
          <cell r="B29268" t="str">
            <v>GreenShift Corporation (OTCPK:GERS)</v>
          </cell>
          <cell r="C29268" t="str">
            <v>United States</v>
          </cell>
        </row>
        <row r="29269">
          <cell r="A29269" t="str">
            <v>Oilfield Svcs/Equip.</v>
          </cell>
          <cell r="B29269" t="str">
            <v>Earth Search Sciences, Inc. (OTCPK:ESSE)</v>
          </cell>
          <cell r="C29269" t="str">
            <v>United States</v>
          </cell>
        </row>
        <row r="29270">
          <cell r="A29270" t="str">
            <v>Oilfield Svcs/Equip.</v>
          </cell>
          <cell r="B29270" t="str">
            <v>RDX Technologies Corporation (OTCPK:RGDE.F)</v>
          </cell>
          <cell r="C29270" t="str">
            <v>United States</v>
          </cell>
        </row>
        <row r="29271">
          <cell r="A29271" t="str">
            <v>Oilfield Svcs/Equip.</v>
          </cell>
          <cell r="B29271" t="str">
            <v>Extreme Biodiesel, Inc. (OTCPK:XTRM)</v>
          </cell>
          <cell r="C29271" t="str">
            <v>United States</v>
          </cell>
        </row>
        <row r="29272">
          <cell r="A29272" t="str">
            <v>Oilfield Svcs/Equip.</v>
          </cell>
          <cell r="B29272" t="str">
            <v>GeoBio Energy, Inc. (OTCPK:GBOE)</v>
          </cell>
          <cell r="C29272" t="str">
            <v>United States</v>
          </cell>
        </row>
        <row r="29273">
          <cell r="A29273" t="str">
            <v>Oilfield Svcs/Equip.</v>
          </cell>
          <cell r="B29273" t="str">
            <v>GreenHunter Resources, Inc. (OTCPK:GRHH.Q)</v>
          </cell>
          <cell r="C29273" t="str">
            <v>United States</v>
          </cell>
        </row>
        <row r="29274">
          <cell r="A29274" t="str">
            <v>Oilfield Svcs/Equip.</v>
          </cell>
          <cell r="B29274" t="str">
            <v>SC Holdings Corp. (OTCPK:SCNG)</v>
          </cell>
          <cell r="C29274" t="str">
            <v>United States</v>
          </cell>
        </row>
        <row r="29275">
          <cell r="A29275" t="str">
            <v>Oilfield Svcs/Equip.</v>
          </cell>
          <cell r="B29275" t="str">
            <v>Clean Energy Pathways, Inc. (OTCPK:CPWY)</v>
          </cell>
          <cell r="C29275" t="str">
            <v>United States</v>
          </cell>
        </row>
        <row r="29276">
          <cell r="A29276" t="str">
            <v>Oilfield Svcs/Equip.</v>
          </cell>
          <cell r="B29276" t="str">
            <v>Elite Group Inc. (OTCPK:ELTZ)</v>
          </cell>
          <cell r="C29276" t="str">
            <v>United States</v>
          </cell>
        </row>
        <row r="29277">
          <cell r="A29277" t="str">
            <v>Oilfield Svcs/Equip.</v>
          </cell>
          <cell r="B29277" t="str">
            <v>Patten Energy Solutions Group, Inc. (OTCPK:PTTN)</v>
          </cell>
          <cell r="C29277" t="str">
            <v>United States</v>
          </cell>
        </row>
        <row r="29278">
          <cell r="A29278" t="str">
            <v>Oilfield Svcs/Equip.</v>
          </cell>
          <cell r="B29278" t="str">
            <v>Nevtah Capital Management Corp. (OTCPK:NTAH)</v>
          </cell>
          <cell r="C29278" t="str">
            <v>United States</v>
          </cell>
        </row>
        <row r="29279">
          <cell r="A29279" t="str">
            <v>Oilfield Svcs/Equip.</v>
          </cell>
          <cell r="B29279" t="str">
            <v>Grifco International, Inc. (OTCPK:GFCI)</v>
          </cell>
          <cell r="C29279" t="str">
            <v>United States</v>
          </cell>
        </row>
        <row r="29280">
          <cell r="A29280" t="str">
            <v>Oilfield Svcs/Equip.</v>
          </cell>
          <cell r="B29280" t="str">
            <v>Georgetown Corporation (OTCPK:GTCP)</v>
          </cell>
          <cell r="C29280" t="str">
            <v>United States</v>
          </cell>
        </row>
        <row r="29281">
          <cell r="A29281" t="str">
            <v>Oilfield Svcs/Equip.</v>
          </cell>
          <cell r="B29281" t="str">
            <v>Momentum Biofuels, Inc. (OTCPK:MMBF)</v>
          </cell>
          <cell r="C29281" t="str">
            <v>United States</v>
          </cell>
        </row>
        <row r="29282">
          <cell r="A29282" t="str">
            <v>Oilfield Svcs/Equip.</v>
          </cell>
          <cell r="B29282" t="str">
            <v>STW Resources Holding Corp (OTCPK:STWS.Q)</v>
          </cell>
          <cell r="C29282" t="str">
            <v>United States</v>
          </cell>
        </row>
        <row r="29283">
          <cell r="A29283" t="str">
            <v>Oilfield Svcs/Equip.</v>
          </cell>
          <cell r="B29283" t="str">
            <v>Aly Energy Services, Inc. (OTCPK:ALYE)</v>
          </cell>
          <cell r="C29283" t="str">
            <v>United States</v>
          </cell>
        </row>
        <row r="29284">
          <cell r="A29284" t="str">
            <v>Oilfield Svcs/Equip.</v>
          </cell>
          <cell r="B29284" t="str">
            <v>Aventura Equities, Inc. (OTCPK:AVNE)</v>
          </cell>
          <cell r="C29284" t="str">
            <v>United States</v>
          </cell>
        </row>
        <row r="29285">
          <cell r="A29285" t="str">
            <v>Oilfield Svcs/Equip.</v>
          </cell>
          <cell r="B29285" t="str">
            <v>National Energy Services, Inc. (OTCPK:NESV)</v>
          </cell>
          <cell r="C29285" t="str">
            <v>United States</v>
          </cell>
        </row>
        <row r="29286">
          <cell r="A29286" t="str">
            <v>Oilfield Svcs/Equip.</v>
          </cell>
          <cell r="B29286" t="str">
            <v>Bridgegate Pictures Corp. (OTCPK:BBGP)</v>
          </cell>
          <cell r="C29286" t="str">
            <v>United States</v>
          </cell>
        </row>
        <row r="29287">
          <cell r="A29287" t="str">
            <v>Oilfield Svcs/Equip.</v>
          </cell>
          <cell r="B29287" t="str">
            <v>Blue Fire Equipment Corp. (OTCPK:BLFR)</v>
          </cell>
          <cell r="C29287" t="str">
            <v>United States</v>
          </cell>
        </row>
        <row r="29288">
          <cell r="A29288" t="str">
            <v>Oilfield Svcs/Equip.</v>
          </cell>
          <cell r="B29288" t="str">
            <v>Petrotech Oil and Gas, Inc. (OTCPK:PTOG)</v>
          </cell>
          <cell r="C29288" t="str">
            <v>United States</v>
          </cell>
        </row>
        <row r="29289">
          <cell r="A29289" t="str">
            <v>Oilfield Svcs/Equip.</v>
          </cell>
          <cell r="B29289" t="str">
            <v>Vivakor, Inc. (OTCPK:VIVK)</v>
          </cell>
          <cell r="C29289" t="str">
            <v>United States</v>
          </cell>
        </row>
        <row r="29290">
          <cell r="A29290" t="str">
            <v>Oilfield Svcs/Equip.</v>
          </cell>
          <cell r="B29290" t="str">
            <v>Synthesis Energy Systems, Inc. (NasdaqGM:SYMX)</v>
          </cell>
          <cell r="C29290" t="str">
            <v>United States</v>
          </cell>
        </row>
        <row r="29291">
          <cell r="A29291" t="str">
            <v>Oilfield Svcs/Equip.</v>
          </cell>
          <cell r="B29291" t="str">
            <v>Granite Falls Energy, LLC (OTCPK:GFGY)</v>
          </cell>
          <cell r="C29291" t="str">
            <v>United States</v>
          </cell>
        </row>
        <row r="29292">
          <cell r="A29292" t="str">
            <v>Oilfield Svcs/Equip.</v>
          </cell>
          <cell r="B29292" t="str">
            <v>Profire Energy, Inc. (NasdaqCM:PFIE)</v>
          </cell>
          <cell r="C29292" t="str">
            <v>United States</v>
          </cell>
        </row>
        <row r="29293">
          <cell r="A29293" t="str">
            <v>Oilfield Svcs/Equip.</v>
          </cell>
          <cell r="B29293" t="str">
            <v>ION Geophysical Corporation (NYSE:IO)</v>
          </cell>
          <cell r="C29293" t="str">
            <v>United States</v>
          </cell>
        </row>
        <row r="29294">
          <cell r="A29294" t="str">
            <v>Oilfield Svcs/Equip.</v>
          </cell>
          <cell r="B29294" t="str">
            <v>SAExploration Holdings, Inc. (NasdaqGM:SAEX)</v>
          </cell>
          <cell r="C29294" t="str">
            <v>United States</v>
          </cell>
        </row>
        <row r="29295">
          <cell r="A29295" t="str">
            <v>Oilfield Svcs/Equip.</v>
          </cell>
          <cell r="B29295" t="str">
            <v>Heron Lake BioEnergy, LLC (OTCPK:HLBY.L)</v>
          </cell>
          <cell r="C29295" t="str">
            <v>United States</v>
          </cell>
        </row>
        <row r="29296">
          <cell r="A29296" t="str">
            <v>Oilfield Svcs/Equip.</v>
          </cell>
          <cell r="B29296" t="str">
            <v>ENGlobal Corporation (NasdaqCM:ENG)</v>
          </cell>
          <cell r="C29296" t="str">
            <v>United States</v>
          </cell>
        </row>
        <row r="29297">
          <cell r="A29297" t="str">
            <v>Oilfield Svcs/Equip.</v>
          </cell>
          <cell r="B29297" t="str">
            <v>Northern Growers LLC (OTCPK:NGOW.L)</v>
          </cell>
          <cell r="C29297" t="str">
            <v>United States</v>
          </cell>
        </row>
        <row r="29298">
          <cell r="A29298" t="str">
            <v>Oilfield Svcs/Equip.</v>
          </cell>
          <cell r="B29298" t="str">
            <v>Mitcham Industries Inc. (NasdaqGS:MIND)</v>
          </cell>
          <cell r="C29298" t="str">
            <v>United States</v>
          </cell>
        </row>
        <row r="29299">
          <cell r="A29299" t="str">
            <v>Oilfield Svcs/Equip.</v>
          </cell>
          <cell r="B29299" t="str">
            <v>Gulfmark Offshore, Inc. (NYSE:GLF)</v>
          </cell>
          <cell r="C29299" t="str">
            <v>United States</v>
          </cell>
        </row>
        <row r="29300">
          <cell r="A29300" t="str">
            <v>Oilfield Svcs/Equip.</v>
          </cell>
          <cell r="B29300" t="str">
            <v>Vertex Energy, Inc. (NasdaqCM:VTNR)</v>
          </cell>
          <cell r="C29300" t="str">
            <v>United States</v>
          </cell>
        </row>
        <row r="29301">
          <cell r="A29301" t="str">
            <v>Oilfield Svcs/Equip.</v>
          </cell>
          <cell r="B29301" t="str">
            <v>Itoco Mining Corp. (OTCPK:ITMC)</v>
          </cell>
          <cell r="C29301" t="str">
            <v>United States</v>
          </cell>
        </row>
        <row r="29302">
          <cell r="A29302" t="str">
            <v>Oilfield Svcs/Equip.</v>
          </cell>
          <cell r="B29302" t="str">
            <v>Blue Dolphin Energy Company (OTCPK:BDCO)</v>
          </cell>
          <cell r="C29302" t="str">
            <v>United States</v>
          </cell>
        </row>
        <row r="29303">
          <cell r="A29303" t="str">
            <v>Oilfield Svcs/Equip.</v>
          </cell>
          <cell r="B29303" t="str">
            <v>Superior Drilling Products, Inc. (AMEX:SDPI)</v>
          </cell>
          <cell r="C29303" t="str">
            <v>United States</v>
          </cell>
        </row>
        <row r="29304">
          <cell r="A29304" t="str">
            <v>Oilfield Svcs/Equip.</v>
          </cell>
          <cell r="B29304" t="str">
            <v>Enservco Corporation (AMEX:ENSV)</v>
          </cell>
          <cell r="C29304" t="str">
            <v>United States</v>
          </cell>
        </row>
        <row r="29305">
          <cell r="A29305" t="str">
            <v>Oilfield Svcs/Equip.</v>
          </cell>
          <cell r="B29305" t="str">
            <v>Aemetis, Inc. (NasdaqGM:AMTX)</v>
          </cell>
          <cell r="C29305" t="str">
            <v>United States</v>
          </cell>
        </row>
        <row r="29306">
          <cell r="A29306" t="str">
            <v>Oilfield Svcs/Equip.</v>
          </cell>
          <cell r="B29306" t="str">
            <v>C&amp;J Energy Services, Ltd. (OTCPK:CJES.Q)</v>
          </cell>
          <cell r="C29306" t="str">
            <v>United States</v>
          </cell>
        </row>
        <row r="29307">
          <cell r="A29307" t="str">
            <v>Oilfield Svcs/Equip.</v>
          </cell>
          <cell r="B29307" t="str">
            <v>Nuverra Environmental Solutions, Inc. (OTCPK:NESC)</v>
          </cell>
          <cell r="C29307" t="str">
            <v>United States</v>
          </cell>
        </row>
        <row r="29308">
          <cell r="A29308" t="str">
            <v>Oilfield Svcs/Equip.</v>
          </cell>
          <cell r="B29308" t="str">
            <v>Gevo, Inc. (NasdaqCM:GEVO)</v>
          </cell>
          <cell r="C29308" t="str">
            <v>United States</v>
          </cell>
        </row>
        <row r="29309">
          <cell r="A29309" t="str">
            <v>Oilfield Svcs/Equip.</v>
          </cell>
          <cell r="B29309" t="str">
            <v>Deep Down, Inc. (OTCPK:DPDW)</v>
          </cell>
          <cell r="C29309" t="str">
            <v>United States</v>
          </cell>
        </row>
        <row r="29310">
          <cell r="A29310" t="str">
            <v>Oilfield Svcs/Equip.</v>
          </cell>
          <cell r="B29310" t="str">
            <v>Energy Services of America Corporation (OTCPK:ESOA)</v>
          </cell>
          <cell r="C29310" t="str">
            <v>United States</v>
          </cell>
        </row>
        <row r="29311">
          <cell r="A29311" t="str">
            <v>Oilfield Svcs/Equip.</v>
          </cell>
          <cell r="B29311" t="str">
            <v>IAHL Corp. (OTCPK:IAHL)</v>
          </cell>
          <cell r="C29311" t="str">
            <v>United States</v>
          </cell>
        </row>
        <row r="29312">
          <cell r="A29312" t="str">
            <v>Oilfield Svcs/Equip.</v>
          </cell>
          <cell r="B29312" t="str">
            <v>Eco-Stim Energy Solutions, Inc. (NasdaqCM:ESES)</v>
          </cell>
          <cell r="C29312" t="str">
            <v>United States</v>
          </cell>
        </row>
        <row r="29313">
          <cell r="A29313" t="str">
            <v>Oilfield Svcs/Equip.</v>
          </cell>
          <cell r="B29313" t="str">
            <v>Louisiana Central Oil &amp; Gas Co. (OTCPK:LCNT.U)</v>
          </cell>
          <cell r="C29313" t="str">
            <v>United States</v>
          </cell>
        </row>
        <row r="29314">
          <cell r="A29314" t="str">
            <v>Oilfield Svcs/Equip.</v>
          </cell>
          <cell r="B29314" t="str">
            <v>Geospatial Corporation (OTCPK:GSPH)</v>
          </cell>
          <cell r="C29314" t="str">
            <v>United States</v>
          </cell>
        </row>
        <row r="29315">
          <cell r="A29315" t="str">
            <v>Oilfield Svcs/Equip.</v>
          </cell>
          <cell r="B29315" t="str">
            <v>Blue Sugars Corporation (OTCPK:KLEG)</v>
          </cell>
          <cell r="C29315" t="str">
            <v>United States</v>
          </cell>
        </row>
        <row r="29316">
          <cell r="A29316" t="str">
            <v>Oilfield Svcs/Equip.</v>
          </cell>
          <cell r="B29316" t="str">
            <v>QS Energy, Inc. (OTCPK:QSEP)</v>
          </cell>
          <cell r="C29316" t="str">
            <v>United States</v>
          </cell>
        </row>
        <row r="29317">
          <cell r="A29317" t="str">
            <v>Oilfield Svcs/Equip.</v>
          </cell>
          <cell r="B29317" t="str">
            <v>Frontier Oilfield Services, Inc. (OTCPK:FOSI)</v>
          </cell>
          <cell r="C29317" t="str">
            <v>United States</v>
          </cell>
        </row>
        <row r="29318">
          <cell r="A29318" t="str">
            <v>Oilfield Svcs/Equip.</v>
          </cell>
          <cell r="B29318" t="str">
            <v>Cleantech Biofuels, Inc. (OTCPK:CLTH)</v>
          </cell>
          <cell r="C29318" t="str">
            <v>United States</v>
          </cell>
        </row>
        <row r="29319">
          <cell r="A29319" t="str">
            <v>Oilfield Svcs/Equip.</v>
          </cell>
          <cell r="B29319" t="str">
            <v>Propell Technologies Group, Inc. (OTCPK:PROP)</v>
          </cell>
          <cell r="C29319" t="str">
            <v>United States</v>
          </cell>
        </row>
        <row r="29320">
          <cell r="A29320" t="str">
            <v>Oilfield Svcs/Equip.</v>
          </cell>
          <cell r="B29320" t="str">
            <v>Petrogress, Inc. (OTCPK:PGAS)</v>
          </cell>
          <cell r="C29320" t="str">
            <v>United States</v>
          </cell>
        </row>
        <row r="29321">
          <cell r="A29321" t="str">
            <v>Oilfield Svcs/Equip.</v>
          </cell>
          <cell r="B29321" t="str">
            <v>Plastic2Oil, Inc. (OTCPK:PTOI)</v>
          </cell>
          <cell r="C29321" t="str">
            <v>United States</v>
          </cell>
        </row>
        <row r="29322">
          <cell r="A29322" t="str">
            <v>Oilfield Svcs/Equip.</v>
          </cell>
          <cell r="B29322" t="str">
            <v>Green Energy Live, Inc. (OTCPK:GELV)</v>
          </cell>
          <cell r="C29322" t="str">
            <v>United States</v>
          </cell>
        </row>
        <row r="29323">
          <cell r="A29323" t="str">
            <v>Oilfield Svcs/Equip.</v>
          </cell>
          <cell r="B29323" t="str">
            <v>Planet Resource Recovery, Inc. (OTCPK:PRRY)</v>
          </cell>
          <cell r="C29323" t="str">
            <v>United States</v>
          </cell>
        </row>
        <row r="29324">
          <cell r="A29324" t="str">
            <v>Oilfield Svcs/Equip.</v>
          </cell>
          <cell r="B29324" t="str">
            <v>Laredo Oil, Inc. (OTCPK:LRDC)</v>
          </cell>
          <cell r="C29324" t="str">
            <v>United States</v>
          </cell>
        </row>
        <row r="29325">
          <cell r="A29325" t="str">
            <v>Oilfield Svcs/Equip.</v>
          </cell>
          <cell r="B29325" t="str">
            <v>Biofuels Power Corporation (OTCPK:BFLS)</v>
          </cell>
          <cell r="C29325" t="str">
            <v>United States</v>
          </cell>
        </row>
        <row r="29326">
          <cell r="A29326" t="str">
            <v>Oilfield Svcs/Equip.</v>
          </cell>
          <cell r="B29326" t="str">
            <v>Glori Energy Inc. (OTCPK:GLRI)</v>
          </cell>
          <cell r="C29326" t="str">
            <v>United States</v>
          </cell>
        </row>
        <row r="29327">
          <cell r="A29327" t="str">
            <v>Oilfield Svcs/Equip.</v>
          </cell>
          <cell r="B29327" t="str">
            <v>Rival Technologies Inc. (OTCPK:RVTI)</v>
          </cell>
          <cell r="C29327" t="str">
            <v>United States</v>
          </cell>
        </row>
        <row r="29328">
          <cell r="A29328" t="str">
            <v>Oilfield Svcs/Equip.</v>
          </cell>
          <cell r="B29328" t="str">
            <v>Purthanol Resources Limited (OTCPK:PURT)</v>
          </cell>
          <cell r="C29328" t="str">
            <v>United States</v>
          </cell>
        </row>
        <row r="29329">
          <cell r="A29329" t="str">
            <v>Oilfield Svcs/Equip.</v>
          </cell>
          <cell r="B29329" t="str">
            <v>Skye Petroleum, Inc. (OTCPK:SKPO)</v>
          </cell>
          <cell r="C29329" t="str">
            <v>United States</v>
          </cell>
        </row>
        <row r="29330">
          <cell r="A29330" t="str">
            <v>Oilfield Svcs/Equip.</v>
          </cell>
          <cell r="B29330" t="str">
            <v>Methes Energies International Ltd. (OTCPK:MEIL)</v>
          </cell>
          <cell r="C29330" t="str">
            <v>United States</v>
          </cell>
        </row>
        <row r="29331">
          <cell r="A29331" t="str">
            <v>Oilfield Svcs/Equip.</v>
          </cell>
          <cell r="B29331" t="str">
            <v>Coil Tubing Technology, Inc. (OTCPK:CTBG)</v>
          </cell>
          <cell r="C29331" t="str">
            <v>United States</v>
          </cell>
        </row>
        <row r="29332">
          <cell r="A29332" t="str">
            <v>Oilfield Svcs/Equip.</v>
          </cell>
          <cell r="B29332" t="str">
            <v>Global Clean Energy, Inc. (OTCPK:GCEI)</v>
          </cell>
          <cell r="C29332" t="str">
            <v>United States</v>
          </cell>
        </row>
        <row r="29333">
          <cell r="A29333" t="str">
            <v>Oilfield Svcs/Equip.</v>
          </cell>
          <cell r="B29333" t="str">
            <v>Incoming, Inc. (OTCPK:ICNN)</v>
          </cell>
          <cell r="C29333" t="str">
            <v>United States</v>
          </cell>
        </row>
        <row r="29334">
          <cell r="A29334" t="str">
            <v>Oilfield Svcs/Equip.</v>
          </cell>
          <cell r="B29334" t="str">
            <v>REX American Resources Corporation (NYSE:REX)</v>
          </cell>
          <cell r="C29334" t="str">
            <v>United States</v>
          </cell>
        </row>
        <row r="29335">
          <cell r="A29335" t="str">
            <v>Oilfield Svcs/Equip.</v>
          </cell>
          <cell r="B29335" t="str">
            <v>TETRA Technologies, Inc. (NYSE:TTI)</v>
          </cell>
          <cell r="C29335" t="str">
            <v>United States</v>
          </cell>
        </row>
        <row r="29336">
          <cell r="A29336" t="str">
            <v>Oilfield Svcs/Equip.</v>
          </cell>
          <cell r="B29336" t="str">
            <v>Newpark Resources, Inc. (NYSE:NR)</v>
          </cell>
          <cell r="C29336" t="str">
            <v>United States</v>
          </cell>
        </row>
        <row r="29337">
          <cell r="A29337" t="str">
            <v>Oilfield Svcs/Equip.</v>
          </cell>
          <cell r="B29337" t="str">
            <v>Matrix Service Company (NasdaqGS:MTRX)</v>
          </cell>
          <cell r="C29337" t="str">
            <v>United States</v>
          </cell>
        </row>
        <row r="29338">
          <cell r="A29338" t="str">
            <v>Oilfield Svcs/Equip.</v>
          </cell>
          <cell r="B29338" t="str">
            <v>Alon USA Partners, LP (NYSE:ALDW)</v>
          </cell>
          <cell r="C29338" t="str">
            <v>United States</v>
          </cell>
        </row>
        <row r="29339">
          <cell r="A29339" t="str">
            <v>Oilfield Svcs/Equip.</v>
          </cell>
          <cell r="B29339" t="str">
            <v>Mammoth Energy Services, Inc. (NasdaqGS:TUSK)</v>
          </cell>
          <cell r="C29339" t="str">
            <v>United States</v>
          </cell>
        </row>
        <row r="29340">
          <cell r="A29340" t="str">
            <v>Oilfield Svcs/Equip.</v>
          </cell>
          <cell r="B29340" t="str">
            <v>Smart Sand Inc. (NasdaqGS:SND)</v>
          </cell>
          <cell r="C29340" t="str">
            <v>United States</v>
          </cell>
        </row>
        <row r="29341">
          <cell r="A29341" t="str">
            <v>Oilfield Svcs/Equip.</v>
          </cell>
          <cell r="B29341" t="str">
            <v>RigNet, Inc. (NasdaqGS:RNET)</v>
          </cell>
          <cell r="C29341" t="str">
            <v>United States</v>
          </cell>
        </row>
        <row r="29342">
          <cell r="A29342" t="str">
            <v>Oilfield Svcs/Equip.</v>
          </cell>
          <cell r="B29342" t="str">
            <v>Natural Gas Services Group, Inc. (NYSE:NGS)</v>
          </cell>
          <cell r="C29342" t="str">
            <v>United States</v>
          </cell>
        </row>
        <row r="29343">
          <cell r="A29343" t="str">
            <v>Oilfield Svcs/Equip.</v>
          </cell>
          <cell r="B29343" t="str">
            <v>Pacific Ethanol, Inc. (NasdaqCM:PEIX)</v>
          </cell>
          <cell r="C29343" t="str">
            <v>United States</v>
          </cell>
        </row>
        <row r="29344">
          <cell r="A29344" t="str">
            <v>Oilfield Svcs/Equip.</v>
          </cell>
          <cell r="B29344" t="str">
            <v>Clean Energy Fuels Corp. (NasdaqGS:CLNE)</v>
          </cell>
          <cell r="C29344" t="str">
            <v>United States</v>
          </cell>
        </row>
        <row r="29345">
          <cell r="A29345" t="str">
            <v>Oilfield Svcs/Equip.</v>
          </cell>
          <cell r="B29345" t="str">
            <v>Tesco Corporation (NasdaqGS:TESO)</v>
          </cell>
          <cell r="C29345" t="str">
            <v>United States</v>
          </cell>
        </row>
        <row r="29346">
          <cell r="A29346" t="str">
            <v>Oilfield Svcs/Equip.</v>
          </cell>
          <cell r="B29346" t="str">
            <v>Renewable Energy Group, Inc. (NasdaqGS:REGI)</v>
          </cell>
          <cell r="C29346" t="str">
            <v>United States</v>
          </cell>
        </row>
        <row r="29347">
          <cell r="A29347" t="str">
            <v>Oilfield Svcs/Equip.</v>
          </cell>
          <cell r="B29347" t="str">
            <v>Era Group Inc. (NYSE:ERA)</v>
          </cell>
          <cell r="C29347" t="str">
            <v>United States</v>
          </cell>
        </row>
        <row r="29348">
          <cell r="A29348" t="str">
            <v>Oilfield Svcs/Equip.</v>
          </cell>
          <cell r="B29348" t="str">
            <v>Emerge Energy Services LP (NYSE:EMES)</v>
          </cell>
          <cell r="C29348" t="str">
            <v>United States</v>
          </cell>
        </row>
        <row r="29349">
          <cell r="A29349" t="str">
            <v>Oilfield Svcs/Equip.</v>
          </cell>
          <cell r="B29349" t="str">
            <v>CSI Compressco LP (NasdaqGS:CCLP)</v>
          </cell>
          <cell r="C29349" t="str">
            <v>United States</v>
          </cell>
        </row>
        <row r="29350">
          <cell r="A29350" t="str">
            <v>Oilfield Svcs/Equip.</v>
          </cell>
          <cell r="B29350" t="str">
            <v>Calumet Specialty Products Partners, L.P. (NasdaqGS:CLMT)</v>
          </cell>
          <cell r="C29350" t="str">
            <v>United States</v>
          </cell>
        </row>
        <row r="29351">
          <cell r="A29351" t="str">
            <v>Oilfield Svcs/Equip.</v>
          </cell>
          <cell r="B29351" t="str">
            <v>PHI, Inc. (NasdaqGS:PHII)</v>
          </cell>
          <cell r="C29351" t="str">
            <v>United States</v>
          </cell>
        </row>
        <row r="29352">
          <cell r="A29352" t="str">
            <v>Oilfield Svcs/Equip.</v>
          </cell>
          <cell r="B29352" t="str">
            <v>CARBO Ceramics Inc. (NYSE:CRR)</v>
          </cell>
          <cell r="C29352" t="str">
            <v>United States</v>
          </cell>
        </row>
        <row r="29353">
          <cell r="A29353" t="str">
            <v>Oilfield Svcs/Equip.</v>
          </cell>
          <cell r="B29353" t="str">
            <v>Geospace Technologies Corporation (NasdaqGS:GEOS)</v>
          </cell>
          <cell r="C29353" t="str">
            <v>United States</v>
          </cell>
        </row>
        <row r="29354">
          <cell r="A29354" t="str">
            <v>Oilfield Svcs/Equip.</v>
          </cell>
          <cell r="B29354" t="str">
            <v>Hornbeck Offshore Services, Inc. (NYSE:HOS)</v>
          </cell>
          <cell r="C29354" t="str">
            <v>United States</v>
          </cell>
        </row>
        <row r="29355">
          <cell r="A29355" t="str">
            <v>Oilfield Svcs/Equip.</v>
          </cell>
          <cell r="B29355" t="str">
            <v>Cardinal Ethanol, LLC (OTCPK:CRDE)</v>
          </cell>
          <cell r="C29355" t="str">
            <v>United States</v>
          </cell>
        </row>
        <row r="29356">
          <cell r="A29356" t="str">
            <v>Oilfield Svcs/Equip.</v>
          </cell>
          <cell r="B29356" t="str">
            <v>Willbros Group, Inc. (NYSE:WG)</v>
          </cell>
          <cell r="C29356" t="str">
            <v>United States</v>
          </cell>
        </row>
        <row r="29357">
          <cell r="A29357" t="str">
            <v>Oilfield Svcs/Equip.</v>
          </cell>
          <cell r="B29357" t="str">
            <v>Amyris, Inc. (NasdaqGS:AMRS)</v>
          </cell>
          <cell r="C29357" t="str">
            <v>United States</v>
          </cell>
        </row>
        <row r="29358">
          <cell r="A29358" t="str">
            <v>Oilfield Svcs/Equip.</v>
          </cell>
          <cell r="B29358" t="str">
            <v>Dawson Geophysical Company (NasdaqGS:DWSN)</v>
          </cell>
          <cell r="C29358" t="str">
            <v>United States</v>
          </cell>
        </row>
        <row r="29359">
          <cell r="A29359" t="str">
            <v>Oilfield Svcs/Equip.</v>
          </cell>
          <cell r="B29359" t="str">
            <v>Gulf Island Fabrication, Inc. (NasdaqGS:GIFI)</v>
          </cell>
          <cell r="C29359" t="str">
            <v>United States</v>
          </cell>
        </row>
        <row r="29360">
          <cell r="A29360" t="str">
            <v>Oilfield Svcs/Equip.</v>
          </cell>
          <cell r="B29360" t="str">
            <v>Adams Resources &amp; Energy, Inc. (AMEX:AE)</v>
          </cell>
          <cell r="C29360" t="str">
            <v>United States</v>
          </cell>
        </row>
        <row r="29361">
          <cell r="A29361" t="str">
            <v>Oilfield Svcs/Equip.</v>
          </cell>
          <cell r="B29361" t="str">
            <v>Tidewater Inc. (NYSE:TDW)</v>
          </cell>
          <cell r="C29361" t="str">
            <v>United States</v>
          </cell>
        </row>
        <row r="29362">
          <cell r="A29362" t="str">
            <v>Oilfield Svcs/Equip.</v>
          </cell>
          <cell r="B29362" t="str">
            <v>Steel Excel Inc. (OTCPK:SXCL)</v>
          </cell>
          <cell r="C29362" t="str">
            <v>United States</v>
          </cell>
        </row>
        <row r="29363">
          <cell r="A29363" t="str">
            <v>Oilfield Svcs/Equip.</v>
          </cell>
          <cell r="B29363" t="str">
            <v>UBI Blockchain Internet, LTD. (OTCBB:UBIA)</v>
          </cell>
          <cell r="C29363" t="str">
            <v>United States</v>
          </cell>
        </row>
        <row r="29364">
          <cell r="A29364" t="str">
            <v>Oilfield Svcs/Equip.</v>
          </cell>
          <cell r="B29364" t="str">
            <v>Aspen Aerogels, Inc. (NYSE:ASPN)</v>
          </cell>
          <cell r="C29364" t="str">
            <v>United States</v>
          </cell>
        </row>
        <row r="29365">
          <cell r="A29365" t="str">
            <v>Packaging &amp; Container</v>
          </cell>
          <cell r="B29365" t="str">
            <v>Amcor Limited (ASX:AMC)</v>
          </cell>
          <cell r="C29365" t="str">
            <v>Australia</v>
          </cell>
        </row>
        <row r="29366">
          <cell r="A29366" t="str">
            <v>Packaging &amp; Container</v>
          </cell>
          <cell r="B29366" t="str">
            <v>CCL Industries Inc. (TSX:CCL.B)</v>
          </cell>
          <cell r="C29366" t="str">
            <v>Canada</v>
          </cell>
        </row>
        <row r="29367">
          <cell r="A29367" t="str">
            <v>Packaging &amp; Container</v>
          </cell>
          <cell r="B29367" t="str">
            <v>Orora Limited (ASX:ORA)</v>
          </cell>
          <cell r="C29367" t="str">
            <v>Australia</v>
          </cell>
        </row>
        <row r="29368">
          <cell r="A29368" t="str">
            <v>Packaging &amp; Container</v>
          </cell>
          <cell r="B29368" t="str">
            <v>Winpak Ltd. (TSX:WPK)</v>
          </cell>
          <cell r="C29368" t="str">
            <v>Canada</v>
          </cell>
        </row>
        <row r="29369">
          <cell r="A29369" t="str">
            <v>Packaging &amp; Container</v>
          </cell>
          <cell r="B29369" t="str">
            <v>Pact Group Holdings Ltd (ASX:PGH)</v>
          </cell>
          <cell r="C29369" t="str">
            <v>Australia</v>
          </cell>
        </row>
        <row r="29370">
          <cell r="A29370" t="str">
            <v>Packaging &amp; Container</v>
          </cell>
          <cell r="B29370" t="str">
            <v>Intertape Polymer Group Inc. (TSX:ITP)</v>
          </cell>
          <cell r="C29370" t="str">
            <v>Canada</v>
          </cell>
        </row>
        <row r="29371">
          <cell r="A29371" t="str">
            <v>Packaging &amp; Container</v>
          </cell>
          <cell r="B29371" t="str">
            <v>Cascades Inc. (TSX:CAS)</v>
          </cell>
          <cell r="C29371" t="str">
            <v>Canada</v>
          </cell>
        </row>
        <row r="29372">
          <cell r="A29372" t="str">
            <v>Packaging &amp; Container</v>
          </cell>
          <cell r="B29372" t="str">
            <v>Axiom Corp. (OTCPK:AXMM)</v>
          </cell>
          <cell r="C29372" t="str">
            <v>Canada</v>
          </cell>
        </row>
        <row r="29373">
          <cell r="A29373" t="str">
            <v>Packaging &amp; Container</v>
          </cell>
          <cell r="B29373" t="str">
            <v>Pro-Pac Packaging Limited (ASX:PPG)</v>
          </cell>
          <cell r="C29373" t="str">
            <v>Australia</v>
          </cell>
        </row>
        <row r="29374">
          <cell r="A29374" t="str">
            <v>Packaging &amp; Container</v>
          </cell>
          <cell r="B29374" t="str">
            <v>Imaflex Inc. (TSXV:IFX)</v>
          </cell>
          <cell r="C29374" t="str">
            <v>Canada</v>
          </cell>
        </row>
        <row r="29375">
          <cell r="A29375" t="str">
            <v>Packaging &amp; Container</v>
          </cell>
          <cell r="B29375" t="str">
            <v>Richards Packaging Income Fund (TSX:RPI.UN)</v>
          </cell>
          <cell r="C29375" t="str">
            <v>Canada</v>
          </cell>
        </row>
        <row r="29376">
          <cell r="A29376" t="str">
            <v>Packaging &amp; Container</v>
          </cell>
          <cell r="B29376" t="str">
            <v>Smurfit Kappa Group plc (ISE:SK3)</v>
          </cell>
          <cell r="C29376" t="str">
            <v>Ireland</v>
          </cell>
        </row>
        <row r="29377">
          <cell r="A29377" t="str">
            <v>Packaging &amp; Container</v>
          </cell>
          <cell r="B29377" t="str">
            <v>DS Smith Plc (LSE:SMDS)</v>
          </cell>
          <cell r="C29377" t="str">
            <v>United Kingdom</v>
          </cell>
        </row>
        <row r="29378">
          <cell r="A29378" t="str">
            <v>Packaging &amp; Container</v>
          </cell>
          <cell r="B29378" t="str">
            <v>RPC Group Plc (LSE:RPC)</v>
          </cell>
          <cell r="C29378" t="str">
            <v>United Kingdom</v>
          </cell>
        </row>
        <row r="29379">
          <cell r="A29379" t="str">
            <v>Packaging &amp; Container</v>
          </cell>
          <cell r="B29379" t="str">
            <v>Huhtamäki Oyj (HLSE:HUH1V)</v>
          </cell>
          <cell r="C29379" t="str">
            <v>Finland</v>
          </cell>
        </row>
        <row r="29380">
          <cell r="A29380" t="str">
            <v>Packaging &amp; Container</v>
          </cell>
          <cell r="B29380" t="str">
            <v>BillerudKorsnäs AB (publ) (OM:BILL)</v>
          </cell>
          <cell r="C29380" t="str">
            <v>Sweden</v>
          </cell>
        </row>
        <row r="29381">
          <cell r="A29381" t="str">
            <v>Packaging &amp; Container</v>
          </cell>
          <cell r="B29381" t="str">
            <v>Mayr-Melnhof Karton AG (WBAG:MMK)</v>
          </cell>
          <cell r="C29381" t="str">
            <v>Austria</v>
          </cell>
        </row>
        <row r="29382">
          <cell r="A29382" t="str">
            <v>Packaging &amp; Container</v>
          </cell>
          <cell r="B29382" t="str">
            <v>Vidrala, S.A. (BME:VID)</v>
          </cell>
          <cell r="C29382" t="str">
            <v>Spain</v>
          </cell>
        </row>
        <row r="29383">
          <cell r="A29383" t="str">
            <v>Packaging &amp; Container</v>
          </cell>
          <cell r="B29383" t="str">
            <v>Vetropack Holding AG (SWX:VET)</v>
          </cell>
          <cell r="C29383" t="str">
            <v>Switzerland</v>
          </cell>
        </row>
        <row r="29384">
          <cell r="A29384" t="str">
            <v>Packaging &amp; Container</v>
          </cell>
          <cell r="B29384" t="str">
            <v>Olmuksan International Paper Ambalaj Sanayi ve Ticaret A.S. (IBSE:OLMIP)</v>
          </cell>
          <cell r="C29384" t="str">
            <v>Turkey</v>
          </cell>
        </row>
        <row r="29385">
          <cell r="A29385" t="str">
            <v>Packaging &amp; Container</v>
          </cell>
          <cell r="B29385" t="str">
            <v>BSC Drukarnia Opakowan Spólka Akcyjna (WSE:BSC)</v>
          </cell>
          <cell r="C29385" t="str">
            <v>Poland</v>
          </cell>
        </row>
        <row r="29386">
          <cell r="A29386" t="str">
            <v>Packaging &amp; Container</v>
          </cell>
          <cell r="B29386" t="str">
            <v>Mondi Tire Kutsan Kagit ve Ambalaj Sanayi A.S. (IBSE:TIRE)</v>
          </cell>
          <cell r="C29386" t="str">
            <v>Turkey</v>
          </cell>
        </row>
        <row r="29387">
          <cell r="A29387" t="str">
            <v>Packaging &amp; Container</v>
          </cell>
          <cell r="B29387" t="str">
            <v>KARATZIS S.A. (ATSE:KARTZ)</v>
          </cell>
          <cell r="C29387" t="str">
            <v>Greece</v>
          </cell>
        </row>
        <row r="29388">
          <cell r="A29388" t="str">
            <v>Packaging &amp; Container</v>
          </cell>
          <cell r="B29388" t="str">
            <v>Gascogne SA (ENXTPA:ALBI)</v>
          </cell>
          <cell r="C29388" t="str">
            <v>France</v>
          </cell>
        </row>
        <row r="29389">
          <cell r="A29389" t="str">
            <v>Packaging &amp; Container</v>
          </cell>
          <cell r="B29389" t="str">
            <v>Flexopack Société Anonyme Commercial and Industrial Plastics Company (ATSE:FLEXO)</v>
          </cell>
          <cell r="C29389" t="str">
            <v>Greece</v>
          </cell>
        </row>
        <row r="29390">
          <cell r="A29390" t="str">
            <v>Packaging &amp; Container</v>
          </cell>
          <cell r="B29390" t="str">
            <v>Sekuro Plastik Ambalaj Sanayi A.S. (IBSE:SEKUR)</v>
          </cell>
          <cell r="C29390" t="str">
            <v>Turkey</v>
          </cell>
        </row>
        <row r="29391">
          <cell r="A29391" t="str">
            <v>Packaging &amp; Container</v>
          </cell>
          <cell r="B29391" t="str">
            <v>Bak Ambalaj Sanayi ve Ticaret AS (IBSE:BAKAB)</v>
          </cell>
          <cell r="C29391" t="str">
            <v>Turkey</v>
          </cell>
        </row>
        <row r="29392">
          <cell r="A29392" t="str">
            <v>Packaging &amp; Container</v>
          </cell>
          <cell r="B29392" t="str">
            <v>Robinson plc (AIM:RBN)</v>
          </cell>
          <cell r="C29392" t="str">
            <v>United Kingdom</v>
          </cell>
        </row>
        <row r="29393">
          <cell r="A29393" t="str">
            <v>Packaging &amp; Container</v>
          </cell>
          <cell r="B29393" t="str">
            <v>Bantas Bandirma Ambalaj Sanayi Ve Ticaret A.S. (IBSE:BNTAS)</v>
          </cell>
          <cell r="C29393" t="str">
            <v>Turkey</v>
          </cell>
        </row>
        <row r="29394">
          <cell r="A29394" t="str">
            <v>Packaging &amp; Container</v>
          </cell>
          <cell r="B29394" t="str">
            <v>Przetwórstwo Tworzyw Sztucznych Plast-Box S.A. (WSE:PLX)</v>
          </cell>
          <cell r="C29394" t="str">
            <v>Poland</v>
          </cell>
        </row>
        <row r="29395">
          <cell r="A29395" t="str">
            <v>Packaging &amp; Container</v>
          </cell>
          <cell r="B29395" t="str">
            <v>Coral Products plc (AIM:CRU)</v>
          </cell>
          <cell r="C29395" t="str">
            <v>United Kingdom</v>
          </cell>
        </row>
        <row r="29396">
          <cell r="A29396" t="str">
            <v>Packaging &amp; Container</v>
          </cell>
          <cell r="B29396" t="str">
            <v>GEKOPLAST S.A. (WSE:GKP)</v>
          </cell>
          <cell r="C29396" t="str">
            <v>Poland</v>
          </cell>
        </row>
        <row r="29397">
          <cell r="A29397" t="str">
            <v>Packaging &amp; Container</v>
          </cell>
          <cell r="B29397" t="str">
            <v>Berkosan A.S. (IBSE:BRKSN)</v>
          </cell>
          <cell r="C29397" t="str">
            <v>Turkey</v>
          </cell>
        </row>
        <row r="29398">
          <cell r="A29398" t="str">
            <v>Packaging &amp; Container</v>
          </cell>
          <cell r="B29398" t="str">
            <v>Özerden Plastik Sanayi ve Ticaret A.S. (IBSE:OZRDN)</v>
          </cell>
          <cell r="C29398" t="str">
            <v>Turkey</v>
          </cell>
        </row>
        <row r="29399">
          <cell r="A29399" t="str">
            <v>Packaging &amp; Container</v>
          </cell>
          <cell r="B29399" t="str">
            <v>Duran Dogan Basim ve Ambalaj Sanayi A.S. (IBSE:DURDO)</v>
          </cell>
          <cell r="C29399" t="str">
            <v>Turkey</v>
          </cell>
        </row>
        <row r="29400">
          <cell r="A29400" t="str">
            <v>Packaging &amp; Container</v>
          </cell>
          <cell r="B29400" t="str">
            <v>Suwary SA (WSE:SUW)</v>
          </cell>
          <cell r="C29400" t="str">
            <v>Poland</v>
          </cell>
        </row>
        <row r="29401">
          <cell r="A29401" t="str">
            <v>Packaging &amp; Container</v>
          </cell>
          <cell r="B29401" t="str">
            <v>Symphony Environmental Technologies Plc (AIM:SYM)</v>
          </cell>
          <cell r="C29401" t="str">
            <v>United Kingdom</v>
          </cell>
        </row>
        <row r="29402">
          <cell r="A29402" t="str">
            <v>Packaging &amp; Container</v>
          </cell>
          <cell r="B29402" t="str">
            <v>Paperpack A.B.E.E. (ATSE:PPAK)</v>
          </cell>
          <cell r="C29402" t="str">
            <v>Greece</v>
          </cell>
        </row>
        <row r="29403">
          <cell r="A29403" t="str">
            <v>Packaging &amp; Container</v>
          </cell>
          <cell r="B29403" t="str">
            <v>Eminis Ambalaj Sanayi ve Ticaret A.S. (IBSE:EMNIS)</v>
          </cell>
          <cell r="C29403" t="str">
            <v>Turkey</v>
          </cell>
        </row>
        <row r="29404">
          <cell r="A29404" t="str">
            <v>Packaging &amp; Container</v>
          </cell>
          <cell r="B29404" t="str">
            <v>Kaplamin Ambalaj Sanayi ve Ticaret A.S. (IBSE:KAPLM)</v>
          </cell>
          <cell r="C29404" t="str">
            <v>Turkey</v>
          </cell>
        </row>
        <row r="29405">
          <cell r="A29405" t="str">
            <v>Packaging &amp; Container</v>
          </cell>
          <cell r="B29405" t="str">
            <v>Augros Cosmetic Packaging Société anonyme (ENXTPA:AUGR)</v>
          </cell>
          <cell r="C29405" t="str">
            <v>France</v>
          </cell>
        </row>
        <row r="29406">
          <cell r="A29406" t="str">
            <v>Packaging &amp; Container</v>
          </cell>
          <cell r="B29406" t="str">
            <v>Bioerg Spólka Akcyjna (WSE:BER)</v>
          </cell>
          <cell r="C29406" t="str">
            <v>Poland</v>
          </cell>
        </row>
        <row r="29407">
          <cell r="A29407" t="str">
            <v>Packaging &amp; Container</v>
          </cell>
          <cell r="B29407" t="str">
            <v>SCO-PAK Spólka Akcyjna (WSE:SCO)</v>
          </cell>
          <cell r="C29407" t="str">
            <v>Poland</v>
          </cell>
        </row>
        <row r="29408">
          <cell r="A29408" t="str">
            <v>Packaging &amp; Container</v>
          </cell>
          <cell r="B29408" t="str">
            <v>E. Pairis SA (ATSE:PAIR)</v>
          </cell>
          <cell r="C29408" t="str">
            <v>Greece</v>
          </cell>
        </row>
        <row r="29409">
          <cell r="A29409" t="str">
            <v>Packaging &amp; Container</v>
          </cell>
          <cell r="B29409" t="str">
            <v>Groupe Guillin SA (ENXTPA:ALGIL)</v>
          </cell>
          <cell r="C29409" t="str">
            <v>France</v>
          </cell>
        </row>
        <row r="29410">
          <cell r="A29410" t="str">
            <v>Packaging &amp; Container</v>
          </cell>
          <cell r="B29410" t="str">
            <v>TFF Group (ENXTPA:TFF)</v>
          </cell>
          <cell r="C29410" t="str">
            <v>France</v>
          </cell>
        </row>
        <row r="29411">
          <cell r="A29411" t="str">
            <v>Packaging &amp; Container</v>
          </cell>
          <cell r="B29411" t="str">
            <v>Verallia Deutschland AG (DB:OLG)</v>
          </cell>
          <cell r="C29411" t="str">
            <v>Germany</v>
          </cell>
        </row>
        <row r="29412">
          <cell r="A29412" t="str">
            <v>Packaging &amp; Container</v>
          </cell>
          <cell r="B29412" t="str">
            <v>Papeles y Cartones de Europa S.A. (BME:PAC)</v>
          </cell>
          <cell r="C29412" t="str">
            <v>Spain</v>
          </cell>
        </row>
        <row r="29413">
          <cell r="A29413" t="str">
            <v>Packaging &amp; Container</v>
          </cell>
          <cell r="B29413" t="str">
            <v>Oeneo SA (ENXTPA:SBT)</v>
          </cell>
          <cell r="C29413" t="str">
            <v>France</v>
          </cell>
        </row>
        <row r="29414">
          <cell r="A29414" t="str">
            <v>Packaging &amp; Container</v>
          </cell>
          <cell r="B29414" t="str">
            <v>Zignago Vetro S.p.A. (BIT:ZV)</v>
          </cell>
          <cell r="C29414" t="str">
            <v>Italy</v>
          </cell>
        </row>
        <row r="29415">
          <cell r="A29415" t="str">
            <v>Packaging &amp; Container</v>
          </cell>
          <cell r="B29415" t="str">
            <v>Anadolu Cam Sanayii A.S. (IBSE:ANACM)</v>
          </cell>
          <cell r="C29415" t="str">
            <v>Turkey</v>
          </cell>
        </row>
        <row r="29416">
          <cell r="A29416" t="str">
            <v>Packaging &amp; Container</v>
          </cell>
          <cell r="B29416" t="str">
            <v>Brødrene Hartmann A/S (CPSE:HART)</v>
          </cell>
          <cell r="C29416" t="str">
            <v>Denmark</v>
          </cell>
        </row>
        <row r="29417">
          <cell r="A29417" t="str">
            <v>Packaging &amp; Container</v>
          </cell>
          <cell r="B29417" t="str">
            <v>Resilux NV (ENXTBR:RES)</v>
          </cell>
          <cell r="C29417" t="str">
            <v>Belgium</v>
          </cell>
        </row>
        <row r="29418">
          <cell r="A29418" t="str">
            <v>Packaging &amp; Container</v>
          </cell>
          <cell r="B29418" t="str">
            <v>Airopack Technology Group AG (SWX:AIRN)</v>
          </cell>
          <cell r="C29418" t="str">
            <v>Switzerland</v>
          </cell>
        </row>
        <row r="29419">
          <cell r="A29419" t="str">
            <v>Packaging &amp; Container</v>
          </cell>
          <cell r="B29419" t="str">
            <v>Kartonsan Karton Sanayi ve Ticaret Anonim Sirketi (IBSE:KARTN)</v>
          </cell>
          <cell r="C29419" t="str">
            <v>Turkey</v>
          </cell>
        </row>
        <row r="29420">
          <cell r="A29420" t="str">
            <v>Packaging &amp; Container</v>
          </cell>
          <cell r="B29420" t="str">
            <v>PSB Industries (ENXTPA:PSB)</v>
          </cell>
          <cell r="C29420" t="str">
            <v>France</v>
          </cell>
        </row>
        <row r="29421">
          <cell r="A29421" t="str">
            <v>Packaging &amp; Container</v>
          </cell>
          <cell r="B29421" t="str">
            <v>RM2 International S.A. (AIM:RM2)</v>
          </cell>
          <cell r="C29421" t="str">
            <v>Luxembourg</v>
          </cell>
        </row>
        <row r="29422">
          <cell r="A29422" t="str">
            <v>Packaging &amp; Container</v>
          </cell>
          <cell r="B29422" t="str">
            <v>Reno De Medici S.p.A. (BIT:RM)</v>
          </cell>
          <cell r="C29422" t="str">
            <v>Italy</v>
          </cell>
        </row>
        <row r="29423">
          <cell r="A29423" t="str">
            <v>Packaging &amp; Container</v>
          </cell>
          <cell r="B29423" t="str">
            <v>Envases Venezolanos SA (CCSE:ENV)</v>
          </cell>
          <cell r="C29423" t="str">
            <v>Venezuela</v>
          </cell>
        </row>
        <row r="29424">
          <cell r="A29424" t="str">
            <v>Packaging &amp; Container</v>
          </cell>
          <cell r="B29424" t="str">
            <v>ShenZhen YUTO Packaging Technology Co., Ltd. (SZSE:002831)</v>
          </cell>
          <cell r="C29424" t="str">
            <v>China</v>
          </cell>
        </row>
        <row r="29425">
          <cell r="A29425" t="str">
            <v>Packaging &amp; Container</v>
          </cell>
          <cell r="B29425" t="str">
            <v>ORG Packaging Co.,Ltd. (SZSE:002701)</v>
          </cell>
          <cell r="C29425" t="str">
            <v>China</v>
          </cell>
        </row>
        <row r="29426">
          <cell r="A29426" t="str">
            <v>Packaging &amp; Container</v>
          </cell>
          <cell r="B29426" t="str">
            <v>MYS Group Co., Ltd. (SZSE:002303)</v>
          </cell>
          <cell r="C29426" t="str">
            <v>China</v>
          </cell>
        </row>
        <row r="29427">
          <cell r="A29427" t="str">
            <v>Packaging &amp; Container</v>
          </cell>
          <cell r="B29427" t="str">
            <v>Domínguez &amp; Cía., S.A. (CCSE:DOM)</v>
          </cell>
          <cell r="C29427" t="str">
            <v>Venezuela</v>
          </cell>
        </row>
        <row r="29428">
          <cell r="A29428" t="str">
            <v>Packaging &amp; Container</v>
          </cell>
          <cell r="B29428" t="str">
            <v>Shenzhen Jinjia Group Co., Ltd. (SZSE:002191)</v>
          </cell>
          <cell r="C29428" t="str">
            <v>China</v>
          </cell>
        </row>
        <row r="29429">
          <cell r="A29429" t="str">
            <v>Packaging &amp; Container</v>
          </cell>
          <cell r="B29429" t="str">
            <v>Shantou Dongfeng Printing Co., Ltd. (SHSE:601515)</v>
          </cell>
          <cell r="C29429" t="str">
            <v>China</v>
          </cell>
        </row>
        <row r="29430">
          <cell r="A29430" t="str">
            <v>Packaging &amp; Container</v>
          </cell>
          <cell r="B29430" t="str">
            <v>Kee Ever Bright Decorative Technology Co., Ltd. (SZSE:002464)</v>
          </cell>
          <cell r="C29430" t="str">
            <v>China</v>
          </cell>
        </row>
        <row r="29431">
          <cell r="A29431" t="str">
            <v>Packaging &amp; Container</v>
          </cell>
          <cell r="B29431" t="str">
            <v>Shengxing Group Co., Ltd. (SZSE:002752)</v>
          </cell>
          <cell r="C29431" t="str">
            <v>China</v>
          </cell>
        </row>
        <row r="29432">
          <cell r="A29432" t="str">
            <v>Packaging &amp; Container</v>
          </cell>
          <cell r="B29432" t="str">
            <v>Vitro, S.A.B. de C.V. (BMV:VITRO A)</v>
          </cell>
          <cell r="C29432" t="str">
            <v>Mexico</v>
          </cell>
        </row>
        <row r="29433">
          <cell r="A29433" t="str">
            <v>Packaging &amp; Container</v>
          </cell>
          <cell r="B29433" t="str">
            <v>Zhuhai Zhongfu Enterprise Co., Ltd. (SZSE:000659)</v>
          </cell>
          <cell r="C29433" t="str">
            <v>China</v>
          </cell>
        </row>
        <row r="29434">
          <cell r="A29434" t="str">
            <v>Packaging &amp; Container</v>
          </cell>
          <cell r="B29434" t="str">
            <v>Yunnan Chuangxin New Material Co., Ltd. (SZSE:002812)</v>
          </cell>
          <cell r="C29434" t="str">
            <v>China</v>
          </cell>
        </row>
        <row r="29435">
          <cell r="A29435" t="str">
            <v>Packaging &amp; Container</v>
          </cell>
          <cell r="B29435" t="str">
            <v>Shanghai Zijiang Enterprise Group Co., Ltd. (SHSE:600210)</v>
          </cell>
          <cell r="C29435" t="str">
            <v>China</v>
          </cell>
        </row>
        <row r="29436">
          <cell r="A29436" t="str">
            <v>Packaging &amp; Container</v>
          </cell>
          <cell r="B29436" t="str">
            <v>Shanghai Baosteel Packaging Co., Ltd. (SHSE:601968)</v>
          </cell>
          <cell r="C29436" t="str">
            <v>China</v>
          </cell>
        </row>
        <row r="29437">
          <cell r="A29437" t="str">
            <v>Packaging &amp; Container</v>
          </cell>
          <cell r="B29437" t="str">
            <v>Zhejiang Great Southeast Co.,Limited (SZSE:002263)</v>
          </cell>
          <cell r="C29437" t="str">
            <v>China</v>
          </cell>
        </row>
        <row r="29438">
          <cell r="A29438" t="str">
            <v>Packaging &amp; Container</v>
          </cell>
          <cell r="B29438" t="str">
            <v>Jiangsu Shuangxing Color Plastic New Materials Co., Ltd. (SZSE:002585)</v>
          </cell>
          <cell r="C29438" t="str">
            <v>China</v>
          </cell>
        </row>
        <row r="29439">
          <cell r="A29439" t="str">
            <v>Packaging &amp; Container</v>
          </cell>
          <cell r="B29439" t="str">
            <v>Dongwon Systems Corporation (KOSE:A014820)</v>
          </cell>
          <cell r="C29439" t="str">
            <v>South Korea</v>
          </cell>
        </row>
        <row r="29440">
          <cell r="A29440" t="str">
            <v>Packaging &amp; Container</v>
          </cell>
          <cell r="B29440" t="str">
            <v>Beijing Enterprises Clean Energy Group Limited (SEHK:1250)</v>
          </cell>
          <cell r="C29440" t="str">
            <v>Hong Kong</v>
          </cell>
        </row>
        <row r="29441">
          <cell r="A29441" t="str">
            <v>Packaging &amp; Container</v>
          </cell>
          <cell r="B29441" t="str">
            <v>Zhejiang Jingxing Paper Joint Stock Co., Ltd. (SZSE:002067)</v>
          </cell>
          <cell r="C29441" t="str">
            <v>China</v>
          </cell>
        </row>
        <row r="29442">
          <cell r="A29442" t="str">
            <v>Packaging &amp; Container</v>
          </cell>
          <cell r="B29442" t="str">
            <v>Shantou Wanshun Package Material Stock Co., Ltd. (SZSE:300057)</v>
          </cell>
          <cell r="C29442" t="str">
            <v>China</v>
          </cell>
        </row>
        <row r="29443">
          <cell r="A29443" t="str">
            <v>Packaging &amp; Container</v>
          </cell>
          <cell r="B29443" t="str">
            <v>Nampak Limited (JSE:NPK)</v>
          </cell>
          <cell r="C29443" t="str">
            <v>South Africa</v>
          </cell>
        </row>
        <row r="29444">
          <cell r="A29444" t="str">
            <v>Packaging &amp; Container</v>
          </cell>
          <cell r="B29444" t="str">
            <v>Xiamen Jihong Package Technology Ltd. (SZSE:002803)</v>
          </cell>
          <cell r="C29444" t="str">
            <v>China</v>
          </cell>
        </row>
        <row r="29445">
          <cell r="A29445" t="str">
            <v>Packaging &amp; Container</v>
          </cell>
          <cell r="B29445" t="str">
            <v>Suzhou Huayuan Packaging Co., Ltd. (SZSE:002787)</v>
          </cell>
          <cell r="C29445" t="str">
            <v>China</v>
          </cell>
        </row>
        <row r="29446">
          <cell r="A29446" t="str">
            <v>Packaging &amp; Container</v>
          </cell>
          <cell r="B29446" t="str">
            <v>Shanghai Luxin Packing Materials Science &amp; Technology Co., Ltd. (SZSE:002565)</v>
          </cell>
          <cell r="C29446" t="str">
            <v>China</v>
          </cell>
        </row>
        <row r="29447">
          <cell r="A29447" t="str">
            <v>Packaging &amp; Container</v>
          </cell>
          <cell r="B29447" t="str">
            <v>Xiamen Hexing Packaging Printing Co., Ltd. (SZSE:002228)</v>
          </cell>
          <cell r="C29447" t="str">
            <v>China</v>
          </cell>
        </row>
        <row r="29448">
          <cell r="A29448" t="str">
            <v>Packaging &amp; Container</v>
          </cell>
          <cell r="B29448" t="str">
            <v>HuangShan NOVEL Co.,Ltd (SZSE:002014)</v>
          </cell>
          <cell r="C29448" t="str">
            <v>China</v>
          </cell>
        </row>
        <row r="29449">
          <cell r="A29449" t="str">
            <v>Packaging &amp; Container</v>
          </cell>
          <cell r="B29449" t="str">
            <v>P.T. Fajar Surya Wisesa Tbk (JKSE:FASW)</v>
          </cell>
          <cell r="C29449" t="str">
            <v>Indonesia</v>
          </cell>
        </row>
        <row r="29450">
          <cell r="A29450" t="str">
            <v>Packaging &amp; Container</v>
          </cell>
          <cell r="B29450" t="str">
            <v>Xi'an Global Printing Co., Ltd. (SZSE:002799)</v>
          </cell>
          <cell r="C29450" t="str">
            <v>China</v>
          </cell>
        </row>
        <row r="29451">
          <cell r="A29451" t="str">
            <v>Packaging &amp; Container</v>
          </cell>
          <cell r="B29451" t="str">
            <v>Shenzhen Beauty Star Co., Ltd. (SZSE:002243)</v>
          </cell>
          <cell r="C29451" t="str">
            <v>China</v>
          </cell>
        </row>
        <row r="29452">
          <cell r="A29452" t="str">
            <v>Packaging &amp; Container</v>
          </cell>
          <cell r="B29452" t="str">
            <v>Greatview Aseptic Packaging Company Limited (SEHK:468)</v>
          </cell>
          <cell r="C29452" t="str">
            <v>China</v>
          </cell>
        </row>
        <row r="29453">
          <cell r="A29453" t="str">
            <v>Packaging &amp; Container</v>
          </cell>
          <cell r="B29453" t="str">
            <v>Urbaknitt Fabs Limited (BSE:534796)</v>
          </cell>
          <cell r="C29453" t="str">
            <v>India</v>
          </cell>
        </row>
        <row r="29454">
          <cell r="A29454" t="str">
            <v>Packaging &amp; Container</v>
          </cell>
          <cell r="B29454" t="str">
            <v>Stanpacks (India) Limited (BSE:530931)</v>
          </cell>
          <cell r="C29454" t="str">
            <v>India</v>
          </cell>
        </row>
        <row r="29455">
          <cell r="A29455" t="str">
            <v>Packaging &amp; Container</v>
          </cell>
          <cell r="B29455" t="str">
            <v>Vinayak Polycon International Limited (BSE:534639)</v>
          </cell>
          <cell r="C29455" t="str">
            <v>India</v>
          </cell>
        </row>
        <row r="29456">
          <cell r="A29456" t="str">
            <v>Packaging &amp; Container</v>
          </cell>
          <cell r="B29456" t="str">
            <v>Promact Plastics Limited (BSE:526494)</v>
          </cell>
          <cell r="C29456" t="str">
            <v>India</v>
          </cell>
        </row>
        <row r="29457">
          <cell r="A29457" t="str">
            <v>Packaging &amp; Container</v>
          </cell>
          <cell r="B29457" t="str">
            <v>Bisil Plast Limited (BSE:531671)</v>
          </cell>
          <cell r="C29457" t="str">
            <v>India</v>
          </cell>
        </row>
        <row r="29458">
          <cell r="A29458" t="str">
            <v>Packaging &amp; Container</v>
          </cell>
          <cell r="B29458" t="str">
            <v>Universal Prime Aluminium Limited (BSE:504673)</v>
          </cell>
          <cell r="C29458" t="str">
            <v>India</v>
          </cell>
        </row>
        <row r="29459">
          <cell r="A29459" t="str">
            <v>Packaging &amp; Container</v>
          </cell>
          <cell r="B29459" t="str">
            <v>Aadi Industries Limited (BSE:530027)</v>
          </cell>
          <cell r="C29459" t="str">
            <v>India</v>
          </cell>
        </row>
        <row r="29460">
          <cell r="A29460" t="str">
            <v>Packaging &amp; Container</v>
          </cell>
          <cell r="B29460" t="str">
            <v>Precision Containeurs Limited (BSE:523874)</v>
          </cell>
          <cell r="C29460" t="str">
            <v>India</v>
          </cell>
        </row>
        <row r="29461">
          <cell r="A29461" t="str">
            <v>Packaging &amp; Container</v>
          </cell>
          <cell r="B29461" t="str">
            <v>Pan Ocean Container Supplies Ltd. (OTCPK:PAOC)</v>
          </cell>
          <cell r="C29461" t="str">
            <v>China</v>
          </cell>
        </row>
        <row r="29462">
          <cell r="A29462" t="str">
            <v>Packaging &amp; Container</v>
          </cell>
          <cell r="B29462" t="str">
            <v>Uni Core Holdings Corporation (OTCPK:UCHC)</v>
          </cell>
          <cell r="C29462" t="str">
            <v>China</v>
          </cell>
        </row>
        <row r="29463">
          <cell r="A29463" t="str">
            <v>Packaging &amp; Container</v>
          </cell>
          <cell r="B29463" t="str">
            <v>Cherat Packaging Limited (KASE:CPPL)</v>
          </cell>
          <cell r="C29463" t="str">
            <v>Pakistan</v>
          </cell>
        </row>
        <row r="29464">
          <cell r="A29464" t="str">
            <v>Packaging &amp; Container</v>
          </cell>
          <cell r="B29464" t="str">
            <v>Cosmo Films Limited (BSE:508814)</v>
          </cell>
          <cell r="C29464" t="str">
            <v>India</v>
          </cell>
        </row>
        <row r="29465">
          <cell r="A29465" t="str">
            <v>Packaging &amp; Container</v>
          </cell>
          <cell r="B29465" t="str">
            <v>Yonyu Plastics Co., Ltd. (TSEC:1323)</v>
          </cell>
          <cell r="C29465" t="str">
            <v>Taiwan</v>
          </cell>
        </row>
        <row r="29466">
          <cell r="A29466" t="str">
            <v>Packaging &amp; Container</v>
          </cell>
          <cell r="B29466" t="str">
            <v>Daeryuk Can Co., Ltd. (KOSDAQ:A004780)</v>
          </cell>
          <cell r="C29466" t="str">
            <v>South Korea</v>
          </cell>
        </row>
        <row r="29467">
          <cell r="A29467" t="str">
            <v>Packaging &amp; Container</v>
          </cell>
          <cell r="B29467" t="str">
            <v>Thai Metal Drum Manufacturing Public Company Limited (SET:TMD)</v>
          </cell>
          <cell r="C29467" t="str">
            <v>Thailand</v>
          </cell>
        </row>
        <row r="29468">
          <cell r="A29468" t="str">
            <v>Packaging &amp; Container</v>
          </cell>
          <cell r="B29468" t="str">
            <v>Samryoong Co., Ltd. (KOSDAQ:A014970)</v>
          </cell>
          <cell r="C29468" t="str">
            <v>South Korea</v>
          </cell>
        </row>
        <row r="29469">
          <cell r="A29469" t="str">
            <v>Packaging &amp; Container</v>
          </cell>
          <cell r="B29469" t="str">
            <v>Arrow Greentech Limited (BSE:516064)</v>
          </cell>
          <cell r="C29469" t="str">
            <v>India</v>
          </cell>
        </row>
        <row r="29470">
          <cell r="A29470" t="str">
            <v>Packaging &amp; Container</v>
          </cell>
          <cell r="B29470" t="str">
            <v>Crown Seal Public Company Limited (SET:CSC)</v>
          </cell>
          <cell r="C29470" t="str">
            <v>Thailand</v>
          </cell>
        </row>
        <row r="29471">
          <cell r="A29471" t="str">
            <v>Packaging &amp; Container</v>
          </cell>
          <cell r="B29471" t="str">
            <v>Thantawan Industry Public Company Limited (SET:THIP)</v>
          </cell>
          <cell r="C29471" t="str">
            <v>Thailand</v>
          </cell>
        </row>
        <row r="29472">
          <cell r="A29472" t="str">
            <v>Packaging &amp; Container</v>
          </cell>
          <cell r="B29472" t="str">
            <v>Dae Young Packaging Co., Ltd. (KOSE:A014160)</v>
          </cell>
          <cell r="C29472" t="str">
            <v>South Korea</v>
          </cell>
        </row>
        <row r="29473">
          <cell r="A29473" t="str">
            <v>Packaging &amp; Container</v>
          </cell>
          <cell r="B29473" t="str">
            <v>PT Berlina Tbk (JKSE:BRNA)</v>
          </cell>
          <cell r="C29473" t="str">
            <v>Indonesia</v>
          </cell>
        </row>
        <row r="29474">
          <cell r="A29474" t="str">
            <v>Packaging &amp; Container</v>
          </cell>
          <cell r="B29474" t="str">
            <v>Mold-Tek Packaging Limited (BSE:533080)</v>
          </cell>
          <cell r="C29474" t="str">
            <v>India</v>
          </cell>
        </row>
        <row r="29475">
          <cell r="A29475" t="str">
            <v>Packaging &amp; Container</v>
          </cell>
          <cell r="B29475" t="str">
            <v>Shuaiba Industrial Company K.P.S.C. (KWSE:PAPER)</v>
          </cell>
          <cell r="C29475" t="str">
            <v>Kuwait</v>
          </cell>
        </row>
        <row r="29476">
          <cell r="A29476" t="str">
            <v>Packaging &amp; Container</v>
          </cell>
          <cell r="B29476" t="str">
            <v>Seungil Co.Ltd (KOSDAQ:A049830)</v>
          </cell>
          <cell r="C29476" t="str">
            <v>South Korea</v>
          </cell>
        </row>
        <row r="29477">
          <cell r="A29477" t="str">
            <v>Packaging &amp; Container</v>
          </cell>
          <cell r="B29477" t="str">
            <v>K Laser Technology Inc. (TSEC:2461)</v>
          </cell>
          <cell r="C29477" t="str">
            <v>Taiwan</v>
          </cell>
        </row>
        <row r="29478">
          <cell r="A29478" t="str">
            <v>Packaging &amp; Container</v>
          </cell>
          <cell r="B29478" t="str">
            <v>Success Dragon International Holdings Limited (SEHK:1182)</v>
          </cell>
          <cell r="C29478" t="str">
            <v>Hong Kong</v>
          </cell>
        </row>
        <row r="29479">
          <cell r="A29479" t="str">
            <v>Packaging &amp; Container</v>
          </cell>
          <cell r="B29479" t="str">
            <v>TCPL Packaging Limited (BSE:523301)</v>
          </cell>
          <cell r="C29479" t="str">
            <v>India</v>
          </cell>
        </row>
        <row r="29480">
          <cell r="A29480" t="str">
            <v>Packaging &amp; Container</v>
          </cell>
          <cell r="B29480" t="str">
            <v>Mengke Holdings Limited (SEHK:1629)</v>
          </cell>
          <cell r="C29480" t="str">
            <v>China</v>
          </cell>
        </row>
        <row r="29481">
          <cell r="A29481" t="str">
            <v>Packaging &amp; Container</v>
          </cell>
          <cell r="B29481" t="str">
            <v>Century Paper &amp; Board Mills Limited (KASE:CEPB)</v>
          </cell>
          <cell r="C29481" t="str">
            <v>Pakistan</v>
          </cell>
        </row>
        <row r="29482">
          <cell r="A29482" t="str">
            <v>Packaging &amp; Container</v>
          </cell>
          <cell r="B29482" t="str">
            <v>Transpaco Limited (JSE:TPC)</v>
          </cell>
          <cell r="C29482" t="str">
            <v>South Africa</v>
          </cell>
        </row>
        <row r="29483">
          <cell r="A29483" t="str">
            <v>Packaging &amp; Container</v>
          </cell>
          <cell r="B29483" t="str">
            <v>Samhwa Crown &amp; Closure Co., Ltd. (KOSE:A004450)</v>
          </cell>
          <cell r="C29483" t="str">
            <v>South Korea</v>
          </cell>
        </row>
        <row r="29484">
          <cell r="A29484" t="str">
            <v>Packaging &amp; Container</v>
          </cell>
          <cell r="B29484" t="str">
            <v>Daelim Paper Co., Ltd. (KOSDAQ:A017650)</v>
          </cell>
          <cell r="C29484" t="str">
            <v>South Korea</v>
          </cell>
        </row>
        <row r="29485">
          <cell r="A29485" t="str">
            <v>Packaging &amp; Container</v>
          </cell>
          <cell r="B29485" t="str">
            <v>Johore Tin Berhad (KLSE:JOHOTIN)</v>
          </cell>
          <cell r="C29485" t="str">
            <v>Malaysia</v>
          </cell>
        </row>
        <row r="29486">
          <cell r="A29486" t="str">
            <v>Packaging &amp; Container</v>
          </cell>
          <cell r="B29486" t="str">
            <v>Astrapak Limited (JSE:APK)</v>
          </cell>
          <cell r="C29486" t="str">
            <v>South Africa</v>
          </cell>
        </row>
        <row r="29487">
          <cell r="A29487" t="str">
            <v>Packaging &amp; Container</v>
          </cell>
          <cell r="B29487" t="str">
            <v>PT Indopoly Swakarsa Industry Tbk (JKSE:IPOL)</v>
          </cell>
          <cell r="C29487" t="str">
            <v>Indonesia</v>
          </cell>
        </row>
        <row r="29488">
          <cell r="A29488" t="str">
            <v>Packaging &amp; Container</v>
          </cell>
          <cell r="B29488" t="str">
            <v>Flexituff International Limited (NSEI:FLEXITUFF)</v>
          </cell>
          <cell r="C29488" t="str">
            <v>India</v>
          </cell>
        </row>
        <row r="29489">
          <cell r="A29489" t="str">
            <v>Packaging &amp; Container</v>
          </cell>
          <cell r="B29489" t="str">
            <v>S.C. Stirom S.A. (BVB:STIB)</v>
          </cell>
          <cell r="C29489" t="str">
            <v>Romania</v>
          </cell>
        </row>
        <row r="29490">
          <cell r="A29490" t="str">
            <v>Packaging &amp; Container</v>
          </cell>
          <cell r="B29490" t="str">
            <v>KDS Accessories Limited (DSE:KDSALTD)</v>
          </cell>
          <cell r="C29490" t="str">
            <v>Bangladesh</v>
          </cell>
        </row>
        <row r="29491">
          <cell r="A29491" t="str">
            <v>Packaging &amp; Container</v>
          </cell>
          <cell r="B29491" t="str">
            <v>Tomypak Holdings Berhad (KLSE:TOMYPAK)</v>
          </cell>
          <cell r="C29491" t="str">
            <v>Malaysia</v>
          </cell>
        </row>
        <row r="29492">
          <cell r="A29492" t="str">
            <v>Packaging &amp; Container</v>
          </cell>
          <cell r="B29492" t="str">
            <v>China Hao Ran Recycling Co., Ltd. (KOSDAQ:A900090)</v>
          </cell>
          <cell r="C29492" t="str">
            <v>Hong Kong</v>
          </cell>
        </row>
        <row r="29493">
          <cell r="A29493" t="str">
            <v>Packaging &amp; Container</v>
          </cell>
          <cell r="B29493" t="str">
            <v>Kumbi Corporation (KOSE:A008870)</v>
          </cell>
          <cell r="C29493" t="str">
            <v>South Korea</v>
          </cell>
        </row>
        <row r="29494">
          <cell r="A29494" t="str">
            <v>Packaging &amp; Container</v>
          </cell>
          <cell r="B29494" t="str">
            <v>Korea Export Packaging Industrial Co.,Ltd (KOSE:A002200)</v>
          </cell>
          <cell r="C29494" t="str">
            <v>South Korea</v>
          </cell>
        </row>
        <row r="29495">
          <cell r="A29495" t="str">
            <v>Packaging &amp; Container</v>
          </cell>
          <cell r="B29495" t="str">
            <v>BP Plastics Holding Bhd (KLSE:BPPLAS)</v>
          </cell>
          <cell r="C29495" t="str">
            <v>Malaysia</v>
          </cell>
        </row>
        <row r="29496">
          <cell r="A29496" t="str">
            <v>Packaging &amp; Container</v>
          </cell>
          <cell r="B29496" t="str">
            <v>Zhengye International Holdings Company Limited (SEHK:3363)</v>
          </cell>
          <cell r="C29496" t="str">
            <v>China</v>
          </cell>
        </row>
        <row r="29497">
          <cell r="A29497" t="str">
            <v>Packaging &amp; Container</v>
          </cell>
          <cell r="B29497" t="str">
            <v>Hanchang Paper Co., Ltd. (KOSE:A009460)</v>
          </cell>
          <cell r="C29497" t="str">
            <v>South Korea</v>
          </cell>
        </row>
        <row r="29498">
          <cell r="A29498" t="str">
            <v>Packaging &amp; Container</v>
          </cell>
          <cell r="B29498" t="str">
            <v>N R Agarwal Industries Limited (BSE:516082)</v>
          </cell>
          <cell r="C29498" t="str">
            <v>India</v>
          </cell>
        </row>
        <row r="29499">
          <cell r="A29499" t="str">
            <v>Packaging &amp; Container</v>
          </cell>
          <cell r="B29499" t="str">
            <v>Everest Kanto Cylinder Limited (BSE:532684)</v>
          </cell>
          <cell r="C29499" t="str">
            <v>India</v>
          </cell>
        </row>
        <row r="29500">
          <cell r="A29500" t="str">
            <v>Packaging &amp; Container</v>
          </cell>
          <cell r="B29500" t="str">
            <v>Koreapolymer co.,Ltd. (KOSE:A009810)</v>
          </cell>
          <cell r="C29500" t="str">
            <v>South Korea</v>
          </cell>
        </row>
        <row r="29501">
          <cell r="A29501" t="str">
            <v>Packaging &amp; Container</v>
          </cell>
          <cell r="B29501" t="str">
            <v>Rollatainers Limited (BSE:502448)</v>
          </cell>
          <cell r="C29501" t="str">
            <v>India</v>
          </cell>
        </row>
        <row r="29502">
          <cell r="A29502" t="str">
            <v>Packaging &amp; Container</v>
          </cell>
          <cell r="B29502" t="str">
            <v>Thai Plaspac Public Company Limited (SET:TPAC)</v>
          </cell>
          <cell r="C29502" t="str">
            <v>Thailand</v>
          </cell>
        </row>
        <row r="29503">
          <cell r="A29503" t="str">
            <v>Packaging &amp; Container</v>
          </cell>
          <cell r="B29503" t="str">
            <v>TPL Plastech Limited (BSE:526582)</v>
          </cell>
          <cell r="C29503" t="str">
            <v>India</v>
          </cell>
        </row>
        <row r="29504">
          <cell r="A29504" t="str">
            <v>Packaging &amp; Container</v>
          </cell>
          <cell r="B29504" t="str">
            <v>Gulf Glass Manufacturing Company - K.S.C. (Public) (KWSE:GGMC)</v>
          </cell>
          <cell r="C29504" t="str">
            <v>Kuwait</v>
          </cell>
        </row>
        <row r="29505">
          <cell r="A29505" t="str">
            <v>Packaging &amp; Container</v>
          </cell>
          <cell r="B29505" t="str">
            <v>Panjawattana Plastic Public Company Limited (SET:PJW)</v>
          </cell>
          <cell r="C29505" t="str">
            <v>Thailand</v>
          </cell>
        </row>
        <row r="29506">
          <cell r="A29506" t="str">
            <v>Packaging &amp; Container</v>
          </cell>
          <cell r="B29506" t="str">
            <v>Beta Glass Plc (NGSE:BETAGLAS)</v>
          </cell>
          <cell r="C29506" t="str">
            <v>Nigeria</v>
          </cell>
        </row>
        <row r="29507">
          <cell r="A29507" t="str">
            <v>Packaging &amp; Container</v>
          </cell>
          <cell r="B29507" t="str">
            <v>Synthetic Products Enterprises Limited (KASE:SPEL)</v>
          </cell>
          <cell r="C29507" t="str">
            <v>Pakistan</v>
          </cell>
        </row>
        <row r="29508">
          <cell r="A29508" t="str">
            <v>Packaging &amp; Container</v>
          </cell>
          <cell r="B29508" t="str">
            <v>Century Bond Bhd (KLSE:CENBOND)</v>
          </cell>
          <cell r="C29508" t="str">
            <v>Malaysia</v>
          </cell>
        </row>
        <row r="29509">
          <cell r="A29509" t="str">
            <v>Packaging &amp; Container</v>
          </cell>
          <cell r="B29509" t="str">
            <v>Olympic Accessories Limited (DSE:OAL)</v>
          </cell>
          <cell r="C29509" t="str">
            <v>Bangladesh</v>
          </cell>
        </row>
        <row r="29510">
          <cell r="A29510" t="str">
            <v>Packaging &amp; Container</v>
          </cell>
          <cell r="B29510" t="str">
            <v>Tat Seng Packaging Group Ltd (SGX:T12)</v>
          </cell>
          <cell r="C29510" t="str">
            <v>Singapore</v>
          </cell>
        </row>
        <row r="29511">
          <cell r="A29511" t="str">
            <v>Packaging &amp; Container</v>
          </cell>
          <cell r="B29511" t="str">
            <v>Starlite Holdings Limited (SEHK:403)</v>
          </cell>
          <cell r="C29511" t="str">
            <v>Hong Kong</v>
          </cell>
        </row>
        <row r="29512">
          <cell r="A29512" t="str">
            <v>Packaging &amp; Container</v>
          </cell>
          <cell r="B29512" t="str">
            <v>Bram Industries Ltd. (TASE:BRAM)</v>
          </cell>
          <cell r="C29512" t="str">
            <v>Israel</v>
          </cell>
        </row>
        <row r="29513">
          <cell r="A29513" t="str">
            <v>Packaging &amp; Container</v>
          </cell>
          <cell r="B29513" t="str">
            <v>Société Tunisienne Industrielle du Papier et du Carton (BVMT:STPAP)</v>
          </cell>
          <cell r="C29513" t="str">
            <v>Tunisia</v>
          </cell>
        </row>
        <row r="29514">
          <cell r="A29514" t="str">
            <v>Packaging &amp; Container</v>
          </cell>
          <cell r="B29514" t="str">
            <v>PT Yanaprima Hastapersada Tbk (JKSE:YPAS)</v>
          </cell>
          <cell r="C29514" t="str">
            <v>Indonesia</v>
          </cell>
        </row>
        <row r="29515">
          <cell r="A29515" t="str">
            <v>Packaging &amp; Container</v>
          </cell>
          <cell r="B29515" t="str">
            <v>PT Argha Karya Prima Industry Tbk (JKSE:AKPI)</v>
          </cell>
          <cell r="C29515" t="str">
            <v>Indonesia</v>
          </cell>
        </row>
        <row r="29516">
          <cell r="A29516" t="str">
            <v>Packaging &amp; Container</v>
          </cell>
          <cell r="B29516" t="str">
            <v>Hitech Plast Limited (BSE:526217)</v>
          </cell>
          <cell r="C29516" t="str">
            <v>India</v>
          </cell>
        </row>
        <row r="29517">
          <cell r="A29517" t="str">
            <v>Packaging &amp; Container</v>
          </cell>
          <cell r="B29517" t="str">
            <v>Plasto-Sac Ltd (TASE:PLST)</v>
          </cell>
          <cell r="C29517" t="str">
            <v>Israel</v>
          </cell>
        </row>
        <row r="29518">
          <cell r="A29518" t="str">
            <v>Packaging &amp; Container</v>
          </cell>
          <cell r="B29518" t="str">
            <v>DK D&amp;I Co.,Ltd. (KOSDAQ:A033310)</v>
          </cell>
          <cell r="C29518" t="str">
            <v>South Korea</v>
          </cell>
        </row>
        <row r="29519">
          <cell r="A29519" t="str">
            <v>Packaging &amp; Container</v>
          </cell>
          <cell r="B29519" t="str">
            <v>Societe Tunisienne de Verreries (BVMT:SOTUV)</v>
          </cell>
          <cell r="C29519" t="str">
            <v>Tunisia</v>
          </cell>
        </row>
        <row r="29520">
          <cell r="A29520" t="str">
            <v>Packaging &amp; Container</v>
          </cell>
          <cell r="B29520" t="str">
            <v>PT Champion Pacific Indonesia Tbk (JKSE:IGAR)</v>
          </cell>
          <cell r="C29520" t="str">
            <v>Indonesia</v>
          </cell>
        </row>
        <row r="29521">
          <cell r="A29521" t="str">
            <v>Packaging &amp; Container</v>
          </cell>
          <cell r="B29521" t="str">
            <v>Wonlim Corporation (KOSE:A005820)</v>
          </cell>
          <cell r="C29521" t="str">
            <v>South Korea</v>
          </cell>
        </row>
        <row r="29522">
          <cell r="A29522" t="str">
            <v>Packaging &amp; Container</v>
          </cell>
          <cell r="B29522" t="str">
            <v>Vrancart S.A. (BVB:VNC)</v>
          </cell>
          <cell r="C29522" t="str">
            <v>Romania</v>
          </cell>
        </row>
        <row r="29523">
          <cell r="A29523" t="str">
            <v>Packaging &amp; Container</v>
          </cell>
          <cell r="B29523" t="str">
            <v>Seha Corporation (KOSE:A027970)</v>
          </cell>
          <cell r="C29523" t="str">
            <v>South Korea</v>
          </cell>
        </row>
        <row r="29524">
          <cell r="A29524" t="str">
            <v>Packaging &amp; Container</v>
          </cell>
          <cell r="B29524" t="str">
            <v>Versatile Creative Berhad (KLSE:VERSATL)</v>
          </cell>
          <cell r="C29524" t="str">
            <v>Malaysia</v>
          </cell>
        </row>
        <row r="29525">
          <cell r="A29525" t="str">
            <v>Packaging &amp; Container</v>
          </cell>
          <cell r="B29525" t="str">
            <v>Nippon Pack (Thailand) Public Company Limited (SET:NPP)</v>
          </cell>
          <cell r="C29525" t="str">
            <v>Thailand</v>
          </cell>
        </row>
        <row r="29526">
          <cell r="A29526" t="str">
            <v>Packaging &amp; Container</v>
          </cell>
          <cell r="B29526" t="str">
            <v>Piramal Glass Ceylon PLC (COSE:GLAS-N-0000)</v>
          </cell>
          <cell r="C29526" t="str">
            <v>Sri Lanka</v>
          </cell>
        </row>
        <row r="29527">
          <cell r="A29527" t="str">
            <v>Packaging &amp; Container</v>
          </cell>
          <cell r="B29527" t="str">
            <v>Daeyang Paper Mfg. Co., Ltd. (KOSDAQ:A006580)</v>
          </cell>
          <cell r="C29527" t="str">
            <v>South Korea</v>
          </cell>
        </row>
        <row r="29528">
          <cell r="A29528" t="str">
            <v>Packaging &amp; Container</v>
          </cell>
          <cell r="B29528" t="str">
            <v>Crown SIEM SA (BRVM:SEMC)</v>
          </cell>
          <cell r="C29528" t="str">
            <v>Ivory Coast</v>
          </cell>
        </row>
        <row r="29529">
          <cell r="A29529" t="str">
            <v>Packaging &amp; Container</v>
          </cell>
          <cell r="B29529" t="str">
            <v>Come Sure Group (Holdings) Limited (SEHK:794)</v>
          </cell>
          <cell r="C29529" t="str">
            <v>Hong Kong</v>
          </cell>
        </row>
        <row r="29530">
          <cell r="A29530" t="str">
            <v>Packaging &amp; Container</v>
          </cell>
          <cell r="B29530" t="str">
            <v>Prodigy Public Company Limited (SET:PDG)</v>
          </cell>
          <cell r="C29530" t="str">
            <v>Thailand</v>
          </cell>
        </row>
        <row r="29531">
          <cell r="A29531" t="str">
            <v>Packaging &amp; Container</v>
          </cell>
          <cell r="B29531" t="str">
            <v>Emmbi Industries Limited (BSE:533161)</v>
          </cell>
          <cell r="C29531" t="str">
            <v>India</v>
          </cell>
        </row>
        <row r="29532">
          <cell r="A29532" t="str">
            <v>Packaging &amp; Container</v>
          </cell>
          <cell r="B29532" t="str">
            <v>Box-Pak (Malaysia) Bhd. (KLSE:BOXPAK)</v>
          </cell>
          <cell r="C29532" t="str">
            <v>Malaysia</v>
          </cell>
        </row>
        <row r="29533">
          <cell r="A29533" t="str">
            <v>Packaging &amp; Container</v>
          </cell>
          <cell r="B29533" t="str">
            <v>Southern Packaging Group Limited (SGX:BQP)</v>
          </cell>
          <cell r="C29533" t="str">
            <v>China</v>
          </cell>
        </row>
        <row r="29534">
          <cell r="A29534" t="str">
            <v>Packaging &amp; Container</v>
          </cell>
          <cell r="B29534" t="str">
            <v>GE-Shen Corporation Berhad (KLSE:GESHEN)</v>
          </cell>
          <cell r="C29534" t="str">
            <v>Malaysia</v>
          </cell>
        </row>
        <row r="29535">
          <cell r="A29535" t="str">
            <v>Packaging &amp; Container</v>
          </cell>
          <cell r="B29535" t="str">
            <v>Ess Dee Aluminium Limited (BSE:532787)</v>
          </cell>
          <cell r="C29535" t="str">
            <v>India</v>
          </cell>
        </row>
        <row r="29536">
          <cell r="A29536" t="str">
            <v>Packaging &amp; Container</v>
          </cell>
          <cell r="B29536" t="str">
            <v>Omani Packaging Company SAOG (MSM:OPCI)</v>
          </cell>
          <cell r="C29536" t="str">
            <v>Oman</v>
          </cell>
        </row>
        <row r="29537">
          <cell r="A29537" t="str">
            <v>Packaging &amp; Container</v>
          </cell>
          <cell r="B29537" t="str">
            <v>Bien Hoa Packaging Company (HOSE:SVI)</v>
          </cell>
          <cell r="C29537" t="str">
            <v>Vietnam</v>
          </cell>
        </row>
        <row r="29538">
          <cell r="A29538" t="str">
            <v>Packaging &amp; Container</v>
          </cell>
          <cell r="B29538" t="str">
            <v>Yeakin Polymer Limited (DSE:YPL)</v>
          </cell>
          <cell r="C29538" t="str">
            <v>Bangladesh</v>
          </cell>
        </row>
        <row r="29539">
          <cell r="A29539" t="str">
            <v>Packaging &amp; Container</v>
          </cell>
          <cell r="B29539" t="str">
            <v>Thai Packaging &amp; Printing Public Company Limited (SET:TPP)</v>
          </cell>
          <cell r="C29539" t="str">
            <v>Thailand</v>
          </cell>
        </row>
        <row r="29540">
          <cell r="A29540" t="str">
            <v>Packaging &amp; Container</v>
          </cell>
          <cell r="B29540" t="str">
            <v>Haldyn Glass Limited (BSE:515147)</v>
          </cell>
          <cell r="C29540" t="str">
            <v>India</v>
          </cell>
        </row>
        <row r="29541">
          <cell r="A29541" t="str">
            <v>Packaging &amp; Container</v>
          </cell>
          <cell r="B29541" t="str">
            <v>Khan Brothers PP Woven Bag Industries Ltd (DSE:KBPPWBIL)</v>
          </cell>
          <cell r="C29541" t="str">
            <v>Bangladesh</v>
          </cell>
        </row>
        <row r="29542">
          <cell r="A29542" t="str">
            <v>Packaging &amp; Container</v>
          </cell>
          <cell r="B29542" t="str">
            <v>Shinpoong Paper Mfg. Co., Ltd (KOSE:A002870)</v>
          </cell>
          <cell r="C29542" t="str">
            <v>South Korea</v>
          </cell>
        </row>
        <row r="29543">
          <cell r="A29543" t="str">
            <v>Packaging &amp; Container</v>
          </cell>
          <cell r="B29543" t="str">
            <v>Grand Ocean Advanced Resources Company Limited (SEHK:65)</v>
          </cell>
          <cell r="C29543" t="str">
            <v>Hong Kong</v>
          </cell>
        </row>
        <row r="29544">
          <cell r="A29544" t="str">
            <v>Packaging &amp; Container</v>
          </cell>
          <cell r="B29544" t="str">
            <v>S. Pack &amp; Print Public Company Limited (SET:SPACK)</v>
          </cell>
          <cell r="C29544" t="str">
            <v>Thailand</v>
          </cell>
        </row>
        <row r="29545">
          <cell r="A29545" t="str">
            <v>Packaging &amp; Container</v>
          </cell>
          <cell r="B29545" t="str">
            <v>Miracle Industries Limited (DSE:MIRACLEIND)</v>
          </cell>
          <cell r="C29545" t="str">
            <v>Bangladesh</v>
          </cell>
        </row>
        <row r="29546">
          <cell r="A29546" t="str">
            <v>Packaging &amp; Container</v>
          </cell>
          <cell r="B29546" t="str">
            <v>Public Packages Holdings Berhad (KLSE:PPHB)</v>
          </cell>
          <cell r="C29546" t="str">
            <v>Malaysia</v>
          </cell>
        </row>
        <row r="29547">
          <cell r="A29547" t="str">
            <v>Packaging &amp; Container</v>
          </cell>
          <cell r="B29547" t="str">
            <v>Balochistan Glass Limited (KASE:BGL)</v>
          </cell>
          <cell r="C29547" t="str">
            <v>Pakistan</v>
          </cell>
        </row>
        <row r="29548">
          <cell r="A29548" t="str">
            <v>Packaging &amp; Container</v>
          </cell>
          <cell r="B29548" t="str">
            <v>Envases del Pacifico S.A. (SNSE:EDELPA)</v>
          </cell>
          <cell r="C29548" t="str">
            <v>Chile</v>
          </cell>
        </row>
        <row r="29549">
          <cell r="A29549" t="str">
            <v>Packaging &amp; Container</v>
          </cell>
          <cell r="B29549" t="str">
            <v>Radha Madhav Corporation Limited (BSE:532692)</v>
          </cell>
          <cell r="C29549" t="str">
            <v>India</v>
          </cell>
        </row>
        <row r="29550">
          <cell r="A29550" t="str">
            <v>Packaging &amp; Container</v>
          </cell>
          <cell r="B29550" t="str">
            <v>Yuri Gagarin plc (BUL:4PX)</v>
          </cell>
          <cell r="C29550" t="str">
            <v>Bulgaria</v>
          </cell>
        </row>
        <row r="29551">
          <cell r="A29551" t="str">
            <v>Packaging &amp; Container</v>
          </cell>
          <cell r="B29551" t="str">
            <v>Asenova Krepost AD (BUL:6AN)</v>
          </cell>
          <cell r="C29551" t="str">
            <v>Bulgaria</v>
          </cell>
        </row>
        <row r="29552">
          <cell r="A29552" t="str">
            <v>Packaging &amp; Container</v>
          </cell>
          <cell r="B29552" t="str">
            <v>NEP Realty and Industry Public Company Limited (SET:NEP)</v>
          </cell>
          <cell r="C29552" t="str">
            <v>Thailand</v>
          </cell>
        </row>
        <row r="29553">
          <cell r="A29553" t="str">
            <v>Packaging &amp; Container</v>
          </cell>
          <cell r="B29553" t="str">
            <v>Innovative Tech Pack Limited (BSE:523840)</v>
          </cell>
          <cell r="C29553" t="str">
            <v>India</v>
          </cell>
        </row>
        <row r="29554">
          <cell r="A29554" t="str">
            <v>Packaging &amp; Container</v>
          </cell>
          <cell r="B29554" t="str">
            <v>CYL Corporation Berhad (KLSE:CYL)</v>
          </cell>
          <cell r="C29554" t="str">
            <v>Malaysia</v>
          </cell>
        </row>
        <row r="29555">
          <cell r="A29555" t="str">
            <v>Packaging &amp; Container</v>
          </cell>
          <cell r="B29555" t="str">
            <v>Nampak Zimbabwe Limited (ZMSE:NPKZ)</v>
          </cell>
          <cell r="C29555" t="str">
            <v>Zimbabwe</v>
          </cell>
        </row>
        <row r="29556">
          <cell r="A29556" t="str">
            <v>Packaging &amp; Container</v>
          </cell>
          <cell r="B29556" t="str">
            <v>Kanpur Plastipack Limited (BSE:507779)</v>
          </cell>
          <cell r="C29556" t="str">
            <v>India</v>
          </cell>
        </row>
        <row r="29557">
          <cell r="A29557" t="str">
            <v>Packaging &amp; Container</v>
          </cell>
          <cell r="B29557" t="str">
            <v>Ornapaper Berhad (KLSE:ORNA)</v>
          </cell>
          <cell r="C29557" t="str">
            <v>Malaysia</v>
          </cell>
        </row>
        <row r="29558">
          <cell r="A29558" t="str">
            <v>Packaging &amp; Container</v>
          </cell>
          <cell r="B29558" t="str">
            <v>My Chau Printing &amp; Packing Holdings Company (HOSE:MCP)</v>
          </cell>
          <cell r="C29558" t="str">
            <v>Vietnam</v>
          </cell>
        </row>
        <row r="29559">
          <cell r="A29559" t="str">
            <v>Packaging &amp; Container</v>
          </cell>
          <cell r="B29559" t="str">
            <v>Manaksia Industries Limited (BSE:539043)</v>
          </cell>
          <cell r="C29559" t="str">
            <v>India</v>
          </cell>
        </row>
        <row r="29560">
          <cell r="A29560" t="str">
            <v>Packaging &amp; Container</v>
          </cell>
          <cell r="B29560" t="str">
            <v>Saigon Plastic Packaging JSC (HASTC:SPP)</v>
          </cell>
          <cell r="C29560" t="str">
            <v>Vietnam</v>
          </cell>
        </row>
        <row r="29561">
          <cell r="A29561" t="str">
            <v>Packaging &amp; Container</v>
          </cell>
          <cell r="B29561" t="str">
            <v>Suez Bags Company S.A.E. (CASE:SBAG)</v>
          </cell>
          <cell r="C29561" t="str">
            <v>Egypt</v>
          </cell>
        </row>
        <row r="29562">
          <cell r="A29562" t="str">
            <v>Packaging &amp; Container</v>
          </cell>
          <cell r="B29562" t="str">
            <v>Shree Rama Multi-Tech Limited (BSE:532310)</v>
          </cell>
          <cell r="C29562" t="str">
            <v>India</v>
          </cell>
        </row>
        <row r="29563">
          <cell r="A29563" t="str">
            <v>Packaging &amp; Container</v>
          </cell>
          <cell r="B29563" t="str">
            <v>Kaira Can Company Limited (BSE:504840)</v>
          </cell>
          <cell r="C29563" t="str">
            <v>India</v>
          </cell>
        </row>
        <row r="29564">
          <cell r="A29564" t="str">
            <v>Packaging &amp; Container</v>
          </cell>
          <cell r="B29564" t="str">
            <v>Bright Packaging Industry Berhad (KLSE:BRIGHT)</v>
          </cell>
          <cell r="C29564" t="str">
            <v>Malaysia</v>
          </cell>
        </row>
        <row r="29565">
          <cell r="A29565" t="str">
            <v>Packaging &amp; Container</v>
          </cell>
          <cell r="B29565" t="str">
            <v>Balkrishna Paper Mills Limited (NSEI:BALKRISHNA)</v>
          </cell>
          <cell r="C29565" t="str">
            <v>India</v>
          </cell>
        </row>
        <row r="29566">
          <cell r="A29566" t="str">
            <v>Packaging &amp; Container</v>
          </cell>
          <cell r="B29566" t="str">
            <v>Unipack AD-Pavlikeni (BUL:3U9)</v>
          </cell>
          <cell r="C29566" t="str">
            <v>Bulgaria</v>
          </cell>
        </row>
        <row r="29567">
          <cell r="A29567" t="str">
            <v>Packaging &amp; Container</v>
          </cell>
          <cell r="B29567" t="str">
            <v>D'nonce Technology Bhd. (KLSE:DNONCE)</v>
          </cell>
          <cell r="C29567" t="str">
            <v>Malaysia</v>
          </cell>
        </row>
        <row r="29568">
          <cell r="A29568" t="str">
            <v>Packaging &amp; Container</v>
          </cell>
          <cell r="B29568" t="str">
            <v>PT Kedawung Setia Industrial Tbk (JKSE:KDSI)</v>
          </cell>
          <cell r="C29568" t="str">
            <v>Indonesia</v>
          </cell>
        </row>
        <row r="29569">
          <cell r="A29569" t="str">
            <v>Packaging &amp; Container</v>
          </cell>
          <cell r="B29569" t="str">
            <v>Thai Coating Industrial Public Company Limited (SET:TCOAT)</v>
          </cell>
          <cell r="C29569" t="str">
            <v>Thailand</v>
          </cell>
        </row>
        <row r="29570">
          <cell r="A29570" t="str">
            <v>Packaging &amp; Container</v>
          </cell>
          <cell r="B29570" t="str">
            <v>Tan Phu Plastic Joint Stock Company (HASTC:TPP)</v>
          </cell>
          <cell r="C29570" t="str">
            <v>Vietnam</v>
          </cell>
        </row>
        <row r="29571">
          <cell r="A29571" t="str">
            <v>Packaging &amp; Container</v>
          </cell>
          <cell r="B29571" t="str">
            <v>Hindustan Tin Works Ltd (BSE:530315)</v>
          </cell>
          <cell r="C29571" t="str">
            <v>India</v>
          </cell>
        </row>
        <row r="29572">
          <cell r="A29572" t="str">
            <v>Packaging &amp; Container</v>
          </cell>
          <cell r="B29572" t="str">
            <v>KYM Holdings Bhd (KLSE:KYM)</v>
          </cell>
          <cell r="C29572" t="str">
            <v>Malaysia</v>
          </cell>
        </row>
        <row r="29573">
          <cell r="A29573" t="str">
            <v>Packaging &amp; Container</v>
          </cell>
          <cell r="B29573" t="str">
            <v>Denko Industrial Corporation Berhad (KLSE:DENKO)</v>
          </cell>
          <cell r="C29573" t="str">
            <v>Malaysia</v>
          </cell>
        </row>
        <row r="29574">
          <cell r="A29574" t="str">
            <v>Packaging &amp; Container</v>
          </cell>
          <cell r="B29574" t="str">
            <v>Pharma Aids Limited (DSE:PHARMAID)</v>
          </cell>
          <cell r="C29574" t="str">
            <v>Bangladesh</v>
          </cell>
        </row>
        <row r="29575">
          <cell r="A29575" t="str">
            <v>Packaging &amp; Container</v>
          </cell>
          <cell r="B29575" t="str">
            <v>Advanced Packaging Technology (M) Bhd (KLSE:ADVPKG)</v>
          </cell>
          <cell r="C29575" t="str">
            <v>Malaysia</v>
          </cell>
        </row>
        <row r="29576">
          <cell r="A29576" t="str">
            <v>Packaging &amp; Container</v>
          </cell>
          <cell r="B29576" t="str">
            <v>PT Pelangi Indah Canindo Tbk (JKSE:PICO)</v>
          </cell>
          <cell r="C29576" t="str">
            <v>Indonesia</v>
          </cell>
        </row>
        <row r="29577">
          <cell r="A29577" t="str">
            <v>Packaging &amp; Container</v>
          </cell>
          <cell r="B29577" t="str">
            <v>Merit Packaging Limited (KASE:MERIT)</v>
          </cell>
          <cell r="C29577" t="str">
            <v>Pakistan</v>
          </cell>
        </row>
        <row r="29578">
          <cell r="A29578" t="str">
            <v>Packaging &amp; Container</v>
          </cell>
          <cell r="B29578" t="str">
            <v>P G Foils Limited (BSE:526747)</v>
          </cell>
          <cell r="C29578" t="str">
            <v>India</v>
          </cell>
        </row>
        <row r="29579">
          <cell r="A29579" t="str">
            <v>Packaging &amp; Container</v>
          </cell>
          <cell r="B29579" t="str">
            <v>Vinh Plastic and Bags JSC (HASTC:VBC)</v>
          </cell>
          <cell r="C29579" t="str">
            <v>Vietnam</v>
          </cell>
        </row>
        <row r="29580">
          <cell r="A29580" t="str">
            <v>Packaging &amp; Container</v>
          </cell>
          <cell r="B29580" t="str">
            <v>Macpac Films Limited (KASE:MACFL)</v>
          </cell>
          <cell r="C29580" t="str">
            <v>Pakistan</v>
          </cell>
        </row>
        <row r="29581">
          <cell r="A29581" t="str">
            <v>Packaging &amp; Container</v>
          </cell>
          <cell r="B29581" t="str">
            <v>Khulna Printing &amp; Packaging Limited (DSE:KPPL)</v>
          </cell>
          <cell r="C29581" t="str">
            <v>Bangladesh</v>
          </cell>
        </row>
        <row r="29582">
          <cell r="A29582" t="str">
            <v>Packaging &amp; Container</v>
          </cell>
          <cell r="B29582" t="str">
            <v>Commercial Syn Bags Limited (BSE:539986)</v>
          </cell>
          <cell r="C29582" t="str">
            <v>India</v>
          </cell>
        </row>
        <row r="29583">
          <cell r="A29583" t="str">
            <v>Packaging &amp; Container</v>
          </cell>
          <cell r="B29583" t="str">
            <v>Herti AD (BUL:HTV)</v>
          </cell>
          <cell r="C29583" t="str">
            <v>Bulgaria</v>
          </cell>
        </row>
        <row r="29584">
          <cell r="A29584" t="str">
            <v>Packaging &amp; Container</v>
          </cell>
          <cell r="B29584" t="str">
            <v>Shurwid Industries Ltd (DSE:SHURWID)</v>
          </cell>
          <cell r="C29584" t="str">
            <v>Bangladesh</v>
          </cell>
        </row>
        <row r="29585">
          <cell r="A29585" t="str">
            <v>Packaging &amp; Container</v>
          </cell>
          <cell r="B29585" t="str">
            <v>RDB Rasayans Limited (BSE:533608)</v>
          </cell>
          <cell r="C29585" t="str">
            <v>India</v>
          </cell>
        </row>
        <row r="29586">
          <cell r="A29586" t="str">
            <v>Packaging &amp; Container</v>
          </cell>
          <cell r="B29586" t="str">
            <v>AMD Industries Limited (BSE:532828)</v>
          </cell>
          <cell r="C29586" t="str">
            <v>India</v>
          </cell>
        </row>
        <row r="29587">
          <cell r="A29587" t="str">
            <v>Packaging &amp; Container</v>
          </cell>
          <cell r="B29587" t="str">
            <v>Deshbandhu Polymer Limited (DSE:DESHBANDHU)</v>
          </cell>
          <cell r="C29587" t="str">
            <v>Bangladesh</v>
          </cell>
        </row>
        <row r="29588">
          <cell r="A29588" t="str">
            <v>Packaging &amp; Container</v>
          </cell>
          <cell r="B29588" t="str">
            <v>Winhold Limited (JSE:WNH)</v>
          </cell>
          <cell r="C29588" t="str">
            <v>South Africa</v>
          </cell>
        </row>
        <row r="29589">
          <cell r="A29589" t="str">
            <v>Packaging &amp; Container</v>
          </cell>
          <cell r="B29589" t="str">
            <v>Sinobangla Industries Ltd. (DSE:SINOBANGLA)</v>
          </cell>
          <cell r="C29589" t="str">
            <v>Bangladesh</v>
          </cell>
        </row>
        <row r="29590">
          <cell r="A29590" t="str">
            <v>Packaging &amp; Container</v>
          </cell>
          <cell r="B29590" t="str">
            <v>Tan Dai Hung Plastic Joint Stock Co. (HOSE:TPC)</v>
          </cell>
          <cell r="C29590" t="str">
            <v>Vietnam</v>
          </cell>
        </row>
        <row r="29591">
          <cell r="A29591" t="str">
            <v>Packaging &amp; Container</v>
          </cell>
          <cell r="B29591" t="str">
            <v>China Flexible Packaging Holdings Limited (SGX:BCX)</v>
          </cell>
          <cell r="C29591" t="str">
            <v>China</v>
          </cell>
        </row>
        <row r="29592">
          <cell r="A29592" t="str">
            <v>Packaging &amp; Container</v>
          </cell>
          <cell r="B29592" t="str">
            <v>Orient Press Limited (NSEI:ORIENTLTD)</v>
          </cell>
          <cell r="C29592" t="str">
            <v>India</v>
          </cell>
        </row>
        <row r="29593">
          <cell r="A29593" t="str">
            <v>Packaging &amp; Container</v>
          </cell>
          <cell r="B29593" t="str">
            <v>Full Apex (Holdings) Limited (SGX:BTY)</v>
          </cell>
          <cell r="C29593" t="str">
            <v>Hong Kong</v>
          </cell>
        </row>
        <row r="29594">
          <cell r="A29594" t="str">
            <v>Packaging &amp; Container</v>
          </cell>
          <cell r="B29594" t="str">
            <v>Master-Pack Group Berhad (KLSE:MASTER)</v>
          </cell>
          <cell r="C29594" t="str">
            <v>Malaysia</v>
          </cell>
        </row>
        <row r="29595">
          <cell r="A29595" t="str">
            <v>Packaging &amp; Container</v>
          </cell>
          <cell r="B29595" t="str">
            <v>Pearl Polymers Limited (BSE:523260)</v>
          </cell>
          <cell r="C29595" t="str">
            <v>India</v>
          </cell>
        </row>
        <row r="29596">
          <cell r="A29596" t="str">
            <v>Packaging &amp; Container</v>
          </cell>
          <cell r="B29596" t="str">
            <v>Rakta Paper Manufacturing Company (CASE:RAKT)</v>
          </cell>
          <cell r="C29596" t="str">
            <v>Egypt</v>
          </cell>
        </row>
        <row r="29597">
          <cell r="A29597" t="str">
            <v>Packaging &amp; Container</v>
          </cell>
          <cell r="B29597" t="str">
            <v>Ire-Tex Corporation Berhad (KLSE:IRETEX)</v>
          </cell>
          <cell r="C29597" t="str">
            <v>Malaysia</v>
          </cell>
        </row>
        <row r="29598">
          <cell r="A29598" t="str">
            <v>Packaging &amp; Container</v>
          </cell>
          <cell r="B29598" t="str">
            <v>The National Carton Industry P.L.C (PLSE:NCI)</v>
          </cell>
          <cell r="C29598" t="str">
            <v>Palestinian Authority</v>
          </cell>
        </row>
        <row r="29599">
          <cell r="A29599" t="str">
            <v>Packaging &amp; Container</v>
          </cell>
          <cell r="B29599" t="str">
            <v>Vegetable Oil Packing Joint - Stock Company (HOSE:VPK)</v>
          </cell>
          <cell r="C29599" t="str">
            <v>Vietnam</v>
          </cell>
        </row>
        <row r="29600">
          <cell r="A29600" t="str">
            <v>Packaging &amp; Container</v>
          </cell>
          <cell r="B29600" t="str">
            <v>Ecopack Limited (KASE:ECOP)</v>
          </cell>
          <cell r="C29600" t="str">
            <v>Pakistan</v>
          </cell>
        </row>
        <row r="29601">
          <cell r="A29601" t="str">
            <v>Packaging &amp; Container</v>
          </cell>
          <cell r="B29601" t="str">
            <v>SADICO Can Tho Joint Stock Corporation (HASTC:SDG)</v>
          </cell>
          <cell r="C29601" t="str">
            <v>Vietnam</v>
          </cell>
        </row>
        <row r="29602">
          <cell r="A29602" t="str">
            <v>Packaging &amp; Container</v>
          </cell>
          <cell r="B29602" t="str">
            <v>Hindustan Adhesives Limited (BSE:514428)</v>
          </cell>
          <cell r="C29602" t="str">
            <v>India</v>
          </cell>
        </row>
        <row r="29603">
          <cell r="A29603" t="str">
            <v>Packaging &amp; Container</v>
          </cell>
          <cell r="B29603" t="str">
            <v>Shetron Limited (BSE:526137)</v>
          </cell>
          <cell r="C29603" t="str">
            <v>India</v>
          </cell>
        </row>
        <row r="29604">
          <cell r="A29604" t="str">
            <v>Packaging &amp; Container</v>
          </cell>
          <cell r="B29604" t="str">
            <v>Gopala Polyplast Limited (BSE:526717)</v>
          </cell>
          <cell r="C29604" t="str">
            <v>India</v>
          </cell>
        </row>
        <row r="29605">
          <cell r="A29605" t="str">
            <v>Packaging &amp; Container</v>
          </cell>
          <cell r="B29605" t="str">
            <v>Biopac India Corporation Limited (BSE:532330)</v>
          </cell>
          <cell r="C29605" t="str">
            <v>India</v>
          </cell>
        </row>
        <row r="29606">
          <cell r="A29606" t="str">
            <v>Packaging &amp; Container</v>
          </cell>
          <cell r="B29606" t="str">
            <v>Medi-Caps Limited (BSE:523144)</v>
          </cell>
          <cell r="C29606" t="str">
            <v>India</v>
          </cell>
        </row>
        <row r="29607">
          <cell r="A29607" t="str">
            <v>Packaging &amp; Container</v>
          </cell>
          <cell r="B29607" t="str">
            <v>Polyspin Exports Limited (BSE:539354)</v>
          </cell>
          <cell r="C29607" t="str">
            <v>India</v>
          </cell>
        </row>
        <row r="29608">
          <cell r="A29608" t="str">
            <v>Packaging &amp; Container</v>
          </cell>
          <cell r="B29608" t="str">
            <v>Universal for Paper and Packaging Materials Co. (CASE:UNIP)</v>
          </cell>
          <cell r="C29608" t="str">
            <v>Egypt</v>
          </cell>
        </row>
        <row r="29609">
          <cell r="A29609" t="str">
            <v>Packaging &amp; Container</v>
          </cell>
          <cell r="B29609" t="str">
            <v>Haiphong Packing VICEM Joint Stock Company (HASTC:BXH)</v>
          </cell>
          <cell r="C29609" t="str">
            <v>Vietnam</v>
          </cell>
        </row>
        <row r="29610">
          <cell r="A29610" t="str">
            <v>Packaging &amp; Container</v>
          </cell>
          <cell r="B29610" t="str">
            <v>Plastic Industry (Mauritius) Ltd. (MUSE:PIM)</v>
          </cell>
          <cell r="C29610" t="str">
            <v>Mauritius</v>
          </cell>
        </row>
        <row r="29611">
          <cell r="A29611" t="str">
            <v>Packaging &amp; Container</v>
          </cell>
          <cell r="B29611" t="str">
            <v>Mewar Polytex Limited (BSE:531236)</v>
          </cell>
          <cell r="C29611" t="str">
            <v>India</v>
          </cell>
        </row>
        <row r="29612">
          <cell r="A29612" t="str">
            <v>Packaging &amp; Container</v>
          </cell>
          <cell r="B29612" t="str">
            <v>Bim Son Packaging Joint Stock Company (HASTC:BPC)</v>
          </cell>
          <cell r="C29612" t="str">
            <v>Vietnam</v>
          </cell>
        </row>
        <row r="29613">
          <cell r="A29613" t="str">
            <v>Packaging &amp; Container</v>
          </cell>
          <cell r="B29613" t="str">
            <v>Medical Packaging Company (CASE:MEPA)</v>
          </cell>
          <cell r="C29613" t="str">
            <v>Egypt</v>
          </cell>
        </row>
        <row r="29614">
          <cell r="A29614" t="str">
            <v>Packaging &amp; Container</v>
          </cell>
          <cell r="B29614" t="str">
            <v>Dam Phu My Packaging Joint Stock Company (HASTC:PMP)</v>
          </cell>
          <cell r="C29614" t="str">
            <v>Vietnam</v>
          </cell>
        </row>
        <row r="29615">
          <cell r="A29615" t="str">
            <v>Packaging &amp; Container</v>
          </cell>
          <cell r="B29615" t="str">
            <v>Salguti Industries Limited (BSE:526554)</v>
          </cell>
          <cell r="C29615" t="str">
            <v>India</v>
          </cell>
        </row>
        <row r="29616">
          <cell r="A29616" t="str">
            <v>Packaging &amp; Container</v>
          </cell>
          <cell r="B29616" t="str">
            <v>But Son Cement Packing Joint Stock Company (HASTC:BBS)</v>
          </cell>
          <cell r="C29616" t="str">
            <v>Vietnam</v>
          </cell>
        </row>
        <row r="29617">
          <cell r="A29617" t="str">
            <v>Packaging &amp; Container</v>
          </cell>
          <cell r="B29617" t="str">
            <v>Avon Crowncaps &amp; Containers (Nig.) Plc (NGSE:AVONCROWN)</v>
          </cell>
          <cell r="C29617" t="str">
            <v>Nigeria</v>
          </cell>
        </row>
        <row r="29618">
          <cell r="A29618" t="str">
            <v>Packaging &amp; Container</v>
          </cell>
          <cell r="B29618" t="str">
            <v>Raj Packaging Industries Limited (BSE:530111)</v>
          </cell>
          <cell r="C29618" t="str">
            <v>India</v>
          </cell>
        </row>
        <row r="29619">
          <cell r="A29619" t="str">
            <v>Packaging &amp; Container</v>
          </cell>
          <cell r="B29619" t="str">
            <v>Song Da Industry Trade Jsc (HASTC:STP)</v>
          </cell>
          <cell r="C29619" t="str">
            <v>Vietnam</v>
          </cell>
        </row>
        <row r="29620">
          <cell r="A29620" t="str">
            <v>Packaging &amp; Container</v>
          </cell>
          <cell r="B29620" t="str">
            <v>PetroVietnam Packaging JSC (HASTC:PBP)</v>
          </cell>
          <cell r="C29620" t="str">
            <v>Vietnam</v>
          </cell>
        </row>
        <row r="29621">
          <cell r="A29621" t="str">
            <v>Packaging &amp; Container</v>
          </cell>
          <cell r="B29621" t="str">
            <v>Delta Co. For Printing &amp; Packaging S.A.E (CASE:DTPP)</v>
          </cell>
          <cell r="C29621" t="str">
            <v>Egypt</v>
          </cell>
        </row>
        <row r="29622">
          <cell r="A29622" t="str">
            <v>Packaging &amp; Container</v>
          </cell>
          <cell r="B29622" t="str">
            <v>Perfectpac Limited (BSE:526435)</v>
          </cell>
          <cell r="C29622" t="str">
            <v>India</v>
          </cell>
        </row>
        <row r="29623">
          <cell r="A29623" t="str">
            <v>Packaging &amp; Container</v>
          </cell>
          <cell r="B29623" t="str">
            <v>Polymac Thermoformers Limited (BSE:537573)</v>
          </cell>
          <cell r="C29623" t="str">
            <v>India</v>
          </cell>
        </row>
        <row r="29624">
          <cell r="A29624" t="str">
            <v>Packaging &amp; Container</v>
          </cell>
          <cell r="B29624" t="str">
            <v>Jauss Polymers Limited (BSE:526001)</v>
          </cell>
          <cell r="C29624" t="str">
            <v>India</v>
          </cell>
        </row>
        <row r="29625">
          <cell r="A29625" t="str">
            <v>Packaging &amp; Container</v>
          </cell>
          <cell r="B29625" t="str">
            <v>Acme Printing &amp; Packaging PLC (COSE:ACME-N-0000)</v>
          </cell>
          <cell r="C29625" t="str">
            <v>Sri Lanka</v>
          </cell>
        </row>
        <row r="29626">
          <cell r="A29626" t="str">
            <v>Packaging &amp; Container</v>
          </cell>
          <cell r="B29626" t="str">
            <v>Antarctica Limited (NSEI:ANTGRAPHIC)</v>
          </cell>
          <cell r="C29626" t="str">
            <v>India</v>
          </cell>
        </row>
        <row r="29627">
          <cell r="A29627" t="str">
            <v>Packaging &amp; Container</v>
          </cell>
          <cell r="B29627" t="str">
            <v>Advanced Pharmaceutical Packaging Co. (CASE:APPC)</v>
          </cell>
          <cell r="C29627" t="str">
            <v>Egypt</v>
          </cell>
        </row>
        <row r="29628">
          <cell r="A29628" t="str">
            <v>Packaging &amp; Container</v>
          </cell>
          <cell r="B29628" t="str">
            <v>Polycon International Ltd. (BSE:531397)</v>
          </cell>
          <cell r="C29628" t="str">
            <v>India</v>
          </cell>
        </row>
        <row r="29629">
          <cell r="A29629" t="str">
            <v>Packaging &amp; Container</v>
          </cell>
          <cell r="B29629" t="str">
            <v>Gujarat Craft Industries Limited (BSE:526965)</v>
          </cell>
          <cell r="C29629" t="str">
            <v>India</v>
          </cell>
        </row>
        <row r="29630">
          <cell r="A29630" t="str">
            <v>Packaging &amp; Container</v>
          </cell>
          <cell r="B29630" t="str">
            <v>Greif Nigeria Plc (NGSE:VANLEER)</v>
          </cell>
          <cell r="C29630" t="str">
            <v>Nigeria</v>
          </cell>
        </row>
        <row r="29631">
          <cell r="A29631" t="str">
            <v>Packaging &amp; Container</v>
          </cell>
          <cell r="B29631" t="str">
            <v>Gujarat Raffia Industries Limited (BSE:523836)</v>
          </cell>
          <cell r="C29631" t="str">
            <v>India</v>
          </cell>
        </row>
        <row r="29632">
          <cell r="A29632" t="str">
            <v>Packaging &amp; Container</v>
          </cell>
          <cell r="B29632" t="str">
            <v>Jumbo Bag Limited (BSE:516078)</v>
          </cell>
          <cell r="C29632" t="str">
            <v>India</v>
          </cell>
        </row>
        <row r="29633">
          <cell r="A29633" t="str">
            <v>Packaging &amp; Container</v>
          </cell>
          <cell r="B29633" t="str">
            <v>Duropack Limited (BSE:526355)</v>
          </cell>
          <cell r="C29633" t="str">
            <v>India</v>
          </cell>
        </row>
        <row r="29634">
          <cell r="A29634" t="str">
            <v>Packaging &amp; Container</v>
          </cell>
          <cell r="B29634" t="str">
            <v>Pankaj Polymers Limited (BSE:531280)</v>
          </cell>
          <cell r="C29634" t="str">
            <v>India</v>
          </cell>
        </row>
        <row r="29635">
          <cell r="A29635" t="str">
            <v>Packaging &amp; Container</v>
          </cell>
          <cell r="B29635" t="str">
            <v>Gujarat Containers Limited (BSE:513507)</v>
          </cell>
          <cell r="C29635" t="str">
            <v>India</v>
          </cell>
        </row>
        <row r="29636">
          <cell r="A29636" t="str">
            <v>Packaging &amp; Container</v>
          </cell>
          <cell r="B29636" t="str">
            <v>Lock &amp; Lock Co., Ltd. (KOSE:A115390)</v>
          </cell>
          <cell r="C29636" t="str">
            <v>South Korea</v>
          </cell>
        </row>
        <row r="29637">
          <cell r="A29637" t="str">
            <v>Packaging &amp; Container</v>
          </cell>
          <cell r="B29637" t="str">
            <v>Shanghai Xintonglian Packaging Co., Ltd. (SHSE:603022)</v>
          </cell>
          <cell r="C29637" t="str">
            <v>China</v>
          </cell>
        </row>
        <row r="29638">
          <cell r="A29638" t="str">
            <v>Packaging &amp; Container</v>
          </cell>
          <cell r="B29638" t="str">
            <v>Huajun Holdings Limited (SEHK:377)</v>
          </cell>
          <cell r="C29638" t="str">
            <v>Hong Kong</v>
          </cell>
        </row>
        <row r="29639">
          <cell r="A29639" t="str">
            <v>Packaging &amp; Container</v>
          </cell>
          <cell r="B29639" t="str">
            <v>Anhui Guofeng Plastic Industry Co., Ltd. (SZSE:000859)</v>
          </cell>
          <cell r="C29639" t="str">
            <v>China</v>
          </cell>
        </row>
        <row r="29640">
          <cell r="A29640" t="str">
            <v>Packaging &amp; Container</v>
          </cell>
          <cell r="B29640" t="str">
            <v>Cristalerias de Chile S.A. (SNSE:CRISTALES)</v>
          </cell>
          <cell r="C29640" t="str">
            <v>Chile</v>
          </cell>
        </row>
        <row r="29641">
          <cell r="A29641" t="str">
            <v>Packaging &amp; Container</v>
          </cell>
          <cell r="B29641" t="str">
            <v>CPMC Holdings Limited (SEHK:906)</v>
          </cell>
          <cell r="C29641" t="str">
            <v>China</v>
          </cell>
        </row>
        <row r="29642">
          <cell r="A29642" t="str">
            <v>Packaging &amp; Container</v>
          </cell>
          <cell r="B29642" t="str">
            <v>Essel Propack Limited (BSE:500135)</v>
          </cell>
          <cell r="C29642" t="str">
            <v>India</v>
          </cell>
        </row>
        <row r="29643">
          <cell r="A29643" t="str">
            <v>Packaging &amp; Container</v>
          </cell>
          <cell r="B29643" t="str">
            <v>Shenzhen Prince New Materials Co., Ltd. (SZSE:002735)</v>
          </cell>
          <cell r="C29643" t="str">
            <v>China</v>
          </cell>
        </row>
        <row r="29644">
          <cell r="A29644" t="str">
            <v>Packaging &amp; Container</v>
          </cell>
          <cell r="B29644" t="str">
            <v>Future World Financial Holdings Limited (SEHK:572)</v>
          </cell>
          <cell r="C29644" t="str">
            <v>Hong Kong</v>
          </cell>
        </row>
        <row r="29645">
          <cell r="A29645" t="str">
            <v>Packaging &amp; Container</v>
          </cell>
          <cell r="B29645" t="str">
            <v>Taiwan Hon Chuan Enterprise Co., Ltd. (TSEC:9939)</v>
          </cell>
          <cell r="C29645" t="str">
            <v>Taiwan</v>
          </cell>
        </row>
        <row r="29646">
          <cell r="A29646" t="str">
            <v>Packaging &amp; Container</v>
          </cell>
          <cell r="B29646" t="str">
            <v>Cheng Loong Corporation (TSEC:1904)</v>
          </cell>
          <cell r="C29646" t="str">
            <v>Taiwan</v>
          </cell>
        </row>
        <row r="29647">
          <cell r="A29647" t="str">
            <v>Packaging &amp; Container</v>
          </cell>
          <cell r="B29647" t="str">
            <v>China Opto Holdings Limited (SEHK:1332)</v>
          </cell>
          <cell r="C29647" t="str">
            <v>Hong Kong</v>
          </cell>
        </row>
        <row r="29648">
          <cell r="A29648" t="str">
            <v>Packaging &amp; Container</v>
          </cell>
          <cell r="B29648" t="str">
            <v>Yonwoo Co., Ltd. (KOSDAQ:A115960)</v>
          </cell>
          <cell r="C29648" t="str">
            <v>South Korea</v>
          </cell>
        </row>
        <row r="29649">
          <cell r="A29649" t="str">
            <v>Packaging &amp; Container</v>
          </cell>
          <cell r="B29649" t="str">
            <v>Polyplex (Thailand) Public Company Limited (SET:PTL)</v>
          </cell>
          <cell r="C29649" t="str">
            <v>Thailand</v>
          </cell>
        </row>
        <row r="29650">
          <cell r="A29650" t="str">
            <v>Packaging &amp; Container</v>
          </cell>
          <cell r="B29650" t="str">
            <v>Takween Advanced Industries Company (SASE:1201)</v>
          </cell>
          <cell r="C29650" t="str">
            <v>Saudi Arabia</v>
          </cell>
        </row>
        <row r="29651">
          <cell r="A29651" t="str">
            <v>Packaging &amp; Container</v>
          </cell>
          <cell r="B29651" t="str">
            <v>Mpact Limited (JSE:MPT)</v>
          </cell>
          <cell r="C29651" t="str">
            <v>South Africa</v>
          </cell>
        </row>
        <row r="29652">
          <cell r="A29652" t="str">
            <v>Packaging &amp; Container</v>
          </cell>
          <cell r="B29652" t="str">
            <v>Bio Pappel, S.A.B. de C.V. (BMV:PAPPEL *)</v>
          </cell>
          <cell r="C29652" t="str">
            <v>Mexico</v>
          </cell>
        </row>
        <row r="29653">
          <cell r="A29653" t="str">
            <v>Packaging &amp; Container</v>
          </cell>
          <cell r="B29653" t="str">
            <v>AMVIG Holdings Limited (SEHK:2300)</v>
          </cell>
          <cell r="C29653" t="str">
            <v>Hong Kong</v>
          </cell>
        </row>
        <row r="29654">
          <cell r="A29654" t="str">
            <v>Packaging &amp; Container</v>
          </cell>
          <cell r="B29654" t="str">
            <v>ALUCON Public Company Limited (SET:ALUCON)</v>
          </cell>
          <cell r="C29654" t="str">
            <v>Thailand</v>
          </cell>
        </row>
        <row r="29655">
          <cell r="A29655" t="str">
            <v>Packaging &amp; Container</v>
          </cell>
          <cell r="B29655" t="str">
            <v>Ghani Glass Limited (KASE:GHGL)</v>
          </cell>
          <cell r="C29655" t="str">
            <v>Pakistan</v>
          </cell>
        </row>
        <row r="29656">
          <cell r="A29656" t="str">
            <v>Packaging &amp; Container</v>
          </cell>
          <cell r="B29656" t="str">
            <v>Youyuan International Holdings Ltd. (SEHK:2268)</v>
          </cell>
          <cell r="C29656" t="str">
            <v>China</v>
          </cell>
        </row>
        <row r="29657">
          <cell r="A29657" t="str">
            <v>Packaging &amp; Container</v>
          </cell>
          <cell r="B29657" t="str">
            <v>Kian Joo Can Factory Berhad (KLSE:KIANJOO)</v>
          </cell>
          <cell r="C29657" t="str">
            <v>Malaysia</v>
          </cell>
        </row>
        <row r="29658">
          <cell r="A29658" t="str">
            <v>Packaging &amp; Container</v>
          </cell>
          <cell r="B29658" t="str">
            <v>Uflex Limited (BSE:500148)</v>
          </cell>
          <cell r="C29658" t="str">
            <v>India</v>
          </cell>
        </row>
        <row r="29659">
          <cell r="A29659" t="str">
            <v>Packaging &amp; Container</v>
          </cell>
          <cell r="B29659" t="str">
            <v>Youl Chon Chemical Co., Ltd. (KOSE:A008730)</v>
          </cell>
          <cell r="C29659" t="str">
            <v>South Korea</v>
          </cell>
        </row>
        <row r="29660">
          <cell r="A29660" t="str">
            <v>Packaging &amp; Container</v>
          </cell>
          <cell r="B29660" t="str">
            <v>Time Technoplast Limited (BSE:532856)</v>
          </cell>
          <cell r="C29660" t="str">
            <v>India</v>
          </cell>
        </row>
        <row r="29661">
          <cell r="A29661" t="str">
            <v>Packaging &amp; Container</v>
          </cell>
          <cell r="B29661" t="str">
            <v>Nilkamal Limited (BSE:523385)</v>
          </cell>
          <cell r="C29661" t="str">
            <v>India</v>
          </cell>
        </row>
        <row r="29662">
          <cell r="A29662" t="str">
            <v>Packaging &amp; Container</v>
          </cell>
          <cell r="B29662" t="str">
            <v>HSIL Limited (BSE:500187)</v>
          </cell>
          <cell r="C29662" t="str">
            <v>India</v>
          </cell>
        </row>
        <row r="29663">
          <cell r="A29663" t="str">
            <v>Packaging &amp; Container</v>
          </cell>
          <cell r="B29663" t="str">
            <v>Saw Kwang Glass Co., Ltd. (KOSE:A005090)</v>
          </cell>
          <cell r="C29663" t="str">
            <v>South Korea</v>
          </cell>
        </row>
        <row r="29664">
          <cell r="A29664" t="str">
            <v>Packaging &amp; Container</v>
          </cell>
          <cell r="B29664" t="str">
            <v>Huhtamaki PPL Limited (BSE:509820)</v>
          </cell>
          <cell r="C29664" t="str">
            <v>India</v>
          </cell>
        </row>
        <row r="29665">
          <cell r="A29665" t="str">
            <v>Packaging &amp; Container</v>
          </cell>
          <cell r="B29665" t="str">
            <v>Sino Haijing Holdings Limited (SEHK:1106)</v>
          </cell>
          <cell r="C29665" t="str">
            <v>Hong Kong</v>
          </cell>
        </row>
        <row r="29666">
          <cell r="A29666" t="str">
            <v>Packaging &amp; Container</v>
          </cell>
          <cell r="B29666" t="str">
            <v>Sahamitr Pressure Container Public Company Limited (SET:SMPC)</v>
          </cell>
          <cell r="C29666" t="str">
            <v>Thailand</v>
          </cell>
        </row>
        <row r="29667">
          <cell r="A29667" t="str">
            <v>Packaging &amp; Container</v>
          </cell>
          <cell r="B29667" t="str">
            <v>Great China Metal Ind. Co., Ltd. (TSEC:9905)</v>
          </cell>
          <cell r="C29667" t="str">
            <v>Taiwan</v>
          </cell>
        </row>
        <row r="29668">
          <cell r="A29668" t="str">
            <v>Packaging &amp; Container</v>
          </cell>
          <cell r="B29668" t="str">
            <v>Rigolleau S.A. (BASE:RIGO)</v>
          </cell>
          <cell r="C29668" t="str">
            <v>Argentina</v>
          </cell>
        </row>
        <row r="29669">
          <cell r="A29669" t="str">
            <v>Packaging &amp; Container</v>
          </cell>
          <cell r="B29669" t="str">
            <v>Sheen Tai Holdings Group Company Limited (SEHK:1335)</v>
          </cell>
          <cell r="C29669" t="str">
            <v>Hong Kong</v>
          </cell>
        </row>
        <row r="29670">
          <cell r="A29670" t="str">
            <v>Packaging &amp; Container</v>
          </cell>
          <cell r="B29670" t="str">
            <v>Tech Pack S.A. (SNSE:TECHPACK)</v>
          </cell>
          <cell r="C29670" t="str">
            <v>Chile</v>
          </cell>
        </row>
        <row r="29671">
          <cell r="A29671" t="str">
            <v>Packaging &amp; Container</v>
          </cell>
          <cell r="B29671" t="str">
            <v>National Plastic Co.,Ltd (KOSE:A004250)</v>
          </cell>
          <cell r="C29671" t="str">
            <v>South Korea</v>
          </cell>
        </row>
        <row r="29672">
          <cell r="A29672" t="str">
            <v>Packaging &amp; Container</v>
          </cell>
          <cell r="B29672" t="str">
            <v>Jai Corp Limited (BSE:512237)</v>
          </cell>
          <cell r="C29672" t="str">
            <v>India</v>
          </cell>
        </row>
        <row r="29673">
          <cell r="A29673" t="str">
            <v>Packaging &amp; Container</v>
          </cell>
          <cell r="B29673" t="str">
            <v>China Packaging Holdings Development Limited (SEHK:1439)</v>
          </cell>
          <cell r="C29673" t="str">
            <v>China</v>
          </cell>
        </row>
        <row r="29674">
          <cell r="A29674" t="str">
            <v>Packaging &amp; Container</v>
          </cell>
          <cell r="B29674" t="str">
            <v>Tailim Packaging Co., Ltd. (KOSE:A011280)</v>
          </cell>
          <cell r="C29674" t="str">
            <v>South Korea</v>
          </cell>
        </row>
        <row r="29675">
          <cell r="A29675" t="str">
            <v>Packaging &amp; Container</v>
          </cell>
          <cell r="B29675" t="str">
            <v>Drujba Glassworks SA (BUL:4DR)</v>
          </cell>
          <cell r="C29675" t="str">
            <v>Bulgaria</v>
          </cell>
        </row>
        <row r="29676">
          <cell r="A29676" t="str">
            <v>Packaging &amp; Container</v>
          </cell>
          <cell r="B29676" t="str">
            <v>Kingcan Holdings Limited (TSEC:8411)</v>
          </cell>
          <cell r="C29676" t="str">
            <v>China</v>
          </cell>
        </row>
        <row r="29677">
          <cell r="A29677" t="str">
            <v>Packaging &amp; Container</v>
          </cell>
          <cell r="B29677" t="str">
            <v>TPBI Public Company Limited (SET:TPBI)</v>
          </cell>
          <cell r="C29677" t="str">
            <v>Thailand</v>
          </cell>
        </row>
        <row r="29678">
          <cell r="A29678" t="str">
            <v>Packaging &amp; Container</v>
          </cell>
          <cell r="B29678" t="str">
            <v>The National Company for Glass Industries (SASE:2150)</v>
          </cell>
          <cell r="C29678" t="str">
            <v>Saudi Arabia</v>
          </cell>
        </row>
        <row r="29679">
          <cell r="A29679" t="str">
            <v>Packaging &amp; Container</v>
          </cell>
          <cell r="B29679" t="str">
            <v>Tesson Holdings Limited (SEHK:1201)</v>
          </cell>
          <cell r="C29679" t="str">
            <v>Hong Kong</v>
          </cell>
        </row>
        <row r="29680">
          <cell r="A29680" t="str">
            <v>Packaging &amp; Container</v>
          </cell>
          <cell r="B29680" t="str">
            <v>Hung Hing Printing Group Limited (SEHK:450)</v>
          </cell>
          <cell r="C29680" t="str">
            <v>Hong Kong</v>
          </cell>
        </row>
        <row r="29681">
          <cell r="A29681" t="str">
            <v>Packaging &amp; Container</v>
          </cell>
          <cell r="B29681" t="str">
            <v>Empire Industries Limited (BSE:509525)</v>
          </cell>
          <cell r="C29681" t="str">
            <v>India</v>
          </cell>
        </row>
        <row r="29682">
          <cell r="A29682" t="str">
            <v>Packaging &amp; Container</v>
          </cell>
          <cell r="B29682" t="str">
            <v>China Sunshine Paper Holdings Company Limited (SEHK:2002)</v>
          </cell>
          <cell r="C29682" t="str">
            <v>China</v>
          </cell>
        </row>
        <row r="29683">
          <cell r="A29683" t="str">
            <v>Packaging &amp; Container</v>
          </cell>
          <cell r="B29683" t="str">
            <v>Can-One Berhad (KLSE:CANONE)</v>
          </cell>
          <cell r="C29683" t="str">
            <v>Malaysia</v>
          </cell>
        </row>
        <row r="29684">
          <cell r="A29684" t="str">
            <v>Packaging &amp; Container</v>
          </cell>
          <cell r="B29684" t="str">
            <v>Jia Yao Holdings Limited (SEHK:1626)</v>
          </cell>
          <cell r="C29684" t="str">
            <v>China</v>
          </cell>
        </row>
        <row r="29685">
          <cell r="A29685" t="str">
            <v>Packaging &amp; Container</v>
          </cell>
          <cell r="B29685" t="str">
            <v>Daibochi Plastic And Packaging Industry Bhd. (KLSE:DAIBOCI)</v>
          </cell>
          <cell r="C29685" t="str">
            <v>Malaysia</v>
          </cell>
        </row>
        <row r="29686">
          <cell r="A29686" t="str">
            <v>Packaging &amp; Container</v>
          </cell>
          <cell r="B29686" t="str">
            <v>Hindusthan National Glass &amp; Industries Limited (BSE:515145)</v>
          </cell>
          <cell r="C29686" t="str">
            <v>India</v>
          </cell>
        </row>
        <row r="29687">
          <cell r="A29687" t="str">
            <v>Packaging &amp; Container</v>
          </cell>
          <cell r="B29687" t="str">
            <v>Srithai Superware Public Company Limited (SET:SITHAI)</v>
          </cell>
          <cell r="C29687" t="str">
            <v>Thailand</v>
          </cell>
        </row>
        <row r="29688">
          <cell r="A29688" t="str">
            <v>Packaging &amp; Container</v>
          </cell>
          <cell r="B29688" t="str">
            <v>Filtisac S.A. (BRVM:FTSC)</v>
          </cell>
          <cell r="C29688" t="str">
            <v>Ivory Coast</v>
          </cell>
        </row>
        <row r="29689">
          <cell r="A29689" t="str">
            <v>Packaging &amp; Container</v>
          </cell>
          <cell r="B29689" t="str">
            <v>Huaxi Holdings Company Limited (SEHK:1689)</v>
          </cell>
          <cell r="C29689" t="str">
            <v>Hong Kong</v>
          </cell>
        </row>
        <row r="29690">
          <cell r="A29690" t="str">
            <v>Packaging &amp; Container</v>
          </cell>
          <cell r="B29690" t="str">
            <v>China Aluminum Cans Holdings Limited (SEHK:6898)</v>
          </cell>
          <cell r="C29690" t="str">
            <v>China</v>
          </cell>
        </row>
        <row r="29691">
          <cell r="A29691" t="str">
            <v>Packaging &amp; Container</v>
          </cell>
          <cell r="B29691" t="str">
            <v>A.J. Plast Public Company Limited (SET:AJ)</v>
          </cell>
          <cell r="C29691" t="str">
            <v>Thailand</v>
          </cell>
        </row>
        <row r="29692">
          <cell r="A29692" t="str">
            <v>Packaging &amp; Container</v>
          </cell>
          <cell r="B29692" t="str">
            <v>Jin Bao Bao Holdings Limited (SEHK:1239)</v>
          </cell>
          <cell r="C29692" t="str">
            <v>Hong Kong</v>
          </cell>
        </row>
        <row r="29693">
          <cell r="A29693" t="str">
            <v>Packaging &amp; Container</v>
          </cell>
          <cell r="B29693" t="str">
            <v>SLP Resources Berhad (KLSE:SLP)</v>
          </cell>
          <cell r="C29693" t="str">
            <v>Malaysia</v>
          </cell>
        </row>
        <row r="29694">
          <cell r="A29694" t="str">
            <v>Packaging &amp; Container</v>
          </cell>
          <cell r="B29694" t="str">
            <v>United Paper Public Company Limited (SET:UTP)</v>
          </cell>
          <cell r="C29694" t="str">
            <v>Thailand</v>
          </cell>
        </row>
        <row r="29695">
          <cell r="A29695" t="str">
            <v>Packaging &amp; Container</v>
          </cell>
          <cell r="B29695" t="str">
            <v>Thong Guan Industries Berhad (KLSE:TGUAN)</v>
          </cell>
          <cell r="C29695" t="str">
            <v>Malaysia</v>
          </cell>
        </row>
        <row r="29696">
          <cell r="A29696" t="str">
            <v>Packaging &amp; Container</v>
          </cell>
          <cell r="B29696" t="str">
            <v>Filling &amp; Packing Materials Manufacturing Company (SASE:2180)</v>
          </cell>
          <cell r="C29696" t="str">
            <v>Saudi Arabia</v>
          </cell>
        </row>
        <row r="29697">
          <cell r="A29697" t="str">
            <v>Packaging &amp; Container</v>
          </cell>
          <cell r="B29697" t="str">
            <v>Sambo Corrugated Board Co., Ltd. (KOSDAQ:A023600)</v>
          </cell>
          <cell r="C29697" t="str">
            <v>South Korea</v>
          </cell>
        </row>
        <row r="29698">
          <cell r="A29698" t="str">
            <v>Packaging &amp; Container</v>
          </cell>
          <cell r="B29698" t="str">
            <v>SCGM Bhd (KLSE:SCGM)</v>
          </cell>
          <cell r="C29698" t="str">
            <v>Malaysia</v>
          </cell>
        </row>
        <row r="29699">
          <cell r="A29699" t="str">
            <v>Packaging &amp; Container</v>
          </cell>
          <cell r="B29699" t="str">
            <v>Hop Fung Group Holdings Limited (SEHK:2320)</v>
          </cell>
          <cell r="C29699" t="str">
            <v>Hong Kong</v>
          </cell>
        </row>
        <row r="29700">
          <cell r="A29700" t="str">
            <v>Packaging &amp; Container</v>
          </cell>
          <cell r="B29700" t="str">
            <v>Muda Holdings Berhad (KLSE:MUDA)</v>
          </cell>
          <cell r="C29700" t="str">
            <v>Malaysia</v>
          </cell>
        </row>
        <row r="29701">
          <cell r="A29701" t="str">
            <v>Packaging &amp; Container</v>
          </cell>
          <cell r="B29701" t="str">
            <v>Hankuk Package Co. Ltd. (KOSDAQ:A037230)</v>
          </cell>
          <cell r="C29701" t="str">
            <v>South Korea</v>
          </cell>
        </row>
        <row r="29702">
          <cell r="A29702" t="str">
            <v>Packaging &amp; Container</v>
          </cell>
          <cell r="B29702" t="str">
            <v>Toyo Seikan Group Holdings, Ltd. (TSE:5901)</v>
          </cell>
          <cell r="C29702" t="str">
            <v>Japan</v>
          </cell>
        </row>
        <row r="29703">
          <cell r="A29703" t="str">
            <v>Packaging &amp; Container</v>
          </cell>
          <cell r="B29703" t="str">
            <v>FP Corporation (TSE:7947)</v>
          </cell>
          <cell r="C29703" t="str">
            <v>Japan</v>
          </cell>
        </row>
        <row r="29704">
          <cell r="A29704" t="str">
            <v>Packaging &amp; Container</v>
          </cell>
          <cell r="B29704" t="str">
            <v>Rengo Co., Ltd. (TSE:3941)</v>
          </cell>
          <cell r="C29704" t="str">
            <v>Japan</v>
          </cell>
        </row>
        <row r="29705">
          <cell r="A29705" t="str">
            <v>Packaging &amp; Container</v>
          </cell>
          <cell r="B29705" t="str">
            <v>Fuji Seal International, Inc. (TSE:7864)</v>
          </cell>
          <cell r="C29705" t="str">
            <v>Japan</v>
          </cell>
        </row>
        <row r="29706">
          <cell r="A29706" t="str">
            <v>Packaging &amp; Container</v>
          </cell>
          <cell r="B29706" t="str">
            <v>JFE Container Co., Ltd. (TSE:5907)</v>
          </cell>
          <cell r="C29706" t="str">
            <v>Japan</v>
          </cell>
        </row>
        <row r="29707">
          <cell r="A29707" t="str">
            <v>Packaging &amp; Container</v>
          </cell>
          <cell r="B29707" t="str">
            <v>Takemoto Yohki Co.,Ltd. (TSE:4248)</v>
          </cell>
          <cell r="C29707" t="str">
            <v>Japan</v>
          </cell>
        </row>
        <row r="29708">
          <cell r="A29708" t="str">
            <v>Packaging &amp; Container</v>
          </cell>
          <cell r="B29708" t="str">
            <v>Chuo Kagaku Co., Ltd. (JASDAQ:7895)</v>
          </cell>
          <cell r="C29708" t="str">
            <v>Japan</v>
          </cell>
        </row>
        <row r="29709">
          <cell r="A29709" t="str">
            <v>Packaging &amp; Container</v>
          </cell>
          <cell r="B29709" t="str">
            <v>Ishizuka Glass Co., Ltd. (TSE:5204)</v>
          </cell>
          <cell r="C29709" t="str">
            <v>Japan</v>
          </cell>
        </row>
        <row r="29710">
          <cell r="A29710" t="str">
            <v>Packaging &amp; Container</v>
          </cell>
          <cell r="B29710" t="str">
            <v>Chuoh Pack Industry Co., Ltd. (NSE:3952)</v>
          </cell>
          <cell r="C29710" t="str">
            <v>Japan</v>
          </cell>
        </row>
        <row r="29711">
          <cell r="A29711" t="str">
            <v>Packaging &amp; Container</v>
          </cell>
          <cell r="B29711" t="str">
            <v>Ohishi Sangyo Co., Ltd. (FKSE:3943)</v>
          </cell>
          <cell r="C29711" t="str">
            <v>Japan</v>
          </cell>
        </row>
        <row r="29712">
          <cell r="A29712" t="str">
            <v>Packaging &amp; Container</v>
          </cell>
          <cell r="B29712" t="str">
            <v>Sun A. Kaken Co., Ltd. (JASDAQ:4234)</v>
          </cell>
          <cell r="C29712" t="str">
            <v>Japan</v>
          </cell>
        </row>
        <row r="29713">
          <cell r="A29713" t="str">
            <v>Packaging &amp; Container</v>
          </cell>
          <cell r="B29713" t="str">
            <v>Showa Paxxs Corporation (JASDAQ:3954)</v>
          </cell>
          <cell r="C29713" t="str">
            <v>Japan</v>
          </cell>
        </row>
        <row r="29714">
          <cell r="A29714" t="str">
            <v>Packaging &amp; Container</v>
          </cell>
          <cell r="B29714" t="str">
            <v>Superbag Company, Limited (TSE:3945)</v>
          </cell>
          <cell r="C29714" t="str">
            <v>Japan</v>
          </cell>
        </row>
        <row r="29715">
          <cell r="A29715" t="str">
            <v>Packaging &amp; Container</v>
          </cell>
          <cell r="B29715" t="str">
            <v>Maruto Sangyo Co., Ltd. (FKSE:7894)</v>
          </cell>
          <cell r="C29715" t="str">
            <v>Japan</v>
          </cell>
        </row>
        <row r="29716">
          <cell r="A29716" t="str">
            <v>Packaging &amp; Container</v>
          </cell>
          <cell r="B29716" t="str">
            <v>Okayama Paper Industries Co., Ltd. (JASDAQ:3892)</v>
          </cell>
          <cell r="C29716" t="str">
            <v>Japan</v>
          </cell>
        </row>
        <row r="29717">
          <cell r="A29717" t="str">
            <v>Packaging &amp; Container</v>
          </cell>
          <cell r="B29717" t="str">
            <v>Ohmura Shigyo Co.,Ltd. (JASDAQ:3953)</v>
          </cell>
          <cell r="C29717" t="str">
            <v>Japan</v>
          </cell>
        </row>
        <row r="29718">
          <cell r="A29718" t="str">
            <v>Packaging &amp; Container</v>
          </cell>
          <cell r="B29718" t="str">
            <v>Toin Corporation (JASDAQ:7923)</v>
          </cell>
          <cell r="C29718" t="str">
            <v>Japan</v>
          </cell>
        </row>
        <row r="29719">
          <cell r="A29719" t="str">
            <v>Packaging &amp; Container</v>
          </cell>
          <cell r="B29719" t="str">
            <v>Nozaki Insatsu Shigyo Co., Ltd. (TSE:7919)</v>
          </cell>
          <cell r="C29719" t="str">
            <v>Japan</v>
          </cell>
        </row>
        <row r="29720">
          <cell r="A29720" t="str">
            <v>Packaging &amp; Container</v>
          </cell>
          <cell r="B29720" t="str">
            <v>Chugokukogyo Co., Ltd. (TSE:5974)</v>
          </cell>
          <cell r="C29720" t="str">
            <v>Japan</v>
          </cell>
        </row>
        <row r="29721">
          <cell r="A29721" t="str">
            <v>Packaging &amp; Container</v>
          </cell>
          <cell r="B29721" t="str">
            <v>Shoei Corporation (JASDAQ:9385)</v>
          </cell>
          <cell r="C29721" t="str">
            <v>Japan</v>
          </cell>
        </row>
        <row r="29722">
          <cell r="A29722" t="str">
            <v>Packaging &amp; Container</v>
          </cell>
          <cell r="B29722" t="str">
            <v>Furubayashi Shiko Co.,Ltd. (TSE:3944)</v>
          </cell>
          <cell r="C29722" t="str">
            <v>Japan</v>
          </cell>
        </row>
        <row r="29723">
          <cell r="A29723" t="str">
            <v>Packaging &amp; Container</v>
          </cell>
          <cell r="B29723" t="str">
            <v>Nihon Seikan k.k. (TSE:5905)</v>
          </cell>
          <cell r="C29723" t="str">
            <v>Japan</v>
          </cell>
        </row>
        <row r="29724">
          <cell r="A29724" t="str">
            <v>Packaging &amp; Container</v>
          </cell>
          <cell r="B29724" t="str">
            <v>Taisei Co.,Ltd (Fukuoka) (TSE:3359)</v>
          </cell>
          <cell r="C29724" t="str">
            <v>Japan</v>
          </cell>
        </row>
        <row r="29725">
          <cell r="A29725" t="str">
            <v>Packaging &amp; Container</v>
          </cell>
          <cell r="B29725" t="str">
            <v>Fuji Glass Co., Ltd. (JASDAQ:5212)</v>
          </cell>
          <cell r="C29725" t="str">
            <v>Japan</v>
          </cell>
        </row>
        <row r="29726">
          <cell r="A29726" t="str">
            <v>Packaging &amp; Container</v>
          </cell>
          <cell r="B29726" t="str">
            <v>The Pack Corporation (TSE:3950)</v>
          </cell>
          <cell r="C29726" t="str">
            <v>Japan</v>
          </cell>
        </row>
        <row r="29727">
          <cell r="A29727" t="str">
            <v>Packaging &amp; Container</v>
          </cell>
          <cell r="B29727" t="str">
            <v>Hokkan Holdings Limited (TSE:5902)</v>
          </cell>
          <cell r="C29727" t="str">
            <v>Japan</v>
          </cell>
        </row>
        <row r="29728">
          <cell r="A29728" t="str">
            <v>Packaging &amp; Container</v>
          </cell>
          <cell r="B29728" t="str">
            <v>Asahi Printing Co., Ltd. (TSE:3951)</v>
          </cell>
          <cell r="C29728" t="str">
            <v>Japan</v>
          </cell>
        </row>
        <row r="29729">
          <cell r="A29729" t="str">
            <v>Packaging &amp; Container</v>
          </cell>
          <cell r="B29729" t="str">
            <v>Tomoku Co., Ltd. (TSE:3946)</v>
          </cell>
          <cell r="C29729" t="str">
            <v>Japan</v>
          </cell>
        </row>
        <row r="29730">
          <cell r="A29730" t="str">
            <v>Packaging &amp; Container</v>
          </cell>
          <cell r="B29730" t="str">
            <v>Kohsoku Corporation (TSE:7504)</v>
          </cell>
          <cell r="C29730" t="str">
            <v>Japan</v>
          </cell>
        </row>
        <row r="29731">
          <cell r="A29731" t="str">
            <v>Packaging &amp; Container</v>
          </cell>
          <cell r="B29731" t="str">
            <v>Nihon Yamamura Glass Co., Ltd. (TSE:5210)</v>
          </cell>
          <cell r="C29731" t="str">
            <v>Japan</v>
          </cell>
        </row>
        <row r="29732">
          <cell r="A29732" t="str">
            <v>Packaging &amp; Container</v>
          </cell>
          <cell r="B29732" t="str">
            <v>Taisei Lamick Co., Ltd. (TSE:4994)</v>
          </cell>
          <cell r="C29732" t="str">
            <v>Japan</v>
          </cell>
        </row>
        <row r="29733">
          <cell r="A29733" t="str">
            <v>Packaging &amp; Container</v>
          </cell>
          <cell r="B29733" t="str">
            <v>Dynapac Co., Ltd. (TSE:3947)</v>
          </cell>
          <cell r="C29733" t="str">
            <v>Japan</v>
          </cell>
        </row>
        <row r="29734">
          <cell r="A29734" t="str">
            <v>Packaging &amp; Container</v>
          </cell>
          <cell r="B29734" t="str">
            <v>International Paper Company (NYSE:IP)</v>
          </cell>
          <cell r="C29734" t="str">
            <v>United States</v>
          </cell>
        </row>
        <row r="29735">
          <cell r="A29735" t="str">
            <v>Packaging &amp; Container</v>
          </cell>
          <cell r="B29735" t="str">
            <v>Ball Corporation (NYSE:BLL)</v>
          </cell>
          <cell r="C29735" t="str">
            <v>United States</v>
          </cell>
        </row>
        <row r="29736">
          <cell r="A29736" t="str">
            <v>Packaging &amp; Container</v>
          </cell>
          <cell r="B29736" t="str">
            <v>WestRock Company (NYSE:WRK)</v>
          </cell>
          <cell r="C29736" t="str">
            <v>United States</v>
          </cell>
        </row>
        <row r="29737">
          <cell r="A29737" t="str">
            <v>Packaging &amp; Container</v>
          </cell>
          <cell r="B29737" t="str">
            <v>Sealed Air Corporation (NYSE:SEE)</v>
          </cell>
          <cell r="C29737" t="str">
            <v>United States</v>
          </cell>
        </row>
        <row r="29738">
          <cell r="A29738" t="str">
            <v>Packaging &amp; Container</v>
          </cell>
          <cell r="B29738" t="str">
            <v>Packaging Corporation of America (NYSE:PKG)</v>
          </cell>
          <cell r="C29738" t="str">
            <v>United States</v>
          </cell>
        </row>
        <row r="29739">
          <cell r="A29739" t="str">
            <v>Packaging &amp; Container</v>
          </cell>
          <cell r="B29739" t="str">
            <v>Crown Holdings Inc. (NYSE:CCK)</v>
          </cell>
          <cell r="C29739" t="str">
            <v>United States</v>
          </cell>
        </row>
        <row r="29740">
          <cell r="A29740" t="str">
            <v>Packaging &amp; Container</v>
          </cell>
          <cell r="B29740" t="str">
            <v>Avery Dennison Corporation (NYSE:AVY)</v>
          </cell>
          <cell r="C29740" t="str">
            <v>United States</v>
          </cell>
        </row>
        <row r="29741">
          <cell r="A29741" t="str">
            <v>Packaging &amp; Container</v>
          </cell>
          <cell r="B29741" t="str">
            <v>Berry Plastics Group, Inc. (NYSE:BERY)</v>
          </cell>
          <cell r="C29741" t="str">
            <v>United States</v>
          </cell>
        </row>
        <row r="29742">
          <cell r="A29742" t="str">
            <v>Packaging &amp; Container</v>
          </cell>
          <cell r="B29742" t="str">
            <v>Sonoco Products Company (NYSE:SON)</v>
          </cell>
          <cell r="C29742" t="str">
            <v>United States</v>
          </cell>
        </row>
        <row r="29743">
          <cell r="A29743" t="str">
            <v>Packaging &amp; Container</v>
          </cell>
          <cell r="B29743" t="str">
            <v>AptarGroup, Inc. (NYSE:ATR)</v>
          </cell>
          <cell r="C29743" t="str">
            <v>United States</v>
          </cell>
        </row>
        <row r="29744">
          <cell r="A29744" t="str">
            <v>Packaging &amp; Container</v>
          </cell>
          <cell r="B29744" t="str">
            <v>Bemis Company, Inc. (NYSE:BMS)</v>
          </cell>
          <cell r="C29744" t="str">
            <v>United States</v>
          </cell>
        </row>
        <row r="29745">
          <cell r="A29745" t="str">
            <v>Packaging &amp; Container</v>
          </cell>
          <cell r="B29745" t="str">
            <v>Graphic Packaging Holding Company (NYSE:GPK)</v>
          </cell>
          <cell r="C29745" t="str">
            <v>United States</v>
          </cell>
        </row>
        <row r="29746">
          <cell r="A29746" t="str">
            <v>Packaging &amp; Container</v>
          </cell>
          <cell r="B29746" t="str">
            <v>Owens-Illinois, Inc. (NYSE:OI)</v>
          </cell>
          <cell r="C29746" t="str">
            <v>United States</v>
          </cell>
        </row>
        <row r="29747">
          <cell r="A29747" t="str">
            <v>Packaging &amp; Container</v>
          </cell>
          <cell r="B29747" t="str">
            <v>Silgan Holdings Inc. (NasdaqGS:SLGN)</v>
          </cell>
          <cell r="C29747" t="str">
            <v>United States</v>
          </cell>
        </row>
        <row r="29748">
          <cell r="A29748" t="str">
            <v>Packaging &amp; Container</v>
          </cell>
          <cell r="B29748" t="str">
            <v>Greif, Inc. (NYSE:GEF)</v>
          </cell>
          <cell r="C29748" t="str">
            <v>United States</v>
          </cell>
        </row>
        <row r="29749">
          <cell r="A29749" t="str">
            <v>Packaging &amp; Container</v>
          </cell>
          <cell r="B29749" t="str">
            <v>Multi Packaging Solutions International Limited (NYSE:MPSX)</v>
          </cell>
          <cell r="C29749" t="str">
            <v>United States</v>
          </cell>
        </row>
        <row r="29750">
          <cell r="A29750" t="str">
            <v>Packaging &amp; Container</v>
          </cell>
          <cell r="B29750" t="str">
            <v>Vital Products, Inc. (OTCPK:VTPI)</v>
          </cell>
          <cell r="C29750" t="str">
            <v>United States</v>
          </cell>
        </row>
        <row r="29751">
          <cell r="A29751" t="str">
            <v>Packaging &amp; Container</v>
          </cell>
          <cell r="B29751" t="str">
            <v>International Dispensing Corporation (OTCPK:IDND)</v>
          </cell>
          <cell r="C29751" t="str">
            <v>United States</v>
          </cell>
        </row>
        <row r="29752">
          <cell r="A29752" t="str">
            <v>Packaging &amp; Container</v>
          </cell>
          <cell r="B29752" t="str">
            <v>Acology Inc. (OTCPK:ACOL)</v>
          </cell>
          <cell r="C29752" t="str">
            <v>United States</v>
          </cell>
        </row>
        <row r="29753">
          <cell r="A29753" t="str">
            <v>Packaging &amp; Container</v>
          </cell>
          <cell r="B29753" t="str">
            <v>RADVA Corp. (OTCPK:RDVA)</v>
          </cell>
          <cell r="C29753" t="str">
            <v>United States</v>
          </cell>
        </row>
        <row r="29754">
          <cell r="A29754" t="str">
            <v>Packaging &amp; Container</v>
          </cell>
          <cell r="B29754" t="str">
            <v>Vapor Group, Inc. (OTCPK:VPOR)</v>
          </cell>
          <cell r="C29754" t="str">
            <v>United States</v>
          </cell>
        </row>
        <row r="29755">
          <cell r="A29755" t="str">
            <v>Packaging &amp; Container</v>
          </cell>
          <cell r="B29755" t="str">
            <v>FLASR, Inc. (OTCPK:FLSR)</v>
          </cell>
          <cell r="C29755" t="str">
            <v>United States</v>
          </cell>
        </row>
        <row r="29756">
          <cell r="A29756" t="str">
            <v>Packaging &amp; Container</v>
          </cell>
          <cell r="B29756" t="str">
            <v>AEP Industries Inc. (NasdaqGS:AEPI)</v>
          </cell>
          <cell r="C29756" t="str">
            <v>United States</v>
          </cell>
        </row>
        <row r="29757">
          <cell r="A29757" t="str">
            <v>Packaging &amp; Container</v>
          </cell>
          <cell r="B29757" t="str">
            <v>Myers Industries, Inc. (NYSE:MYE)</v>
          </cell>
          <cell r="C29757" t="str">
            <v>United States</v>
          </cell>
        </row>
        <row r="29758">
          <cell r="A29758" t="str">
            <v>Packaging &amp; Container</v>
          </cell>
          <cell r="B29758" t="str">
            <v>UFP Technologies, Inc. (NasdaqCM:UFPT)</v>
          </cell>
          <cell r="C29758" t="str">
            <v>United States</v>
          </cell>
        </row>
        <row r="29759">
          <cell r="A29759" t="str">
            <v>Packaging &amp; Container</v>
          </cell>
          <cell r="B29759" t="str">
            <v>Viskase Companies, Inc. (OTCPK:VKSC)</v>
          </cell>
          <cell r="C29759" t="str">
            <v>United States</v>
          </cell>
        </row>
        <row r="29760">
          <cell r="A29760" t="str">
            <v>Paper/Forest Products</v>
          </cell>
          <cell r="B29760" t="str">
            <v>West Fraser Timber Co. Ltd. (TSX:WFT)</v>
          </cell>
          <cell r="C29760" t="str">
            <v>Canada</v>
          </cell>
        </row>
        <row r="29761">
          <cell r="A29761" t="str">
            <v>Paper/Forest Products</v>
          </cell>
          <cell r="B29761" t="str">
            <v>Stella-Jones Inc. (TSX:SJ)</v>
          </cell>
          <cell r="C29761" t="str">
            <v>Canada</v>
          </cell>
        </row>
        <row r="29762">
          <cell r="A29762" t="str">
            <v>Paper/Forest Products</v>
          </cell>
          <cell r="B29762" t="str">
            <v>Norbord Inc. (TSX:OSB)</v>
          </cell>
          <cell r="C29762" t="str">
            <v>Canada</v>
          </cell>
        </row>
        <row r="29763">
          <cell r="A29763" t="str">
            <v>Paper/Forest Products</v>
          </cell>
          <cell r="B29763" t="str">
            <v>Canfor Corporation (TSX:CFP)</v>
          </cell>
          <cell r="C29763" t="str">
            <v>Canada</v>
          </cell>
        </row>
        <row r="29764">
          <cell r="A29764" t="str">
            <v>Paper/Forest Products</v>
          </cell>
          <cell r="B29764" t="str">
            <v>Interfor Corporation (TSX:IFP)</v>
          </cell>
          <cell r="C29764" t="str">
            <v>Canada</v>
          </cell>
        </row>
        <row r="29765">
          <cell r="A29765" t="str">
            <v>Paper/Forest Products</v>
          </cell>
          <cell r="B29765" t="str">
            <v>Mercer International Inc. (NasdaqGS:MERC)</v>
          </cell>
          <cell r="C29765" t="str">
            <v>Canada</v>
          </cell>
        </row>
        <row r="29766">
          <cell r="A29766" t="str">
            <v>Paper/Forest Products</v>
          </cell>
          <cell r="B29766" t="str">
            <v>Bravern Ventures Ltd. (TSXV:BAV.H)</v>
          </cell>
          <cell r="C29766" t="str">
            <v>Canada</v>
          </cell>
        </row>
        <row r="29767">
          <cell r="A29767" t="str">
            <v>Paper/Forest Products</v>
          </cell>
          <cell r="B29767" t="str">
            <v>Fortress Paper Ltd. (TSX:FTP)</v>
          </cell>
          <cell r="C29767" t="str">
            <v>Canada</v>
          </cell>
        </row>
        <row r="29768">
          <cell r="A29768" t="str">
            <v>Paper/Forest Products</v>
          </cell>
          <cell r="B29768" t="str">
            <v>Rubicon Limited (NZSE:RBC)</v>
          </cell>
          <cell r="C29768" t="str">
            <v>New Zealand</v>
          </cell>
        </row>
        <row r="29769">
          <cell r="A29769" t="str">
            <v>Paper/Forest Products</v>
          </cell>
          <cell r="B29769" t="str">
            <v>Conifex Timber Inc. (TSX:CFF)</v>
          </cell>
          <cell r="C29769" t="str">
            <v>Canada</v>
          </cell>
        </row>
        <row r="29770">
          <cell r="A29770" t="str">
            <v>Paper/Forest Products</v>
          </cell>
          <cell r="B29770" t="str">
            <v>Kangaroo Island Plantation Timbers Limited (ASX:KPT)</v>
          </cell>
          <cell r="C29770" t="str">
            <v>Australia</v>
          </cell>
        </row>
        <row r="29771">
          <cell r="A29771" t="str">
            <v>Paper/Forest Products</v>
          </cell>
          <cell r="B29771" t="str">
            <v>Catalyst Paper Corporation (TSX:CYT)</v>
          </cell>
          <cell r="C29771" t="str">
            <v>Canada</v>
          </cell>
        </row>
        <row r="29772">
          <cell r="A29772" t="str">
            <v>Paper/Forest Products</v>
          </cell>
          <cell r="B29772" t="str">
            <v>MagIndustries Corp. (OTCPK:MAAF.F)</v>
          </cell>
          <cell r="C29772" t="str">
            <v>Canada</v>
          </cell>
        </row>
        <row r="29773">
          <cell r="A29773" t="str">
            <v>Paper/Forest Products</v>
          </cell>
          <cell r="B29773" t="str">
            <v>Papyrus Australia Limited (ASX:PPY)</v>
          </cell>
          <cell r="C29773" t="str">
            <v>Australia</v>
          </cell>
        </row>
        <row r="29774">
          <cell r="A29774" t="str">
            <v>Paper/Forest Products</v>
          </cell>
          <cell r="B29774" t="str">
            <v>Western Forest Products Inc. (TSX:WEF)</v>
          </cell>
          <cell r="C29774" t="str">
            <v>Canada</v>
          </cell>
        </row>
        <row r="29775">
          <cell r="A29775" t="str">
            <v>Paper/Forest Products</v>
          </cell>
          <cell r="B29775" t="str">
            <v>Canfor Pulp Products Inc. (TSX:CFX)</v>
          </cell>
          <cell r="C29775" t="str">
            <v>Canada</v>
          </cell>
        </row>
        <row r="29776">
          <cell r="A29776" t="str">
            <v>Paper/Forest Products</v>
          </cell>
          <cell r="B29776" t="str">
            <v>Resolute Forest Products Inc. (NYSE:RFP)</v>
          </cell>
          <cell r="C29776" t="str">
            <v>Canada</v>
          </cell>
        </row>
        <row r="29777">
          <cell r="A29777" t="str">
            <v>Paper/Forest Products</v>
          </cell>
          <cell r="B29777" t="str">
            <v>TFS Corporation Ltd. (ASX:TFC)</v>
          </cell>
          <cell r="C29777" t="str">
            <v>Australia</v>
          </cell>
        </row>
        <row r="29778">
          <cell r="A29778" t="str">
            <v>Paper/Forest Products</v>
          </cell>
          <cell r="B29778" t="str">
            <v>Acadian Timber Corp. (TSX:ADN)</v>
          </cell>
          <cell r="C29778" t="str">
            <v>Canada</v>
          </cell>
        </row>
        <row r="29779">
          <cell r="A29779" t="str">
            <v>Paper/Forest Products</v>
          </cell>
          <cell r="B29779" t="str">
            <v>Tembec Inc. (TSX:TMB)</v>
          </cell>
          <cell r="C29779" t="str">
            <v>Canada</v>
          </cell>
        </row>
        <row r="29780">
          <cell r="A29780" t="str">
            <v>Paper/Forest Products</v>
          </cell>
          <cell r="B29780" t="str">
            <v>Midway Limited (ASX:MWY)</v>
          </cell>
          <cell r="C29780" t="str">
            <v>Australia</v>
          </cell>
        </row>
        <row r="29781">
          <cell r="A29781" t="str">
            <v>Paper/Forest Products</v>
          </cell>
          <cell r="B29781" t="str">
            <v>Supremex Inc. (TSX:SXP)</v>
          </cell>
          <cell r="C29781" t="str">
            <v>Canada</v>
          </cell>
        </row>
        <row r="29782">
          <cell r="A29782" t="str">
            <v>Paper/Forest Products</v>
          </cell>
          <cell r="B29782" t="str">
            <v>Tenon Limited (NZSE:TEN)</v>
          </cell>
          <cell r="C29782" t="str">
            <v>New Zealand</v>
          </cell>
        </row>
        <row r="29783">
          <cell r="A29783" t="str">
            <v>Paper/Forest Products</v>
          </cell>
          <cell r="B29783" t="str">
            <v>UPM-Kymmene Oyj (HLSE:UPM1V)</v>
          </cell>
          <cell r="C29783" t="str">
            <v>Finland</v>
          </cell>
        </row>
        <row r="29784">
          <cell r="A29784" t="str">
            <v>Paper/Forest Products</v>
          </cell>
          <cell r="B29784" t="str">
            <v>Mondi plc (LSE:MNDI)</v>
          </cell>
          <cell r="C29784" t="str">
            <v>United Kingdom</v>
          </cell>
        </row>
        <row r="29785">
          <cell r="A29785" t="str">
            <v>Paper/Forest Products</v>
          </cell>
          <cell r="B29785" t="str">
            <v>Stora Enso Oyj (HLSE:STERV)</v>
          </cell>
          <cell r="C29785" t="str">
            <v>Finland</v>
          </cell>
        </row>
        <row r="29786">
          <cell r="A29786" t="str">
            <v>Paper/Forest Products</v>
          </cell>
          <cell r="B29786" t="str">
            <v>Holmen Aktiebolag (publ) (OM:HOLM B)</v>
          </cell>
          <cell r="C29786" t="str">
            <v>Sweden</v>
          </cell>
        </row>
        <row r="29787">
          <cell r="A29787" t="str">
            <v>Paper/Forest Products</v>
          </cell>
          <cell r="B29787" t="str">
            <v>Metsä Board Oyj (HLSE:METSB)</v>
          </cell>
          <cell r="C29787" t="str">
            <v>Finland</v>
          </cell>
        </row>
        <row r="29788">
          <cell r="A29788" t="str">
            <v>Paper/Forest Products</v>
          </cell>
          <cell r="B29788" t="str">
            <v>The Navigator Company, S.A. (ENXTLS:NVG)</v>
          </cell>
          <cell r="C29788" t="str">
            <v>Portugal</v>
          </cell>
        </row>
        <row r="29789">
          <cell r="A29789" t="str">
            <v>Paper/Forest Products</v>
          </cell>
          <cell r="B29789" t="str">
            <v>Corticeira Amorim SGPS SA (ENXTLS:COR)</v>
          </cell>
          <cell r="C29789" t="str">
            <v>Portugal</v>
          </cell>
        </row>
        <row r="29790">
          <cell r="A29790" t="str">
            <v>Paper/Forest Products</v>
          </cell>
          <cell r="B29790" t="str">
            <v>SEMAPA - Sociedade de Investimento e Gestao SGPS SA (ENXTLS:SEM)</v>
          </cell>
          <cell r="C29790" t="str">
            <v>Portugal</v>
          </cell>
        </row>
        <row r="29791">
          <cell r="A29791" t="str">
            <v>Paper/Forest Products</v>
          </cell>
          <cell r="B29791" t="str">
            <v>Munksjö Oyj (HLSE:MUNK1)</v>
          </cell>
          <cell r="C29791" t="str">
            <v>Sweden</v>
          </cell>
        </row>
        <row r="29792">
          <cell r="A29792" t="str">
            <v>Paper/Forest Products</v>
          </cell>
          <cell r="B29792" t="str">
            <v>Altri, S.G.P.S., S.A. (ENXTLS:ALTR)</v>
          </cell>
          <cell r="C29792" t="str">
            <v>Portugal</v>
          </cell>
        </row>
        <row r="29793">
          <cell r="A29793" t="str">
            <v>Paper/Forest Products</v>
          </cell>
          <cell r="B29793" t="str">
            <v>Ahlstrom Oyj (HLSE:AHL1V)</v>
          </cell>
          <cell r="C29793" t="str">
            <v>Finland</v>
          </cell>
        </row>
        <row r="29794">
          <cell r="A29794" t="str">
            <v>Paper/Forest Products</v>
          </cell>
          <cell r="B29794" t="str">
            <v>ENCE Energía y Celulosa, S.A. (BME:ENC)</v>
          </cell>
          <cell r="C29794" t="str">
            <v>Spain</v>
          </cell>
        </row>
        <row r="29795">
          <cell r="A29795" t="str">
            <v>Paper/Forest Products</v>
          </cell>
          <cell r="B29795" t="str">
            <v>Arctic Paper S.A. (WSE:ATC)</v>
          </cell>
          <cell r="C29795" t="str">
            <v>Poland</v>
          </cell>
        </row>
        <row r="29796">
          <cell r="A29796" t="str">
            <v>Paper/Forest Products</v>
          </cell>
          <cell r="B29796" t="str">
            <v>Norske Skogindustrier ASA (OB:NSG)</v>
          </cell>
          <cell r="C29796" t="str">
            <v>Norway</v>
          </cell>
        </row>
        <row r="29797">
          <cell r="A29797" t="str">
            <v>Paper/Forest Products</v>
          </cell>
          <cell r="B29797" t="str">
            <v>Accsys Technologies Plc (LSE:AXS)</v>
          </cell>
          <cell r="C29797" t="str">
            <v>United Kingdom</v>
          </cell>
        </row>
        <row r="29798">
          <cell r="A29798" t="str">
            <v>Paper/Forest Products</v>
          </cell>
          <cell r="B29798" t="str">
            <v>Sonae Indústria, S.G.P.S., S.A. (ENXTLS:SONI)</v>
          </cell>
          <cell r="C29798" t="str">
            <v>Portugal</v>
          </cell>
        </row>
        <row r="29799">
          <cell r="A29799" t="str">
            <v>Paper/Forest Products</v>
          </cell>
          <cell r="B29799" t="str">
            <v>Bergs Timber AB (publ) (OM:BRG B)</v>
          </cell>
          <cell r="C29799" t="str">
            <v>Sweden</v>
          </cell>
        </row>
        <row r="29800">
          <cell r="A29800" t="str">
            <v>Paper/Forest Products</v>
          </cell>
          <cell r="B29800" t="str">
            <v>Delignit AG (DB:DLX)</v>
          </cell>
          <cell r="C29800" t="str">
            <v>Germany</v>
          </cell>
        </row>
        <row r="29801">
          <cell r="A29801" t="str">
            <v>Paper/Forest Products</v>
          </cell>
          <cell r="B29801" t="str">
            <v>Alkim Kagit Sanayi ve Ticaret AS (IBSE:ALKA)</v>
          </cell>
          <cell r="C29801" t="str">
            <v>Turkey</v>
          </cell>
        </row>
        <row r="29802">
          <cell r="A29802" t="str">
            <v>Paper/Forest Products</v>
          </cell>
          <cell r="B29802" t="str">
            <v>RusForest AB (publ) (OM:RUSF)</v>
          </cell>
          <cell r="C29802" t="str">
            <v>Sweden</v>
          </cell>
        </row>
        <row r="29803">
          <cell r="A29803" t="str">
            <v>Paper/Forest Products</v>
          </cell>
          <cell r="B29803" t="str">
            <v>Rougier S.A. (ENXTPA:ALRGR)</v>
          </cell>
          <cell r="C29803" t="str">
            <v>France</v>
          </cell>
        </row>
        <row r="29804">
          <cell r="A29804" t="str">
            <v>Paper/Forest Products</v>
          </cell>
          <cell r="B29804" t="str">
            <v>Cogra 48 SA (ENXTPA:ALCOG)</v>
          </cell>
          <cell r="C29804" t="str">
            <v>France</v>
          </cell>
        </row>
        <row r="29805">
          <cell r="A29805" t="str">
            <v>Paper/Forest Products</v>
          </cell>
          <cell r="B29805" t="str">
            <v>Moulinvest SA (ENXTPA:ALMOU)</v>
          </cell>
          <cell r="C29805" t="str">
            <v>France</v>
          </cell>
        </row>
        <row r="29806">
          <cell r="A29806" t="str">
            <v>Paper/Forest Products</v>
          </cell>
          <cell r="B29806" t="str">
            <v>Koszalinskie Przedsiebiorstwo Przemyslu Drzewnego Spolka Akcyjna (WSE:KPD)</v>
          </cell>
          <cell r="C29806" t="str">
            <v>Poland</v>
          </cell>
        </row>
        <row r="29807">
          <cell r="A29807" t="str">
            <v>Paper/Forest Products</v>
          </cell>
          <cell r="B29807" t="str">
            <v>Przedsiebiorstwo Produkcyjno - Handlowe KOMPAP S.A. (WSE:KMP)</v>
          </cell>
          <cell r="C29807" t="str">
            <v>Poland</v>
          </cell>
        </row>
        <row r="29808">
          <cell r="A29808" t="str">
            <v>Paper/Forest Products</v>
          </cell>
          <cell r="B29808" t="str">
            <v>Orma Orman Mahsulleri Integre Sanayi Ve Ticaret A.S. (IBSE:ORMA)</v>
          </cell>
          <cell r="C29808" t="str">
            <v>Turkey</v>
          </cell>
        </row>
        <row r="29809">
          <cell r="A29809" t="str">
            <v>Paper/Forest Products</v>
          </cell>
          <cell r="B29809" t="str">
            <v>KLON Spólka Akcyjna (WSE:KLN)</v>
          </cell>
          <cell r="C29809" t="str">
            <v>Poland</v>
          </cell>
        </row>
        <row r="29810">
          <cell r="A29810" t="str">
            <v>Paper/Forest Products</v>
          </cell>
          <cell r="B29810" t="str">
            <v>Verte S.A. (WSE:VTE)</v>
          </cell>
          <cell r="C29810" t="str">
            <v>Poland</v>
          </cell>
        </row>
        <row r="29811">
          <cell r="A29811" t="str">
            <v>Paper/Forest Products</v>
          </cell>
          <cell r="B29811" t="str">
            <v>Akritas S.A. (ATSE:AKRIT)</v>
          </cell>
          <cell r="C29811" t="str">
            <v>Greece</v>
          </cell>
        </row>
        <row r="29812">
          <cell r="A29812" t="str">
            <v>Paper/Forest Products</v>
          </cell>
          <cell r="B29812" t="str">
            <v>Standrew S.A. (WSE:STD)</v>
          </cell>
          <cell r="C29812" t="str">
            <v>Poland</v>
          </cell>
        </row>
        <row r="29813">
          <cell r="A29813" t="str">
            <v>Paper/Forest Products</v>
          </cell>
          <cell r="B29813" t="str">
            <v>Pfleiderer Group S.A. (WSE:PFL)</v>
          </cell>
          <cell r="C29813" t="str">
            <v>Poland</v>
          </cell>
        </row>
        <row r="29814">
          <cell r="A29814" t="str">
            <v>Paper/Forest Products</v>
          </cell>
          <cell r="B29814" t="str">
            <v>Miquel y Costas &amp; Miquel, S.A. (BME:MCM)</v>
          </cell>
          <cell r="C29814" t="str">
            <v>Spain</v>
          </cell>
        </row>
        <row r="29815">
          <cell r="A29815" t="str">
            <v>Paper/Forest Products</v>
          </cell>
          <cell r="B29815" t="str">
            <v>Iberpapel Gestión, S.A. (BME:IBG)</v>
          </cell>
          <cell r="C29815" t="str">
            <v>Spain</v>
          </cell>
        </row>
        <row r="29816">
          <cell r="A29816" t="str">
            <v>Paper/Forest Products</v>
          </cell>
          <cell r="B29816" t="str">
            <v>Cham Paper Group Holding AG (SWX:CPGN)</v>
          </cell>
          <cell r="C29816" t="str">
            <v>Switzerland</v>
          </cell>
        </row>
        <row r="29817">
          <cell r="A29817" t="str">
            <v>Paper/Forest Products</v>
          </cell>
          <cell r="B29817" t="str">
            <v>CPH Chemie + Papier Holding AG (SWX:CPHN)</v>
          </cell>
          <cell r="C29817" t="str">
            <v>Switzerland</v>
          </cell>
        </row>
        <row r="29818">
          <cell r="A29818" t="str">
            <v>Paper/Forest Products</v>
          </cell>
          <cell r="B29818" t="str">
            <v>Stelmet S.A. (WSE:STL)</v>
          </cell>
          <cell r="C29818" t="str">
            <v>Poland</v>
          </cell>
        </row>
        <row r="29819">
          <cell r="A29819" t="str">
            <v>Paper/Forest Products</v>
          </cell>
          <cell r="B29819" t="str">
            <v>Paged Spolka Akcyjna (WSE:PGD)</v>
          </cell>
          <cell r="C29819" t="str">
            <v>Poland</v>
          </cell>
        </row>
        <row r="29820">
          <cell r="A29820" t="str">
            <v>Paper/Forest Products</v>
          </cell>
          <cell r="B29820" t="str">
            <v>Exacompta Clairefontaine SA (ENXTPA:EXAC)</v>
          </cell>
          <cell r="C29820" t="str">
            <v>France</v>
          </cell>
        </row>
        <row r="29821">
          <cell r="A29821" t="str">
            <v>Paper/Forest Products</v>
          </cell>
          <cell r="B29821" t="str">
            <v>Rottneros AB (publ) (OM:RROS)</v>
          </cell>
          <cell r="C29821" t="str">
            <v>Sweden</v>
          </cell>
        </row>
        <row r="29822">
          <cell r="A29822" t="str">
            <v>Paper/Forest Products</v>
          </cell>
          <cell r="B29822" t="str">
            <v>James Cropper plc (AIM:CRPR)</v>
          </cell>
          <cell r="C29822" t="str">
            <v>United Kingdom</v>
          </cell>
        </row>
        <row r="29823">
          <cell r="A29823" t="str">
            <v>Paper/Forest Products</v>
          </cell>
          <cell r="B29823" t="str">
            <v>Alkim Alkali Kimya Anonim Sirketi (IBSE:ALKIM)</v>
          </cell>
          <cell r="C29823" t="str">
            <v>Turkey</v>
          </cell>
        </row>
        <row r="29824">
          <cell r="A29824" t="str">
            <v>Paper/Forest Products</v>
          </cell>
          <cell r="B29824" t="str">
            <v>Sequana S.A. (ENXTPA:SEQ)</v>
          </cell>
          <cell r="C29824" t="str">
            <v>France</v>
          </cell>
        </row>
        <row r="29825">
          <cell r="A29825" t="str">
            <v>Paper/Forest Products</v>
          </cell>
          <cell r="B29825" t="str">
            <v>Mondi Limited (JSE:MND)</v>
          </cell>
          <cell r="C29825" t="str">
            <v>South Africa</v>
          </cell>
        </row>
        <row r="29826">
          <cell r="A29826" t="str">
            <v>Paper/Forest Products</v>
          </cell>
          <cell r="B29826" t="str">
            <v>Fibria Celulose S.A. (BOVESPA:FIBR3)</v>
          </cell>
          <cell r="C29826" t="str">
            <v>Brazil</v>
          </cell>
        </row>
        <row r="29827">
          <cell r="A29827" t="str">
            <v>Paper/Forest Products</v>
          </cell>
          <cell r="B29827" t="str">
            <v>Empresas CMPC S.A. (SNSE:CMPC)</v>
          </cell>
          <cell r="C29827" t="str">
            <v>Chile</v>
          </cell>
        </row>
        <row r="29828">
          <cell r="A29828" t="str">
            <v>Paper/Forest Products</v>
          </cell>
          <cell r="B29828" t="str">
            <v>Nine Dragons Paper (Holdings) Limited (SEHK:2689)</v>
          </cell>
          <cell r="C29828" t="str">
            <v>Hong Kong</v>
          </cell>
        </row>
        <row r="29829">
          <cell r="A29829" t="str">
            <v>Paper/Forest Products</v>
          </cell>
          <cell r="B29829" t="str">
            <v>Lee &amp; Man Paper Manufacturing Limited (SEHK:2314)</v>
          </cell>
          <cell r="C29829" t="str">
            <v>Hong Kong</v>
          </cell>
        </row>
        <row r="29830">
          <cell r="A29830" t="str">
            <v>Paper/Forest Products</v>
          </cell>
          <cell r="B29830" t="str">
            <v>Sappi Limited (JSE:SAP)</v>
          </cell>
          <cell r="C29830" t="str">
            <v>South Africa</v>
          </cell>
        </row>
        <row r="29831">
          <cell r="A29831" t="str">
            <v>Paper/Forest Products</v>
          </cell>
          <cell r="B29831" t="str">
            <v>Jincheng Paper Co., Ltd. (SZSE:000820)</v>
          </cell>
          <cell r="C29831" t="str">
            <v>China</v>
          </cell>
        </row>
        <row r="29832">
          <cell r="A29832" t="str">
            <v>Paper/Forest Products</v>
          </cell>
          <cell r="B29832" t="str">
            <v>Shandong Chenming Paper Holdings Limited (SZSE:200488)</v>
          </cell>
          <cell r="C29832" t="str">
            <v>China</v>
          </cell>
        </row>
        <row r="29833">
          <cell r="A29833" t="str">
            <v>Paper/Forest Products</v>
          </cell>
          <cell r="B29833" t="str">
            <v>Shan Dong Sun Paper Industry Joint Stock Co., Ltd. (SZSE:002078)</v>
          </cell>
          <cell r="C29833" t="str">
            <v>China</v>
          </cell>
        </row>
        <row r="29834">
          <cell r="A29834" t="str">
            <v>Paper/Forest Products</v>
          </cell>
          <cell r="B29834" t="str">
            <v>Henan Yinge Industrial Investment Co.,Ltd. (SHSE:600069)</v>
          </cell>
          <cell r="C29834" t="str">
            <v>China</v>
          </cell>
        </row>
        <row r="29835">
          <cell r="A29835" t="str">
            <v>Paper/Forest Products</v>
          </cell>
          <cell r="B29835" t="str">
            <v>Anhui Shanying Paper Industry Co.,Ltd. (SHSE:600567)</v>
          </cell>
          <cell r="C29835" t="str">
            <v>China</v>
          </cell>
        </row>
        <row r="29836">
          <cell r="A29836" t="str">
            <v>Paper/Forest Products</v>
          </cell>
          <cell r="B29836" t="str">
            <v>KuangChi Science Limited (SEHK:439)</v>
          </cell>
          <cell r="C29836" t="str">
            <v>Hong Kong</v>
          </cell>
        </row>
        <row r="29837">
          <cell r="A29837" t="str">
            <v>Paper/Forest Products</v>
          </cell>
          <cell r="B29837" t="str">
            <v>MCC Meili Cloud Computing Industry Investment Co., Ltd. (SZSE:000815)</v>
          </cell>
          <cell r="C29837" t="str">
            <v>China</v>
          </cell>
        </row>
        <row r="29838">
          <cell r="A29838" t="str">
            <v>Paper/Forest Products</v>
          </cell>
          <cell r="B29838" t="str">
            <v>Zhongfu Straits (Pingtan) Development Company Limited (SZSE:000592)</v>
          </cell>
          <cell r="C29838" t="str">
            <v>China</v>
          </cell>
        </row>
        <row r="29839">
          <cell r="A29839" t="str">
            <v>Paper/Forest Products</v>
          </cell>
          <cell r="B29839" t="str">
            <v>Sichuan Guodong Construction Co., Ltd (SHSE:600321)</v>
          </cell>
          <cell r="C29839" t="str">
            <v>China</v>
          </cell>
        </row>
        <row r="29840">
          <cell r="A29840" t="str">
            <v>Paper/Forest Products</v>
          </cell>
          <cell r="B29840" t="str">
            <v>Guangdong Guanhao High-Tech Co.,Ltd (SHSE:600433)</v>
          </cell>
          <cell r="C29840" t="str">
            <v>China</v>
          </cell>
        </row>
        <row r="29841">
          <cell r="A29841" t="str">
            <v>Paper/Forest Products</v>
          </cell>
          <cell r="B29841" t="str">
            <v>Fujian Qingshan Paper Industry Co., Ltd. (SHSE:600103)</v>
          </cell>
          <cell r="C29841" t="str">
            <v>China</v>
          </cell>
        </row>
        <row r="29842">
          <cell r="A29842" t="str">
            <v>Paper/Forest Products</v>
          </cell>
          <cell r="B29842" t="str">
            <v>Duratex S.A. (BOVESPA:DTEX3)</v>
          </cell>
          <cell r="C29842" t="str">
            <v>Brazil</v>
          </cell>
        </row>
        <row r="29843">
          <cell r="A29843" t="str">
            <v>Paper/Forest Products</v>
          </cell>
          <cell r="B29843" t="str">
            <v>Weifang Beida Jadebird Huaguang Technology Co., Ltd. (SHSE:600076)</v>
          </cell>
          <cell r="C29843" t="str">
            <v>China</v>
          </cell>
        </row>
        <row r="29844">
          <cell r="A29844" t="str">
            <v>Paper/Forest Products</v>
          </cell>
          <cell r="B29844" t="str">
            <v>DeHua TB New Decoration Material Co.,Ltd (SZSE:002043)</v>
          </cell>
          <cell r="C29844" t="str">
            <v>China</v>
          </cell>
        </row>
        <row r="29845">
          <cell r="A29845" t="str">
            <v>Paper/Forest Products</v>
          </cell>
          <cell r="B29845" t="str">
            <v>Yueyang Forest &amp; Paper Co., Ltd. (SHSE:600963)</v>
          </cell>
          <cell r="C29845" t="str">
            <v>China</v>
          </cell>
        </row>
        <row r="29846">
          <cell r="A29846" t="str">
            <v>Paper/Forest Products</v>
          </cell>
          <cell r="B29846" t="str">
            <v>Sichuan Shengda Forestry Industry Co., Ltd (SZSE:002259)</v>
          </cell>
          <cell r="C29846" t="str">
            <v>China</v>
          </cell>
        </row>
        <row r="29847">
          <cell r="A29847" t="str">
            <v>Paper/Forest Products</v>
          </cell>
          <cell r="B29847" t="str">
            <v>Jiangmen Sugarcane Chemical Factory (Group) Co., Ltd (SZSE:000576)</v>
          </cell>
          <cell r="C29847" t="str">
            <v>China</v>
          </cell>
        </row>
        <row r="29848">
          <cell r="A29848" t="str">
            <v>Paper/Forest Products</v>
          </cell>
          <cell r="B29848" t="str">
            <v>Guangxi Guitang (Group) Co., Ltd (SZSE:000833)</v>
          </cell>
          <cell r="C29848" t="str">
            <v>China</v>
          </cell>
        </row>
        <row r="29849">
          <cell r="A29849" t="str">
            <v>Paper/Forest Products</v>
          </cell>
          <cell r="B29849" t="str">
            <v>Xiamen Anne Corporation Limited (SZSE:002235)</v>
          </cell>
          <cell r="C29849" t="str">
            <v>China</v>
          </cell>
        </row>
        <row r="29850">
          <cell r="A29850" t="str">
            <v>Paper/Forest Products</v>
          </cell>
          <cell r="B29850" t="str">
            <v>Shandong Huatai Paper Industry Shareholding Co.,Ltd (SHSE:600308)</v>
          </cell>
          <cell r="C29850" t="str">
            <v>China</v>
          </cell>
        </row>
        <row r="29851">
          <cell r="A29851" t="str">
            <v>Paper/Forest Products</v>
          </cell>
          <cell r="B29851" t="str">
            <v>Zhejiang Kan Specialities Material Co., Ltd. (SZSE:002012)</v>
          </cell>
          <cell r="C29851" t="str">
            <v>China</v>
          </cell>
        </row>
        <row r="29852">
          <cell r="A29852" t="str">
            <v>Paper/Forest Products</v>
          </cell>
          <cell r="B29852" t="str">
            <v>Fujian Yongan Forestry (Group) Joint-Stock Co., Ltd. (SZSE:000663)</v>
          </cell>
          <cell r="C29852" t="str">
            <v>China</v>
          </cell>
        </row>
        <row r="29853">
          <cell r="A29853" t="str">
            <v>Paper/Forest Products</v>
          </cell>
          <cell r="B29853" t="str">
            <v>Guangdong Weihua Corporation (SZSE:002240)</v>
          </cell>
          <cell r="C29853" t="str">
            <v>China</v>
          </cell>
        </row>
        <row r="29854">
          <cell r="A29854" t="str">
            <v>Paper/Forest Products</v>
          </cell>
          <cell r="B29854" t="str">
            <v>Fujian Jinsen Forestry Co.,Ltd. (SZSE:002679)</v>
          </cell>
          <cell r="C29854" t="str">
            <v>China</v>
          </cell>
        </row>
        <row r="29855">
          <cell r="A29855" t="str">
            <v>Paper/Forest Products</v>
          </cell>
          <cell r="B29855" t="str">
            <v>Zhongmin Energy Co., Ltd. (SHSE:600163)</v>
          </cell>
          <cell r="C29855" t="str">
            <v>China</v>
          </cell>
        </row>
        <row r="29856">
          <cell r="A29856" t="str">
            <v>Paper/Forest Products</v>
          </cell>
          <cell r="B29856" t="str">
            <v>Qifeng New Material Co., Ltd. (SZSE:002521)</v>
          </cell>
          <cell r="C29856" t="str">
            <v>China</v>
          </cell>
        </row>
        <row r="29857">
          <cell r="A29857" t="str">
            <v>Paper/Forest Products</v>
          </cell>
          <cell r="B29857" t="str">
            <v>Packages Limited (KASE:PKGS)</v>
          </cell>
          <cell r="C29857" t="str">
            <v>Pakistan</v>
          </cell>
        </row>
        <row r="29858">
          <cell r="A29858" t="str">
            <v>Paper/Forest Products</v>
          </cell>
          <cell r="B29858" t="str">
            <v>Shandong Bohui Paper Industry Co., Ltd. (SHSE:600966)</v>
          </cell>
          <cell r="C29858" t="str">
            <v>China</v>
          </cell>
        </row>
        <row r="29859">
          <cell r="A29859" t="str">
            <v>Paper/Forest Products</v>
          </cell>
          <cell r="B29859" t="str">
            <v>Shenzhen Geoway Co., Ltd. (SHSE:600462)</v>
          </cell>
          <cell r="C29859" t="str">
            <v>China</v>
          </cell>
        </row>
        <row r="29860">
          <cell r="A29860" t="str">
            <v>Paper/Forest Products</v>
          </cell>
          <cell r="B29860" t="str">
            <v>Nakamichi Corporation Berhad (KLSE:NAKA)</v>
          </cell>
          <cell r="C29860" t="str">
            <v>Malaysia</v>
          </cell>
        </row>
        <row r="29861">
          <cell r="A29861" t="str">
            <v>Paper/Forest Products</v>
          </cell>
          <cell r="B29861" t="str">
            <v>Kay Power And Paper Limited (BSE:530255)</v>
          </cell>
          <cell r="C29861" t="str">
            <v>India</v>
          </cell>
        </row>
        <row r="29862">
          <cell r="A29862" t="str">
            <v>Paper/Forest Products</v>
          </cell>
          <cell r="B29862" t="str">
            <v>Thomas Wyatt Nigeria Plc (NGSE:THOMASWY)</v>
          </cell>
          <cell r="C29862" t="str">
            <v>Nigeria</v>
          </cell>
        </row>
        <row r="29863">
          <cell r="A29863" t="str">
            <v>Paper/Forest Products</v>
          </cell>
          <cell r="B29863" t="str">
            <v>Agio Paper &amp; Industries Limited (BSE:516020)</v>
          </cell>
          <cell r="C29863" t="str">
            <v>India</v>
          </cell>
        </row>
        <row r="29864">
          <cell r="A29864" t="str">
            <v>Paper/Forest Products</v>
          </cell>
          <cell r="B29864" t="str">
            <v>V R Woodart Limited (BSE:523888)</v>
          </cell>
          <cell r="C29864" t="str">
            <v>India</v>
          </cell>
        </row>
        <row r="29865">
          <cell r="A29865" t="str">
            <v>Paper/Forest Products</v>
          </cell>
          <cell r="B29865" t="str">
            <v>Bio Green Papers Limited (BSE:534535)</v>
          </cell>
          <cell r="C29865" t="str">
            <v>India</v>
          </cell>
        </row>
        <row r="29866">
          <cell r="A29866" t="str">
            <v>Paper/Forest Products</v>
          </cell>
          <cell r="B29866" t="str">
            <v>Pratik Panels Limited (BSE:526490)</v>
          </cell>
          <cell r="C29866" t="str">
            <v>India</v>
          </cell>
        </row>
        <row r="29867">
          <cell r="A29867" t="str">
            <v>Paper/Forest Products</v>
          </cell>
          <cell r="B29867" t="str">
            <v>Simplex Papers Limited (BSE:533019)</v>
          </cell>
          <cell r="C29867" t="str">
            <v>India</v>
          </cell>
        </row>
        <row r="29868">
          <cell r="A29868" t="str">
            <v>Paper/Forest Products</v>
          </cell>
          <cell r="B29868" t="str">
            <v>Samjung Pulp Co., Ltd. (KOSE:A009770)</v>
          </cell>
          <cell r="C29868" t="str">
            <v>South Korea</v>
          </cell>
        </row>
        <row r="29869">
          <cell r="A29869" t="str">
            <v>Paper/Forest Products</v>
          </cell>
          <cell r="B29869" t="str">
            <v>Moorim Paper Co., Ltd. (KOSE:A009200)</v>
          </cell>
          <cell r="C29869" t="str">
            <v>South Korea</v>
          </cell>
        </row>
        <row r="29870">
          <cell r="A29870" t="str">
            <v>Paper/Forest Products</v>
          </cell>
          <cell r="B29870" t="str">
            <v>New Toyo International Holdings Ltd (SGX:N08)</v>
          </cell>
          <cell r="C29870" t="str">
            <v>Singapore</v>
          </cell>
        </row>
        <row r="29871">
          <cell r="A29871" t="str">
            <v>Paper/Forest Products</v>
          </cell>
          <cell r="B29871" t="str">
            <v>Eagon Industrial Co., Ltd. (KOSE:A008250)</v>
          </cell>
          <cell r="C29871" t="str">
            <v>South Korea</v>
          </cell>
        </row>
        <row r="29872">
          <cell r="A29872" t="str">
            <v>Paper/Forest Products</v>
          </cell>
          <cell r="B29872" t="str">
            <v>York Timber Holdings Limited (JSE:YRK)</v>
          </cell>
          <cell r="C29872" t="str">
            <v>South Africa</v>
          </cell>
        </row>
        <row r="29873">
          <cell r="A29873" t="str">
            <v>Paper/Forest Products</v>
          </cell>
          <cell r="B29873" t="str">
            <v>China Agroforestry Low-Carbon Holdings Limited (SEHK:1069)</v>
          </cell>
          <cell r="C29873" t="str">
            <v>China</v>
          </cell>
        </row>
        <row r="29874">
          <cell r="A29874" t="str">
            <v>Paper/Forest Products</v>
          </cell>
          <cell r="B29874" t="str">
            <v>Paolung International Co. (TSEC:1906)</v>
          </cell>
          <cell r="C29874" t="str">
            <v>Taiwan</v>
          </cell>
        </row>
        <row r="29875">
          <cell r="A29875" t="str">
            <v>Paper/Forest Products</v>
          </cell>
          <cell r="B29875" t="str">
            <v>Grigeo Grigiskes AB (NSEL:GRG1L)</v>
          </cell>
          <cell r="C29875" t="str">
            <v>Lithuania</v>
          </cell>
        </row>
        <row r="29876">
          <cell r="A29876" t="str">
            <v>Paper/Forest Products</v>
          </cell>
          <cell r="B29876" t="str">
            <v>Shindaeyang Paper Co., Ltd. (KOSE:A016590)</v>
          </cell>
          <cell r="C29876" t="str">
            <v>South Korea</v>
          </cell>
        </row>
        <row r="29877">
          <cell r="A29877" t="str">
            <v>Paper/Forest Products</v>
          </cell>
          <cell r="B29877" t="str">
            <v>Da Sen Holdings Group Limited (SEHK:1580)</v>
          </cell>
          <cell r="C29877" t="str">
            <v>China</v>
          </cell>
        </row>
        <row r="29878">
          <cell r="A29878" t="str">
            <v>Paper/Forest Products</v>
          </cell>
          <cell r="B29878" t="str">
            <v>Mieco Chipboard Berhad (KLSE:MIECO)</v>
          </cell>
          <cell r="C29878" t="str">
            <v>Malaysia</v>
          </cell>
        </row>
        <row r="29879">
          <cell r="A29879" t="str">
            <v>Paper/Forest Products</v>
          </cell>
          <cell r="B29879" t="str">
            <v>Shaniv Paper Industry Ltd (TASE:SHAN)</v>
          </cell>
          <cell r="C29879" t="str">
            <v>Israel</v>
          </cell>
        </row>
        <row r="29880">
          <cell r="A29880" t="str">
            <v>Paper/Forest Products</v>
          </cell>
          <cell r="B29880" t="str">
            <v>Uniply Industries Limited (BSE:532646)</v>
          </cell>
          <cell r="C29880" t="str">
            <v>India</v>
          </cell>
        </row>
        <row r="29881">
          <cell r="A29881" t="str">
            <v>Paper/Forest Products</v>
          </cell>
          <cell r="B29881" t="str">
            <v>Moorim SP Co., Ltd. (KOSDAQ:A001810)</v>
          </cell>
          <cell r="C29881" t="str">
            <v>South Korea</v>
          </cell>
        </row>
        <row r="29882">
          <cell r="A29882" t="str">
            <v>Paper/Forest Products</v>
          </cell>
          <cell r="B29882" t="str">
            <v>Shree Rama Newsprint Limited (NSEI:RAMANEWS)</v>
          </cell>
          <cell r="C29882" t="str">
            <v>India</v>
          </cell>
        </row>
        <row r="29883">
          <cell r="A29883" t="str">
            <v>Paper/Forest Products</v>
          </cell>
          <cell r="B29883" t="str">
            <v>Security Papers Limited (KASE:SEPL)</v>
          </cell>
          <cell r="C29883" t="str">
            <v>Pakistan</v>
          </cell>
        </row>
        <row r="29884">
          <cell r="A29884" t="str">
            <v>Paper/Forest Products</v>
          </cell>
          <cell r="B29884" t="str">
            <v>Hansol Artone Paper Co., Ltd. (KOSE:A007190)</v>
          </cell>
          <cell r="C29884" t="str">
            <v>South Korea</v>
          </cell>
        </row>
        <row r="29885">
          <cell r="A29885" t="str">
            <v>Paper/Forest Products</v>
          </cell>
          <cell r="B29885" t="str">
            <v>Kukil Paper Mfg. Co.,Ltd. (KOSDAQ:A078130)</v>
          </cell>
          <cell r="C29885" t="str">
            <v>South Korea</v>
          </cell>
        </row>
        <row r="29886">
          <cell r="A29886" t="str">
            <v>Paper/Forest Products</v>
          </cell>
          <cell r="B29886" t="str">
            <v>Samko Timber Limited (SGX:E6R)</v>
          </cell>
          <cell r="C29886" t="str">
            <v>Singapore</v>
          </cell>
        </row>
        <row r="29887">
          <cell r="A29887" t="str">
            <v>Paper/Forest Products</v>
          </cell>
          <cell r="B29887" t="str">
            <v>Kuantum Papers Limited (BSE:532937)</v>
          </cell>
          <cell r="C29887" t="str">
            <v>India</v>
          </cell>
        </row>
        <row r="29888">
          <cell r="A29888" t="str">
            <v>Paper/Forest Products</v>
          </cell>
          <cell r="B29888" t="str">
            <v>Kanger International Berhad (KLSE:KANGER)</v>
          </cell>
          <cell r="C29888" t="str">
            <v>China</v>
          </cell>
        </row>
        <row r="29889">
          <cell r="A29889" t="str">
            <v>Paper/Forest Products</v>
          </cell>
          <cell r="B29889" t="str">
            <v>Classic Scenic Berhad (KLSE:CSCENIC)</v>
          </cell>
          <cell r="C29889" t="str">
            <v>Malaysia</v>
          </cell>
        </row>
        <row r="29890">
          <cell r="A29890" t="str">
            <v>Paper/Forest Products</v>
          </cell>
          <cell r="B29890" t="str">
            <v>Hong Wei (Asia) Holdings Company Limited (SEHK:8191)</v>
          </cell>
          <cell r="C29890" t="str">
            <v>Hong Kong</v>
          </cell>
        </row>
        <row r="29891">
          <cell r="A29891" t="str">
            <v>Paper/Forest Products</v>
          </cell>
          <cell r="B29891" t="str">
            <v>Young Poong Paper Mfg Co.,Ltd. (KOSE:A006740)</v>
          </cell>
          <cell r="C29891" t="str">
            <v>South Korea</v>
          </cell>
        </row>
        <row r="29892">
          <cell r="A29892" t="str">
            <v>Paper/Forest Products</v>
          </cell>
          <cell r="B29892" t="str">
            <v>Dominant Enterprise Berhad (KLSE:DOMINAN)</v>
          </cell>
          <cell r="C29892" t="str">
            <v>Malaysia</v>
          </cell>
        </row>
        <row r="29893">
          <cell r="A29893" t="str">
            <v>Paper/Forest Products</v>
          </cell>
          <cell r="B29893" t="str">
            <v>Subur Tiasa Holdings Berhad (KLSE:SUBUR)</v>
          </cell>
          <cell r="C29893" t="str">
            <v>Malaysia</v>
          </cell>
        </row>
        <row r="29894">
          <cell r="A29894" t="str">
            <v>Paper/Forest Products</v>
          </cell>
          <cell r="B29894" t="str">
            <v>Svilosa AD (BUL:3MZ)</v>
          </cell>
          <cell r="C29894" t="str">
            <v>Bulgaria</v>
          </cell>
        </row>
        <row r="29895">
          <cell r="A29895" t="str">
            <v>Paper/Forest Products</v>
          </cell>
          <cell r="B29895" t="str">
            <v>PT SLJ Global Tbk (JKSE:SULI)</v>
          </cell>
          <cell r="C29895" t="str">
            <v>Indonesia</v>
          </cell>
        </row>
        <row r="29896">
          <cell r="A29896" t="str">
            <v>Paper/Forest Products</v>
          </cell>
          <cell r="B29896" t="str">
            <v>Korea Green Paper Manufacturing Co., Ltd. (KOSE:A109070)</v>
          </cell>
          <cell r="C29896" t="str">
            <v>South Korea</v>
          </cell>
        </row>
        <row r="29897">
          <cell r="A29897" t="str">
            <v>Paper/Forest Products</v>
          </cell>
          <cell r="B29897" t="str">
            <v>Dong Hai Joint Stock Company of Ben Tre (HOSE:DHC)</v>
          </cell>
          <cell r="C29897" t="str">
            <v>Vietnam</v>
          </cell>
        </row>
        <row r="29898">
          <cell r="A29898" t="str">
            <v>Paper/Forest Products</v>
          </cell>
          <cell r="B29898" t="str">
            <v>Steed Oriental (Holdings) Company Limited (SEHK:8277)</v>
          </cell>
          <cell r="C29898" t="str">
            <v>Hong Kong</v>
          </cell>
        </row>
        <row r="29899">
          <cell r="A29899" t="str">
            <v>Paper/Forest Products</v>
          </cell>
          <cell r="B29899" t="str">
            <v>Star Paper Mills Limited (NSEI:STARPAPER)</v>
          </cell>
          <cell r="C29899" t="str">
            <v>India</v>
          </cell>
        </row>
        <row r="29900">
          <cell r="A29900" t="str">
            <v>Paper/Forest Products</v>
          </cell>
          <cell r="B29900" t="str">
            <v>Emerald Plantation Holdings Limited (OTCPK:EMEX.F)</v>
          </cell>
          <cell r="C29900" t="str">
            <v>Hong Kong</v>
          </cell>
        </row>
        <row r="29901">
          <cell r="A29901" t="str">
            <v>Paper/Forest Products</v>
          </cell>
          <cell r="B29901" t="str">
            <v>Focus Lumber Berhad (KLSE:FLBHD)</v>
          </cell>
          <cell r="C29901" t="str">
            <v>Malaysia</v>
          </cell>
        </row>
        <row r="29902">
          <cell r="A29902" t="str">
            <v>Paper/Forest Products</v>
          </cell>
          <cell r="B29902" t="str">
            <v>UPA Corporation Berhad (KLSE:UPA)</v>
          </cell>
          <cell r="C29902" t="str">
            <v>Malaysia</v>
          </cell>
        </row>
        <row r="29903">
          <cell r="A29903" t="str">
            <v>Paper/Forest Products</v>
          </cell>
          <cell r="B29903" t="str">
            <v>Ruchira Papers Limited (BSE:532785)</v>
          </cell>
          <cell r="C29903" t="str">
            <v>India</v>
          </cell>
        </row>
        <row r="29904">
          <cell r="A29904" t="str">
            <v>Paper/Forest Products</v>
          </cell>
          <cell r="B29904" t="str">
            <v>Eksons Corporation Berhad (KLSE:EKSONS)</v>
          </cell>
          <cell r="C29904" t="str">
            <v>Malaysia</v>
          </cell>
        </row>
        <row r="29905">
          <cell r="A29905" t="str">
            <v>Paper/Forest Products</v>
          </cell>
          <cell r="B29905" t="str">
            <v>PT Kertas Basuki Rachmat Indonesia Tbk (JKSE:KBRI)</v>
          </cell>
          <cell r="C29905" t="str">
            <v>Indonesia</v>
          </cell>
        </row>
        <row r="29906">
          <cell r="A29906" t="str">
            <v>Paper/Forest Products</v>
          </cell>
          <cell r="B29906" t="str">
            <v>PT Toba Pulp Lestari Tbk (JKSE:INRU)</v>
          </cell>
          <cell r="C29906" t="str">
            <v>Indonesia</v>
          </cell>
        </row>
        <row r="29907">
          <cell r="A29907" t="str">
            <v>Paper/Forest Products</v>
          </cell>
          <cell r="B29907" t="str">
            <v>PT Suparma Tbk (JKSE:SPMA)</v>
          </cell>
          <cell r="C29907" t="str">
            <v>Indonesia</v>
          </cell>
        </row>
        <row r="29908">
          <cell r="A29908" t="str">
            <v>Paper/Forest Products</v>
          </cell>
          <cell r="B29908" t="str">
            <v>Fiplasto S.A. (BASE:FIPL)</v>
          </cell>
          <cell r="C29908" t="str">
            <v>Argentina</v>
          </cell>
        </row>
        <row r="29909">
          <cell r="A29909" t="str">
            <v>Paper/Forest Products</v>
          </cell>
          <cell r="B29909" t="str">
            <v>The South India Paper Mills Limited (BSE:516108)</v>
          </cell>
          <cell r="C29909" t="str">
            <v>India</v>
          </cell>
        </row>
        <row r="29910">
          <cell r="A29910" t="str">
            <v>Paper/Forest Products</v>
          </cell>
          <cell r="B29910" t="str">
            <v>Wang-Zheng Berhad (KLSE:WANGZNG)</v>
          </cell>
          <cell r="C29910" t="str">
            <v>Malaysia</v>
          </cell>
        </row>
        <row r="29911">
          <cell r="A29911" t="str">
            <v>Paper/Forest Products</v>
          </cell>
          <cell r="B29911" t="str">
            <v>Minho (M) Berhad (KLSE:MINHO)</v>
          </cell>
          <cell r="C29911" t="str">
            <v>Malaysia</v>
          </cell>
        </row>
        <row r="29912">
          <cell r="A29912" t="str">
            <v>Paper/Forest Products</v>
          </cell>
          <cell r="B29912" t="str">
            <v>Pudumjee Paper Products Limited (BSE:539785)</v>
          </cell>
          <cell r="C29912" t="str">
            <v>India</v>
          </cell>
        </row>
        <row r="29913">
          <cell r="A29913" t="str">
            <v>Paper/Forest Products</v>
          </cell>
          <cell r="B29913" t="str">
            <v>IR Resources Limited (SEHK:8186)</v>
          </cell>
          <cell r="C29913" t="str">
            <v>Hong Kong</v>
          </cell>
        </row>
        <row r="29914">
          <cell r="A29914" t="str">
            <v>Paper/Forest Products</v>
          </cell>
          <cell r="B29914" t="str">
            <v>Orient Paper, Inc. (AMEX:ONP)</v>
          </cell>
          <cell r="C29914" t="str">
            <v>China</v>
          </cell>
        </row>
        <row r="29915">
          <cell r="A29915" t="str">
            <v>Paper/Forest Products</v>
          </cell>
          <cell r="B29915" t="str">
            <v>Genus Paper &amp; Boards Limited (BSE:538961)</v>
          </cell>
          <cell r="C29915" t="str">
            <v>India</v>
          </cell>
        </row>
        <row r="29916">
          <cell r="A29916" t="str">
            <v>Paper/Forest Products</v>
          </cell>
          <cell r="B29916" t="str">
            <v>Shreyans Industries Limited (NSEI:SHREYANIND)</v>
          </cell>
          <cell r="C29916" t="str">
            <v>India</v>
          </cell>
        </row>
        <row r="29917">
          <cell r="A29917" t="str">
            <v>Paper/Forest Products</v>
          </cell>
          <cell r="B29917" t="str">
            <v>LHT Holdings Limited (SGX:BEI)</v>
          </cell>
          <cell r="C29917" t="str">
            <v>Singapore</v>
          </cell>
        </row>
        <row r="29918">
          <cell r="A29918" t="str">
            <v>Paper/Forest Products</v>
          </cell>
          <cell r="B29918" t="str">
            <v>Archidply Industries Limited (BSE:532994)</v>
          </cell>
          <cell r="C29918" t="str">
            <v>India</v>
          </cell>
        </row>
        <row r="29919">
          <cell r="A29919" t="str">
            <v>Paper/Forest Products</v>
          </cell>
          <cell r="B29919" t="str">
            <v>Sundaram Multi Pap Limited (BSE:533166)</v>
          </cell>
          <cell r="C29919" t="str">
            <v>India</v>
          </cell>
        </row>
        <row r="29920">
          <cell r="A29920" t="str">
            <v>Paper/Forest Products</v>
          </cell>
          <cell r="B29920" t="str">
            <v>Priceworth International Berhad (KLSE:PWORTH)</v>
          </cell>
          <cell r="C29920" t="str">
            <v>Malaysia</v>
          </cell>
        </row>
        <row r="29921">
          <cell r="A29921" t="str">
            <v>Paper/Forest Products</v>
          </cell>
          <cell r="B29921" t="str">
            <v>NWP Holdings Berhad (KLSE:NWP)</v>
          </cell>
          <cell r="C29921" t="str">
            <v>Malaysia</v>
          </cell>
        </row>
        <row r="29922">
          <cell r="A29922" t="str">
            <v>Paper/Forest Products</v>
          </cell>
          <cell r="B29922" t="str">
            <v>Shree Ajit Pulp and Paper Limited (BSE:538795)</v>
          </cell>
          <cell r="C29922" t="str">
            <v>India</v>
          </cell>
        </row>
        <row r="29923">
          <cell r="A29923" t="str">
            <v>Paper/Forest Products</v>
          </cell>
          <cell r="B29923" t="str">
            <v>Fazerles AD (BUL:4F6)</v>
          </cell>
          <cell r="C29923" t="str">
            <v>Bulgaria</v>
          </cell>
        </row>
        <row r="29924">
          <cell r="A29924" t="str">
            <v>Paper/Forest Products</v>
          </cell>
          <cell r="B29924" t="str">
            <v>Hakkani Pulp &amp; Paper Mills Limited (DSE:HAKKANIPUL)</v>
          </cell>
          <cell r="C29924" t="str">
            <v>Bangladesh</v>
          </cell>
        </row>
        <row r="29925">
          <cell r="A29925" t="str">
            <v>Paper/Forest Products</v>
          </cell>
          <cell r="B29925" t="str">
            <v>Tekala Corporation Berhad (KLSE:TEKALA)</v>
          </cell>
          <cell r="C29925" t="str">
            <v>Malaysia</v>
          </cell>
        </row>
        <row r="29926">
          <cell r="A29926" t="str">
            <v>Paper/Forest Products</v>
          </cell>
          <cell r="B29926" t="str">
            <v>PT Tirta Mahakam Resources Tbk (JKSE:TIRT)</v>
          </cell>
          <cell r="C29926" t="str">
            <v>Indonesia</v>
          </cell>
        </row>
        <row r="29927">
          <cell r="A29927" t="str">
            <v>Paper/Forest Products</v>
          </cell>
          <cell r="B29927" t="str">
            <v>Sarda Plywood Industries (BSE:516003)</v>
          </cell>
          <cell r="C29927" t="str">
            <v>India</v>
          </cell>
        </row>
        <row r="29928">
          <cell r="A29928" t="str">
            <v>Paper/Forest Products</v>
          </cell>
          <cell r="B29928" t="str">
            <v>Yash Papers Limited (BSE:516030)</v>
          </cell>
          <cell r="C29928" t="str">
            <v>India</v>
          </cell>
        </row>
        <row r="29929">
          <cell r="A29929" t="str">
            <v>Paper/Forest Products</v>
          </cell>
          <cell r="B29929" t="str">
            <v>Manufacture De Panneaux Bois Du Sud (BVMT:MPBS)</v>
          </cell>
          <cell r="C29929" t="str">
            <v>Tunisia</v>
          </cell>
        </row>
        <row r="29930">
          <cell r="A29930" t="str">
            <v>Paper/Forest Products</v>
          </cell>
          <cell r="B29930" t="str">
            <v>The Mysore Paper Mills Limited (BSE:502405)</v>
          </cell>
          <cell r="C29930" t="str">
            <v>India</v>
          </cell>
        </row>
        <row r="29931">
          <cell r="A29931" t="str">
            <v>Paper/Forest Products</v>
          </cell>
          <cell r="B29931" t="str">
            <v>Leweko Resources Berhad (KLSE:LEWEKO)</v>
          </cell>
          <cell r="C29931" t="str">
            <v>Malaysia</v>
          </cell>
        </row>
        <row r="29932">
          <cell r="A29932" t="str">
            <v>Paper/Forest Products</v>
          </cell>
          <cell r="B29932" t="str">
            <v>Mangalam Timber Products Limited (BSE:516007)</v>
          </cell>
          <cell r="C29932" t="str">
            <v>India</v>
          </cell>
        </row>
        <row r="29933">
          <cell r="A29933" t="str">
            <v>Paper/Forest Products</v>
          </cell>
          <cell r="B29933" t="str">
            <v>Mentiga Corporation Berhad (KLSE:MENTIGA)</v>
          </cell>
          <cell r="C29933" t="str">
            <v>Malaysia</v>
          </cell>
        </row>
        <row r="29934">
          <cell r="A29934" t="str">
            <v>Paper/Forest Products</v>
          </cell>
          <cell r="B29934" t="str">
            <v>Golden Pharos Berhad (KLSE:GPHAROS)</v>
          </cell>
          <cell r="C29934" t="str">
            <v>Malaysia</v>
          </cell>
        </row>
        <row r="29935">
          <cell r="A29935" t="str">
            <v>Paper/Forest Products</v>
          </cell>
          <cell r="B29935" t="str">
            <v>Hapaco Group Joint Stock Company (HOSE:HAP)</v>
          </cell>
          <cell r="C29935" t="str">
            <v>Vietnam</v>
          </cell>
        </row>
        <row r="29936">
          <cell r="A29936" t="str">
            <v>Paper/Forest Products</v>
          </cell>
          <cell r="B29936" t="str">
            <v>Satia Industries Limited (BSE:539201)</v>
          </cell>
          <cell r="C29936" t="str">
            <v>India</v>
          </cell>
        </row>
        <row r="29937">
          <cell r="A29937" t="str">
            <v>Paper/Forest Products</v>
          </cell>
          <cell r="B29937" t="str">
            <v>BTM Resources Berhad (KLSE:BTM)</v>
          </cell>
          <cell r="C29937" t="str">
            <v>Malaysia</v>
          </cell>
        </row>
        <row r="29938">
          <cell r="A29938" t="str">
            <v>Paper/Forest Products</v>
          </cell>
          <cell r="B29938" t="str">
            <v>Med Paper S.A. (CBSE:MDP)</v>
          </cell>
          <cell r="C29938" t="str">
            <v>Morocco</v>
          </cell>
        </row>
        <row r="29939">
          <cell r="A29939" t="str">
            <v>Paper/Forest Products</v>
          </cell>
          <cell r="B29939" t="str">
            <v>Malu Paper Mills Limited (BSE:532728)</v>
          </cell>
          <cell r="C29939" t="str">
            <v>India</v>
          </cell>
        </row>
        <row r="29940">
          <cell r="A29940" t="str">
            <v>Paper/Forest Products</v>
          </cell>
          <cell r="B29940" t="str">
            <v>Thuan An Wood Processing Joint Stock Company (HOSE:GTA)</v>
          </cell>
          <cell r="C29940" t="str">
            <v>Vietnam</v>
          </cell>
        </row>
        <row r="29941">
          <cell r="A29941" t="str">
            <v>Paper/Forest Products</v>
          </cell>
          <cell r="B29941" t="str">
            <v>Aturmaju Resources Berhad (KLSE:ATURMJU)</v>
          </cell>
          <cell r="C29941" t="str">
            <v>Malaysia</v>
          </cell>
        </row>
        <row r="29942">
          <cell r="A29942" t="str">
            <v>Paper/Forest Products</v>
          </cell>
          <cell r="B29942" t="str">
            <v>Rainbow Papers Limited (BSE:523523)</v>
          </cell>
          <cell r="C29942" t="str">
            <v>India</v>
          </cell>
        </row>
        <row r="29943">
          <cell r="A29943" t="str">
            <v>Paper/Forest Products</v>
          </cell>
          <cell r="B29943" t="str">
            <v>Cymao Holdings Berhad (KLSE:CYMAO)</v>
          </cell>
          <cell r="C29943" t="str">
            <v>Malaysia</v>
          </cell>
        </row>
        <row r="29944">
          <cell r="A29944" t="str">
            <v>Paper/Forest Products</v>
          </cell>
          <cell r="B29944" t="str">
            <v>Vien Dong Investment Development Trading Corporation (HOSE:VID)</v>
          </cell>
          <cell r="C29944" t="str">
            <v>Vietnam</v>
          </cell>
        </row>
        <row r="29945">
          <cell r="A29945" t="str">
            <v>Paper/Forest Products</v>
          </cell>
          <cell r="B29945" t="str">
            <v>UV Boards Ltd. (BSE:526957)</v>
          </cell>
          <cell r="C29945" t="str">
            <v>India</v>
          </cell>
        </row>
        <row r="29946">
          <cell r="A29946" t="str">
            <v>Paper/Forest Products</v>
          </cell>
          <cell r="B29946" t="str">
            <v>Pakistan Paper Products Limited (KASE:PPP)</v>
          </cell>
          <cell r="C29946" t="str">
            <v>Pakistan</v>
          </cell>
        </row>
        <row r="29947">
          <cell r="A29947" t="str">
            <v>Paper/Forest Products</v>
          </cell>
          <cell r="B29947" t="str">
            <v>Nath Pulp and Paper Mills Limited (BSE:502407)</v>
          </cell>
          <cell r="C29947" t="str">
            <v>India</v>
          </cell>
        </row>
        <row r="29948">
          <cell r="A29948" t="str">
            <v>Paper/Forest Products</v>
          </cell>
          <cell r="B29948" t="str">
            <v>Shree Krishna Paper Mills &amp; Industries Limited (BSE:500388)</v>
          </cell>
          <cell r="C29948" t="str">
            <v>India</v>
          </cell>
        </row>
        <row r="29949">
          <cell r="A29949" t="str">
            <v>Paper/Forest Products</v>
          </cell>
          <cell r="B29949" t="str">
            <v>Ganga Papers India Limited (BSE:531813)</v>
          </cell>
          <cell r="C29949" t="str">
            <v>India</v>
          </cell>
        </row>
        <row r="29950">
          <cell r="A29950" t="str">
            <v>Paper/Forest Products</v>
          </cell>
          <cell r="B29950" t="str">
            <v>Rama Paper Mills Limited (BSE:500357)</v>
          </cell>
          <cell r="C29950" t="str">
            <v>India</v>
          </cell>
        </row>
        <row r="29951">
          <cell r="A29951" t="str">
            <v>Paper/Forest Products</v>
          </cell>
          <cell r="B29951" t="str">
            <v>Pudumjee Industries Limited (BSE:516092)</v>
          </cell>
          <cell r="C29951" t="str">
            <v>India</v>
          </cell>
        </row>
        <row r="29952">
          <cell r="A29952" t="str">
            <v>Paper/Forest Products</v>
          </cell>
          <cell r="B29952" t="str">
            <v>Shree Karthik Papers Limited (BSE:516106)</v>
          </cell>
          <cell r="C29952" t="str">
            <v>India</v>
          </cell>
        </row>
        <row r="29953">
          <cell r="A29953" t="str">
            <v>Paper/Forest Products</v>
          </cell>
          <cell r="B29953" t="str">
            <v>Java Berhad (KLSE:JAVA)</v>
          </cell>
          <cell r="C29953" t="str">
            <v>Malaysia</v>
          </cell>
        </row>
        <row r="29954">
          <cell r="A29954" t="str">
            <v>Paper/Forest Products</v>
          </cell>
          <cell r="B29954" t="str">
            <v>Rama Pulp and Papers Limited (BSE:502587)</v>
          </cell>
          <cell r="C29954" t="str">
            <v>India</v>
          </cell>
        </row>
        <row r="29955">
          <cell r="A29955" t="str">
            <v>Paper/Forest Products</v>
          </cell>
          <cell r="B29955" t="str">
            <v>Servalakshmi Paper Limited (BSE:533401)</v>
          </cell>
          <cell r="C29955" t="str">
            <v>India</v>
          </cell>
        </row>
        <row r="29956">
          <cell r="A29956" t="str">
            <v>Paper/Forest Products</v>
          </cell>
          <cell r="B29956" t="str">
            <v>Cosboard Industries Limited (BSE:530859)</v>
          </cell>
          <cell r="C29956" t="str">
            <v>India</v>
          </cell>
        </row>
        <row r="29957">
          <cell r="A29957" t="str">
            <v>Paper/Forest Products</v>
          </cell>
          <cell r="B29957" t="str">
            <v>Mohit Paper Mills Limited (BSE:530169)</v>
          </cell>
          <cell r="C29957" t="str">
            <v>India</v>
          </cell>
        </row>
        <row r="29958">
          <cell r="A29958" t="str">
            <v>Paper/Forest Products</v>
          </cell>
          <cell r="B29958" t="str">
            <v>Magnum Ventures Limited (BSE:532896)</v>
          </cell>
          <cell r="C29958" t="str">
            <v>India</v>
          </cell>
        </row>
        <row r="29959">
          <cell r="A29959" t="str">
            <v>Paper/Forest Products</v>
          </cell>
          <cell r="B29959" t="str">
            <v>Sree Sakthi Paper Mills Limited (BSE:532701)</v>
          </cell>
          <cell r="C29959" t="str">
            <v>India</v>
          </cell>
        </row>
        <row r="29960">
          <cell r="A29960" t="str">
            <v>Paper/Forest Products</v>
          </cell>
          <cell r="B29960" t="str">
            <v>Shree Bhawani Paper Mills Limited (BSE:502563)</v>
          </cell>
          <cell r="C29960" t="str">
            <v>India</v>
          </cell>
        </row>
        <row r="29961">
          <cell r="A29961" t="str">
            <v>Paper/Forest Products</v>
          </cell>
          <cell r="B29961" t="str">
            <v>Ecoboard Industries Limited (BSE:523732)</v>
          </cell>
          <cell r="C29961" t="str">
            <v>India</v>
          </cell>
        </row>
        <row r="29962">
          <cell r="A29962" t="str">
            <v>Paper/Forest Products</v>
          </cell>
          <cell r="B29962" t="str">
            <v>Sangal Papers Limited (BSE:516096)</v>
          </cell>
          <cell r="C29962" t="str">
            <v>India</v>
          </cell>
        </row>
        <row r="29963">
          <cell r="A29963" t="str">
            <v>Paper/Forest Products</v>
          </cell>
          <cell r="B29963" t="str">
            <v>Speciality Papers Limited (BSE:502465)</v>
          </cell>
          <cell r="C29963" t="str">
            <v>India</v>
          </cell>
        </row>
        <row r="29964">
          <cell r="A29964" t="str">
            <v>Paper/Forest Products</v>
          </cell>
          <cell r="B29964" t="str">
            <v>Saffron Industries Limited (BSE:531436)</v>
          </cell>
          <cell r="C29964" t="str">
            <v>India</v>
          </cell>
        </row>
        <row r="29965">
          <cell r="A29965" t="str">
            <v>Paper/Forest Products</v>
          </cell>
          <cell r="B29965" t="str">
            <v>OJSC Selestra (MISX:SELL)</v>
          </cell>
          <cell r="C29965" t="str">
            <v>Russia</v>
          </cell>
        </row>
        <row r="29966">
          <cell r="A29966" t="str">
            <v>Paper/Forest Products</v>
          </cell>
          <cell r="B29966" t="str">
            <v>Guangxi Fenglin Wood Industry Group Co., Ltd. (SHSE:601996)</v>
          </cell>
          <cell r="C29966" t="str">
            <v>China</v>
          </cell>
        </row>
        <row r="29967">
          <cell r="A29967" t="str">
            <v>Paper/Forest Products</v>
          </cell>
          <cell r="B29967" t="str">
            <v>Yunnan Jinggu Forestry Co.,Ltd (SHSE:600265)</v>
          </cell>
          <cell r="C29967" t="str">
            <v>China</v>
          </cell>
        </row>
        <row r="29968">
          <cell r="A29968" t="str">
            <v>Paper/Forest Products</v>
          </cell>
          <cell r="B29968" t="str">
            <v>Century Plyboards (India) Limited (BSE:532548)</v>
          </cell>
          <cell r="C29968" t="str">
            <v>India</v>
          </cell>
        </row>
        <row r="29969">
          <cell r="A29969" t="str">
            <v>Paper/Forest Products</v>
          </cell>
          <cell r="B29969" t="str">
            <v>Minfeng Special Paper Co., Ltd. (SHSE:600235)</v>
          </cell>
          <cell r="C29969" t="str">
            <v>China</v>
          </cell>
        </row>
        <row r="29970">
          <cell r="A29970" t="str">
            <v>Paper/Forest Products</v>
          </cell>
          <cell r="B29970" t="str">
            <v>PT Bumi Teknokultura Unggul Tbk (JKSE:BTEK)</v>
          </cell>
          <cell r="C29970" t="str">
            <v>Indonesia</v>
          </cell>
        </row>
        <row r="29971">
          <cell r="A29971" t="str">
            <v>Paper/Forest Products</v>
          </cell>
          <cell r="B29971" t="str">
            <v>Mudanjiang Hengfeng Paper Co., Ltd. (SHSE:600356)</v>
          </cell>
          <cell r="C29971" t="str">
            <v>China</v>
          </cell>
        </row>
        <row r="29972">
          <cell r="A29972" t="str">
            <v>Paper/Forest Products</v>
          </cell>
          <cell r="B29972" t="str">
            <v>Long Chen Paper Co., Ltd. (TSEC:1909)</v>
          </cell>
          <cell r="C29972" t="str">
            <v>Taiwan</v>
          </cell>
        </row>
        <row r="29973">
          <cell r="A29973" t="str">
            <v>Paper/Forest Products</v>
          </cell>
          <cell r="B29973" t="str">
            <v>YFY Inc. (TSEC:1907)</v>
          </cell>
          <cell r="C29973" t="str">
            <v>Taiwan</v>
          </cell>
        </row>
        <row r="29974">
          <cell r="A29974" t="str">
            <v>Paper/Forest Products</v>
          </cell>
          <cell r="B29974" t="str">
            <v>Yibin Paper Industry Co., Ltd. (SHSE:600793)</v>
          </cell>
          <cell r="C29974" t="str">
            <v>China</v>
          </cell>
        </row>
        <row r="29975">
          <cell r="A29975" t="str">
            <v>Paper/Forest Products</v>
          </cell>
          <cell r="B29975" t="str">
            <v>Greenply Industries Limited (BSE:526797)</v>
          </cell>
          <cell r="C29975" t="str">
            <v>India</v>
          </cell>
        </row>
        <row r="29976">
          <cell r="A29976" t="str">
            <v>Paper/Forest Products</v>
          </cell>
          <cell r="B29976" t="str">
            <v>Green River Holding Co. Ltd. (GTSM:8444)</v>
          </cell>
          <cell r="C29976" t="str">
            <v>Thailand</v>
          </cell>
        </row>
        <row r="29977">
          <cell r="A29977" t="str">
            <v>Paper/Forest Products</v>
          </cell>
          <cell r="B29977" t="str">
            <v>Masisa S.A. (SNSE:MASISA)</v>
          </cell>
          <cell r="C29977" t="str">
            <v>Chile</v>
          </cell>
        </row>
        <row r="29978">
          <cell r="A29978" t="str">
            <v>Paper/Forest Products</v>
          </cell>
          <cell r="B29978" t="str">
            <v>Ta Ann Holdings Berhad (KLSE:TAANN)</v>
          </cell>
          <cell r="C29978" t="str">
            <v>Malaysia</v>
          </cell>
        </row>
        <row r="29979">
          <cell r="A29979" t="str">
            <v>Paper/Forest Products</v>
          </cell>
          <cell r="B29979" t="str">
            <v>PT Indah Kiat Pulp &amp; Paper Tbk (JKSE:INKP)</v>
          </cell>
          <cell r="C29979" t="str">
            <v>Indonesia</v>
          </cell>
        </row>
        <row r="29980">
          <cell r="A29980" t="str">
            <v>Paper/Forest Products</v>
          </cell>
          <cell r="B29980" t="str">
            <v>Tamil Nadu Newsprint and Papers Limited (BSE:531426)</v>
          </cell>
          <cell r="C29980" t="str">
            <v>India</v>
          </cell>
        </row>
        <row r="29981">
          <cell r="A29981" t="str">
            <v>Paper/Forest Products</v>
          </cell>
          <cell r="B29981" t="str">
            <v>Hansol Paper Co., Ltd. (KOSE:A213500)</v>
          </cell>
          <cell r="C29981" t="str">
            <v>South Korea</v>
          </cell>
        </row>
        <row r="29982">
          <cell r="A29982" t="str">
            <v>Paper/Forest Products</v>
          </cell>
          <cell r="B29982" t="str">
            <v>China Wood Optimization (Holding) Limited (SEHK:1885)</v>
          </cell>
          <cell r="C29982" t="str">
            <v>China</v>
          </cell>
        </row>
        <row r="29983">
          <cell r="A29983" t="str">
            <v>Paper/Forest Products</v>
          </cell>
          <cell r="B29983" t="str">
            <v>Chung Hwa Pulp Corporation (TSEC:1905)</v>
          </cell>
          <cell r="C29983" t="str">
            <v>Taiwan</v>
          </cell>
        </row>
        <row r="29984">
          <cell r="A29984" t="str">
            <v>Paper/Forest Products</v>
          </cell>
          <cell r="B29984" t="str">
            <v>Dongwha Enterprise Co., Ltd. (KOSDAQ:A025900)</v>
          </cell>
          <cell r="C29984" t="str">
            <v>South Korea</v>
          </cell>
        </row>
        <row r="29985">
          <cell r="A29985" t="str">
            <v>Paper/Forest Products</v>
          </cell>
          <cell r="B29985" t="str">
            <v>Jaya Tiasa Holdings Berhad (KLSE:JTIASA)</v>
          </cell>
          <cell r="C29985" t="str">
            <v>Malaysia</v>
          </cell>
        </row>
        <row r="29986">
          <cell r="A29986" t="str">
            <v>Paper/Forest Products</v>
          </cell>
          <cell r="B29986" t="str">
            <v>Shihlin Paper Co., Ltd. (TSEC:1903)</v>
          </cell>
          <cell r="C29986" t="str">
            <v>Taiwan</v>
          </cell>
        </row>
        <row r="29987">
          <cell r="A29987" t="str">
            <v>Paper/Forest Products</v>
          </cell>
          <cell r="B29987" t="str">
            <v>Hansol Holdings Co., Ltd. (KOSE:A004150)</v>
          </cell>
          <cell r="C29987" t="str">
            <v>South Korea</v>
          </cell>
        </row>
        <row r="29988">
          <cell r="A29988" t="str">
            <v>Paper/Forest Products</v>
          </cell>
          <cell r="B29988" t="str">
            <v>Middle East Paper Company (SASE:1202)</v>
          </cell>
          <cell r="C29988" t="str">
            <v>Saudi Arabia</v>
          </cell>
        </row>
        <row r="29989">
          <cell r="A29989" t="str">
            <v>Paper/Forest Products</v>
          </cell>
          <cell r="B29989" t="str">
            <v>Hadera Paper Ltd. (TASE:HAP)</v>
          </cell>
          <cell r="C29989" t="str">
            <v>Israel</v>
          </cell>
        </row>
        <row r="29990">
          <cell r="A29990" t="str">
            <v>Paper/Forest Products</v>
          </cell>
          <cell r="B29990" t="str">
            <v>Moorim P&amp;P Co., Ltd. (KOSE:A009580)</v>
          </cell>
          <cell r="C29990" t="str">
            <v>South Korea</v>
          </cell>
        </row>
        <row r="29991">
          <cell r="A29991" t="str">
            <v>Paper/Forest Products</v>
          </cell>
          <cell r="B29991" t="str">
            <v>Asia Holdings Co., Ltd. (KOSE:A002030)</v>
          </cell>
          <cell r="C29991" t="str">
            <v>South Korea</v>
          </cell>
        </row>
        <row r="29992">
          <cell r="A29992" t="str">
            <v>Paper/Forest Products</v>
          </cell>
          <cell r="B29992" t="str">
            <v>JK Paper Limited (BSE:532162)</v>
          </cell>
          <cell r="C29992" t="str">
            <v>India</v>
          </cell>
        </row>
        <row r="29993">
          <cell r="A29993" t="str">
            <v>Paper/Forest Products</v>
          </cell>
          <cell r="B29993" t="str">
            <v>Sungchang Enterprise Holdings Limited (KOSE:A000180)</v>
          </cell>
          <cell r="C29993" t="str">
            <v>South Korea</v>
          </cell>
        </row>
        <row r="29994">
          <cell r="A29994" t="str">
            <v>Paper/Forest Products</v>
          </cell>
          <cell r="B29994" t="str">
            <v>Evergreen Fibreboard Berhad (KLSE:EVERGRN)</v>
          </cell>
          <cell r="C29994" t="str">
            <v>Malaysia</v>
          </cell>
        </row>
        <row r="29995">
          <cell r="A29995" t="str">
            <v>Paper/Forest Products</v>
          </cell>
          <cell r="B29995" t="str">
            <v>Cartón de Colombia S.A. (BVC:CARTON)</v>
          </cell>
          <cell r="C29995" t="str">
            <v>Colombia</v>
          </cell>
        </row>
        <row r="29996">
          <cell r="A29996" t="str">
            <v>Paper/Forest Products</v>
          </cell>
          <cell r="B29996" t="str">
            <v>International Paper APPM Limited (BSE:502330)</v>
          </cell>
          <cell r="C29996" t="str">
            <v>India</v>
          </cell>
        </row>
        <row r="29997">
          <cell r="A29997" t="str">
            <v>Paper/Forest Products</v>
          </cell>
          <cell r="B29997" t="str">
            <v>Greenheart Group Limited (SEHK:94)</v>
          </cell>
          <cell r="C29997" t="str">
            <v>Hong Kong</v>
          </cell>
        </row>
        <row r="29998">
          <cell r="A29998" t="str">
            <v>Paper/Forest Products</v>
          </cell>
          <cell r="B29998" t="str">
            <v>HeveaBoard Berhad (KLSE:HEVEA)</v>
          </cell>
          <cell r="C29998" t="str">
            <v>Malaysia</v>
          </cell>
        </row>
        <row r="29999">
          <cell r="A29999" t="str">
            <v>Paper/Forest Products</v>
          </cell>
          <cell r="B29999" t="str">
            <v>UPP Holdings Limited (SGX:U09)</v>
          </cell>
          <cell r="C29999" t="str">
            <v>Singapore</v>
          </cell>
        </row>
        <row r="30000">
          <cell r="A30000" t="str">
            <v>Paper/Forest Products</v>
          </cell>
          <cell r="B30000" t="str">
            <v>Ballarpur Industries Limited (BSE:500102)</v>
          </cell>
          <cell r="C30000" t="str">
            <v>India</v>
          </cell>
        </row>
        <row r="30001">
          <cell r="A30001" t="str">
            <v>Paper/Forest Products</v>
          </cell>
          <cell r="B30001" t="str">
            <v>PT Pabrik Kertas Tjiwi Kimia Tbk (JKSE:TKIM)</v>
          </cell>
          <cell r="C30001" t="str">
            <v>Indonesia</v>
          </cell>
        </row>
        <row r="30002">
          <cell r="A30002" t="str">
            <v>Paper/Forest Products</v>
          </cell>
          <cell r="B30002" t="str">
            <v>Taiwan Pulp &amp; Paper Corporation (TSEC:1902)</v>
          </cell>
          <cell r="C30002" t="str">
            <v>Taiwan</v>
          </cell>
        </row>
        <row r="30003">
          <cell r="A30003" t="str">
            <v>Paper/Forest Products</v>
          </cell>
          <cell r="B30003" t="str">
            <v>Asia Paper Manufacturing Co., Ltd. (KOSE:A002310)</v>
          </cell>
          <cell r="C30003" t="str">
            <v>South Korea</v>
          </cell>
        </row>
        <row r="30004">
          <cell r="A30004" t="str">
            <v>Paper/Forest Products</v>
          </cell>
          <cell r="B30004" t="str">
            <v>West Coast Paper Mills Limited (BSE:500444)</v>
          </cell>
          <cell r="C30004" t="str">
            <v>India</v>
          </cell>
        </row>
        <row r="30005">
          <cell r="A30005" t="str">
            <v>Paper/Forest Products</v>
          </cell>
          <cell r="B30005" t="str">
            <v>Seshasayee Paper and Boards Limited (NSEI:SESHAPAPER)</v>
          </cell>
          <cell r="C30005" t="str">
            <v>India</v>
          </cell>
        </row>
        <row r="30006">
          <cell r="A30006" t="str">
            <v>Paper/Forest Products</v>
          </cell>
          <cell r="B30006" t="str">
            <v>Saudi Paper Manufacturing Company (SASE:2300)</v>
          </cell>
          <cell r="C30006" t="str">
            <v>Saudi Arabia</v>
          </cell>
        </row>
        <row r="30007">
          <cell r="A30007" t="str">
            <v>Paper/Forest Products</v>
          </cell>
          <cell r="B30007" t="str">
            <v>Hankuk Paper Mfg. Co., Ltd (KOSE:A002300)</v>
          </cell>
          <cell r="C30007" t="str">
            <v>South Korea</v>
          </cell>
        </row>
        <row r="30008">
          <cell r="A30008" t="str">
            <v>Paper/Forest Products</v>
          </cell>
          <cell r="B30008" t="str">
            <v>Celulose Irani S.A. (BOVESPA:RANI3)</v>
          </cell>
          <cell r="C30008" t="str">
            <v>Brazil</v>
          </cell>
        </row>
        <row r="30009">
          <cell r="A30009" t="str">
            <v>Paper/Forest Products</v>
          </cell>
          <cell r="B30009" t="str">
            <v>Celulosa Argentina S.A. (BASE:CELU)</v>
          </cell>
          <cell r="C30009" t="str">
            <v>Argentina</v>
          </cell>
        </row>
        <row r="30010">
          <cell r="A30010" t="str">
            <v>Paper/Forest Products</v>
          </cell>
          <cell r="B30010" t="str">
            <v>Sustainable Forest Holdings Limited (SEHK:723)</v>
          </cell>
          <cell r="C30010" t="str">
            <v>Hong Kong</v>
          </cell>
        </row>
        <row r="30011">
          <cell r="A30011" t="str">
            <v>Paper/Forest Products</v>
          </cell>
          <cell r="B30011" t="str">
            <v>W T K Holdings Berhad (KLSE:WTK)</v>
          </cell>
          <cell r="C30011" t="str">
            <v>Malaysia</v>
          </cell>
        </row>
        <row r="30012">
          <cell r="A30012" t="str">
            <v>Paper/Forest Products</v>
          </cell>
          <cell r="B30012" t="str">
            <v>Sunchang Corporation (KOSE:A002820)</v>
          </cell>
          <cell r="C30012" t="str">
            <v>South Korea</v>
          </cell>
        </row>
        <row r="30013">
          <cell r="A30013" t="str">
            <v>Paper/Forest Products</v>
          </cell>
          <cell r="B30013" t="str">
            <v>Hansol Homedeco Co.,Ltd. (KOSE:A025750)</v>
          </cell>
          <cell r="C30013" t="str">
            <v>South Korea</v>
          </cell>
        </row>
        <row r="30014">
          <cell r="A30014" t="str">
            <v>Paper/Forest Products</v>
          </cell>
          <cell r="B30014" t="str">
            <v>Emami Paper Mills Limited (BSE:533208)</v>
          </cell>
          <cell r="C30014" t="str">
            <v>India</v>
          </cell>
        </row>
        <row r="30015">
          <cell r="A30015" t="str">
            <v>Paper/Forest Products</v>
          </cell>
          <cell r="B30015" t="str">
            <v>PaperCorea Inc. (KOSE:A001020)</v>
          </cell>
          <cell r="C30015" t="str">
            <v>South Korea</v>
          </cell>
        </row>
        <row r="30016">
          <cell r="A30016" t="str">
            <v>Paper/Forest Products</v>
          </cell>
          <cell r="B30016" t="str">
            <v>Oji Holdings Corporation (TSE:3861)</v>
          </cell>
          <cell r="C30016" t="str">
            <v>Japan</v>
          </cell>
        </row>
        <row r="30017">
          <cell r="A30017" t="str">
            <v>Paper/Forest Products</v>
          </cell>
          <cell r="B30017" t="str">
            <v>Nippon Paper Industries Co., Ltd. (TSE:3863)</v>
          </cell>
          <cell r="C30017" t="str">
            <v>Japan</v>
          </cell>
        </row>
        <row r="30018">
          <cell r="A30018" t="str">
            <v>Paper/Forest Products</v>
          </cell>
          <cell r="B30018" t="str">
            <v>Daio Paper Corporation (TSE:3880)</v>
          </cell>
          <cell r="C30018" t="str">
            <v>Japan</v>
          </cell>
        </row>
        <row r="30019">
          <cell r="A30019" t="str">
            <v>Paper/Forest Products</v>
          </cell>
          <cell r="B30019" t="str">
            <v>Hokuetsu Kishu Paper Co., Ltd. (TSE:3865)</v>
          </cell>
          <cell r="C30019" t="str">
            <v>Japan</v>
          </cell>
        </row>
        <row r="30020">
          <cell r="A30020" t="str">
            <v>Paper/Forest Products</v>
          </cell>
          <cell r="B30020" t="str">
            <v>Awa Paper Mfg. Co., Ltd. (TSE:3896)</v>
          </cell>
          <cell r="C30020" t="str">
            <v>Japan</v>
          </cell>
        </row>
        <row r="30021">
          <cell r="A30021" t="str">
            <v>Paper/Forest Products</v>
          </cell>
          <cell r="B30021" t="str">
            <v>Hokushin Co., Ltd. (TSE:7897)</v>
          </cell>
          <cell r="C30021" t="str">
            <v>Japan</v>
          </cell>
        </row>
        <row r="30022">
          <cell r="A30022" t="str">
            <v>Paper/Forest Products</v>
          </cell>
          <cell r="B30022" t="str">
            <v>Nankai Plywood Co., Ltd. (TSE:7887)</v>
          </cell>
          <cell r="C30022" t="str">
            <v>Japan</v>
          </cell>
        </row>
        <row r="30023">
          <cell r="A30023" t="str">
            <v>Paper/Forest Products</v>
          </cell>
          <cell r="B30023" t="str">
            <v>Tokyo Board Industries Co., Ltd. (TSE:7815)</v>
          </cell>
          <cell r="C30023" t="str">
            <v>Japan</v>
          </cell>
        </row>
        <row r="30024">
          <cell r="A30024" t="str">
            <v>Paper/Forest Products</v>
          </cell>
          <cell r="B30024" t="str">
            <v>Dainihon Wood-Preserving Co., Ltd. (NSE:7907)</v>
          </cell>
          <cell r="C30024" t="str">
            <v>Japan</v>
          </cell>
        </row>
        <row r="30025">
          <cell r="A30025" t="str">
            <v>Paper/Forest Products</v>
          </cell>
          <cell r="B30025" t="str">
            <v>Orvis Corporation (JASDAQ:7827)</v>
          </cell>
          <cell r="C30025" t="str">
            <v>Japan</v>
          </cell>
        </row>
        <row r="30026">
          <cell r="A30026" t="str">
            <v>Paper/Forest Products</v>
          </cell>
          <cell r="B30026" t="str">
            <v>Kokusai Chart Corporation (JASDAQ:3956)</v>
          </cell>
          <cell r="C30026" t="str">
            <v>Japan</v>
          </cell>
        </row>
        <row r="30027">
          <cell r="A30027" t="str">
            <v>Paper/Forest Products</v>
          </cell>
          <cell r="B30027" t="str">
            <v>Cardinal Co., Ltd. (JASDAQ:7855)</v>
          </cell>
          <cell r="C30027" t="str">
            <v>Japan</v>
          </cell>
        </row>
        <row r="30028">
          <cell r="A30028" t="str">
            <v>Paper/Forest Products</v>
          </cell>
          <cell r="B30028" t="str">
            <v>Tokushu Tokai Paper Co., Ltd. (TSE:3708)</v>
          </cell>
          <cell r="C30028" t="str">
            <v>Japan</v>
          </cell>
        </row>
        <row r="30029">
          <cell r="A30029" t="str">
            <v>Paper/Forest Products</v>
          </cell>
          <cell r="B30029" t="str">
            <v>Daiken Corporation (TSE:7905)</v>
          </cell>
          <cell r="C30029" t="str">
            <v>Japan</v>
          </cell>
        </row>
        <row r="30030">
          <cell r="A30030" t="str">
            <v>Paper/Forest Products</v>
          </cell>
          <cell r="B30030" t="str">
            <v>Chuetsu Pulp &amp; Paper Co., Ltd. (TSE:3877)</v>
          </cell>
          <cell r="C30030" t="str">
            <v>Japan</v>
          </cell>
        </row>
        <row r="30031">
          <cell r="A30031" t="str">
            <v>Paper/Forest Products</v>
          </cell>
          <cell r="B30031" t="str">
            <v>Mitsubishi Paper Mills Limited (TSE:3864)</v>
          </cell>
          <cell r="C30031" t="str">
            <v>Japan</v>
          </cell>
        </row>
        <row r="30032">
          <cell r="A30032" t="str">
            <v>Paper/Forest Products</v>
          </cell>
          <cell r="B30032" t="str">
            <v>Wood One Co.,Ltd. (TSE:7898)</v>
          </cell>
          <cell r="C30032" t="str">
            <v>Japan</v>
          </cell>
        </row>
        <row r="30033">
          <cell r="A30033" t="str">
            <v>Paper/Forest Products</v>
          </cell>
          <cell r="B30033" t="str">
            <v>Louisiana-Pacific Corporation (NYSE:LPX)</v>
          </cell>
          <cell r="C30033" t="str">
            <v>United States</v>
          </cell>
        </row>
        <row r="30034">
          <cell r="A30034" t="str">
            <v>Paper/Forest Products</v>
          </cell>
          <cell r="B30034" t="str">
            <v>Domtar Corporation (NYSE:UFS)</v>
          </cell>
          <cell r="C30034" t="str">
            <v>United States</v>
          </cell>
        </row>
        <row r="30035">
          <cell r="A30035" t="str">
            <v>Paper/Forest Products</v>
          </cell>
          <cell r="B30035" t="str">
            <v>KapStone Paper and Packaging Corporation (NYSE:KS)</v>
          </cell>
          <cell r="C30035" t="str">
            <v>United States</v>
          </cell>
        </row>
        <row r="30036">
          <cell r="A30036" t="str">
            <v>Paper/Forest Products</v>
          </cell>
          <cell r="B30036" t="str">
            <v>Neenah Paper, Inc. (NYSE:NP)</v>
          </cell>
          <cell r="C30036" t="str">
            <v>United States</v>
          </cell>
        </row>
        <row r="30037">
          <cell r="A30037" t="str">
            <v>Paper/Forest Products</v>
          </cell>
          <cell r="B30037" t="str">
            <v>Schweitzer-Mauduit International, Inc. (NYSE:SWM)</v>
          </cell>
          <cell r="C30037" t="str">
            <v>United States</v>
          </cell>
        </row>
        <row r="30038">
          <cell r="A30038" t="str">
            <v>Paper/Forest Products</v>
          </cell>
          <cell r="B30038" t="str">
            <v>Clearwater Paper Corporation (NYSE:CLW)</v>
          </cell>
          <cell r="C30038" t="str">
            <v>United States</v>
          </cell>
        </row>
        <row r="30039">
          <cell r="A30039" t="str">
            <v>Paper/Forest Products</v>
          </cell>
          <cell r="B30039" t="str">
            <v>P. H. Glatfelter Company (NYSE:GLT)</v>
          </cell>
          <cell r="C30039" t="str">
            <v>United States</v>
          </cell>
        </row>
        <row r="30040">
          <cell r="A30040" t="str">
            <v>Paper/Forest Products</v>
          </cell>
          <cell r="B30040" t="str">
            <v>Deltic Timber Corporation (NYSE:DEL)</v>
          </cell>
          <cell r="C30040" t="str">
            <v>United States</v>
          </cell>
        </row>
        <row r="30041">
          <cell r="A30041" t="str">
            <v>Paper/Forest Products</v>
          </cell>
          <cell r="B30041" t="str">
            <v>Boise Cascade Company (NYSE:BCC)</v>
          </cell>
          <cell r="C30041" t="str">
            <v>United States</v>
          </cell>
        </row>
        <row r="30042">
          <cell r="A30042" t="str">
            <v>Paper/Forest Products</v>
          </cell>
          <cell r="B30042" t="str">
            <v>Eco Building Products, Inc. (OTCPK:ECOB)</v>
          </cell>
          <cell r="C30042" t="str">
            <v>United States</v>
          </cell>
        </row>
        <row r="30043">
          <cell r="A30043" t="str">
            <v>Paper/Forest Products</v>
          </cell>
          <cell r="B30043" t="str">
            <v>Amazonas Florestal, Ltd (OTCPK:AZFL)</v>
          </cell>
          <cell r="C30043" t="str">
            <v>United States</v>
          </cell>
        </row>
        <row r="30044">
          <cell r="A30044" t="str">
            <v>Paper/Forest Products</v>
          </cell>
          <cell r="B30044" t="str">
            <v>EcoLogix Resource Group, Inc. (OTCPK:EXRG)</v>
          </cell>
          <cell r="C30044" t="str">
            <v>United States</v>
          </cell>
        </row>
        <row r="30045">
          <cell r="A30045" t="str">
            <v>Paper/Forest Products</v>
          </cell>
          <cell r="B30045" t="str">
            <v>International Display Advertising, Inc. (OTCPK:IDAD)</v>
          </cell>
          <cell r="C30045" t="str">
            <v>United States</v>
          </cell>
        </row>
        <row r="30046">
          <cell r="A30046" t="str">
            <v>Paper/Forest Products</v>
          </cell>
          <cell r="B30046" t="str">
            <v>BPM Inc. (OTCPK:BPMI)</v>
          </cell>
          <cell r="C30046" t="str">
            <v>United States</v>
          </cell>
        </row>
        <row r="30047">
          <cell r="A30047" t="str">
            <v>Paper/Forest Products</v>
          </cell>
          <cell r="B30047" t="str">
            <v>Rentech, Inc. (NasdaqCM:RTK)</v>
          </cell>
          <cell r="C30047" t="str">
            <v>United States</v>
          </cell>
        </row>
        <row r="30048">
          <cell r="A30048" t="str">
            <v>Paper/Forest Products</v>
          </cell>
          <cell r="B30048" t="str">
            <v>SugarMade, Inc. (OTCPK:SGMD)</v>
          </cell>
          <cell r="C30048" t="str">
            <v>United States</v>
          </cell>
        </row>
        <row r="30049">
          <cell r="A30049" t="str">
            <v>Paper/Forest Products</v>
          </cell>
          <cell r="B30049" t="str">
            <v>Impreso, Inc. (OTCPK:ZCOM)</v>
          </cell>
          <cell r="C30049" t="str">
            <v>United States</v>
          </cell>
        </row>
        <row r="30050">
          <cell r="A30050" t="str">
            <v>Paper/Forest Products</v>
          </cell>
          <cell r="B30050" t="str">
            <v>SGD Holdings, Ltd. (OTCPK:SGDH)</v>
          </cell>
          <cell r="C30050" t="str">
            <v>United States</v>
          </cell>
        </row>
        <row r="30051">
          <cell r="A30051" t="str">
            <v>Paper/Forest Products</v>
          </cell>
          <cell r="B30051" t="str">
            <v>Paneltech International Holdings, Inc. (OTCPK:PNLT)</v>
          </cell>
          <cell r="C30051" t="str">
            <v>United States</v>
          </cell>
        </row>
        <row r="30052">
          <cell r="A30052" t="str">
            <v>Paper/Forest Products</v>
          </cell>
          <cell r="B30052" t="str">
            <v>Homasote Company (OTCPK:HMTC)</v>
          </cell>
          <cell r="C30052" t="str">
            <v>United States</v>
          </cell>
        </row>
        <row r="30053">
          <cell r="A30053" t="str">
            <v>Paper/Forest Products</v>
          </cell>
          <cell r="B30053" t="str">
            <v>Pope Resources, A Delaware Limited Partnership (NasdaqCM:POPE)</v>
          </cell>
          <cell r="C30053" t="str">
            <v>United States</v>
          </cell>
        </row>
        <row r="30054">
          <cell r="A30054" t="str">
            <v>Paper/Forest Products</v>
          </cell>
          <cell r="B30054" t="str">
            <v>Verso Corporation (NYSE:VRS)</v>
          </cell>
          <cell r="C30054" t="str">
            <v>United States</v>
          </cell>
        </row>
        <row r="30055">
          <cell r="A30055" t="str">
            <v>Paper/Forest Products</v>
          </cell>
          <cell r="B30055" t="str">
            <v>Keweenaw Land Association, Limited (OTCPK:KEWL)</v>
          </cell>
          <cell r="C30055" t="str">
            <v>United States</v>
          </cell>
        </row>
        <row r="30056">
          <cell r="A30056" t="str">
            <v>Power</v>
          </cell>
          <cell r="B30056" t="str">
            <v>Fortis Inc. (TSX:FTS)</v>
          </cell>
          <cell r="C30056" t="str">
            <v>Canada</v>
          </cell>
        </row>
        <row r="30057">
          <cell r="A30057" t="str">
            <v>Power</v>
          </cell>
          <cell r="B30057" t="str">
            <v>Hydro One Limited (TSX:H)</v>
          </cell>
          <cell r="C30057" t="str">
            <v>Canada</v>
          </cell>
        </row>
        <row r="30058">
          <cell r="A30058" t="str">
            <v>Power</v>
          </cell>
          <cell r="B30058" t="str">
            <v>Brookfield Infrastructure Partners L.P. (NYSE:BIP)</v>
          </cell>
          <cell r="C30058" t="str">
            <v>Canada</v>
          </cell>
        </row>
        <row r="30059">
          <cell r="A30059" t="str">
            <v>Power</v>
          </cell>
          <cell r="B30059" t="str">
            <v>Emera Incorporated (TSX:EMA)</v>
          </cell>
          <cell r="C30059" t="str">
            <v>Canada</v>
          </cell>
        </row>
        <row r="30060">
          <cell r="A30060" t="str">
            <v>Power</v>
          </cell>
          <cell r="B30060" t="str">
            <v>AusNet Services Ltd (ASX:AST)</v>
          </cell>
          <cell r="C30060" t="str">
            <v>Australia</v>
          </cell>
        </row>
        <row r="30061">
          <cell r="A30061" t="str">
            <v>Power</v>
          </cell>
          <cell r="B30061" t="str">
            <v>Northland Power Inc. (TSX:NPI)</v>
          </cell>
          <cell r="C30061" t="str">
            <v>Canada</v>
          </cell>
        </row>
        <row r="30062">
          <cell r="A30062" t="str">
            <v>Power</v>
          </cell>
          <cell r="B30062" t="str">
            <v>Mercury NZ Limited (NZSE:MCY)</v>
          </cell>
          <cell r="C30062" t="str">
            <v>New Zealand</v>
          </cell>
        </row>
        <row r="30063">
          <cell r="A30063" t="str">
            <v>Power</v>
          </cell>
          <cell r="B30063" t="str">
            <v>Algonquin Power &amp; Utilities Corp. (TSX:AQN)</v>
          </cell>
          <cell r="C30063" t="str">
            <v>Canada</v>
          </cell>
        </row>
        <row r="30064">
          <cell r="A30064" t="str">
            <v>Power</v>
          </cell>
          <cell r="B30064" t="str">
            <v>Contact Energy Limited (NZSE:CEN)</v>
          </cell>
          <cell r="C30064" t="str">
            <v>New Zealand</v>
          </cell>
        </row>
        <row r="30065">
          <cell r="A30065" t="str">
            <v>Power</v>
          </cell>
          <cell r="B30065" t="str">
            <v>Capital Power Corporation (TSX:CPX)</v>
          </cell>
          <cell r="C30065" t="str">
            <v>Canada</v>
          </cell>
        </row>
        <row r="30066">
          <cell r="A30066" t="str">
            <v>Power</v>
          </cell>
          <cell r="B30066" t="str">
            <v>TransAlta Corporation (TSX:TA)</v>
          </cell>
          <cell r="C30066" t="str">
            <v>Canada</v>
          </cell>
        </row>
        <row r="30067">
          <cell r="A30067" t="str">
            <v>Power</v>
          </cell>
          <cell r="B30067" t="str">
            <v>Genesis Energy Limited (NZSE:GNE)</v>
          </cell>
          <cell r="C30067" t="str">
            <v>New Zealand</v>
          </cell>
        </row>
        <row r="30068">
          <cell r="A30068" t="str">
            <v>Power</v>
          </cell>
          <cell r="B30068" t="str">
            <v>Superior Plus Corp. (TSX:SPB)</v>
          </cell>
          <cell r="C30068" t="str">
            <v>Canada</v>
          </cell>
        </row>
        <row r="30069">
          <cell r="A30069" t="str">
            <v>Power</v>
          </cell>
          <cell r="B30069" t="str">
            <v>Infratil Limited (NZSE:IFT)</v>
          </cell>
          <cell r="C30069" t="str">
            <v>New Zealand</v>
          </cell>
        </row>
        <row r="30070">
          <cell r="A30070" t="str">
            <v>Power</v>
          </cell>
          <cell r="B30070" t="str">
            <v>Trustpower Limited (NZSE:TPW)</v>
          </cell>
          <cell r="C30070" t="str">
            <v>New Zealand</v>
          </cell>
        </row>
        <row r="30071">
          <cell r="A30071" t="str">
            <v>Power</v>
          </cell>
          <cell r="B30071" t="str">
            <v>Xfuels Inc. (OTCPK:XFLS)</v>
          </cell>
          <cell r="C30071" t="str">
            <v>Canada</v>
          </cell>
        </row>
        <row r="30072">
          <cell r="A30072" t="str">
            <v>Power</v>
          </cell>
          <cell r="B30072" t="str">
            <v>Enerji Limited (ASX:ERJ)</v>
          </cell>
          <cell r="C30072" t="str">
            <v>Australia</v>
          </cell>
        </row>
        <row r="30073">
          <cell r="A30073" t="str">
            <v>Power</v>
          </cell>
          <cell r="B30073" t="str">
            <v>Locality Planning Energy Holdings Limited (ASX:LPE)</v>
          </cell>
          <cell r="C30073" t="str">
            <v>Australia</v>
          </cell>
        </row>
        <row r="30074">
          <cell r="A30074" t="str">
            <v>Power</v>
          </cell>
          <cell r="B30074" t="str">
            <v>Changfeng Energy Inc. (TSXV:CFY)</v>
          </cell>
          <cell r="C30074" t="str">
            <v>Canada</v>
          </cell>
        </row>
        <row r="30075">
          <cell r="A30075" t="str">
            <v>Power</v>
          </cell>
          <cell r="B30075" t="str">
            <v>Synex International Inc. (TSX:SXI)</v>
          </cell>
          <cell r="C30075" t="str">
            <v>Canada</v>
          </cell>
        </row>
        <row r="30076">
          <cell r="A30076" t="str">
            <v>Power</v>
          </cell>
          <cell r="B30076" t="str">
            <v>ONEnergy Inc. (TSXV:OEG)</v>
          </cell>
          <cell r="C30076" t="str">
            <v>Canada</v>
          </cell>
        </row>
        <row r="30077">
          <cell r="A30077" t="str">
            <v>Power</v>
          </cell>
          <cell r="B30077" t="str">
            <v>HTC Purenergy Inc. (TSXV:HTC)</v>
          </cell>
          <cell r="C30077" t="str">
            <v>Canada</v>
          </cell>
        </row>
        <row r="30078">
          <cell r="A30078" t="str">
            <v>Power</v>
          </cell>
          <cell r="B30078" t="str">
            <v>K2 Energy Limited (ASX:KTE)</v>
          </cell>
          <cell r="C30078" t="str">
            <v>Australia</v>
          </cell>
        </row>
        <row r="30079">
          <cell r="A30079" t="str">
            <v>Power</v>
          </cell>
          <cell r="B30079" t="str">
            <v>Eneabba Gas Limited (ASX:ENB)</v>
          </cell>
          <cell r="C30079" t="str">
            <v>Australia</v>
          </cell>
        </row>
        <row r="30080">
          <cell r="A30080" t="str">
            <v>Power</v>
          </cell>
          <cell r="B30080" t="str">
            <v>Valener Inc (TSX:VNR)</v>
          </cell>
          <cell r="C30080" t="str">
            <v>Canada</v>
          </cell>
        </row>
        <row r="30081">
          <cell r="A30081" t="str">
            <v>Power</v>
          </cell>
          <cell r="B30081" t="str">
            <v>Energy World Corporation Ltd (ASX:EWC)</v>
          </cell>
          <cell r="C30081" t="str">
            <v>Australia</v>
          </cell>
        </row>
        <row r="30082">
          <cell r="A30082" t="str">
            <v>Power</v>
          </cell>
          <cell r="B30082" t="str">
            <v>Crius Energy Trust (TSX:KWH.UN)</v>
          </cell>
          <cell r="C30082" t="str">
            <v>Canada</v>
          </cell>
        </row>
        <row r="30083">
          <cell r="A30083" t="str">
            <v>Power</v>
          </cell>
          <cell r="B30083" t="str">
            <v>ERM Power Limited (ASX:EPW)</v>
          </cell>
          <cell r="C30083" t="str">
            <v>Australia</v>
          </cell>
        </row>
        <row r="30084">
          <cell r="A30084" t="str">
            <v>Power</v>
          </cell>
          <cell r="B30084" t="str">
            <v>Pacific Energy Ltd. (ASX:PEA)</v>
          </cell>
          <cell r="C30084" t="str">
            <v>Australia</v>
          </cell>
        </row>
        <row r="30085">
          <cell r="A30085" t="str">
            <v>Power</v>
          </cell>
          <cell r="B30085" t="str">
            <v>Maxim Power Corp. (TSX:MXG)</v>
          </cell>
          <cell r="C30085" t="str">
            <v>Canada</v>
          </cell>
        </row>
        <row r="30086">
          <cell r="A30086" t="str">
            <v>Power</v>
          </cell>
          <cell r="B30086" t="str">
            <v>Carnegie Clean Energy Limited (ASX:CCE)</v>
          </cell>
          <cell r="C30086" t="str">
            <v>Australia</v>
          </cell>
        </row>
        <row r="30087">
          <cell r="A30087" t="str">
            <v>Power</v>
          </cell>
          <cell r="B30087" t="str">
            <v>Enel SpA (BIT:ENEL)</v>
          </cell>
          <cell r="C30087" t="str">
            <v>Italy</v>
          </cell>
        </row>
        <row r="30088">
          <cell r="A30088" t="str">
            <v>Power</v>
          </cell>
          <cell r="B30088" t="str">
            <v>Air Liquide SA (ENXTPA:AI)</v>
          </cell>
          <cell r="C30088" t="str">
            <v>France</v>
          </cell>
        </row>
        <row r="30089">
          <cell r="A30089" t="str">
            <v>Power</v>
          </cell>
          <cell r="B30089" t="str">
            <v>Iberdrola, S.A. (BME:IBE)</v>
          </cell>
          <cell r="C30089" t="str">
            <v>Spain</v>
          </cell>
        </row>
        <row r="30090">
          <cell r="A30090" t="str">
            <v>Power</v>
          </cell>
          <cell r="B30090" t="str">
            <v>Linde Aktiengesellschaft (DB:LIN)</v>
          </cell>
          <cell r="C30090" t="str">
            <v>Germany</v>
          </cell>
        </row>
        <row r="30091">
          <cell r="A30091" t="str">
            <v>Power</v>
          </cell>
          <cell r="B30091" t="str">
            <v>Endesa, S.A. (BME:ELE)</v>
          </cell>
          <cell r="C30091" t="str">
            <v>Spain</v>
          </cell>
        </row>
        <row r="30092">
          <cell r="A30092" t="str">
            <v>Power</v>
          </cell>
          <cell r="B30092" t="str">
            <v>Electricite de France SA (ENXTPA:EDF)</v>
          </cell>
          <cell r="C30092" t="str">
            <v>France</v>
          </cell>
        </row>
        <row r="30093">
          <cell r="A30093" t="str">
            <v>Power</v>
          </cell>
          <cell r="B30093" t="str">
            <v>SSE plc (LSE:SSE)</v>
          </cell>
          <cell r="C30093" t="str">
            <v>United Kingdom</v>
          </cell>
        </row>
        <row r="30094">
          <cell r="A30094" t="str">
            <v>Power</v>
          </cell>
          <cell r="B30094" t="str">
            <v>Gas Natural SDG, S.A. (BME:GAS)</v>
          </cell>
          <cell r="C30094" t="str">
            <v>Spain</v>
          </cell>
        </row>
        <row r="30095">
          <cell r="A30095" t="str">
            <v>Power</v>
          </cell>
          <cell r="B30095" t="str">
            <v>DONG Energy AS (CPSE:DENERG)</v>
          </cell>
          <cell r="C30095" t="str">
            <v>Denmark</v>
          </cell>
        </row>
        <row r="30096">
          <cell r="A30096" t="str">
            <v>Power</v>
          </cell>
          <cell r="B30096" t="str">
            <v>Fortum Oyj (HLSE:FUM1V)</v>
          </cell>
          <cell r="C30096" t="str">
            <v>Finland</v>
          </cell>
        </row>
        <row r="30097">
          <cell r="A30097" t="str">
            <v>Power</v>
          </cell>
          <cell r="B30097" t="str">
            <v>EDP - Energias de Portugal, S.A. (ENXTLS:EDP)</v>
          </cell>
          <cell r="C30097" t="str">
            <v>Portugal</v>
          </cell>
        </row>
        <row r="30098">
          <cell r="A30098" t="str">
            <v>Power</v>
          </cell>
          <cell r="B30098" t="str">
            <v>Red Eléctrica Corporación, S.A. (BME:REE)</v>
          </cell>
          <cell r="C30098" t="str">
            <v>Spain</v>
          </cell>
        </row>
        <row r="30099">
          <cell r="A30099" t="str">
            <v>Power</v>
          </cell>
          <cell r="B30099" t="str">
            <v>TERNA - Rete Elettrica Nazionale Società per Azioni (BIT:TRN)</v>
          </cell>
          <cell r="C30099" t="str">
            <v>Italy</v>
          </cell>
        </row>
        <row r="30100">
          <cell r="A30100" t="str">
            <v>Power</v>
          </cell>
          <cell r="B30100" t="str">
            <v>CEZ, a.s. (SEP:CEZ)</v>
          </cell>
          <cell r="C30100" t="str">
            <v>Czech Republic</v>
          </cell>
        </row>
        <row r="30101">
          <cell r="A30101" t="str">
            <v>Power</v>
          </cell>
          <cell r="B30101" t="str">
            <v>Enagás, S.A. (BME:ENG)</v>
          </cell>
          <cell r="C30101" t="str">
            <v>Spain</v>
          </cell>
        </row>
        <row r="30102">
          <cell r="A30102" t="str">
            <v>Power</v>
          </cell>
          <cell r="B30102" t="str">
            <v>EnBW Energie Baden-Wuerttemberg AG (DB:EBK)</v>
          </cell>
          <cell r="C30102" t="str">
            <v>Germany</v>
          </cell>
        </row>
        <row r="30103">
          <cell r="A30103" t="str">
            <v>Power</v>
          </cell>
          <cell r="B30103" t="str">
            <v>VERBUND AG (WBAG:VER)</v>
          </cell>
          <cell r="C30103" t="str">
            <v>Austria</v>
          </cell>
        </row>
        <row r="30104">
          <cell r="A30104" t="str">
            <v>Power</v>
          </cell>
          <cell r="B30104" t="str">
            <v>Uniper SE (DB:UN01)</v>
          </cell>
          <cell r="C30104" t="str">
            <v>Germany</v>
          </cell>
        </row>
        <row r="30105">
          <cell r="A30105" t="str">
            <v>Power</v>
          </cell>
          <cell r="B30105" t="str">
            <v>PGE Polska Grupa Energetyczna S.A. (WSE:PGE)</v>
          </cell>
          <cell r="C30105" t="str">
            <v>Poland</v>
          </cell>
        </row>
        <row r="30106">
          <cell r="A30106" t="str">
            <v>Power</v>
          </cell>
          <cell r="B30106" t="str">
            <v>Acciona, S.A. (BME:ANA)</v>
          </cell>
          <cell r="C30106" t="str">
            <v>Spain</v>
          </cell>
        </row>
        <row r="30107">
          <cell r="A30107" t="str">
            <v>Power</v>
          </cell>
          <cell r="B30107" t="str">
            <v>Rubis (ENXTPA:RUI)</v>
          </cell>
          <cell r="C30107" t="str">
            <v>France</v>
          </cell>
        </row>
        <row r="30108">
          <cell r="A30108" t="str">
            <v>Power</v>
          </cell>
          <cell r="B30108" t="str">
            <v>Elia System Operator SA (ENXTBR:ELI)</v>
          </cell>
          <cell r="C30108" t="str">
            <v>Belgium</v>
          </cell>
        </row>
        <row r="30109">
          <cell r="A30109" t="str">
            <v>Power</v>
          </cell>
          <cell r="B30109" t="str">
            <v>Italgas S.p.A. (BIT:IG)</v>
          </cell>
          <cell r="C30109" t="str">
            <v>Italy</v>
          </cell>
        </row>
        <row r="30110">
          <cell r="A30110" t="str">
            <v>Power</v>
          </cell>
          <cell r="B30110" t="str">
            <v>Lechwerke AG (DB:LEC)</v>
          </cell>
          <cell r="C30110" t="str">
            <v>Germany</v>
          </cell>
        </row>
        <row r="30111">
          <cell r="A30111" t="str">
            <v>Power</v>
          </cell>
          <cell r="B30111" t="str">
            <v>BKW Inc. (SWX:BKW)</v>
          </cell>
          <cell r="C30111" t="str">
            <v>Switzerland</v>
          </cell>
        </row>
        <row r="30112">
          <cell r="A30112" t="str">
            <v>Power</v>
          </cell>
          <cell r="B30112" t="str">
            <v>Alpiq Holding AG (SWX:ALPH)</v>
          </cell>
          <cell r="C30112" t="str">
            <v>Switzerland</v>
          </cell>
        </row>
        <row r="30113">
          <cell r="A30113" t="str">
            <v>Power</v>
          </cell>
          <cell r="B30113" t="str">
            <v>Hafslund ASA (OB:HNB)</v>
          </cell>
          <cell r="C30113" t="str">
            <v>Norway</v>
          </cell>
        </row>
        <row r="30114">
          <cell r="A30114" t="str">
            <v>Power</v>
          </cell>
          <cell r="B30114" t="str">
            <v>EVN AG (WBAG:EVN)</v>
          </cell>
          <cell r="C30114" t="str">
            <v>Austria</v>
          </cell>
        </row>
        <row r="30115">
          <cell r="A30115" t="str">
            <v>Power</v>
          </cell>
          <cell r="B30115" t="str">
            <v>Drax Group plc (LSE:DRX)</v>
          </cell>
          <cell r="C30115" t="str">
            <v>United Kingdom</v>
          </cell>
        </row>
        <row r="30116">
          <cell r="A30116" t="str">
            <v>Power</v>
          </cell>
          <cell r="B30116" t="str">
            <v>ERG S.p.A. (BIT:ERG)</v>
          </cell>
          <cell r="C30116" t="str">
            <v>Italy</v>
          </cell>
        </row>
        <row r="30117">
          <cell r="A30117" t="str">
            <v>Power</v>
          </cell>
          <cell r="B30117" t="str">
            <v>Direct Energie Société Anonyme (ENXTPA:DIREN)</v>
          </cell>
          <cell r="C30117" t="str">
            <v>France</v>
          </cell>
        </row>
        <row r="30118">
          <cell r="A30118" t="str">
            <v>Power</v>
          </cell>
          <cell r="B30118" t="str">
            <v>Romande Energie Holding SA (SWX:HREN)</v>
          </cell>
          <cell r="C30118" t="str">
            <v>Switzerland</v>
          </cell>
        </row>
        <row r="30119">
          <cell r="A30119" t="str">
            <v>Power</v>
          </cell>
          <cell r="B30119" t="str">
            <v>Tauron Polska Energia Spolka Akcyjna (WSE:TPE)</v>
          </cell>
          <cell r="C30119" t="str">
            <v>Poland</v>
          </cell>
        </row>
        <row r="30120">
          <cell r="A30120" t="str">
            <v>Power</v>
          </cell>
          <cell r="B30120" t="str">
            <v>Aygaz Anonim Sirketi (IBSE:AYGAZ)</v>
          </cell>
          <cell r="C30120" t="str">
            <v>Turkey</v>
          </cell>
        </row>
        <row r="30121">
          <cell r="A30121" t="str">
            <v>Power</v>
          </cell>
          <cell r="B30121" t="str">
            <v>ENEA S.A. (WSE:ENA)</v>
          </cell>
          <cell r="C30121" t="str">
            <v>Poland</v>
          </cell>
        </row>
        <row r="30122">
          <cell r="A30122" t="str">
            <v>Power</v>
          </cell>
          <cell r="B30122" t="str">
            <v>ENERGA Spólka Akcyjna (WSE:ENG)</v>
          </cell>
          <cell r="C30122" t="str">
            <v>Poland</v>
          </cell>
        </row>
        <row r="30123">
          <cell r="A30123" t="str">
            <v>Power</v>
          </cell>
          <cell r="B30123" t="str">
            <v>Électricite de Strasbourg Société Anonyme (ENXTPA:ELEC)</v>
          </cell>
          <cell r="C30123" t="str">
            <v>France</v>
          </cell>
        </row>
        <row r="30124">
          <cell r="A30124" t="str">
            <v>Power</v>
          </cell>
          <cell r="B30124" t="str">
            <v>Energiedienst Holding AG (SWX:EDHN)</v>
          </cell>
          <cell r="C30124" t="str">
            <v>Switzerland</v>
          </cell>
        </row>
        <row r="30125">
          <cell r="A30125" t="str">
            <v>Power</v>
          </cell>
          <cell r="B30125" t="str">
            <v>Sol SpA (BIT:SOL)</v>
          </cell>
          <cell r="C30125" t="str">
            <v>Italy</v>
          </cell>
        </row>
        <row r="30126">
          <cell r="A30126" t="str">
            <v>Power</v>
          </cell>
          <cell r="B30126" t="str">
            <v>Arendals Fossekompani ASA (OB:AFK)</v>
          </cell>
          <cell r="C30126" t="str">
            <v>Norway</v>
          </cell>
        </row>
        <row r="30127">
          <cell r="A30127" t="str">
            <v>Power</v>
          </cell>
          <cell r="B30127" t="str">
            <v>Public Power Corporation S.A. (ATSE:PPC)</v>
          </cell>
          <cell r="C30127" t="str">
            <v>Greece</v>
          </cell>
        </row>
        <row r="30128">
          <cell r="A30128" t="str">
            <v>Power</v>
          </cell>
          <cell r="B30128" t="str">
            <v>Yü Group PLC (AIM:YU.)</v>
          </cell>
          <cell r="C30128" t="str">
            <v>United Kingdom</v>
          </cell>
        </row>
        <row r="30129">
          <cell r="A30129" t="str">
            <v>Power</v>
          </cell>
          <cell r="B30129" t="str">
            <v>Skånska Energi AB (OM:SEAB B)</v>
          </cell>
          <cell r="C30129" t="str">
            <v>Sweden</v>
          </cell>
        </row>
        <row r="30130">
          <cell r="A30130" t="str">
            <v>Power</v>
          </cell>
          <cell r="B30130" t="str">
            <v>Good Energy Group PLC (AIM:GOOD)</v>
          </cell>
          <cell r="C30130" t="str">
            <v>United Kingdom</v>
          </cell>
        </row>
        <row r="30131">
          <cell r="A30131" t="str">
            <v>Power</v>
          </cell>
          <cell r="B30131" t="str">
            <v>Elverket Vallentuna AB (publ) (XSAT:ELV)</v>
          </cell>
          <cell r="C30131" t="str">
            <v>Sweden</v>
          </cell>
        </row>
        <row r="30132">
          <cell r="A30132" t="str">
            <v>Power</v>
          </cell>
          <cell r="B30132" t="str">
            <v>Gala S.p.A. (BIT:GALA)</v>
          </cell>
          <cell r="C30132" t="str">
            <v>Italy</v>
          </cell>
        </row>
        <row r="30133">
          <cell r="A30133" t="str">
            <v>Power</v>
          </cell>
          <cell r="B30133" t="str">
            <v>4Energy Invest NV (ENXTBR:ENINV)</v>
          </cell>
          <cell r="C30133" t="str">
            <v>Belgium</v>
          </cell>
        </row>
        <row r="30134">
          <cell r="A30134" t="str">
            <v>Power</v>
          </cell>
          <cell r="B30134" t="str">
            <v>Plutus PowerGen plc (AIM:PPG)</v>
          </cell>
          <cell r="C30134" t="str">
            <v>United Kingdom</v>
          </cell>
        </row>
        <row r="30135">
          <cell r="A30135" t="str">
            <v>Power</v>
          </cell>
          <cell r="B30135" t="str">
            <v>Aksu Enerji Ve Ticaret Anonim Sirketi (IBSE:AKSUE)</v>
          </cell>
          <cell r="C30135" t="str">
            <v>Turkey</v>
          </cell>
        </row>
        <row r="30136">
          <cell r="A30136" t="str">
            <v>Power</v>
          </cell>
          <cell r="B30136" t="str">
            <v>Elettra Investimenti SpA (BIT:ELIN)</v>
          </cell>
          <cell r="C30136" t="str">
            <v>Italy</v>
          </cell>
        </row>
        <row r="30137">
          <cell r="A30137" t="str">
            <v>Power</v>
          </cell>
          <cell r="B30137" t="str">
            <v>Elektrocieplownia Bedzin S.A. (WSE:BDZ)</v>
          </cell>
          <cell r="C30137" t="str">
            <v>Poland</v>
          </cell>
        </row>
        <row r="30138">
          <cell r="A30138" t="str">
            <v>Power</v>
          </cell>
          <cell r="B30138" t="str">
            <v>ENEFI Energiahatékonysági Nyrt. (BUSE:ENEFI)</v>
          </cell>
          <cell r="C30138" t="str">
            <v>Hungary</v>
          </cell>
        </row>
        <row r="30139">
          <cell r="A30139" t="str">
            <v>Power</v>
          </cell>
          <cell r="B30139" t="str">
            <v>E4U a.s. (SEP:EFORU)</v>
          </cell>
          <cell r="C30139" t="str">
            <v>Czech Republic</v>
          </cell>
        </row>
        <row r="30140">
          <cell r="A30140" t="str">
            <v>Power</v>
          </cell>
          <cell r="B30140" t="str">
            <v>TESGAS Spolka Akcyjna (WSE:TSG)</v>
          </cell>
          <cell r="C30140" t="str">
            <v>Poland</v>
          </cell>
        </row>
        <row r="30141">
          <cell r="A30141" t="str">
            <v>Power</v>
          </cell>
          <cell r="B30141" t="str">
            <v>Rurelec PLC (AIM:RUR)</v>
          </cell>
          <cell r="C30141" t="str">
            <v>United Kingdom</v>
          </cell>
        </row>
        <row r="30142">
          <cell r="A30142" t="str">
            <v>Power</v>
          </cell>
          <cell r="B30142" t="str">
            <v>Hydro Exploitations SA (ENXTPA:MLHYE)</v>
          </cell>
          <cell r="C30142" t="str">
            <v>France</v>
          </cell>
        </row>
        <row r="30143">
          <cell r="A30143" t="str">
            <v>Power</v>
          </cell>
          <cell r="B30143" t="str">
            <v>EEII AG (SWX:EEII)</v>
          </cell>
          <cell r="C30143" t="str">
            <v>Switzerland</v>
          </cell>
        </row>
        <row r="30144">
          <cell r="A30144" t="str">
            <v>Power</v>
          </cell>
          <cell r="B30144" t="str">
            <v>Fiten Spolka Akcyjna (WSE:FTN)</v>
          </cell>
          <cell r="C30144" t="str">
            <v>Poland</v>
          </cell>
        </row>
        <row r="30145">
          <cell r="A30145" t="str">
            <v>Power</v>
          </cell>
          <cell r="B30145" t="str">
            <v>G-Energy S.A. (WSE:GNG)</v>
          </cell>
          <cell r="C30145" t="str">
            <v>Poland</v>
          </cell>
        </row>
        <row r="30146">
          <cell r="A30146" t="str">
            <v>Power</v>
          </cell>
          <cell r="B30146" t="str">
            <v>EZO S.A. (WSE:EZO)</v>
          </cell>
          <cell r="C30146" t="str">
            <v>Poland</v>
          </cell>
        </row>
        <row r="30147">
          <cell r="A30147" t="str">
            <v>Power</v>
          </cell>
          <cell r="B30147" t="str">
            <v>Ascopiave S.p.A. (BIT:ASC)</v>
          </cell>
          <cell r="C30147" t="str">
            <v>Italy</v>
          </cell>
        </row>
        <row r="30148">
          <cell r="A30148" t="str">
            <v>Power</v>
          </cell>
          <cell r="B30148" t="str">
            <v>Aksa Enerji Üretim A.S. (IBSE:AKSEN)</v>
          </cell>
          <cell r="C30148" t="str">
            <v>Turkey</v>
          </cell>
        </row>
        <row r="30149">
          <cell r="A30149" t="str">
            <v>Power</v>
          </cell>
          <cell r="B30149" t="str">
            <v>Budapesti Elektromos Muvek Nyrt. (BUSE:ELMU)</v>
          </cell>
          <cell r="C30149" t="str">
            <v>Hungary</v>
          </cell>
        </row>
        <row r="30150">
          <cell r="A30150" t="str">
            <v>Power</v>
          </cell>
          <cell r="B30150" t="str">
            <v>Zorlu Enerji Elektrik Üretim A.S. (IBSE:ZOREN)</v>
          </cell>
          <cell r="C30150" t="str">
            <v>Turkey</v>
          </cell>
        </row>
        <row r="30151">
          <cell r="A30151" t="str">
            <v>Power</v>
          </cell>
          <cell r="B30151" t="str">
            <v>OPG Power Ventures PLC (AIM:OPG)</v>
          </cell>
          <cell r="C30151" t="str">
            <v>Isle of Man</v>
          </cell>
        </row>
        <row r="30152">
          <cell r="A30152" t="str">
            <v>Power</v>
          </cell>
          <cell r="B30152" t="str">
            <v>North Hungarian Electricity Supply plc. (BUSE:EMASZ)</v>
          </cell>
          <cell r="C30152" t="str">
            <v>Hungary</v>
          </cell>
        </row>
        <row r="30153">
          <cell r="A30153" t="str">
            <v>Power</v>
          </cell>
          <cell r="B30153" t="str">
            <v>Ayen Enerji A.S. (IBSE:AYEN)</v>
          </cell>
          <cell r="C30153" t="str">
            <v>Turkey</v>
          </cell>
        </row>
        <row r="30154">
          <cell r="A30154" t="str">
            <v>Power</v>
          </cell>
          <cell r="B30154" t="str">
            <v>Akenerji Elektrik Üretim A.S. (IBSE:AKENR)</v>
          </cell>
          <cell r="C30154" t="str">
            <v>Turkey</v>
          </cell>
        </row>
        <row r="30155">
          <cell r="A30155" t="str">
            <v>Power</v>
          </cell>
          <cell r="B30155" t="str">
            <v>Zespol Elektrowni Patnow-Adamow-Konin S.A. (WSE:ZEP)</v>
          </cell>
          <cell r="C30155" t="str">
            <v>Poland</v>
          </cell>
        </row>
        <row r="30156">
          <cell r="A30156" t="str">
            <v>Power</v>
          </cell>
          <cell r="B30156" t="str">
            <v>KSK Power Ventur PLC (LSE:KSK)</v>
          </cell>
          <cell r="C30156" t="str">
            <v>United Kingdom</v>
          </cell>
        </row>
        <row r="30157">
          <cell r="A30157" t="str">
            <v>Power</v>
          </cell>
          <cell r="B30157" t="str">
            <v>Acsm-Agam S.p.A. (BIT:ACS)</v>
          </cell>
          <cell r="C30157" t="str">
            <v>Italy</v>
          </cell>
        </row>
        <row r="30158">
          <cell r="A30158" t="str">
            <v>Power</v>
          </cell>
          <cell r="B30158" t="str">
            <v>Odas Elektrik Üretim Sanayi Ticaret A.S. (IBSE:ODAS)</v>
          </cell>
          <cell r="C30158" t="str">
            <v>Turkey</v>
          </cell>
        </row>
        <row r="30159">
          <cell r="A30159" t="str">
            <v>Power</v>
          </cell>
          <cell r="B30159" t="str">
            <v>Fulcrum Utility Services Limited (AIM:FCRM)</v>
          </cell>
          <cell r="C30159" t="str">
            <v>United Kingdom</v>
          </cell>
        </row>
        <row r="30160">
          <cell r="A30160" t="str">
            <v>Power</v>
          </cell>
          <cell r="B30160" t="str">
            <v>Saudi Electricity Company (SASE:5110)</v>
          </cell>
          <cell r="C30160" t="str">
            <v>Saudi Arabia</v>
          </cell>
        </row>
        <row r="30161">
          <cell r="A30161" t="str">
            <v>Power</v>
          </cell>
          <cell r="B30161" t="str">
            <v>Korea Electric Power Corporation (KOSE:A015760)</v>
          </cell>
          <cell r="C30161" t="str">
            <v>South Korea</v>
          </cell>
        </row>
        <row r="30162">
          <cell r="A30162" t="str">
            <v>Power</v>
          </cell>
          <cell r="B30162" t="str">
            <v>CLP Holdings Limited (SEHK:2)</v>
          </cell>
          <cell r="C30162" t="str">
            <v>Hong Kong</v>
          </cell>
        </row>
        <row r="30163">
          <cell r="A30163" t="str">
            <v>Power</v>
          </cell>
          <cell r="B30163" t="str">
            <v>The Hong Kong and China Gas Company Limited (SEHK:3)</v>
          </cell>
          <cell r="C30163" t="str">
            <v>Hong Kong</v>
          </cell>
        </row>
        <row r="30164">
          <cell r="A30164" t="str">
            <v>Power</v>
          </cell>
          <cell r="B30164" t="str">
            <v>Cheung Kong Infrastructure Holdings Limited (SEHK:1038)</v>
          </cell>
          <cell r="C30164" t="str">
            <v>Hong Kong</v>
          </cell>
        </row>
        <row r="30165">
          <cell r="A30165" t="str">
            <v>Power</v>
          </cell>
          <cell r="B30165" t="str">
            <v>NTPC Limited (NSEI:NTPC)</v>
          </cell>
          <cell r="C30165" t="str">
            <v>India</v>
          </cell>
        </row>
        <row r="30166">
          <cell r="A30166" t="str">
            <v>Power</v>
          </cell>
          <cell r="B30166" t="str">
            <v>Power Assets Holdings Limited (SEHK:6)</v>
          </cell>
          <cell r="C30166" t="str">
            <v>Hong Kong</v>
          </cell>
        </row>
        <row r="30167">
          <cell r="A30167" t="str">
            <v>Power</v>
          </cell>
          <cell r="B30167" t="str">
            <v>Tenaga Nasional Berhad (KLSE:TENAGA)</v>
          </cell>
          <cell r="C30167" t="str">
            <v>Malaysia</v>
          </cell>
        </row>
        <row r="30168">
          <cell r="A30168" t="str">
            <v>Power</v>
          </cell>
          <cell r="B30168" t="str">
            <v>China National Nuclear Power Co., Ltd. (SHSE:601985)</v>
          </cell>
          <cell r="C30168" t="str">
            <v>China</v>
          </cell>
        </row>
        <row r="30169">
          <cell r="A30169" t="str">
            <v>Power</v>
          </cell>
          <cell r="B30169" t="str">
            <v>Power Grid Corporation of India Limited (BSE:532898)</v>
          </cell>
          <cell r="C30169" t="str">
            <v>India</v>
          </cell>
        </row>
        <row r="30170">
          <cell r="A30170" t="str">
            <v>Power</v>
          </cell>
          <cell r="B30170" t="str">
            <v>Huaneng Power International, Inc. (SEHK:902)</v>
          </cell>
          <cell r="C30170" t="str">
            <v>China</v>
          </cell>
        </row>
        <row r="30171">
          <cell r="A30171" t="str">
            <v>Power</v>
          </cell>
          <cell r="B30171" t="str">
            <v>CGN Power Co., Ltd. (SEHK:1816)</v>
          </cell>
          <cell r="C30171" t="str">
            <v>China</v>
          </cell>
        </row>
        <row r="30172">
          <cell r="A30172" t="str">
            <v>Power</v>
          </cell>
          <cell r="B30172" t="str">
            <v>Zhejiang Zheneng Electric Power Co., Ltd. (SHSE:600023)</v>
          </cell>
          <cell r="C30172" t="str">
            <v>China</v>
          </cell>
        </row>
        <row r="30173">
          <cell r="A30173" t="str">
            <v>Power</v>
          </cell>
          <cell r="B30173" t="str">
            <v>Petronas Gas Berhad (KLSE:PETGAS)</v>
          </cell>
          <cell r="C30173" t="str">
            <v>Malaysia</v>
          </cell>
        </row>
        <row r="30174">
          <cell r="A30174" t="str">
            <v>Power</v>
          </cell>
          <cell r="B30174" t="str">
            <v>GD Power Development Co., Ltd (SHSE:600795)</v>
          </cell>
          <cell r="C30174" t="str">
            <v>China</v>
          </cell>
        </row>
        <row r="30175">
          <cell r="A30175" t="str">
            <v>Power</v>
          </cell>
          <cell r="B30175" t="str">
            <v>GAIL (India) Limited (NSEI:GAIL)</v>
          </cell>
          <cell r="C30175" t="str">
            <v>India</v>
          </cell>
        </row>
        <row r="30176">
          <cell r="A30176" t="str">
            <v>Power</v>
          </cell>
          <cell r="B30176" t="str">
            <v>Enel Américas S.A (SNSE:ENELAM)</v>
          </cell>
          <cell r="C30176" t="str">
            <v>Chile</v>
          </cell>
        </row>
        <row r="30177">
          <cell r="A30177" t="str">
            <v>Power</v>
          </cell>
          <cell r="B30177" t="str">
            <v>CPFL Energia S.A. (BOVESPA:CPFE3)</v>
          </cell>
          <cell r="C30177" t="str">
            <v>Brazil</v>
          </cell>
        </row>
        <row r="30178">
          <cell r="A30178" t="str">
            <v>Power</v>
          </cell>
          <cell r="B30178" t="str">
            <v>China Resources Power Holdings Company Limited (SEHK:836)</v>
          </cell>
          <cell r="C30178" t="str">
            <v>Hong Kong</v>
          </cell>
        </row>
        <row r="30179">
          <cell r="A30179" t="str">
            <v>Power</v>
          </cell>
          <cell r="B30179" t="str">
            <v>China Gas Holdings Limited (SEHK:384)</v>
          </cell>
          <cell r="C30179" t="str">
            <v>Hong Kong</v>
          </cell>
        </row>
        <row r="30180">
          <cell r="A30180" t="str">
            <v>Power</v>
          </cell>
          <cell r="B30180" t="str">
            <v>Huadian Power International Corporation Limited (SEHK:1071)</v>
          </cell>
          <cell r="C30180" t="str">
            <v>China</v>
          </cell>
        </row>
        <row r="30181">
          <cell r="A30181" t="str">
            <v>Power</v>
          </cell>
          <cell r="B30181" t="str">
            <v>SDIC Power Holdings CO., LTD. (SHSE:600886)</v>
          </cell>
          <cell r="C30181" t="str">
            <v>China</v>
          </cell>
        </row>
        <row r="30182">
          <cell r="A30182" t="str">
            <v>Power</v>
          </cell>
          <cell r="B30182" t="str">
            <v>Datang International Power Generation Co., Ltd. (SEHK:991)</v>
          </cell>
          <cell r="C30182" t="str">
            <v>China</v>
          </cell>
        </row>
        <row r="30183">
          <cell r="A30183" t="str">
            <v>Power</v>
          </cell>
          <cell r="B30183" t="str">
            <v>China Resources Gas Group Limited (SEHK:1193)</v>
          </cell>
          <cell r="C30183" t="str">
            <v>Hong Kong</v>
          </cell>
        </row>
        <row r="30184">
          <cell r="A30184" t="str">
            <v>Power</v>
          </cell>
          <cell r="B30184" t="str">
            <v>Aboitiz Power Corporation (PSE:AP)</v>
          </cell>
          <cell r="C30184" t="str">
            <v>Philippines</v>
          </cell>
        </row>
        <row r="30185">
          <cell r="A30185" t="str">
            <v>Power</v>
          </cell>
          <cell r="B30185" t="str">
            <v>Manila Electric Company (PSE:MER)</v>
          </cell>
          <cell r="C30185" t="str">
            <v>Philippines</v>
          </cell>
        </row>
        <row r="30186">
          <cell r="A30186" t="str">
            <v>Power</v>
          </cell>
          <cell r="B30186" t="str">
            <v>Public Joint-Stock Company Federal Hydro-Generating Company - RusHydro (MISX:HYDR)</v>
          </cell>
          <cell r="C30186" t="str">
            <v>Russia</v>
          </cell>
        </row>
        <row r="30187">
          <cell r="A30187" t="str">
            <v>Power</v>
          </cell>
          <cell r="B30187" t="str">
            <v>Empresa de Energia de Bogotá S.A. ESP (BVC:EEB)</v>
          </cell>
          <cell r="C30187" t="str">
            <v>Colombia</v>
          </cell>
        </row>
        <row r="30188">
          <cell r="A30188" t="str">
            <v>Power</v>
          </cell>
          <cell r="B30188" t="str">
            <v>Enel Generación Chile S.A. (SNSE:ENELGXCH)</v>
          </cell>
          <cell r="C30188" t="str">
            <v>Chile</v>
          </cell>
        </row>
        <row r="30189">
          <cell r="A30189" t="str">
            <v>Power</v>
          </cell>
          <cell r="B30189" t="str">
            <v>Guangxi Guiguan Electric Power Co., Ltd. (SHSE:600236)</v>
          </cell>
          <cell r="C30189" t="str">
            <v>China</v>
          </cell>
        </row>
        <row r="30190">
          <cell r="A30190" t="str">
            <v>Power</v>
          </cell>
          <cell r="B30190" t="str">
            <v>Public Joint Stock Company Inter RAO UES (MISX:IRAO)</v>
          </cell>
          <cell r="C30190" t="str">
            <v>Russia</v>
          </cell>
        </row>
        <row r="30191">
          <cell r="A30191" t="str">
            <v>Power</v>
          </cell>
          <cell r="B30191" t="str">
            <v>Petrovietnam Gas Joint Stock Corporation (HOSE:GAS)</v>
          </cell>
          <cell r="C30191" t="str">
            <v>Vietnam</v>
          </cell>
        </row>
        <row r="30192">
          <cell r="A30192" t="str">
            <v>Power</v>
          </cell>
          <cell r="B30192" t="str">
            <v>Infraestructura Energética Nova, S.A.B. de C.V. (BMV:IENOVA *)</v>
          </cell>
          <cell r="C30192" t="str">
            <v>Mexico</v>
          </cell>
        </row>
        <row r="30193">
          <cell r="A30193" t="str">
            <v>Power</v>
          </cell>
          <cell r="B30193" t="str">
            <v>PT Perusahaan Gas Negara (Persero) Tbk (JKSE:PGAS)</v>
          </cell>
          <cell r="C30193" t="str">
            <v>Indonesia</v>
          </cell>
        </row>
        <row r="30194">
          <cell r="A30194" t="str">
            <v>Power</v>
          </cell>
          <cell r="B30194" t="str">
            <v>Enel Chile S.A. (SNSE:ENELCHILE)</v>
          </cell>
          <cell r="C30194" t="str">
            <v>Chile</v>
          </cell>
        </row>
        <row r="30195">
          <cell r="A30195" t="str">
            <v>Power</v>
          </cell>
          <cell r="B30195" t="str">
            <v>ENN Energy Holdings Limited (SEHK:2688)</v>
          </cell>
          <cell r="C30195" t="str">
            <v>China</v>
          </cell>
        </row>
        <row r="30196">
          <cell r="A30196" t="str">
            <v>Power</v>
          </cell>
          <cell r="B30196" t="str">
            <v>Guangzhou Development Group Incorporated (SHSE:600098)</v>
          </cell>
          <cell r="C30196" t="str">
            <v>China</v>
          </cell>
        </row>
        <row r="30197">
          <cell r="A30197" t="str">
            <v>Power</v>
          </cell>
          <cell r="B30197" t="str">
            <v>Hubei Energy Group Co., Ltd. (SZSE:000883)</v>
          </cell>
          <cell r="C30197" t="str">
            <v>China</v>
          </cell>
        </row>
        <row r="30198">
          <cell r="A30198" t="str">
            <v>Power</v>
          </cell>
          <cell r="B30198" t="str">
            <v>Open Joint Stock Company "Federal Grid Company of Unified Energy System" (MISX:FEES)</v>
          </cell>
          <cell r="C30198" t="str">
            <v>Russia</v>
          </cell>
        </row>
        <row r="30199">
          <cell r="A30199" t="str">
            <v>Power</v>
          </cell>
          <cell r="B30199" t="str">
            <v>Shenzhen Energy Group Co., Ltd. (SZSE:000027)</v>
          </cell>
          <cell r="C30199" t="str">
            <v>China</v>
          </cell>
        </row>
        <row r="30200">
          <cell r="A30200" t="str">
            <v>Power</v>
          </cell>
          <cell r="B30200" t="str">
            <v>Shenergy Company Limited (SHSE:600642)</v>
          </cell>
          <cell r="C30200" t="str">
            <v>China</v>
          </cell>
        </row>
        <row r="30201">
          <cell r="A30201" t="str">
            <v>Power</v>
          </cell>
          <cell r="B30201" t="str">
            <v>Guangdong Electric Power Development Co., Ltd. (SZSE:200539)</v>
          </cell>
          <cell r="C30201" t="str">
            <v>China</v>
          </cell>
        </row>
        <row r="30202">
          <cell r="A30202" t="str">
            <v>Power</v>
          </cell>
          <cell r="B30202" t="str">
            <v>Shanghai Electric Power Company Limited (SHSE:600021)</v>
          </cell>
          <cell r="C30202" t="str">
            <v>China</v>
          </cell>
        </row>
        <row r="30203">
          <cell r="A30203" t="str">
            <v>Power</v>
          </cell>
          <cell r="B30203" t="str">
            <v>Interconexión Eléctrica S.A. E.S.P. (BVC:ISA)</v>
          </cell>
          <cell r="C30203" t="str">
            <v>Colombia</v>
          </cell>
        </row>
        <row r="30204">
          <cell r="A30204" t="str">
            <v>Power</v>
          </cell>
          <cell r="B30204" t="str">
            <v>Endesa Américas S.A.</v>
          </cell>
          <cell r="C30204" t="str">
            <v>Chile</v>
          </cell>
        </row>
        <row r="30205">
          <cell r="A30205" t="str">
            <v>Power</v>
          </cell>
          <cell r="B30205" t="str">
            <v>Rosseti, Public Joint Stock Company (MISX:RSTI)</v>
          </cell>
          <cell r="C30205" t="str">
            <v>Russia</v>
          </cell>
        </row>
        <row r="30206">
          <cell r="A30206" t="str">
            <v>Power</v>
          </cell>
          <cell r="B30206" t="str">
            <v>Korea Gas Corporation (KOSE:A036460)</v>
          </cell>
          <cell r="C30206" t="str">
            <v>South Korea</v>
          </cell>
        </row>
        <row r="30207">
          <cell r="A30207" t="str">
            <v>Power</v>
          </cell>
          <cell r="B30207" t="str">
            <v>Colbún S.A. (SNSE:COLBUN)</v>
          </cell>
          <cell r="C30207" t="str">
            <v>Chile</v>
          </cell>
        </row>
        <row r="30208">
          <cell r="A30208" t="str">
            <v>Power</v>
          </cell>
          <cell r="B30208" t="str">
            <v>Equatorial Energia S.A. (BOVESPA:EQTL3)</v>
          </cell>
          <cell r="C30208" t="str">
            <v>Brazil</v>
          </cell>
        </row>
        <row r="30209">
          <cell r="A30209" t="str">
            <v>Power</v>
          </cell>
          <cell r="B30209" t="str">
            <v>Isagen S.a. E.s.p. (BVC:ISAGEN)</v>
          </cell>
          <cell r="C30209" t="str">
            <v>Colombia</v>
          </cell>
        </row>
        <row r="30210">
          <cell r="A30210" t="str">
            <v>Power</v>
          </cell>
          <cell r="B30210" t="str">
            <v>Glow Energy Public Company Limited (SET:GLOW)</v>
          </cell>
          <cell r="C30210" t="str">
            <v>Thailand</v>
          </cell>
        </row>
        <row r="30211">
          <cell r="A30211" t="str">
            <v>Power</v>
          </cell>
          <cell r="B30211" t="str">
            <v>The Tata Power Company Limited (BSE:500400)</v>
          </cell>
          <cell r="C30211" t="str">
            <v>India</v>
          </cell>
        </row>
        <row r="30212">
          <cell r="A30212" t="str">
            <v>Power</v>
          </cell>
          <cell r="B30212" t="str">
            <v>AES Gener S.A. (SNSE:AESGENER)</v>
          </cell>
          <cell r="C30212" t="str">
            <v>Chile</v>
          </cell>
        </row>
        <row r="30213">
          <cell r="A30213" t="str">
            <v>Power</v>
          </cell>
          <cell r="B30213" t="str">
            <v>Public Stock Company Unipro (MISX:UPRO)</v>
          </cell>
          <cell r="C30213" t="str">
            <v>Russia</v>
          </cell>
        </row>
        <row r="30214">
          <cell r="A30214" t="str">
            <v>Power</v>
          </cell>
          <cell r="B30214" t="str">
            <v>Chongqing Gas Group Corporation Ltd. (SHSE:600917)</v>
          </cell>
          <cell r="C30214" t="str">
            <v>China</v>
          </cell>
        </row>
        <row r="30215">
          <cell r="A30215" t="str">
            <v>Power</v>
          </cell>
          <cell r="B30215" t="str">
            <v>Electricity Generating Public Company Limited (SET:EGCO)</v>
          </cell>
          <cell r="C30215" t="str">
            <v>Thailand</v>
          </cell>
        </row>
        <row r="30216">
          <cell r="A30216" t="str">
            <v>Power</v>
          </cell>
          <cell r="B30216" t="str">
            <v>Guangdong Baolihua New Energy Stock Co., Ltd. (SZSE:000690)</v>
          </cell>
          <cell r="C30216" t="str">
            <v>China</v>
          </cell>
        </row>
        <row r="30217">
          <cell r="A30217" t="str">
            <v>Power</v>
          </cell>
          <cell r="B30217" t="str">
            <v>Shenzhen Gas Corporation Ltd. (SHSE:601139)</v>
          </cell>
          <cell r="C30217" t="str">
            <v>China</v>
          </cell>
        </row>
        <row r="30218">
          <cell r="A30218" t="str">
            <v>Power</v>
          </cell>
          <cell r="B30218" t="str">
            <v>Empresa Eléctrica Pehuenche S.A. (SNSE:PEHUENCHE)</v>
          </cell>
          <cell r="C30218" t="str">
            <v>Chile</v>
          </cell>
        </row>
        <row r="30219">
          <cell r="A30219" t="str">
            <v>Power</v>
          </cell>
          <cell r="B30219" t="str">
            <v>Beijing Jingneng Power Co., Ltd. (SHSE:600578)</v>
          </cell>
          <cell r="C30219" t="str">
            <v>China</v>
          </cell>
        </row>
        <row r="30220">
          <cell r="A30220" t="str">
            <v>Power</v>
          </cell>
          <cell r="B30220" t="str">
            <v>Compañía General de Electricidad S.A. (SNSE:CGE)</v>
          </cell>
          <cell r="C30220" t="str">
            <v>Chile</v>
          </cell>
        </row>
        <row r="30221">
          <cell r="A30221" t="str">
            <v>Power</v>
          </cell>
          <cell r="B30221" t="str">
            <v>China Power International Development Limited (SEHK:2380)</v>
          </cell>
          <cell r="C30221" t="str">
            <v>Hong Kong</v>
          </cell>
        </row>
        <row r="30222">
          <cell r="A30222" t="str">
            <v>Power</v>
          </cell>
          <cell r="B30222" t="str">
            <v>Inner Mongolia MengDian HuaNeng Thermal Power Corporation Limited (SHSE:600863)</v>
          </cell>
          <cell r="C30222" t="str">
            <v>China</v>
          </cell>
        </row>
        <row r="30223">
          <cell r="A30223" t="str">
            <v>Power</v>
          </cell>
          <cell r="B30223" t="str">
            <v>Pampa Energia SA (BASE:PAMP)</v>
          </cell>
          <cell r="C30223" t="str">
            <v>Argentina</v>
          </cell>
        </row>
        <row r="30224">
          <cell r="A30224" t="str">
            <v>Power</v>
          </cell>
          <cell r="B30224" t="str">
            <v>Shanghai DaZhong Public Utilities(Group) Co.,Ltd (SHSE:600635)</v>
          </cell>
          <cell r="C30224" t="str">
            <v>China</v>
          </cell>
        </row>
        <row r="30225">
          <cell r="A30225" t="str">
            <v>Power</v>
          </cell>
          <cell r="B30225" t="str">
            <v>EDP - Energias do Brasil S.A. (BOVESPA:ENBR3)</v>
          </cell>
          <cell r="C30225" t="str">
            <v>Brazil</v>
          </cell>
        </row>
        <row r="30226">
          <cell r="A30226" t="str">
            <v>Power</v>
          </cell>
          <cell r="B30226" t="str">
            <v>K-Electric Limited (KASE:KEL)</v>
          </cell>
          <cell r="C30226" t="str">
            <v>Pakistan</v>
          </cell>
        </row>
        <row r="30227">
          <cell r="A30227" t="str">
            <v>Power</v>
          </cell>
          <cell r="B30227" t="str">
            <v>Jointo Energy Investment Co., ltd. Hebei. (SZSE:000600)</v>
          </cell>
          <cell r="C30227" t="str">
            <v>China</v>
          </cell>
        </row>
        <row r="30228">
          <cell r="A30228" t="str">
            <v>Power</v>
          </cell>
          <cell r="B30228" t="str">
            <v>Minera Valparaiso S.A. (SNSE:MINERA)</v>
          </cell>
          <cell r="C30228" t="str">
            <v>Chile</v>
          </cell>
        </row>
        <row r="30229">
          <cell r="A30229" t="str">
            <v>Power</v>
          </cell>
          <cell r="B30229" t="str">
            <v>Central Puerto S.A. (BASE:CEPU)</v>
          </cell>
          <cell r="C30229" t="str">
            <v>Argentina</v>
          </cell>
        </row>
        <row r="30230">
          <cell r="A30230" t="str">
            <v>Power</v>
          </cell>
          <cell r="B30230" t="str">
            <v>Beijing Jingneng Clean Energy Co., Limited (SEHK:579)</v>
          </cell>
          <cell r="C30230" t="str">
            <v>China</v>
          </cell>
        </row>
        <row r="30231">
          <cell r="A30231" t="str">
            <v>Power</v>
          </cell>
          <cell r="B30231" t="str">
            <v>Banpu Power Public Company Limited (SET:BPP)</v>
          </cell>
          <cell r="C30231" t="str">
            <v>Thailand</v>
          </cell>
        </row>
        <row r="30232">
          <cell r="A30232" t="str">
            <v>Power</v>
          </cell>
          <cell r="B30232" t="str">
            <v>Liaoning Hongyang Energy Resource Invest Co.,Ltd (SHSE:600758)</v>
          </cell>
          <cell r="C30232" t="str">
            <v>China</v>
          </cell>
        </row>
        <row r="30233">
          <cell r="A30233" t="str">
            <v>Power</v>
          </cell>
          <cell r="B30233" t="str">
            <v>Enel Distribucion Chile S.A. (SNSE:ENELDXCH)</v>
          </cell>
          <cell r="C30233" t="str">
            <v>Chile</v>
          </cell>
        </row>
        <row r="30234">
          <cell r="A30234" t="str">
            <v>Power</v>
          </cell>
          <cell r="B30234" t="str">
            <v>Ratchaburi Electricity Generating Holding Public Company Limited (SET:RATCH)</v>
          </cell>
          <cell r="C30234" t="str">
            <v>Thailand</v>
          </cell>
        </row>
        <row r="30235">
          <cell r="A30235" t="str">
            <v>Power</v>
          </cell>
          <cell r="B30235" t="str">
            <v>Energisa S.A. (BOVESPA:ENGI3)</v>
          </cell>
          <cell r="C30235" t="str">
            <v>Brazil</v>
          </cell>
        </row>
        <row r="30236">
          <cell r="A30236" t="str">
            <v>Power</v>
          </cell>
          <cell r="B30236" t="str">
            <v>An Hui Wenergy Company Limited (SZSE:000543)</v>
          </cell>
          <cell r="C30236" t="str">
            <v>China</v>
          </cell>
        </row>
        <row r="30237">
          <cell r="A30237" t="str">
            <v>Power</v>
          </cell>
          <cell r="B30237" t="str">
            <v>Promigas S.A. E.S.P. (BVC:PROMIGAS)</v>
          </cell>
          <cell r="C30237" t="str">
            <v>Colombia</v>
          </cell>
        </row>
        <row r="30238">
          <cell r="A30238" t="str">
            <v>Power</v>
          </cell>
          <cell r="B30238" t="str">
            <v>Luz del Sur S.A.A. (BVL:LUSURC1)</v>
          </cell>
          <cell r="C30238" t="str">
            <v>Peru</v>
          </cell>
        </row>
        <row r="30239">
          <cell r="A30239" t="str">
            <v>Power</v>
          </cell>
          <cell r="B30239" t="str">
            <v>NLC India Limited (BSE:513683)</v>
          </cell>
          <cell r="C30239" t="str">
            <v>India</v>
          </cell>
        </row>
        <row r="30240">
          <cell r="A30240" t="str">
            <v>Power</v>
          </cell>
          <cell r="B30240" t="str">
            <v>Indraprastha Gas Limited (BSE:532514)</v>
          </cell>
          <cell r="C30240" t="str">
            <v>India</v>
          </cell>
        </row>
        <row r="30241">
          <cell r="A30241" t="str">
            <v>Power</v>
          </cell>
          <cell r="B30241" t="str">
            <v>Huadian Fuxin Energy Corporation Limited (SEHK:816)</v>
          </cell>
          <cell r="C30241" t="str">
            <v>China</v>
          </cell>
        </row>
        <row r="30242">
          <cell r="A30242" t="str">
            <v>Power</v>
          </cell>
          <cell r="B30242" t="str">
            <v>SJVN Limited (NSEI:SJVN)</v>
          </cell>
          <cell r="C30242" t="str">
            <v>India</v>
          </cell>
        </row>
        <row r="30243">
          <cell r="A30243" t="str">
            <v>Power</v>
          </cell>
          <cell r="B30243" t="str">
            <v>Jorf Lasfar Energy Company (CBSE:TQM)</v>
          </cell>
          <cell r="C30243" t="str">
            <v>Morocco</v>
          </cell>
        </row>
        <row r="30244">
          <cell r="A30244" t="str">
            <v>Power</v>
          </cell>
          <cell r="B30244" t="str">
            <v>Reliance Infrastructure Limited (BSE:500390)</v>
          </cell>
          <cell r="C30244" t="str">
            <v>India</v>
          </cell>
        </row>
        <row r="30245">
          <cell r="A30245" t="str">
            <v>Power</v>
          </cell>
          <cell r="B30245" t="str">
            <v>Reliance Power Limited (BSE:532939)</v>
          </cell>
          <cell r="C30245" t="str">
            <v>India</v>
          </cell>
        </row>
        <row r="30246">
          <cell r="A30246" t="str">
            <v>Power</v>
          </cell>
          <cell r="B30246" t="str">
            <v>Zhejiang Fuchunjiang Environmental Thermoelectric Co., Ltd. (SZSE:002479)</v>
          </cell>
          <cell r="C30246" t="str">
            <v>China</v>
          </cell>
        </row>
        <row r="30247">
          <cell r="A30247" t="str">
            <v>Power</v>
          </cell>
          <cell r="B30247" t="str">
            <v>Engie Energia Chile S.A. (SNSE:ECL)</v>
          </cell>
          <cell r="C30247" t="str">
            <v>Chile</v>
          </cell>
        </row>
        <row r="30248">
          <cell r="A30248" t="str">
            <v>Power</v>
          </cell>
          <cell r="B30248" t="str">
            <v>Engie Energía Perú S.A. (BVL:ENGIEC1)</v>
          </cell>
          <cell r="C30248" t="str">
            <v>Peru</v>
          </cell>
        </row>
        <row r="30249">
          <cell r="A30249" t="str">
            <v>Power</v>
          </cell>
          <cell r="B30249" t="str">
            <v>Public Joint Stock Company Mosenergo (MISX:MSNG)</v>
          </cell>
          <cell r="C30249" t="str">
            <v>Russia</v>
          </cell>
        </row>
        <row r="30250">
          <cell r="A30250" t="str">
            <v>Power</v>
          </cell>
          <cell r="B30250" t="str">
            <v>First Gen Corporation (PSE:FGEN)</v>
          </cell>
          <cell r="C30250" t="str">
            <v>Philippines</v>
          </cell>
        </row>
        <row r="30251">
          <cell r="A30251" t="str">
            <v>Power</v>
          </cell>
          <cell r="B30251" t="str">
            <v>SK Materials Co. Ltd. (KOSDAQ:A036490)</v>
          </cell>
          <cell r="C30251" t="str">
            <v>South Korea</v>
          </cell>
        </row>
        <row r="30252">
          <cell r="A30252" t="str">
            <v>Power</v>
          </cell>
          <cell r="B30252" t="str">
            <v>Centrais Elétricas do Pará SA (BOVESPA:CELP3)</v>
          </cell>
          <cell r="C30252" t="str">
            <v>Brazil</v>
          </cell>
        </row>
        <row r="30253">
          <cell r="A30253" t="str">
            <v>Power</v>
          </cell>
          <cell r="B30253" t="str">
            <v>Global Power Synergy Public Company Limited (SET:GPSC)</v>
          </cell>
          <cell r="C30253" t="str">
            <v>Thailand</v>
          </cell>
        </row>
        <row r="30254">
          <cell r="A30254" t="str">
            <v>Power</v>
          </cell>
          <cell r="B30254" t="str">
            <v>Adani Power Limited (BSE:533096)</v>
          </cell>
          <cell r="C30254" t="str">
            <v>India</v>
          </cell>
        </row>
        <row r="30255">
          <cell r="A30255" t="str">
            <v>Power</v>
          </cell>
          <cell r="B30255" t="str">
            <v>Shaanxi Provincial Natural Gas Co.Ltd (SZSE:002267)</v>
          </cell>
          <cell r="C30255" t="str">
            <v>China</v>
          </cell>
        </row>
        <row r="30256">
          <cell r="A30256" t="str">
            <v>Power</v>
          </cell>
          <cell r="B30256" t="str">
            <v>PT Cikarang Listrindo Tbk (JKSE:POWR)</v>
          </cell>
          <cell r="C30256" t="str">
            <v>Indonesia</v>
          </cell>
        </row>
        <row r="30257">
          <cell r="A30257" t="str">
            <v>Power</v>
          </cell>
          <cell r="B30257" t="str">
            <v>Malakoff Corporation Berhad (KLSE:MALAKOF)</v>
          </cell>
          <cell r="C30257" t="str">
            <v>Malaysia</v>
          </cell>
        </row>
        <row r="30258">
          <cell r="A30258" t="str">
            <v>Power</v>
          </cell>
          <cell r="B30258" t="str">
            <v>JSW Energy Limited (BSE:533148)</v>
          </cell>
          <cell r="C30258" t="str">
            <v>India</v>
          </cell>
        </row>
        <row r="30259">
          <cell r="A30259" t="str">
            <v>Power</v>
          </cell>
          <cell r="B30259" t="str">
            <v>Towngas China Company Limited (SEHK:1083)</v>
          </cell>
          <cell r="C30259" t="str">
            <v>Hong Kong</v>
          </cell>
        </row>
        <row r="30260">
          <cell r="A30260" t="str">
            <v>Power</v>
          </cell>
          <cell r="B30260" t="str">
            <v>Jilin Power Share Co.,Ltd. (SZSE:000875)</v>
          </cell>
          <cell r="C30260" t="str">
            <v>China</v>
          </cell>
        </row>
        <row r="30261">
          <cell r="A30261" t="str">
            <v>Power</v>
          </cell>
          <cell r="B30261" t="str">
            <v>The Hub Power Company Limited (KASE:HUBC)</v>
          </cell>
          <cell r="C30261" t="str">
            <v>Pakistan</v>
          </cell>
        </row>
        <row r="30262">
          <cell r="A30262" t="str">
            <v>Power</v>
          </cell>
          <cell r="B30262" t="str">
            <v>Chongqing Three Gorges Water Conservancy and Electric Power Co., Ltd. (SHSE:600116)</v>
          </cell>
          <cell r="C30262" t="str">
            <v>China</v>
          </cell>
        </row>
        <row r="30263">
          <cell r="A30263" t="str">
            <v>Power</v>
          </cell>
          <cell r="B30263" t="str">
            <v>Datang Huayin Electric Power Co., Ltd. (SHSE:600744)</v>
          </cell>
          <cell r="C30263" t="str">
            <v>China</v>
          </cell>
        </row>
        <row r="30264">
          <cell r="A30264" t="str">
            <v>Power</v>
          </cell>
          <cell r="B30264" t="str">
            <v>Guangdong Shaoneng Group Co., Ltd. (SZSE:000601)</v>
          </cell>
          <cell r="C30264" t="str">
            <v>China</v>
          </cell>
        </row>
        <row r="30265">
          <cell r="A30265" t="str">
            <v>Power</v>
          </cell>
          <cell r="B30265" t="str">
            <v>Companhiade Eletricidade do Estado da Bahia - COELBA (BOVESPA:CEEB3)</v>
          </cell>
          <cell r="C30265" t="str">
            <v>Brazil</v>
          </cell>
        </row>
        <row r="30266">
          <cell r="A30266" t="str">
            <v>Power</v>
          </cell>
          <cell r="B30266" t="str">
            <v>Huadian Energy Company Limited (SHSE:900937)</v>
          </cell>
          <cell r="C30266" t="str">
            <v>China</v>
          </cell>
        </row>
        <row r="30267">
          <cell r="A30267" t="str">
            <v>Power</v>
          </cell>
          <cell r="B30267" t="str">
            <v>Jiangxi Ganneng Co., Ltd. (SZSE:000899)</v>
          </cell>
          <cell r="C30267" t="str">
            <v>China</v>
          </cell>
        </row>
        <row r="30268">
          <cell r="A30268" t="str">
            <v>Power</v>
          </cell>
          <cell r="B30268" t="str">
            <v>Ampla Energia e Serviços S.A. (BOVESPA:CBEE3)</v>
          </cell>
          <cell r="C30268" t="str">
            <v>Brazil</v>
          </cell>
        </row>
        <row r="30269">
          <cell r="A30269" t="str">
            <v>Power</v>
          </cell>
          <cell r="B30269" t="str">
            <v>Torrent Power Limited (BSE:532779)</v>
          </cell>
          <cell r="C30269" t="str">
            <v>India</v>
          </cell>
        </row>
        <row r="30270">
          <cell r="A30270" t="str">
            <v>Power</v>
          </cell>
          <cell r="B30270" t="str">
            <v>Shanxi Zhangze Electric Power Co.,Ltd. (SZSE:000767)</v>
          </cell>
          <cell r="C30270" t="str">
            <v>China</v>
          </cell>
        </row>
        <row r="30271">
          <cell r="A30271" t="str">
            <v>Power</v>
          </cell>
          <cell r="B30271" t="str">
            <v>Companhia Energética do Maranhão - CEMAR (SOMA:ENMA3B)</v>
          </cell>
          <cell r="C30271" t="str">
            <v>Brazil</v>
          </cell>
        </row>
        <row r="30272">
          <cell r="A30272" t="str">
            <v>Power</v>
          </cell>
          <cell r="B30272" t="str">
            <v>Henan Yuneng Holdings Co.,Ltd. (SZSE:001896)</v>
          </cell>
          <cell r="C30272" t="str">
            <v>China</v>
          </cell>
        </row>
        <row r="30273">
          <cell r="A30273" t="str">
            <v>Power</v>
          </cell>
          <cell r="B30273" t="str">
            <v>Xinjiang Xintai Natural Gas Co., Ltd. (SHSE:603393)</v>
          </cell>
          <cell r="C30273" t="str">
            <v>China</v>
          </cell>
        </row>
        <row r="30274">
          <cell r="A30274" t="str">
            <v>Power</v>
          </cell>
          <cell r="B30274" t="str">
            <v>Empresa Distribuidora y Comercializadora Norte S.A. (BASE:EDN)</v>
          </cell>
          <cell r="C30274" t="str">
            <v>Argentina</v>
          </cell>
        </row>
        <row r="30275">
          <cell r="A30275" t="str">
            <v>Power</v>
          </cell>
          <cell r="B30275" t="str">
            <v>Empresa De Distribucion Electrica De Lima Norte S.a.a. (BVL:ENDISPC1)</v>
          </cell>
          <cell r="C30275" t="str">
            <v>Peru</v>
          </cell>
        </row>
        <row r="30276">
          <cell r="A30276" t="str">
            <v>Power</v>
          </cell>
          <cell r="B30276" t="str">
            <v>CESC Limited (BSE:500084)</v>
          </cell>
          <cell r="C30276" t="str">
            <v>India</v>
          </cell>
        </row>
        <row r="30277">
          <cell r="A30277" t="str">
            <v>Power</v>
          </cell>
          <cell r="B30277" t="str">
            <v>Gujarat State Petronet Limited (BSE:532702)</v>
          </cell>
          <cell r="C30277" t="str">
            <v>India</v>
          </cell>
        </row>
        <row r="30278">
          <cell r="A30278" t="str">
            <v>Power</v>
          </cell>
          <cell r="B30278" t="str">
            <v>Mahanagar Gas Limited (BSE:539957)</v>
          </cell>
          <cell r="C30278" t="str">
            <v>India</v>
          </cell>
        </row>
        <row r="30279">
          <cell r="A30279" t="str">
            <v>Power</v>
          </cell>
          <cell r="B30279" t="str">
            <v>Irkutsk Public Joint Stock Company of Energetics and Electrification (MISX:IRGZ)</v>
          </cell>
          <cell r="C30279" t="str">
            <v>Russia</v>
          </cell>
        </row>
        <row r="30280">
          <cell r="A30280" t="str">
            <v>Power</v>
          </cell>
          <cell r="B30280" t="str">
            <v>Shenyang Jinshan Energy Co., Ltd. (SHSE:600396)</v>
          </cell>
          <cell r="C30280" t="str">
            <v>China</v>
          </cell>
        </row>
        <row r="30281">
          <cell r="A30281" t="str">
            <v>Power</v>
          </cell>
          <cell r="B30281" t="str">
            <v>Light S.A. (BOVESPA:LIGT3)</v>
          </cell>
          <cell r="C30281" t="str">
            <v>Brazil</v>
          </cell>
        </row>
        <row r="30282">
          <cell r="A30282" t="str">
            <v>Power</v>
          </cell>
          <cell r="B30282" t="str">
            <v>Guangxi Guidong Electric Power Co. Ltd. (SHSE:600310)</v>
          </cell>
          <cell r="C30282" t="str">
            <v>China</v>
          </cell>
        </row>
        <row r="30283">
          <cell r="A30283" t="str">
            <v>Power</v>
          </cell>
          <cell r="B30283" t="str">
            <v>Gujarat Gas Limited (BSE:539336)</v>
          </cell>
          <cell r="C30283" t="str">
            <v>India</v>
          </cell>
        </row>
        <row r="30284">
          <cell r="A30284" t="str">
            <v>Power</v>
          </cell>
          <cell r="B30284" t="str">
            <v>Societatea Energetica Electrica S.A. (BVB:EL)</v>
          </cell>
          <cell r="C30284" t="str">
            <v>Romania</v>
          </cell>
        </row>
        <row r="30285">
          <cell r="A30285" t="str">
            <v>Power</v>
          </cell>
          <cell r="B30285" t="str">
            <v>Celsia SA ESP (BVC:CELSIA)</v>
          </cell>
          <cell r="C30285" t="str">
            <v>Colombia</v>
          </cell>
        </row>
        <row r="30286">
          <cell r="A30286" t="str">
            <v>Power</v>
          </cell>
          <cell r="B30286" t="str">
            <v>Xinjiang Tianfu Energy Co., Ltd. (SHSE:600509)</v>
          </cell>
          <cell r="C30286" t="str">
            <v>China</v>
          </cell>
        </row>
        <row r="30287">
          <cell r="A30287" t="str">
            <v>Power</v>
          </cell>
          <cell r="B30287" t="str">
            <v>Guodian Changyuan Electric Power Co. Ltd. (SZSE:000966)</v>
          </cell>
          <cell r="C30287" t="str">
            <v>China</v>
          </cell>
        </row>
        <row r="30288">
          <cell r="A30288" t="str">
            <v>Power</v>
          </cell>
          <cell r="B30288" t="str">
            <v>Chongqing Fuling Electric Power Industrial Co.,Ltd. (SHSE:600452)</v>
          </cell>
          <cell r="C30288" t="str">
            <v>China</v>
          </cell>
        </row>
        <row r="30289">
          <cell r="A30289" t="str">
            <v>Power</v>
          </cell>
          <cell r="B30289" t="str">
            <v>Public Joint Stock Company Territorial Generating Company No. 1 (MISX:TGKA)</v>
          </cell>
          <cell r="C30289" t="str">
            <v>Russia</v>
          </cell>
        </row>
        <row r="30290">
          <cell r="A30290" t="str">
            <v>Power</v>
          </cell>
          <cell r="B30290" t="str">
            <v>Jiangsu Wujiang China Eastern Silk Market Co., Ltd. (SZSE:000301)</v>
          </cell>
          <cell r="C30290" t="str">
            <v>China</v>
          </cell>
        </row>
        <row r="30291">
          <cell r="A30291" t="str">
            <v>Power</v>
          </cell>
          <cell r="B30291" t="str">
            <v>China Tian Lun Gas Holdings Limited (SEHK:1600)</v>
          </cell>
          <cell r="C30291" t="str">
            <v>China</v>
          </cell>
        </row>
        <row r="30292">
          <cell r="A30292" t="str">
            <v>Power</v>
          </cell>
          <cell r="B30292" t="str">
            <v>Joint Stock Company Kazakhstan Electricity Grid Operating Company (KAS:KEGC)</v>
          </cell>
          <cell r="C30292" t="str">
            <v>Kazakhstan</v>
          </cell>
        </row>
        <row r="30293">
          <cell r="A30293" t="str">
            <v>Power</v>
          </cell>
          <cell r="B30293" t="str">
            <v>Yunnan Wenshan Electric Power Co.,Ltd. (SHSE:600995)</v>
          </cell>
          <cell r="C30293" t="str">
            <v>China</v>
          </cell>
        </row>
        <row r="30294">
          <cell r="A30294" t="str">
            <v>Power</v>
          </cell>
          <cell r="B30294" t="str">
            <v>Adani Transmissions Limited (BSE:539254)</v>
          </cell>
          <cell r="C30294" t="str">
            <v>India</v>
          </cell>
        </row>
        <row r="30295">
          <cell r="A30295" t="str">
            <v>Power</v>
          </cell>
          <cell r="B30295" t="str">
            <v>Top Energy Company Ltd. Shanxi (SHSE:600780)</v>
          </cell>
          <cell r="C30295" t="str">
            <v>China</v>
          </cell>
        </row>
        <row r="30296">
          <cell r="A30296" t="str">
            <v>Power</v>
          </cell>
          <cell r="B30296" t="str">
            <v>Guangzhou Devotion Thermal Technology Co., Ltd. (SZSE:300335)</v>
          </cell>
          <cell r="C30296" t="str">
            <v>China</v>
          </cell>
        </row>
        <row r="30297">
          <cell r="A30297" t="str">
            <v>Power</v>
          </cell>
          <cell r="B30297" t="str">
            <v>Eneva S.A. (BOVESPA:ENEV3)</v>
          </cell>
          <cell r="C30297" t="str">
            <v>Brazil</v>
          </cell>
        </row>
        <row r="30298">
          <cell r="A30298" t="str">
            <v>Power</v>
          </cell>
          <cell r="B30298" t="str">
            <v>Public Joint-Stock Company Second Generating Company of the Electric Power Wholesale Market (MISX:OGKB)</v>
          </cell>
          <cell r="C30298" t="str">
            <v>Russia</v>
          </cell>
        </row>
        <row r="30299">
          <cell r="A30299" t="str">
            <v>Power</v>
          </cell>
          <cell r="B30299" t="str">
            <v>Hunan Kaimeite Gases Co., Ltd. (SZSE:002549)</v>
          </cell>
          <cell r="C30299" t="str">
            <v>China</v>
          </cell>
        </row>
        <row r="30300">
          <cell r="A30300" t="str">
            <v>Power</v>
          </cell>
          <cell r="B30300" t="str">
            <v>AB Energijos Skirstymo Operatorius (NSEL:ESO1L)</v>
          </cell>
          <cell r="C30300" t="str">
            <v>Lithuania</v>
          </cell>
        </row>
        <row r="30301">
          <cell r="A30301" t="str">
            <v>Power</v>
          </cell>
          <cell r="B30301" t="str">
            <v>Shandong Xinneng Taishan Power Generation Co.,Ltd. (SZSE:000720)</v>
          </cell>
          <cell r="C30301" t="str">
            <v>China</v>
          </cell>
        </row>
        <row r="30302">
          <cell r="A30302" t="str">
            <v>Power</v>
          </cell>
          <cell r="B30302" t="str">
            <v>Sichuan Minjiang Hydropower Co., Ltd. (SHSE:600131)</v>
          </cell>
          <cell r="C30302" t="str">
            <v>China</v>
          </cell>
        </row>
        <row r="30303">
          <cell r="A30303" t="str">
            <v>Power</v>
          </cell>
          <cell r="B30303" t="str">
            <v>Public Joint-Stock Company Lenenergo (MISX:LSNG)</v>
          </cell>
          <cell r="C30303" t="str">
            <v>Russia</v>
          </cell>
        </row>
        <row r="30304">
          <cell r="A30304" t="str">
            <v>Power</v>
          </cell>
          <cell r="B30304" t="str">
            <v>Fujian Mindong Electric Power Limited Company (SZSE:000993)</v>
          </cell>
          <cell r="C30304" t="str">
            <v>China</v>
          </cell>
        </row>
        <row r="30305">
          <cell r="A30305" t="str">
            <v>Power</v>
          </cell>
          <cell r="B30305" t="str">
            <v>First Philippine Holdings Corporation (PSE:FPH)</v>
          </cell>
          <cell r="C30305" t="str">
            <v>Philippines</v>
          </cell>
        </row>
        <row r="30306">
          <cell r="A30306" t="str">
            <v>Power</v>
          </cell>
          <cell r="B30306" t="str">
            <v>Xinjiang Haoyuan Natural Gas Co., Ltd. (SZSE:002700)</v>
          </cell>
          <cell r="C30306" t="str">
            <v>China</v>
          </cell>
        </row>
        <row r="30307">
          <cell r="A30307" t="str">
            <v>Power</v>
          </cell>
          <cell r="B30307" t="str">
            <v>Companhia Energética do Rio Grande do Norte - COSERN (BOVESPA:CSRN3)</v>
          </cell>
          <cell r="C30307" t="str">
            <v>Brazil</v>
          </cell>
        </row>
        <row r="30308">
          <cell r="A30308" t="str">
            <v>Power</v>
          </cell>
          <cell r="B30308" t="str">
            <v>Lopez Holdings Corporation (PSE:LPZ)</v>
          </cell>
          <cell r="C30308" t="str">
            <v>Philippines</v>
          </cell>
        </row>
        <row r="30309">
          <cell r="A30309" t="str">
            <v>Power</v>
          </cell>
          <cell r="B30309" t="str">
            <v>Hunan Chendian International Development Co., Ltd. (SHSE:600969)</v>
          </cell>
          <cell r="C30309" t="str">
            <v>China</v>
          </cell>
        </row>
        <row r="30310">
          <cell r="A30310" t="str">
            <v>Power</v>
          </cell>
          <cell r="B30310" t="str">
            <v>Shenzhen Nanshan Power Co., Ltd. (SZSE:200037)</v>
          </cell>
          <cell r="C30310" t="str">
            <v>China</v>
          </cell>
        </row>
        <row r="30311">
          <cell r="A30311" t="str">
            <v>Power</v>
          </cell>
          <cell r="B30311" t="str">
            <v>Public Joint-Stock Company Moscow United Electric Grid Company (MISX:MSRS)</v>
          </cell>
          <cell r="C30311" t="str">
            <v>Russia</v>
          </cell>
        </row>
        <row r="30312">
          <cell r="A30312" t="str">
            <v>Power</v>
          </cell>
          <cell r="B30312" t="str">
            <v>Leshan Electric Power Co., Ltd. (SHSE:600644)</v>
          </cell>
          <cell r="C30312" t="str">
            <v>China</v>
          </cell>
        </row>
        <row r="30313">
          <cell r="A30313" t="str">
            <v>Power</v>
          </cell>
          <cell r="B30313" t="str">
            <v>Gas Malaysia Berhad (KLSE:GASMSIA)</v>
          </cell>
          <cell r="C30313" t="str">
            <v>Malaysia</v>
          </cell>
        </row>
        <row r="30314">
          <cell r="A30314" t="str">
            <v>Power</v>
          </cell>
          <cell r="B30314" t="str">
            <v>Yingde Gases Group Company Limited (SEHK:2168)</v>
          </cell>
          <cell r="C30314" t="str">
            <v>Hong Kong</v>
          </cell>
        </row>
        <row r="30315">
          <cell r="A30315" t="str">
            <v>Power</v>
          </cell>
          <cell r="B30315" t="str">
            <v>Zhongyu Gas Holdings Limited (SEHK:3633)</v>
          </cell>
          <cell r="C30315" t="str">
            <v>Hong Kong</v>
          </cell>
        </row>
        <row r="30316">
          <cell r="A30316" t="str">
            <v>Power</v>
          </cell>
          <cell r="B30316" t="str">
            <v>Kot Addu Power Company Limited (KASE:KAPCO)</v>
          </cell>
          <cell r="C30316" t="str">
            <v>Pakistan</v>
          </cell>
        </row>
        <row r="30317">
          <cell r="A30317" t="str">
            <v>Power</v>
          </cell>
          <cell r="B30317" t="str">
            <v>National Gas and Industrialization Co. (SASE:2080)</v>
          </cell>
          <cell r="C30317" t="str">
            <v>Saudi Arabia</v>
          </cell>
        </row>
        <row r="30318">
          <cell r="A30318" t="str">
            <v>Power</v>
          </cell>
          <cell r="B30318" t="str">
            <v>Gas Natural Chile S.A. (SNSE:GNCHILE)</v>
          </cell>
          <cell r="C30318" t="str">
            <v>Chile</v>
          </cell>
        </row>
        <row r="30319">
          <cell r="A30319" t="str">
            <v>Power</v>
          </cell>
          <cell r="B30319" t="str">
            <v>Sun Source (India) Limited (BSE:517403)</v>
          </cell>
          <cell r="C30319" t="str">
            <v>India</v>
          </cell>
        </row>
        <row r="30320">
          <cell r="A30320" t="str">
            <v>Power</v>
          </cell>
          <cell r="B30320" t="str">
            <v>Kintech Renewables Limited (BSE:512329)</v>
          </cell>
          <cell r="C30320" t="str">
            <v>India</v>
          </cell>
        </row>
        <row r="30321">
          <cell r="A30321" t="str">
            <v>Power</v>
          </cell>
          <cell r="B30321" t="str">
            <v>China Natural Gas, Inc. (OTCPK:CHNG.Q)</v>
          </cell>
          <cell r="C30321" t="str">
            <v>China</v>
          </cell>
        </row>
        <row r="30322">
          <cell r="A30322" t="str">
            <v>Power</v>
          </cell>
          <cell r="B30322" t="str">
            <v>Bhagawati Gas Limited (BSE:500051)</v>
          </cell>
          <cell r="C30322" t="str">
            <v>India</v>
          </cell>
        </row>
        <row r="30323">
          <cell r="A30323" t="str">
            <v>Power</v>
          </cell>
          <cell r="B30323" t="str">
            <v>Pakgen Power Limited (KASE:PKGP)</v>
          </cell>
          <cell r="C30323" t="str">
            <v>Pakistan</v>
          </cell>
        </row>
        <row r="30324">
          <cell r="A30324" t="str">
            <v>Power</v>
          </cell>
          <cell r="B30324" t="str">
            <v>KSK Energy Ventures Limited (BSE:532997)</v>
          </cell>
          <cell r="C30324" t="str">
            <v>India</v>
          </cell>
        </row>
        <row r="30325">
          <cell r="A30325" t="str">
            <v>Power</v>
          </cell>
          <cell r="B30325" t="str">
            <v>Empresa Eléctrica de Iquique S.A. (SNSE:ELIQSA)</v>
          </cell>
          <cell r="C30325" t="str">
            <v>Chile</v>
          </cell>
        </row>
        <row r="30326">
          <cell r="A30326" t="str">
            <v>Power</v>
          </cell>
          <cell r="B30326" t="str">
            <v>Lalpir Power Limited (KASE:LPL)</v>
          </cell>
          <cell r="C30326" t="str">
            <v>Pakistan</v>
          </cell>
        </row>
        <row r="30327">
          <cell r="A30327" t="str">
            <v>Power</v>
          </cell>
          <cell r="B30327" t="str">
            <v>Companhia Celg de Participações (BOVESPA:GPAR3)</v>
          </cell>
          <cell r="C30327" t="str">
            <v>Brazil</v>
          </cell>
        </row>
        <row r="30328">
          <cell r="A30328" t="str">
            <v>Power</v>
          </cell>
          <cell r="B30328" t="str">
            <v>Public Joint-Stock Company Interregional Distribution Grid Company of the North-West (MISX:MRKZ)</v>
          </cell>
          <cell r="C30328" t="str">
            <v>Russia</v>
          </cell>
        </row>
        <row r="30329">
          <cell r="A30329" t="str">
            <v>Power</v>
          </cell>
          <cell r="B30329" t="str">
            <v>Electro Sur Este S.A.A. (BVL:ESUREBC1)</v>
          </cell>
          <cell r="C30329" t="str">
            <v>Peru</v>
          </cell>
        </row>
        <row r="30330">
          <cell r="A30330" t="str">
            <v>Power</v>
          </cell>
          <cell r="B30330" t="str">
            <v>Air Liquide Tunisie SA (BVMT:AL)</v>
          </cell>
          <cell r="C30330" t="str">
            <v>Tunisia</v>
          </cell>
        </row>
        <row r="30331">
          <cell r="A30331" t="str">
            <v>Power</v>
          </cell>
          <cell r="B30331" t="str">
            <v>Public Joint Stock Company Territorial Generation Company No. 14 (MISX:TGKN)</v>
          </cell>
          <cell r="C30331" t="str">
            <v>Russia</v>
          </cell>
        </row>
        <row r="30332">
          <cell r="A30332" t="str">
            <v>Power</v>
          </cell>
          <cell r="B30332" t="str">
            <v>Palestine Electric Company (PLSE:PEC)</v>
          </cell>
          <cell r="C30332" t="str">
            <v>Palestinian Authority</v>
          </cell>
        </row>
        <row r="30333">
          <cell r="A30333" t="str">
            <v>Power</v>
          </cell>
          <cell r="B30333" t="str">
            <v>Thac Mo Hydro Power Joint Stock Company (HOSE:TMP)</v>
          </cell>
          <cell r="C30333" t="str">
            <v>Vietnam</v>
          </cell>
        </row>
        <row r="30334">
          <cell r="A30334" t="str">
            <v>Power</v>
          </cell>
          <cell r="B30334" t="str">
            <v>Ta-Yuan Cogeneration Company Ltd (GTSM:8931)</v>
          </cell>
          <cell r="C30334" t="str">
            <v>Taiwan</v>
          </cell>
        </row>
        <row r="30335">
          <cell r="A30335" t="str">
            <v>Power</v>
          </cell>
          <cell r="B30335" t="str">
            <v>AB Inter RAO Lietuva (WSE:IRL)</v>
          </cell>
          <cell r="C30335" t="str">
            <v>Lithuania</v>
          </cell>
        </row>
        <row r="30336">
          <cell r="A30336" t="str">
            <v>Power</v>
          </cell>
          <cell r="B30336" t="str">
            <v>Amber Energy Limited (SEHK:90)</v>
          </cell>
          <cell r="C30336" t="str">
            <v>China</v>
          </cell>
        </row>
        <row r="30337">
          <cell r="A30337" t="str">
            <v>Power</v>
          </cell>
          <cell r="B30337" t="str">
            <v>Kohinoor Energy Limited (KASE:KOHE)</v>
          </cell>
          <cell r="C30337" t="str">
            <v>Pakistan</v>
          </cell>
        </row>
        <row r="30338">
          <cell r="A30338" t="str">
            <v>Power</v>
          </cell>
          <cell r="B30338" t="str">
            <v>Baraka Power Limited (DSE:BARKAPOWER)</v>
          </cell>
          <cell r="C30338" t="str">
            <v>Bangladesh</v>
          </cell>
        </row>
        <row r="30339">
          <cell r="A30339" t="str">
            <v>Power</v>
          </cell>
          <cell r="B30339" t="str">
            <v>Public Joint - Stock Company TNS energo Nizhny Novgorod (MISX:NNSB)</v>
          </cell>
          <cell r="C30339" t="str">
            <v>Russia</v>
          </cell>
        </row>
        <row r="30340">
          <cell r="A30340" t="str">
            <v>Power</v>
          </cell>
          <cell r="B30340" t="str">
            <v>RattanIndia Infrastructure Limited (BSE:534597)</v>
          </cell>
          <cell r="C30340" t="str">
            <v>India</v>
          </cell>
        </row>
        <row r="30341">
          <cell r="A30341" t="str">
            <v>Power</v>
          </cell>
          <cell r="B30341" t="str">
            <v>Afluente Transmissão de Energia Elétrica S.A. (BOVESPA:AFLT3)</v>
          </cell>
          <cell r="C30341" t="str">
            <v>Brazil</v>
          </cell>
        </row>
        <row r="30342">
          <cell r="A30342" t="str">
            <v>Power</v>
          </cell>
          <cell r="B30342" t="str">
            <v>Interregional Distribution Grid Company of Northern Caucasus, Public Joint-Stock Company (MISX:MRKK)</v>
          </cell>
          <cell r="C30342" t="str">
            <v>Russia</v>
          </cell>
        </row>
        <row r="30343">
          <cell r="A30343" t="str">
            <v>Power</v>
          </cell>
          <cell r="B30343" t="str">
            <v>Energy Development Company Limited (BSE:532219)</v>
          </cell>
          <cell r="C30343" t="str">
            <v>India</v>
          </cell>
        </row>
        <row r="30344">
          <cell r="A30344" t="str">
            <v>Power</v>
          </cell>
          <cell r="B30344" t="str">
            <v>Energía Latina S.A. (SNSE:ENLASA)</v>
          </cell>
          <cell r="C30344" t="str">
            <v>Chile</v>
          </cell>
        </row>
        <row r="30345">
          <cell r="A30345" t="str">
            <v>Power</v>
          </cell>
          <cell r="B30345" t="str">
            <v>CEZ Electro Bulgaria AD (BUL:1CZ)</v>
          </cell>
          <cell r="C30345" t="str">
            <v>Bulgaria</v>
          </cell>
        </row>
        <row r="30346">
          <cell r="A30346" t="str">
            <v>Power</v>
          </cell>
          <cell r="B30346" t="str">
            <v>Open Joint-stock Company Territorial Generating Company No. 2 (MISX:TGKB)</v>
          </cell>
          <cell r="C30346" t="str">
            <v>Russia</v>
          </cell>
        </row>
        <row r="30347">
          <cell r="A30347" t="str">
            <v>Power</v>
          </cell>
          <cell r="B30347" t="str">
            <v>Can Don Hydro Power Joint Stock Company (HOSE:SJD)</v>
          </cell>
          <cell r="C30347" t="str">
            <v>Vietnam</v>
          </cell>
        </row>
        <row r="30348">
          <cell r="A30348" t="str">
            <v>Power</v>
          </cell>
          <cell r="B30348" t="str">
            <v>Muscat Gases Company SAOG (MSM:MGMC)</v>
          </cell>
          <cell r="C30348" t="str">
            <v>Oman</v>
          </cell>
        </row>
        <row r="30349">
          <cell r="A30349" t="str">
            <v>Power</v>
          </cell>
          <cell r="B30349" t="str">
            <v>Linde Pakistan Limited (KASE:LINDE)</v>
          </cell>
          <cell r="C30349" t="str">
            <v>Pakistan</v>
          </cell>
        </row>
        <row r="30350">
          <cell r="A30350" t="str">
            <v>Power</v>
          </cell>
          <cell r="B30350" t="str">
            <v>GSE Co., Ltd. (KOSDAQ:A053050)</v>
          </cell>
          <cell r="C30350" t="str">
            <v>South Korea</v>
          </cell>
        </row>
        <row r="30351">
          <cell r="A30351" t="str">
            <v>Power</v>
          </cell>
          <cell r="B30351" t="str">
            <v>Interregional Distribution Grid Company of South Public Joint Stock Company (MISX:MRKY)</v>
          </cell>
          <cell r="C30351" t="str">
            <v>Russia</v>
          </cell>
        </row>
        <row r="30352">
          <cell r="A30352" t="str">
            <v>Power</v>
          </cell>
          <cell r="B30352" t="str">
            <v>Kuban Power Sale Company Open Joint-Stock Company (MISX:KBSB)</v>
          </cell>
          <cell r="C30352" t="str">
            <v>Russia</v>
          </cell>
        </row>
        <row r="30353">
          <cell r="A30353" t="str">
            <v>Power</v>
          </cell>
          <cell r="B30353" t="str">
            <v>Ellenbarrie Industrial Gases Ltd. (BSE:590087)</v>
          </cell>
          <cell r="C30353" t="str">
            <v>India</v>
          </cell>
        </row>
        <row r="30354">
          <cell r="A30354" t="str">
            <v>Power</v>
          </cell>
          <cell r="B30354" t="str">
            <v>Public Joint-Stock Company TNS energo Rostov-on-Don (MISX:RTSB)</v>
          </cell>
          <cell r="C30354" t="str">
            <v>Russia</v>
          </cell>
        </row>
        <row r="30355">
          <cell r="A30355" t="str">
            <v>Power</v>
          </cell>
          <cell r="B30355" t="str">
            <v>Public joint stock company Yakutskenergo (MISX:YKEN)</v>
          </cell>
          <cell r="C30355" t="str">
            <v>Russia</v>
          </cell>
        </row>
        <row r="30356">
          <cell r="A30356" t="str">
            <v>Power</v>
          </cell>
          <cell r="B30356" t="str">
            <v>Public Joint Stock Company Krasnoyarskenergosbyt (MISX:KRSB)</v>
          </cell>
          <cell r="C30356" t="str">
            <v>Russia</v>
          </cell>
        </row>
        <row r="30357">
          <cell r="A30357" t="str">
            <v>Power</v>
          </cell>
          <cell r="B30357" t="str">
            <v>BaRia Thermal Power Joint Stock Company (HOSE:BTP)</v>
          </cell>
          <cell r="C30357" t="str">
            <v>Vietnam</v>
          </cell>
        </row>
        <row r="30358">
          <cell r="A30358" t="str">
            <v>Power</v>
          </cell>
          <cell r="B30358" t="str">
            <v>Public Joint Stock Company Perm Energy Supplying Company (MISX:PMSB)</v>
          </cell>
          <cell r="C30358" t="str">
            <v>Russia</v>
          </cell>
        </row>
        <row r="30359">
          <cell r="A30359" t="str">
            <v>Power</v>
          </cell>
          <cell r="B30359" t="str">
            <v>Carbacid Investments Limited (NASE:CARB.O)</v>
          </cell>
          <cell r="C30359" t="str">
            <v>Kenya</v>
          </cell>
        </row>
        <row r="30360">
          <cell r="A30360" t="str">
            <v>Power</v>
          </cell>
          <cell r="B30360" t="str">
            <v>egypt gas company -sae (CASE:EGAS)</v>
          </cell>
          <cell r="C30360" t="str">
            <v>Egypt</v>
          </cell>
        </row>
        <row r="30361">
          <cell r="A30361" t="str">
            <v>Power</v>
          </cell>
          <cell r="B30361" t="str">
            <v>Public Joint Stock Company TNS Energo Yaroslavl (MISX:YRSB)</v>
          </cell>
          <cell r="C30361" t="str">
            <v>Russia</v>
          </cell>
        </row>
        <row r="30362">
          <cell r="A30362" t="str">
            <v>Power</v>
          </cell>
          <cell r="B30362" t="str">
            <v>Kaluga Power Sale Company Open Joint-Stock Company (MISX:KLSB)</v>
          </cell>
          <cell r="C30362" t="str">
            <v>Russia</v>
          </cell>
        </row>
        <row r="30363">
          <cell r="A30363" t="str">
            <v>Power</v>
          </cell>
          <cell r="B30363" t="str">
            <v>Ghani Gases Limited (KASE:GGL)</v>
          </cell>
          <cell r="C30363" t="str">
            <v>Pakistan</v>
          </cell>
        </row>
        <row r="30364">
          <cell r="A30364" t="str">
            <v>Power</v>
          </cell>
          <cell r="B30364" t="str">
            <v>Takuni Group Public Company Limited (SET:TAKUNI)</v>
          </cell>
          <cell r="C30364" t="str">
            <v>Thailand</v>
          </cell>
        </row>
        <row r="30365">
          <cell r="A30365" t="str">
            <v>Power</v>
          </cell>
          <cell r="B30365" t="str">
            <v>SeSan 4A HydroElectric Joint Stock Company (HOSE:S4A)</v>
          </cell>
          <cell r="C30365" t="str">
            <v>Vietnam</v>
          </cell>
        </row>
        <row r="30366">
          <cell r="A30366" t="str">
            <v>Power</v>
          </cell>
          <cell r="B30366" t="str">
            <v>Tomsk Distribution Company (MISX:TORS)</v>
          </cell>
          <cell r="C30366" t="str">
            <v>Russia</v>
          </cell>
        </row>
        <row r="30367">
          <cell r="A30367" t="str">
            <v>Power</v>
          </cell>
          <cell r="B30367" t="str">
            <v>Afluente Geração de Energia Elétrica S.A. (BOVESPA:AFLU3)</v>
          </cell>
          <cell r="C30367" t="str">
            <v>Brazil</v>
          </cell>
        </row>
        <row r="30368">
          <cell r="A30368" t="str">
            <v>Power</v>
          </cell>
          <cell r="B30368" t="str">
            <v>Public Joint Stock Company TNS energo Voronezh (MISX:VRSB)</v>
          </cell>
          <cell r="C30368" t="str">
            <v>Russia</v>
          </cell>
        </row>
        <row r="30369">
          <cell r="A30369" t="str">
            <v>Power</v>
          </cell>
          <cell r="B30369" t="str">
            <v>Public Joint Stock Company Magadanenergo (MISX:MAGE)</v>
          </cell>
          <cell r="C30369" t="str">
            <v>Russia</v>
          </cell>
        </row>
        <row r="30370">
          <cell r="A30370" t="str">
            <v>Power</v>
          </cell>
          <cell r="B30370" t="str">
            <v>Kauno Energija, AB (NSEL:KNR1L)</v>
          </cell>
          <cell r="C30370" t="str">
            <v>Lithuania</v>
          </cell>
        </row>
        <row r="30371">
          <cell r="A30371" t="str">
            <v>Power</v>
          </cell>
          <cell r="B30371" t="str">
            <v>GBB Power Limited (DSE:GBBPOWER)</v>
          </cell>
          <cell r="C30371" t="str">
            <v>Bangladesh</v>
          </cell>
        </row>
        <row r="30372">
          <cell r="A30372" t="str">
            <v>Power</v>
          </cell>
          <cell r="B30372" t="str">
            <v>Jolliville Holdings Corporation (PSE:JOH)</v>
          </cell>
          <cell r="C30372" t="str">
            <v>Philippines</v>
          </cell>
        </row>
        <row r="30373">
          <cell r="A30373" t="str">
            <v>Power</v>
          </cell>
          <cell r="B30373" t="str">
            <v>Public Joint Stock Company Gazprom Gazoraspredelenie Rostov-na-Donu (MISX:RTGZ)</v>
          </cell>
          <cell r="C30373" t="str">
            <v>Russia</v>
          </cell>
        </row>
        <row r="30374">
          <cell r="A30374" t="str">
            <v>Power</v>
          </cell>
          <cell r="B30374" t="str">
            <v>Globus Power Generation Limited (BSE:526025)</v>
          </cell>
          <cell r="C30374" t="str">
            <v>India</v>
          </cell>
        </row>
        <row r="30375">
          <cell r="A30375" t="str">
            <v>Power</v>
          </cell>
          <cell r="B30375" t="str">
            <v>Khanh Hoa Power Joint Stock Company (HOSE:KHP)</v>
          </cell>
          <cell r="C30375" t="str">
            <v>Vietnam</v>
          </cell>
        </row>
        <row r="30376">
          <cell r="A30376" t="str">
            <v>Power</v>
          </cell>
          <cell r="B30376" t="str">
            <v>SIG Gases Berhad (KLSE:SIGGAS)</v>
          </cell>
          <cell r="C30376" t="str">
            <v>Malaysia</v>
          </cell>
        </row>
        <row r="30377">
          <cell r="A30377" t="str">
            <v>Power</v>
          </cell>
          <cell r="B30377" t="str">
            <v>Public Joint-Stock Energy and Electrification Company Samaraenergo (MISX:SAGO)</v>
          </cell>
          <cell r="C30377" t="str">
            <v>Russia</v>
          </cell>
        </row>
        <row r="30378">
          <cell r="A30378" t="str">
            <v>Power</v>
          </cell>
          <cell r="B30378" t="str">
            <v>BOC Kenya Limited (NASE:BOC.O)</v>
          </cell>
          <cell r="C30378" t="str">
            <v>Kenya</v>
          </cell>
        </row>
        <row r="30379">
          <cell r="A30379" t="str">
            <v>Power</v>
          </cell>
          <cell r="B30379" t="str">
            <v>Societe Ivoirienne d'Oxygene et d'Acetylene SA (BRVM:SIVC)</v>
          </cell>
          <cell r="C30379" t="str">
            <v>Ivory Coast</v>
          </cell>
        </row>
        <row r="30380">
          <cell r="A30380" t="str">
            <v>Power</v>
          </cell>
          <cell r="B30380" t="str">
            <v>Public Joint Stock Company Chelyabinsk Power Sale Company (MISX:CLSB)</v>
          </cell>
          <cell r="C30380" t="str">
            <v>Russia</v>
          </cell>
        </row>
        <row r="30381">
          <cell r="A30381" t="str">
            <v>Power</v>
          </cell>
          <cell r="B30381" t="str">
            <v>PT Leyand International Tbk (JKSE:LAPD)</v>
          </cell>
          <cell r="C30381" t="str">
            <v>Indonesia</v>
          </cell>
        </row>
        <row r="30382">
          <cell r="A30382" t="str">
            <v>Power</v>
          </cell>
          <cell r="B30382" t="str">
            <v>TOL Gases Limited (DAR:TOL)</v>
          </cell>
          <cell r="C30382" t="str">
            <v>Tanzania</v>
          </cell>
        </row>
        <row r="30383">
          <cell r="A30383" t="str">
            <v>Power</v>
          </cell>
          <cell r="B30383" t="str">
            <v>Eden Inc. Berhad (KLSE:EDEN)</v>
          </cell>
          <cell r="C30383" t="str">
            <v>Malaysia</v>
          </cell>
        </row>
        <row r="30384">
          <cell r="A30384" t="str">
            <v>Power</v>
          </cell>
          <cell r="B30384" t="str">
            <v>Mordovia Energy Retail Company Public Joint-Stock Company (MISX:MRSB)</v>
          </cell>
          <cell r="C30384" t="str">
            <v>Russia</v>
          </cell>
        </row>
        <row r="30385">
          <cell r="A30385" t="str">
            <v>Power</v>
          </cell>
          <cell r="B30385" t="str">
            <v>Tay Nguyen Electricity Investment Joint Stock Company (HOSE:TIC)</v>
          </cell>
          <cell r="C30385" t="str">
            <v>Vietnam</v>
          </cell>
        </row>
        <row r="30386">
          <cell r="A30386" t="str">
            <v>Power</v>
          </cell>
          <cell r="B30386" t="str">
            <v>Public Joint-Stock Company Saratovenergo (MISX:SARE)</v>
          </cell>
          <cell r="C30386" t="str">
            <v>Russia</v>
          </cell>
        </row>
        <row r="30387">
          <cell r="A30387" t="str">
            <v>Power</v>
          </cell>
          <cell r="B30387" t="str">
            <v>IDICO Urban and House Development Joint Stock Company (HOSE:UIC)</v>
          </cell>
          <cell r="C30387" t="str">
            <v>Vietnam</v>
          </cell>
        </row>
        <row r="30388">
          <cell r="A30388" t="str">
            <v>Power</v>
          </cell>
          <cell r="B30388" t="str">
            <v>Ninh Binh Thermal Power Joint Stock Company (HASTC:NBP)</v>
          </cell>
          <cell r="C30388" t="str">
            <v>Vietnam</v>
          </cell>
        </row>
        <row r="30389">
          <cell r="A30389" t="str">
            <v>Power</v>
          </cell>
          <cell r="B30389" t="str">
            <v>United Power Company SAOG (MSM:UECS)</v>
          </cell>
          <cell r="C30389" t="str">
            <v>Oman</v>
          </cell>
        </row>
        <row r="30390">
          <cell r="A30390" t="str">
            <v>Power</v>
          </cell>
          <cell r="B30390" t="str">
            <v>Public Joint-stock Company TNS energo Mari El (MISX:MISB)</v>
          </cell>
          <cell r="C30390" t="str">
            <v>Russia</v>
          </cell>
        </row>
        <row r="30391">
          <cell r="A30391" t="str">
            <v>Power</v>
          </cell>
          <cell r="B30391" t="str">
            <v>Lipetsk Power Sale Company Open Joint-Stock Company (MISX:LPSB)</v>
          </cell>
          <cell r="C30391" t="str">
            <v>Russia</v>
          </cell>
        </row>
        <row r="30392">
          <cell r="A30392" t="str">
            <v>Power</v>
          </cell>
          <cell r="B30392" t="str">
            <v>Maghreb Oxygène S.A. (CBSE:MOX)</v>
          </cell>
          <cell r="C30392" t="str">
            <v>Morocco</v>
          </cell>
        </row>
        <row r="30393">
          <cell r="A30393" t="str">
            <v>Power</v>
          </cell>
          <cell r="B30393" t="str">
            <v>Japan Power Generation Limited (KASE:JPGL)</v>
          </cell>
          <cell r="C30393" t="str">
            <v>Pakistan</v>
          </cell>
        </row>
        <row r="30394">
          <cell r="A30394" t="str">
            <v>Power</v>
          </cell>
          <cell r="B30394" t="str">
            <v>Sitara Energy Limited (KASE:SEL)</v>
          </cell>
          <cell r="C30394" t="str">
            <v>Pakistan</v>
          </cell>
        </row>
        <row r="30395">
          <cell r="A30395" t="str">
            <v>Power</v>
          </cell>
          <cell r="B30395" t="str">
            <v>Public Joint Stock Company Ryazan Energy Retail Company (MISX:RZSB)</v>
          </cell>
          <cell r="C30395" t="str">
            <v>Russia</v>
          </cell>
        </row>
        <row r="30396">
          <cell r="A30396" t="str">
            <v>Power</v>
          </cell>
          <cell r="B30396" t="str">
            <v>Ipco International Limited (SGX:I11)</v>
          </cell>
          <cell r="C30396" t="str">
            <v>Singapore</v>
          </cell>
        </row>
        <row r="30397">
          <cell r="A30397" t="str">
            <v>Power</v>
          </cell>
          <cell r="B30397" t="str">
            <v>Public Joint-Stock Company Volgogradenergosbyt (MISX:VGSB)</v>
          </cell>
          <cell r="C30397" t="str">
            <v>Russia</v>
          </cell>
        </row>
        <row r="30398">
          <cell r="A30398" t="str">
            <v>Power</v>
          </cell>
          <cell r="B30398" t="str">
            <v>Public Joint Stock Company Vladimir Power Sale Company (MISX:VDSB)</v>
          </cell>
          <cell r="C30398" t="str">
            <v>Russia</v>
          </cell>
        </row>
        <row r="30399">
          <cell r="A30399" t="str">
            <v>Power</v>
          </cell>
          <cell r="B30399" t="str">
            <v>Public Joint Stock Company Kostroma Power Sale Company (MISX:KTSB)</v>
          </cell>
          <cell r="C30399" t="str">
            <v>Russia</v>
          </cell>
        </row>
        <row r="30400">
          <cell r="A30400" t="str">
            <v>Power</v>
          </cell>
          <cell r="B30400" t="str">
            <v>Petrovietnam Oil Phu Yen Joint Stock Company (HASTC:PPY)</v>
          </cell>
          <cell r="C30400" t="str">
            <v>Vietnam</v>
          </cell>
        </row>
        <row r="30401">
          <cell r="A30401" t="str">
            <v>Power</v>
          </cell>
          <cell r="B30401" t="str">
            <v>Suryachakra Power Corporation Limited (BSE:532874)</v>
          </cell>
          <cell r="C30401" t="str">
            <v>India</v>
          </cell>
        </row>
        <row r="30402">
          <cell r="A30402" t="str">
            <v>Power</v>
          </cell>
          <cell r="B30402" t="str">
            <v>Hindustan Wires Limited (BSE:504713)</v>
          </cell>
          <cell r="C30402" t="str">
            <v>India</v>
          </cell>
        </row>
        <row r="30403">
          <cell r="A30403" t="str">
            <v>Power</v>
          </cell>
          <cell r="B30403" t="str">
            <v>Astrakhan Power Sale Company Public Joint Stock Company (MISX:ASSB)</v>
          </cell>
          <cell r="C30403" t="str">
            <v>Russia</v>
          </cell>
        </row>
        <row r="30404">
          <cell r="A30404" t="str">
            <v>Power</v>
          </cell>
          <cell r="B30404" t="str">
            <v>Stavropolenergosbyt Public Joint-Stock Company (MISX:STSB)</v>
          </cell>
          <cell r="C30404" t="str">
            <v>Russia</v>
          </cell>
        </row>
        <row r="30405">
          <cell r="A30405" t="str">
            <v>Power</v>
          </cell>
          <cell r="B30405" t="str">
            <v>BOC Gases Nigeria plc (NGSE:BOCGAS)</v>
          </cell>
          <cell r="C30405" t="str">
            <v>Nigeria</v>
          </cell>
        </row>
        <row r="30406">
          <cell r="A30406" t="str">
            <v>Power</v>
          </cell>
          <cell r="B30406" t="str">
            <v>Public Joint Stock Company Tambov Power Supply Company (MISX:TASB)</v>
          </cell>
          <cell r="C30406" t="str">
            <v>Russia</v>
          </cell>
        </row>
        <row r="30407">
          <cell r="A30407" t="str">
            <v>Power</v>
          </cell>
          <cell r="B30407" t="str">
            <v>Sun Techno Overseas Limited (BSE:531752)</v>
          </cell>
          <cell r="C30407" t="str">
            <v>India</v>
          </cell>
        </row>
        <row r="30408">
          <cell r="A30408" t="str">
            <v>Power</v>
          </cell>
          <cell r="B30408" t="str">
            <v>National Oxygen Limited (BSE:507813)</v>
          </cell>
          <cell r="C30408" t="str">
            <v>India</v>
          </cell>
        </row>
        <row r="30409">
          <cell r="A30409" t="str">
            <v>Power</v>
          </cell>
          <cell r="B30409" t="str">
            <v>Tristar Power (KASE:TSPL)</v>
          </cell>
          <cell r="C30409" t="str">
            <v>Pakistan</v>
          </cell>
        </row>
        <row r="30410">
          <cell r="A30410" t="str">
            <v>Power</v>
          </cell>
          <cell r="B30410" t="str">
            <v>Bhagawati Oxygen Limited (BSE:509449)</v>
          </cell>
          <cell r="C30410" t="str">
            <v>India</v>
          </cell>
        </row>
        <row r="30411">
          <cell r="A30411" t="str">
            <v>Power</v>
          </cell>
          <cell r="B30411" t="str">
            <v>Arshad Energy Limited (KASE:AEL)</v>
          </cell>
          <cell r="C30411" t="str">
            <v>Pakistan</v>
          </cell>
        </row>
        <row r="30412">
          <cell r="A30412" t="str">
            <v>Power</v>
          </cell>
          <cell r="B30412" t="str">
            <v>Kohinoor Power Company Ltd. (KASE:KOHP)</v>
          </cell>
          <cell r="C30412" t="str">
            <v>Pakistan</v>
          </cell>
        </row>
        <row r="30413">
          <cell r="A30413" t="str">
            <v>Power</v>
          </cell>
          <cell r="B30413" t="str">
            <v>SRM Energy Limited (BSE:523222)</v>
          </cell>
          <cell r="C30413" t="str">
            <v>India</v>
          </cell>
        </row>
        <row r="30414">
          <cell r="A30414" t="str">
            <v>Power</v>
          </cell>
          <cell r="B30414" t="str">
            <v>Bawany Air Products Limited (KASE:BAPL)</v>
          </cell>
          <cell r="C30414" t="str">
            <v>Pakistan</v>
          </cell>
        </row>
        <row r="30415">
          <cell r="A30415" t="str">
            <v>Power</v>
          </cell>
          <cell r="B30415" t="str">
            <v>Korea District Heating Corp. (KOSE:A071320)</v>
          </cell>
          <cell r="C30415" t="str">
            <v>South Korea</v>
          </cell>
        </row>
        <row r="30416">
          <cell r="A30416" t="str">
            <v>Power</v>
          </cell>
          <cell r="B30416" t="str">
            <v>United Power Generation &amp; Distribution Company Limited (DSE:UPGDCL)</v>
          </cell>
          <cell r="C30416" t="str">
            <v>Bangladesh</v>
          </cell>
        </row>
        <row r="30417">
          <cell r="A30417" t="str">
            <v>Power</v>
          </cell>
          <cell r="B30417" t="str">
            <v>Vivant Corporation (PSE:VVT)</v>
          </cell>
          <cell r="C30417" t="str">
            <v>Philippines</v>
          </cell>
        </row>
        <row r="30418">
          <cell r="A30418" t="str">
            <v>Power</v>
          </cell>
          <cell r="B30418" t="str">
            <v>CGN New Energy Holdings Co., Ltd. (SEHK:1811)</v>
          </cell>
          <cell r="C30418" t="str">
            <v>Hong Kong</v>
          </cell>
        </row>
        <row r="30419">
          <cell r="A30419" t="str">
            <v>Power</v>
          </cell>
          <cell r="B30419" t="str">
            <v>Kenon Holdings Ltd. (TASE:KEN)</v>
          </cell>
          <cell r="C30419" t="str">
            <v>Singapore</v>
          </cell>
        </row>
        <row r="30420">
          <cell r="A30420" t="str">
            <v>Power</v>
          </cell>
          <cell r="B30420" t="str">
            <v>CGE Distribución S.A. (SNSE:CGEDISTRO)</v>
          </cell>
          <cell r="C30420" t="str">
            <v>Chile</v>
          </cell>
        </row>
        <row r="30421">
          <cell r="A30421" t="str">
            <v>Power</v>
          </cell>
          <cell r="B30421" t="str">
            <v>China Power New Energy Development Company Limited (SEHK:735)</v>
          </cell>
          <cell r="C30421" t="str">
            <v>Hong Kong</v>
          </cell>
        </row>
        <row r="30422">
          <cell r="A30422" t="str">
            <v>Power</v>
          </cell>
          <cell r="B30422" t="str">
            <v>Gas Natural Ban, S.A. (BASE:GBAN)</v>
          </cell>
          <cell r="C30422" t="str">
            <v>Argentina</v>
          </cell>
        </row>
        <row r="30423">
          <cell r="A30423" t="str">
            <v>Power</v>
          </cell>
          <cell r="B30423" t="str">
            <v>Public Joint-Stock Company Enel Russia (MISX:ENRU)</v>
          </cell>
          <cell r="C30423" t="str">
            <v>Russia</v>
          </cell>
        </row>
        <row r="30424">
          <cell r="A30424" t="str">
            <v>Power</v>
          </cell>
          <cell r="B30424" t="str">
            <v>Sembcorp Salalah Power &amp; Water Company SAOG (MSM:SSPW)</v>
          </cell>
          <cell r="C30424" t="str">
            <v>Oman</v>
          </cell>
        </row>
        <row r="30425">
          <cell r="A30425" t="str">
            <v>Power</v>
          </cell>
          <cell r="B30425" t="str">
            <v>Sichuan Mingxing Electric Power Co., Ltd. (SHSE:600101)</v>
          </cell>
          <cell r="C30425" t="str">
            <v>China</v>
          </cell>
        </row>
        <row r="30426">
          <cell r="A30426" t="str">
            <v>Power</v>
          </cell>
          <cell r="B30426" t="str">
            <v>Phoenix Power Company SAOG (MSM:PHPC)</v>
          </cell>
          <cell r="C30426" t="str">
            <v>Oman</v>
          </cell>
        </row>
        <row r="30427">
          <cell r="A30427" t="str">
            <v>Power</v>
          </cell>
          <cell r="B30427" t="str">
            <v>Gasco S.A. (SNSE:GASCO)</v>
          </cell>
          <cell r="C30427" t="str">
            <v>Chile</v>
          </cell>
        </row>
        <row r="30428">
          <cell r="A30428" t="str">
            <v>Power</v>
          </cell>
          <cell r="B30428" t="str">
            <v>Sichuan Xichang Electric Power Company Ltd. (SHSE:600505)</v>
          </cell>
          <cell r="C30428" t="str">
            <v>China</v>
          </cell>
        </row>
        <row r="30429">
          <cell r="A30429" t="str">
            <v>Power</v>
          </cell>
          <cell r="B30429" t="str">
            <v>India Power Corporation Limited (NSEI:DPSCLTD)</v>
          </cell>
          <cell r="C30429" t="str">
            <v>India</v>
          </cell>
        </row>
        <row r="30430">
          <cell r="A30430" t="str">
            <v>Power</v>
          </cell>
          <cell r="B30430" t="str">
            <v>CNTEE Transelectrica S.A. (BVB:TEL)</v>
          </cell>
          <cell r="C30430" t="str">
            <v>Romania</v>
          </cell>
        </row>
        <row r="30431">
          <cell r="A30431" t="str">
            <v>Power</v>
          </cell>
          <cell r="B30431" t="str">
            <v>Sui Northern Gas Pipelines Limited (KASE:SNGP)</v>
          </cell>
          <cell r="C30431" t="str">
            <v>Pakistan</v>
          </cell>
        </row>
        <row r="30432">
          <cell r="A30432" t="str">
            <v>Power</v>
          </cell>
          <cell r="B30432" t="str">
            <v>Corp. Industrial de Energia C.A. SACA (CCSE:CIE)</v>
          </cell>
          <cell r="C30432" t="str">
            <v>Venezuela</v>
          </cell>
        </row>
        <row r="30433">
          <cell r="A30433" t="str">
            <v>Power</v>
          </cell>
          <cell r="B30433" t="str">
            <v>Central Costanera S.A. (BASE:CECO2)</v>
          </cell>
          <cell r="C30433" t="str">
            <v>Argentina</v>
          </cell>
        </row>
        <row r="30434">
          <cell r="A30434" t="str">
            <v>Power</v>
          </cell>
          <cell r="B30434" t="str">
            <v>China Oil And Gas Group Limited (SEHK:603)</v>
          </cell>
          <cell r="C30434" t="str">
            <v>Hong Kong</v>
          </cell>
        </row>
        <row r="30435">
          <cell r="A30435" t="str">
            <v>Power</v>
          </cell>
          <cell r="B30435" t="str">
            <v>MetroGAS S.A. (BASE:METR)</v>
          </cell>
          <cell r="C30435" t="str">
            <v>Argentina</v>
          </cell>
        </row>
        <row r="30436">
          <cell r="A30436" t="str">
            <v>Power</v>
          </cell>
          <cell r="B30436" t="str">
            <v>Linde India Limited (BSE:523457)</v>
          </cell>
          <cell r="C30436" t="str">
            <v>India</v>
          </cell>
        </row>
        <row r="30437">
          <cell r="A30437" t="str">
            <v>Power</v>
          </cell>
          <cell r="B30437" t="str">
            <v>African Oxygen Limited (JSE:AFX)</v>
          </cell>
          <cell r="C30437" t="str">
            <v>South Africa</v>
          </cell>
        </row>
        <row r="30438">
          <cell r="A30438" t="str">
            <v>Power</v>
          </cell>
          <cell r="B30438" t="str">
            <v>Compañía de Transporte de Energía Eléctrica en Alta Tensión Transener S.A. (BASE:TRAN)</v>
          </cell>
          <cell r="C30438" t="str">
            <v>Argentina</v>
          </cell>
        </row>
        <row r="30439">
          <cell r="A30439" t="str">
            <v>Power</v>
          </cell>
          <cell r="B30439" t="str">
            <v>Lietuvos energijos gamyba, AB (NSEL:LNR1L)</v>
          </cell>
          <cell r="C30439" t="str">
            <v>Lithuania</v>
          </cell>
        </row>
        <row r="30440">
          <cell r="A30440" t="str">
            <v>Power</v>
          </cell>
          <cell r="B30440" t="str">
            <v>Caribbean Utilities Company, Ltd. (OTCPK:CUPU.F)</v>
          </cell>
          <cell r="C30440" t="str">
            <v>Cayman Islands</v>
          </cell>
        </row>
        <row r="30441">
          <cell r="A30441" t="str">
            <v>Power</v>
          </cell>
          <cell r="B30441" t="str">
            <v>Summit Power Limited (DSE:SUMITPOWER)</v>
          </cell>
          <cell r="C30441" t="str">
            <v>Bangladesh</v>
          </cell>
        </row>
        <row r="30442">
          <cell r="A30442" t="str">
            <v>Power</v>
          </cell>
          <cell r="B30442" t="str">
            <v>Taiwan Cogeneration Corporation (TSEC:8926)</v>
          </cell>
          <cell r="C30442" t="str">
            <v>Taiwan</v>
          </cell>
        </row>
        <row r="30443">
          <cell r="A30443" t="str">
            <v>Power</v>
          </cell>
          <cell r="B30443" t="str">
            <v>Kuban Power and Electrification Open Joint Stock Company (MISX:KUBE)</v>
          </cell>
          <cell r="C30443" t="str">
            <v>Russia</v>
          </cell>
        </row>
        <row r="30444">
          <cell r="A30444" t="str">
            <v>Power</v>
          </cell>
          <cell r="B30444" t="str">
            <v>AES Elpa S.A. (BOVESPA:AELP3)</v>
          </cell>
          <cell r="C30444" t="str">
            <v>Brazil</v>
          </cell>
        </row>
        <row r="30445">
          <cell r="A30445" t="str">
            <v>Power</v>
          </cell>
          <cell r="B30445" t="str">
            <v>The Great Taipei Gas Corporation (TSEC:9908)</v>
          </cell>
          <cell r="C30445" t="str">
            <v>Taiwan</v>
          </cell>
        </row>
        <row r="30446">
          <cell r="A30446" t="str">
            <v>Power</v>
          </cell>
          <cell r="B30446" t="str">
            <v>LITGRID AB (NSEL:LGD1L)</v>
          </cell>
          <cell r="C30446" t="str">
            <v>Lithuania</v>
          </cell>
        </row>
        <row r="30447">
          <cell r="A30447" t="str">
            <v>Power</v>
          </cell>
          <cell r="B30447" t="str">
            <v>JSC Latvijas Gaze (RISE:GZE1R)</v>
          </cell>
          <cell r="C30447" t="str">
            <v>Latvia</v>
          </cell>
        </row>
        <row r="30448">
          <cell r="A30448" t="str">
            <v>Power</v>
          </cell>
          <cell r="B30448" t="str">
            <v>Wonik Materials Co., Ltd. (KOSDAQ:A104830)</v>
          </cell>
          <cell r="C30448" t="str">
            <v>South Korea</v>
          </cell>
        </row>
        <row r="30449">
          <cell r="A30449" t="str">
            <v>Power</v>
          </cell>
          <cell r="B30449" t="str">
            <v>PetroVietnam Power NhonTrach 2 Joint Stock Company (HOSE:NT2)</v>
          </cell>
          <cell r="C30449" t="str">
            <v>Vietnam</v>
          </cell>
        </row>
        <row r="30450">
          <cell r="A30450" t="str">
            <v>Power</v>
          </cell>
          <cell r="B30450" t="str">
            <v>Public Joint Stock Company Group of Companies TNS energo (MISX:TNSE)</v>
          </cell>
          <cell r="C30450" t="str">
            <v>Russia</v>
          </cell>
        </row>
        <row r="30451">
          <cell r="A30451" t="str">
            <v>Power</v>
          </cell>
          <cell r="B30451" t="str">
            <v>S.N. Nuclearelectrica S.A. (BVB:SNN)</v>
          </cell>
          <cell r="C30451" t="str">
            <v>Romania</v>
          </cell>
        </row>
        <row r="30452">
          <cell r="A30452" t="str">
            <v>Power</v>
          </cell>
          <cell r="B30452" t="str">
            <v>Al Suwadi Power Company SAOG (MSM:SUWP)</v>
          </cell>
          <cell r="C30452" t="str">
            <v>Oman</v>
          </cell>
        </row>
        <row r="30453">
          <cell r="A30453" t="str">
            <v>Power</v>
          </cell>
          <cell r="B30453" t="str">
            <v>Compagnie Ivoirienne d'Electricité (BRVM:CIEC)</v>
          </cell>
          <cell r="C30453" t="str">
            <v>Ivory Coast</v>
          </cell>
        </row>
        <row r="30454">
          <cell r="A30454" t="str">
            <v>Power</v>
          </cell>
          <cell r="B30454" t="str">
            <v>PTC India Limited (BSE:532524)</v>
          </cell>
          <cell r="C30454" t="str">
            <v>India</v>
          </cell>
        </row>
        <row r="30455">
          <cell r="A30455" t="str">
            <v>Power</v>
          </cell>
          <cell r="B30455" t="str">
            <v>Capex S.A. (BASE:CAPX)</v>
          </cell>
          <cell r="C30455" t="str">
            <v>Argentina</v>
          </cell>
        </row>
        <row r="30456">
          <cell r="A30456" t="str">
            <v>Power</v>
          </cell>
          <cell r="B30456" t="str">
            <v>Al Batinah Power Company SAOG (MSM:BATP)</v>
          </cell>
          <cell r="C30456" t="str">
            <v>Oman</v>
          </cell>
        </row>
        <row r="30457">
          <cell r="A30457" t="str">
            <v>Power</v>
          </cell>
          <cell r="B30457" t="str">
            <v>Power Grid Company of Bangladesh Ltd. (DSE:POWERGRID)</v>
          </cell>
          <cell r="C30457" t="str">
            <v>Bangladesh</v>
          </cell>
        </row>
        <row r="30458">
          <cell r="A30458" t="str">
            <v>Power</v>
          </cell>
          <cell r="B30458" t="str">
            <v>Interregional Distribution Grid Company of Centre PJSC (MISX:MRKC)</v>
          </cell>
          <cell r="C30458" t="str">
            <v>Russia</v>
          </cell>
        </row>
        <row r="30459">
          <cell r="A30459" t="str">
            <v>Power</v>
          </cell>
          <cell r="B30459" t="str">
            <v>Sui Southern Gas Company Limited (KASE:SSGC)</v>
          </cell>
          <cell r="C30459" t="str">
            <v>Pakistan</v>
          </cell>
        </row>
        <row r="30460">
          <cell r="A30460" t="str">
            <v>Power</v>
          </cell>
          <cell r="B30460" t="str">
            <v>Binhai Investment Company Limited (SEHK:2886)</v>
          </cell>
          <cell r="C30460" t="str">
            <v>Hong Kong</v>
          </cell>
        </row>
        <row r="30461">
          <cell r="A30461" t="str">
            <v>Power</v>
          </cell>
          <cell r="B30461" t="str">
            <v>Scan-Inter Public Company Limited (SET:SCN)</v>
          </cell>
          <cell r="C30461" t="str">
            <v>Thailand</v>
          </cell>
        </row>
        <row r="30462">
          <cell r="A30462" t="str">
            <v>Power</v>
          </cell>
          <cell r="B30462" t="str">
            <v>E1 Corporation (KOSE:A017940)</v>
          </cell>
          <cell r="C30462" t="str">
            <v>South Korea</v>
          </cell>
        </row>
        <row r="30463">
          <cell r="A30463" t="str">
            <v>Power</v>
          </cell>
          <cell r="B30463" t="str">
            <v>RattanIndia Power Limited (BSE:533122)</v>
          </cell>
          <cell r="C30463" t="str">
            <v>India</v>
          </cell>
        </row>
        <row r="30464">
          <cell r="A30464" t="str">
            <v>Power</v>
          </cell>
          <cell r="B30464" t="str">
            <v>Samchully Co.,Ltd (KOSE:A004690)</v>
          </cell>
          <cell r="C30464" t="str">
            <v>South Korea</v>
          </cell>
        </row>
        <row r="30465">
          <cell r="A30465" t="str">
            <v>Power</v>
          </cell>
          <cell r="B30465" t="str">
            <v>Busan City Gas Co., Ltd. (KOSE:A015350)</v>
          </cell>
          <cell r="C30465" t="str">
            <v>South Korea</v>
          </cell>
        </row>
        <row r="30466">
          <cell r="A30466" t="str">
            <v>Power</v>
          </cell>
          <cell r="B30466" t="str">
            <v>Khulna Power Company Ltd. (DSE:KPCL)</v>
          </cell>
          <cell r="C30466" t="str">
            <v>Bangladesh</v>
          </cell>
        </row>
        <row r="30467">
          <cell r="A30467" t="str">
            <v>Power</v>
          </cell>
          <cell r="B30467" t="str">
            <v>Interregional Distribution Grid Company of Center and Volga Region Joint Stock Company (MISX:MRKP)</v>
          </cell>
          <cell r="C30467" t="str">
            <v>Russia</v>
          </cell>
        </row>
        <row r="30468">
          <cell r="A30468" t="str">
            <v>Power</v>
          </cell>
          <cell r="B30468" t="str">
            <v>Jordanian Electric Power Company Limited (ASE:JOEP)</v>
          </cell>
          <cell r="C30468" t="str">
            <v>Jordan</v>
          </cell>
        </row>
        <row r="30469">
          <cell r="A30469" t="str">
            <v>Power</v>
          </cell>
          <cell r="B30469" t="str">
            <v>Seoul City Gas Co., Ltd. (KOSE:A017390)</v>
          </cell>
          <cell r="C30469" t="str">
            <v>South Korea</v>
          </cell>
        </row>
        <row r="30470">
          <cell r="A30470" t="str">
            <v>Power</v>
          </cell>
          <cell r="B30470" t="str">
            <v>Linde Bangladesh Limited (DSE:LINDEBD)</v>
          </cell>
          <cell r="C30470" t="str">
            <v>Bangladesh</v>
          </cell>
        </row>
        <row r="30471">
          <cell r="A30471" t="str">
            <v>Power</v>
          </cell>
          <cell r="B30471" t="str">
            <v>Suchuang Gas Corporation Limited (SEHK:1430)</v>
          </cell>
          <cell r="C30471" t="str">
            <v>China</v>
          </cell>
        </row>
        <row r="30472">
          <cell r="A30472" t="str">
            <v>Power</v>
          </cell>
          <cell r="B30472" t="str">
            <v>Shahjibazar Power Company Limited (DSE:SPCL)</v>
          </cell>
          <cell r="C30472" t="str">
            <v>Bangladesh</v>
          </cell>
        </row>
        <row r="30473">
          <cell r="A30473" t="str">
            <v>Power</v>
          </cell>
          <cell r="B30473" t="str">
            <v>Companhia Estadual de Geração e Transmissão de Energia Elétrica - CEEE-GT (BOVESPA:EEEL3)</v>
          </cell>
          <cell r="C30473" t="str">
            <v>Brazil</v>
          </cell>
        </row>
        <row r="30474">
          <cell r="A30474" t="str">
            <v>Power</v>
          </cell>
          <cell r="B30474" t="str">
            <v>Camuzzi Gas Pampeana S.A. (BASE:CGPA2)</v>
          </cell>
          <cell r="C30474" t="str">
            <v>Argentina</v>
          </cell>
        </row>
        <row r="30475">
          <cell r="A30475" t="str">
            <v>Power</v>
          </cell>
          <cell r="B30475" t="str">
            <v>Interregional Distribution Grid Company of Urals Joint Stock Company (MISX:MRKU)</v>
          </cell>
          <cell r="C30475" t="str">
            <v>Russia</v>
          </cell>
        </row>
        <row r="30476">
          <cell r="A30476" t="str">
            <v>Power</v>
          </cell>
          <cell r="B30476" t="str">
            <v>Pha Lai Thermal Power JSC (HOSE:PPC)</v>
          </cell>
          <cell r="C30476" t="str">
            <v>Vietnam</v>
          </cell>
        </row>
        <row r="30477">
          <cell r="A30477" t="str">
            <v>Power</v>
          </cell>
          <cell r="B30477" t="str">
            <v>AB Amber Grid (NSEL:AMG1L)</v>
          </cell>
          <cell r="C30477" t="str">
            <v>Lithuania</v>
          </cell>
        </row>
        <row r="30478">
          <cell r="A30478" t="str">
            <v>Power</v>
          </cell>
          <cell r="B30478" t="str">
            <v>Dhaka Electric Supply Company Limited (DSE:DESCO)</v>
          </cell>
          <cell r="C30478" t="str">
            <v>Bangladesh</v>
          </cell>
        </row>
        <row r="30479">
          <cell r="A30479" t="str">
            <v>Power</v>
          </cell>
          <cell r="B30479" t="str">
            <v>Shin Hai Gas Corporation (TSEC:9926)</v>
          </cell>
          <cell r="C30479" t="str">
            <v>Taiwan</v>
          </cell>
        </row>
        <row r="30480">
          <cell r="A30480" t="str">
            <v>Power</v>
          </cell>
          <cell r="B30480" t="str">
            <v>Umeme Limited (UGSE:UMEME)</v>
          </cell>
          <cell r="C30480" t="str">
            <v>Uganda</v>
          </cell>
        </row>
        <row r="30481">
          <cell r="A30481" t="str">
            <v>Power</v>
          </cell>
          <cell r="B30481" t="str">
            <v>Nishat Power Limited (KASE:NPL)</v>
          </cell>
          <cell r="C30481" t="str">
            <v>Pakistan</v>
          </cell>
        </row>
        <row r="30482">
          <cell r="A30482" t="str">
            <v>Power</v>
          </cell>
          <cell r="B30482" t="str">
            <v>Kyungdong City Gas Co., Ltd. (KOSE:A012320)</v>
          </cell>
          <cell r="C30482" t="str">
            <v>South Korea</v>
          </cell>
        </row>
        <row r="30483">
          <cell r="A30483" t="str">
            <v>Power</v>
          </cell>
          <cell r="B30483" t="str">
            <v>Gujarat Industries Power Company Limited (BSE:517300)</v>
          </cell>
          <cell r="C30483" t="str">
            <v>India</v>
          </cell>
        </row>
        <row r="30484">
          <cell r="A30484" t="str">
            <v>Power</v>
          </cell>
          <cell r="B30484" t="str">
            <v>PHINMA Energy Corporation (PSE:PHEN)</v>
          </cell>
          <cell r="C30484" t="str">
            <v>Philippines</v>
          </cell>
        </row>
        <row r="30485">
          <cell r="A30485" t="str">
            <v>Power</v>
          </cell>
          <cell r="B30485" t="str">
            <v>Pryce Corporation (PSE:PPC)</v>
          </cell>
          <cell r="C30485" t="str">
            <v>Philippines</v>
          </cell>
        </row>
        <row r="30486">
          <cell r="A30486" t="str">
            <v>Power</v>
          </cell>
          <cell r="B30486" t="str">
            <v>PT Aneka Gas Industri (JKSE:AGII)</v>
          </cell>
          <cell r="C30486" t="str">
            <v>Indonesia</v>
          </cell>
        </row>
        <row r="30487">
          <cell r="A30487" t="str">
            <v>Power</v>
          </cell>
          <cell r="B30487" t="str">
            <v>Hidrandina S.A. (BVL:HIDRA2C1)</v>
          </cell>
          <cell r="C30487" t="str">
            <v>Peru</v>
          </cell>
        </row>
        <row r="30488">
          <cell r="A30488" t="str">
            <v>Power</v>
          </cell>
          <cell r="B30488" t="str">
            <v>Eletrobrás Participações S.A. - ELETROPAR (BOVESPA:LIPR3)</v>
          </cell>
          <cell r="C30488" t="str">
            <v>Brazil</v>
          </cell>
        </row>
        <row r="30489">
          <cell r="A30489" t="str">
            <v>Power</v>
          </cell>
          <cell r="B30489" t="str">
            <v>Public Joint Stock Company Far-Eastern Energy Company (MISX:DVEC)</v>
          </cell>
          <cell r="C30489" t="str">
            <v>Russia</v>
          </cell>
        </row>
        <row r="30490">
          <cell r="A30490" t="str">
            <v>Power</v>
          </cell>
          <cell r="B30490" t="str">
            <v>Nishat Chunian Power Limited (KASE:NCPL)</v>
          </cell>
          <cell r="C30490" t="str">
            <v>Pakistan</v>
          </cell>
        </row>
        <row r="30491">
          <cell r="A30491" t="str">
            <v>Power</v>
          </cell>
          <cell r="B30491" t="str">
            <v>Hsin Tai Gas Co Ltd (GTSM:8917)</v>
          </cell>
          <cell r="C30491" t="str">
            <v>Taiwan</v>
          </cell>
        </row>
        <row r="30492">
          <cell r="A30492" t="str">
            <v>Power</v>
          </cell>
          <cell r="B30492" t="str">
            <v>Mega First Corporation Berhad (KLSE:MFCB)</v>
          </cell>
          <cell r="C30492" t="str">
            <v>Malaysia</v>
          </cell>
        </row>
        <row r="30493">
          <cell r="A30493" t="str">
            <v>Power</v>
          </cell>
          <cell r="B30493" t="str">
            <v>Distribuidora de Gas Cuyana S.A. (BASE:DGCU2)</v>
          </cell>
          <cell r="C30493" t="str">
            <v>Argentina</v>
          </cell>
        </row>
        <row r="30494">
          <cell r="A30494" t="str">
            <v>Power</v>
          </cell>
          <cell r="B30494" t="str">
            <v>CEZ Distribution Bulgaria AD (BUL:3CZ)</v>
          </cell>
          <cell r="C30494" t="str">
            <v>Bulgaria</v>
          </cell>
        </row>
        <row r="30495">
          <cell r="A30495" t="str">
            <v>Power</v>
          </cell>
          <cell r="B30495" t="str">
            <v>Shin Shin Natural Gas Company Limited (TSEC:9918)</v>
          </cell>
          <cell r="C30495" t="str">
            <v>Taiwan</v>
          </cell>
        </row>
        <row r="30496">
          <cell r="A30496" t="str">
            <v>Power</v>
          </cell>
          <cell r="B30496" t="str">
            <v>Public Joint-Stock Company Interregional Distribution Grid Company of Volga (MISX:MRKV)</v>
          </cell>
          <cell r="C30496" t="str">
            <v>Russia</v>
          </cell>
        </row>
        <row r="30497">
          <cell r="A30497" t="str">
            <v>Power</v>
          </cell>
          <cell r="B30497" t="str">
            <v>Jersey Electricity plc (LSE:JEL)</v>
          </cell>
          <cell r="C30497" t="str">
            <v>Channel Islands</v>
          </cell>
        </row>
        <row r="30498">
          <cell r="A30498" t="str">
            <v>Power</v>
          </cell>
          <cell r="B30498" t="str">
            <v>Alsons Consolidated Resources, Inc. (PSE:ACR)</v>
          </cell>
          <cell r="C30498" t="str">
            <v>Philippines</v>
          </cell>
        </row>
        <row r="30499">
          <cell r="A30499" t="str">
            <v>Power</v>
          </cell>
          <cell r="B30499" t="str">
            <v>The Kenya Power and Lighting Company Limited (NASE:KPLC.O)</v>
          </cell>
          <cell r="C30499" t="str">
            <v>Kenya</v>
          </cell>
        </row>
        <row r="30500">
          <cell r="A30500" t="str">
            <v>Power</v>
          </cell>
          <cell r="B30500" t="str">
            <v>PetroVietNam Low Pressure Gas Distribution Joint Stock Company (HOSE:PGD)</v>
          </cell>
          <cell r="C30500" t="str">
            <v>Vietnam</v>
          </cell>
        </row>
        <row r="30501">
          <cell r="A30501" t="str">
            <v>Power</v>
          </cell>
          <cell r="B30501" t="str">
            <v>YESCO Co., Ltd. (KOSE:A015360)</v>
          </cell>
          <cell r="C30501" t="str">
            <v>South Korea</v>
          </cell>
        </row>
        <row r="30502">
          <cell r="A30502" t="str">
            <v>Power</v>
          </cell>
          <cell r="B30502" t="str">
            <v>Tianjin Jinran Public Utilities Company Limited (SEHK:1265)</v>
          </cell>
          <cell r="C30502" t="str">
            <v>China</v>
          </cell>
        </row>
        <row r="30503">
          <cell r="A30503" t="str">
            <v>Power</v>
          </cell>
          <cell r="B30503" t="str">
            <v>Daesung Energy Co., Ltd. (KOSE:A117580)</v>
          </cell>
          <cell r="C30503" t="str">
            <v>South Korea</v>
          </cell>
        </row>
        <row r="30504">
          <cell r="A30504" t="str">
            <v>Power</v>
          </cell>
          <cell r="B30504" t="str">
            <v>Altern Energy Limited (KASE:ALTN)</v>
          </cell>
          <cell r="C30504" t="str">
            <v>Pakistan</v>
          </cell>
        </row>
        <row r="30505">
          <cell r="A30505" t="str">
            <v>Power</v>
          </cell>
          <cell r="B30505" t="str">
            <v>Copperbelt Energy Corporation PLC (LUSE:CEC)</v>
          </cell>
          <cell r="C30505" t="str">
            <v>Zambia</v>
          </cell>
        </row>
        <row r="30506">
          <cell r="A30506" t="str">
            <v>Power</v>
          </cell>
          <cell r="B30506" t="str">
            <v>Public Joint-Stock Company Centrenergo (UKR:CEEN)</v>
          </cell>
          <cell r="C30506" t="str">
            <v>Ukraine</v>
          </cell>
        </row>
        <row r="30507">
          <cell r="A30507" t="str">
            <v>Power</v>
          </cell>
          <cell r="B30507" t="str">
            <v>SPC Power Corporation (PSE:SPC)</v>
          </cell>
          <cell r="C30507" t="str">
            <v>Philippines</v>
          </cell>
        </row>
        <row r="30508">
          <cell r="A30508" t="str">
            <v>Power</v>
          </cell>
          <cell r="B30508" t="str">
            <v>Dagestan Energy Supply Company, Public Joint-Stock Company (MISX:DASB)</v>
          </cell>
          <cell r="C30508" t="str">
            <v>Russia</v>
          </cell>
        </row>
        <row r="30509">
          <cell r="A30509" t="str">
            <v>Power</v>
          </cell>
          <cell r="B30509" t="str">
            <v>Daesung Holdings Co., Ltd. (KOSE:A016710)</v>
          </cell>
          <cell r="C30509" t="str">
            <v>South Korea</v>
          </cell>
        </row>
        <row r="30510">
          <cell r="A30510" t="str">
            <v>Power</v>
          </cell>
          <cell r="B30510" t="str">
            <v>Sohar Power Company SAOG (MSM:SHPS)</v>
          </cell>
          <cell r="C30510" t="str">
            <v>Oman</v>
          </cell>
        </row>
        <row r="30511">
          <cell r="A30511" t="str">
            <v>Power</v>
          </cell>
          <cell r="B30511" t="str">
            <v>Saif Power Limited (KASE:SPWL)</v>
          </cell>
          <cell r="C30511" t="str">
            <v>Pakistan</v>
          </cell>
        </row>
        <row r="30512">
          <cell r="A30512" t="str">
            <v>Power</v>
          </cell>
          <cell r="B30512" t="str">
            <v>Sahacogen (Chonburi) Public Company Limited (SET:SCG)</v>
          </cell>
          <cell r="C30512" t="str">
            <v>Thailand</v>
          </cell>
        </row>
        <row r="30513">
          <cell r="A30513" t="str">
            <v>Power</v>
          </cell>
          <cell r="B30513" t="str">
            <v>Korea Electric Power Industrial Development Co., Ltd (KOSE:A130660)</v>
          </cell>
          <cell r="C30513" t="str">
            <v>South Korea</v>
          </cell>
        </row>
        <row r="30514">
          <cell r="A30514" t="str">
            <v>Power</v>
          </cell>
          <cell r="B30514" t="str">
            <v>Open Joint Stock Company Interregional Distribution Grid Company of Siberia (MISX:MRKS)</v>
          </cell>
          <cell r="C30514" t="str">
            <v>Russia</v>
          </cell>
        </row>
        <row r="30515">
          <cell r="A30515" t="str">
            <v>Power</v>
          </cell>
          <cell r="B30515" t="str">
            <v>ShinHsiung Natural Gas Inc. (GTSM:8908)</v>
          </cell>
          <cell r="C30515" t="str">
            <v>Taiwan</v>
          </cell>
        </row>
        <row r="30516">
          <cell r="A30516" t="str">
            <v>Power</v>
          </cell>
          <cell r="B30516" t="str">
            <v>Doreen Power Generations and Systems Limited (DSE:DOREENPWR)</v>
          </cell>
          <cell r="C30516" t="str">
            <v>Bangladesh</v>
          </cell>
        </row>
        <row r="30517">
          <cell r="A30517" t="str">
            <v>Power</v>
          </cell>
          <cell r="B30517" t="str">
            <v>Transnational Corporation of Nigeria Plc (NGSE:TRANSCORP)</v>
          </cell>
          <cell r="C30517" t="str">
            <v>Nigeria</v>
          </cell>
        </row>
        <row r="30518">
          <cell r="A30518" t="str">
            <v>Power</v>
          </cell>
          <cell r="B30518" t="str">
            <v>Messer Tehnogas AD (BELEX:TGAS)</v>
          </cell>
          <cell r="C30518" t="str">
            <v>Serbia</v>
          </cell>
        </row>
        <row r="30519">
          <cell r="A30519" t="str">
            <v>Power</v>
          </cell>
          <cell r="B30519" t="str">
            <v>Public Joint Stock Company Kamchatskenergo (MISX:KCHE)</v>
          </cell>
          <cell r="C30519" t="str">
            <v>Russia</v>
          </cell>
        </row>
        <row r="30520">
          <cell r="A30520" t="str">
            <v>Power</v>
          </cell>
          <cell r="B30520" t="str">
            <v>Irbid District Electricity Co. Ltd. (ASE:IREL)</v>
          </cell>
          <cell r="C30520" t="str">
            <v>Jordan</v>
          </cell>
        </row>
        <row r="30521">
          <cell r="A30521" t="str">
            <v>Power</v>
          </cell>
          <cell r="B30521" t="str">
            <v>Empresa Eléctrica de Magallanes S.A. (SNSE:EDELMAG)</v>
          </cell>
          <cell r="C30521" t="str">
            <v>Chile</v>
          </cell>
        </row>
        <row r="30522">
          <cell r="A30522" t="str">
            <v>Power</v>
          </cell>
          <cell r="B30522" t="str">
            <v>Omnicane Limited (MUSE:MTMD)</v>
          </cell>
          <cell r="C30522" t="str">
            <v>Mauritius</v>
          </cell>
        </row>
        <row r="30523">
          <cell r="A30523" t="str">
            <v>Power</v>
          </cell>
          <cell r="B30523" t="str">
            <v>Hanjin Heavy Industries &amp; Construction Holdings Co., Ltd. (KOSE:A003480)</v>
          </cell>
          <cell r="C30523" t="str">
            <v>South Korea</v>
          </cell>
        </row>
        <row r="30524">
          <cell r="A30524" t="str">
            <v>Power</v>
          </cell>
          <cell r="B30524" t="str">
            <v>KG Eco Technology Services Co., Ltd. (KOSDAQ:A151860)</v>
          </cell>
          <cell r="C30524" t="str">
            <v>South Korea</v>
          </cell>
        </row>
        <row r="30525">
          <cell r="A30525" t="str">
            <v>Power</v>
          </cell>
          <cell r="B30525" t="str">
            <v>Open Joint Stock Company Quadra - Power Generation (MISX:TGKD)</v>
          </cell>
          <cell r="C30525" t="str">
            <v>Russia</v>
          </cell>
        </row>
        <row r="30526">
          <cell r="A30526" t="str">
            <v>Power</v>
          </cell>
          <cell r="B30526" t="str">
            <v>Engro Powergen Qadirpur Limited (KASE:EPQL)</v>
          </cell>
          <cell r="C30526" t="str">
            <v>Pakistan</v>
          </cell>
        </row>
        <row r="30527">
          <cell r="A30527" t="str">
            <v>Power</v>
          </cell>
          <cell r="B30527" t="str">
            <v>Incheon City Gas Co., Ltd. (KOSE:A034590)</v>
          </cell>
          <cell r="C30527" t="str">
            <v>South Korea</v>
          </cell>
        </row>
        <row r="30528">
          <cell r="A30528" t="str">
            <v>Power</v>
          </cell>
          <cell r="B30528" t="str">
            <v>Energia Del Pacifico S.A. (BVL:ENPACII1)</v>
          </cell>
          <cell r="C30528" t="str">
            <v>Peru</v>
          </cell>
        </row>
        <row r="30529">
          <cell r="A30529" t="str">
            <v>Power</v>
          </cell>
          <cell r="B30529" t="str">
            <v>Hsin Kao Gas Co., Ltd. (TSEC:9931)</v>
          </cell>
          <cell r="C30529" t="str">
            <v>Taiwan</v>
          </cell>
        </row>
        <row r="30530">
          <cell r="A30530" t="str">
            <v>Power</v>
          </cell>
          <cell r="B30530" t="str">
            <v>Chubu Electric Power Company, Incorporated (TSE:9502)</v>
          </cell>
          <cell r="C30530" t="str">
            <v>Japan</v>
          </cell>
        </row>
        <row r="30531">
          <cell r="A30531" t="str">
            <v>Power</v>
          </cell>
          <cell r="B30531" t="str">
            <v>Tokyo Gas Co., Ltd. (TSE:9531)</v>
          </cell>
          <cell r="C30531" t="str">
            <v>Japan</v>
          </cell>
        </row>
        <row r="30532">
          <cell r="A30532" t="str">
            <v>Power</v>
          </cell>
          <cell r="B30532" t="str">
            <v>The Kansai Electric Power Company, Incorporated (TSE:9503)</v>
          </cell>
          <cell r="C30532" t="str">
            <v>Japan</v>
          </cell>
        </row>
        <row r="30533">
          <cell r="A30533" t="str">
            <v>Power</v>
          </cell>
          <cell r="B30533" t="str">
            <v>Osaka Gas Co., Ltd. (TSE:9532)</v>
          </cell>
          <cell r="C30533" t="str">
            <v>Japan</v>
          </cell>
        </row>
        <row r="30534">
          <cell r="A30534" t="str">
            <v>Power</v>
          </cell>
          <cell r="B30534" t="str">
            <v>Tokyo Electric Power Company Holdings, Incorporated (TSE:9501)</v>
          </cell>
          <cell r="C30534" t="str">
            <v>Japan</v>
          </cell>
        </row>
        <row r="30535">
          <cell r="A30535" t="str">
            <v>Power</v>
          </cell>
          <cell r="B30535" t="str">
            <v>Tohoku Electric Power Company, Incorporated (TSE:9506)</v>
          </cell>
          <cell r="C30535" t="str">
            <v>Japan</v>
          </cell>
        </row>
        <row r="30536">
          <cell r="A30536" t="str">
            <v>Power</v>
          </cell>
          <cell r="B30536" t="str">
            <v>Kyushu Electric Power Company, Incorporated (TSE:9508)</v>
          </cell>
          <cell r="C30536" t="str">
            <v>Japan</v>
          </cell>
        </row>
        <row r="30537">
          <cell r="A30537" t="str">
            <v>Power</v>
          </cell>
          <cell r="B30537" t="str">
            <v>Taiyo Nippon Sanso Corporation (TSE:4091)</v>
          </cell>
          <cell r="C30537" t="str">
            <v>Japan</v>
          </cell>
        </row>
        <row r="30538">
          <cell r="A30538" t="str">
            <v>Power</v>
          </cell>
          <cell r="B30538" t="str">
            <v>TOHO GAS Co., Ltd. (TSE:9533)</v>
          </cell>
          <cell r="C30538" t="str">
            <v>Japan</v>
          </cell>
        </row>
        <row r="30539">
          <cell r="A30539" t="str">
            <v>Power</v>
          </cell>
          <cell r="B30539" t="str">
            <v>Electric Power Development Co., Ltd. (TSE:9513)</v>
          </cell>
          <cell r="C30539" t="str">
            <v>Japan</v>
          </cell>
        </row>
        <row r="30540">
          <cell r="A30540" t="str">
            <v>Power</v>
          </cell>
          <cell r="B30540" t="str">
            <v>The Chugoku Electric Power Company, Incorporated (TSE:9504)</v>
          </cell>
          <cell r="C30540" t="str">
            <v>Japan</v>
          </cell>
        </row>
        <row r="30541">
          <cell r="A30541" t="str">
            <v>Power</v>
          </cell>
          <cell r="B30541" t="str">
            <v>Air Water Inc. (TSE:4088)</v>
          </cell>
          <cell r="C30541" t="str">
            <v>Japan</v>
          </cell>
        </row>
        <row r="30542">
          <cell r="A30542" t="str">
            <v>Power</v>
          </cell>
          <cell r="B30542" t="str">
            <v>Hokuriku Electric Power Company (TSE:9505)</v>
          </cell>
          <cell r="C30542" t="str">
            <v>Japan</v>
          </cell>
        </row>
        <row r="30543">
          <cell r="A30543" t="str">
            <v>Power</v>
          </cell>
          <cell r="B30543" t="str">
            <v>Shikoku Electric Power Company, Incorporated (TSE:9507)</v>
          </cell>
          <cell r="C30543" t="str">
            <v>Japan</v>
          </cell>
        </row>
        <row r="30544">
          <cell r="A30544" t="str">
            <v>Power</v>
          </cell>
          <cell r="B30544" t="str">
            <v>Hokkaido Electric Power Company, Incorporated (TSE:9509)</v>
          </cell>
          <cell r="C30544" t="str">
            <v>Japan</v>
          </cell>
        </row>
        <row r="30545">
          <cell r="A30545" t="str">
            <v>Power</v>
          </cell>
          <cell r="B30545" t="str">
            <v>The Okinawa Electric Power Company, Incorporated (TSE:9511)</v>
          </cell>
          <cell r="C30545" t="str">
            <v>Japan</v>
          </cell>
        </row>
        <row r="30546">
          <cell r="A30546" t="str">
            <v>Power</v>
          </cell>
          <cell r="B30546" t="str">
            <v>Saibu Gas Co., Ltd. (TSE:9536)</v>
          </cell>
          <cell r="C30546" t="str">
            <v>Japan</v>
          </cell>
        </row>
        <row r="30547">
          <cell r="A30547" t="str">
            <v>Power</v>
          </cell>
          <cell r="B30547" t="str">
            <v>Toho Acetylene Co., Ltd. (TSE:4093)</v>
          </cell>
          <cell r="C30547" t="str">
            <v>Japan</v>
          </cell>
        </row>
        <row r="30548">
          <cell r="A30548" t="str">
            <v>Power</v>
          </cell>
          <cell r="B30548" t="str">
            <v>Shizuoka Gas Co., Ltd. (TSE:9543)</v>
          </cell>
          <cell r="C30548" t="str">
            <v>Japan</v>
          </cell>
        </row>
        <row r="30549">
          <cell r="A30549" t="str">
            <v>Power</v>
          </cell>
          <cell r="B30549" t="str">
            <v>K&amp;O Energy Group Inc (TSE:1663)</v>
          </cell>
          <cell r="C30549" t="str">
            <v>Japan</v>
          </cell>
        </row>
        <row r="30550">
          <cell r="A30550" t="str">
            <v>Power</v>
          </cell>
          <cell r="B30550" t="str">
            <v>Koatsu Gas Kogyo Co., Ltd. (TSE:4097)</v>
          </cell>
          <cell r="C30550" t="str">
            <v>Japan</v>
          </cell>
        </row>
        <row r="30551">
          <cell r="A30551" t="str">
            <v>Power</v>
          </cell>
          <cell r="B30551" t="str">
            <v>ENERES Co., Ltd. (TSE:6079)</v>
          </cell>
          <cell r="C30551" t="str">
            <v>Japan</v>
          </cell>
        </row>
        <row r="30552">
          <cell r="A30552" t="str">
            <v>Power</v>
          </cell>
          <cell r="B30552" t="str">
            <v>Keiyo Gas Co., Ltd. (TSE:9539)</v>
          </cell>
          <cell r="C30552" t="str">
            <v>Japan</v>
          </cell>
        </row>
        <row r="30553">
          <cell r="A30553" t="str">
            <v>Power</v>
          </cell>
          <cell r="B30553" t="str">
            <v>HIROSHIMA GAS Co.,Ltd. (TSE:9535)</v>
          </cell>
          <cell r="C30553" t="str">
            <v>Japan</v>
          </cell>
        </row>
        <row r="30554">
          <cell r="A30554" t="str">
            <v>Power</v>
          </cell>
          <cell r="B30554" t="str">
            <v>Hokkaido Gas Co., Ltd. (TSE:9534)</v>
          </cell>
          <cell r="C30554" t="str">
            <v>Japan</v>
          </cell>
        </row>
        <row r="30555">
          <cell r="A30555" t="str">
            <v>Power</v>
          </cell>
          <cell r="B30555" t="str">
            <v>TOELL Co., Ltd. (TSE:3361)</v>
          </cell>
          <cell r="C30555" t="str">
            <v>Japan</v>
          </cell>
        </row>
        <row r="30556">
          <cell r="A30556" t="str">
            <v>Power</v>
          </cell>
          <cell r="B30556" t="str">
            <v>Hokuriku Gas Co., Ltd. (TSE:9537)</v>
          </cell>
          <cell r="C30556" t="str">
            <v>Japan</v>
          </cell>
        </row>
        <row r="30557">
          <cell r="A30557" t="str">
            <v>Power</v>
          </cell>
          <cell r="B30557" t="str">
            <v>NextEra Energy, Inc. (NYSE:NEE)</v>
          </cell>
          <cell r="C30557" t="str">
            <v>United States</v>
          </cell>
        </row>
        <row r="30558">
          <cell r="A30558" t="str">
            <v>Power</v>
          </cell>
          <cell r="B30558" t="str">
            <v>Duke Energy Corporation (NYSE:DUK)</v>
          </cell>
          <cell r="C30558" t="str">
            <v>United States</v>
          </cell>
        </row>
        <row r="30559">
          <cell r="A30559" t="str">
            <v>Power</v>
          </cell>
          <cell r="B30559" t="str">
            <v>The Southern Company (NYSE:SO)</v>
          </cell>
          <cell r="C30559" t="str">
            <v>United States</v>
          </cell>
        </row>
        <row r="30560">
          <cell r="A30560" t="str">
            <v>Power</v>
          </cell>
          <cell r="B30560" t="str">
            <v>Praxair, Inc. (NYSE:PX)</v>
          </cell>
          <cell r="C30560" t="str">
            <v>United States</v>
          </cell>
        </row>
        <row r="30561">
          <cell r="A30561" t="str">
            <v>Power</v>
          </cell>
          <cell r="B30561" t="str">
            <v>Exelon Corporation (NYSE:EXC)</v>
          </cell>
          <cell r="C30561" t="str">
            <v>United States</v>
          </cell>
        </row>
        <row r="30562">
          <cell r="A30562" t="str">
            <v>Power</v>
          </cell>
          <cell r="B30562" t="str">
            <v>Air Products and Chemicals, Inc. (NYSE:APD)</v>
          </cell>
          <cell r="C30562" t="str">
            <v>United States</v>
          </cell>
        </row>
        <row r="30563">
          <cell r="A30563" t="str">
            <v>Power</v>
          </cell>
          <cell r="B30563" t="str">
            <v>American Electric Power Company, Inc. (NYSE:AEP)</v>
          </cell>
          <cell r="C30563" t="str">
            <v>United States</v>
          </cell>
        </row>
        <row r="30564">
          <cell r="A30564" t="str">
            <v>Power</v>
          </cell>
          <cell r="B30564" t="str">
            <v>PG&amp;E Corporation (NYSE:PCG)</v>
          </cell>
          <cell r="C30564" t="str">
            <v>United States</v>
          </cell>
        </row>
        <row r="30565">
          <cell r="A30565" t="str">
            <v>Power</v>
          </cell>
          <cell r="B30565" t="str">
            <v>Edison International (NYSE:EIX)</v>
          </cell>
          <cell r="C30565" t="str">
            <v>United States</v>
          </cell>
        </row>
        <row r="30566">
          <cell r="A30566" t="str">
            <v>Power</v>
          </cell>
          <cell r="B30566" t="str">
            <v>PPL Corporation (NYSE:PPL)</v>
          </cell>
          <cell r="C30566" t="str">
            <v>United States</v>
          </cell>
        </row>
        <row r="30567">
          <cell r="A30567" t="str">
            <v>Power</v>
          </cell>
          <cell r="B30567" t="str">
            <v>Xcel Energy Inc. (NYSE:XEL)</v>
          </cell>
          <cell r="C30567" t="str">
            <v>United States</v>
          </cell>
        </row>
        <row r="30568">
          <cell r="A30568" t="str">
            <v>Power</v>
          </cell>
          <cell r="B30568" t="str">
            <v>Eversource Energy (NYSE:ES)</v>
          </cell>
          <cell r="C30568" t="str">
            <v>United States</v>
          </cell>
        </row>
        <row r="30569">
          <cell r="A30569" t="str">
            <v>Power</v>
          </cell>
          <cell r="B30569" t="str">
            <v>FirstEnergy Corp. (NYSE:FE)</v>
          </cell>
          <cell r="C30569" t="str">
            <v>United States</v>
          </cell>
        </row>
        <row r="30570">
          <cell r="A30570" t="str">
            <v>Power</v>
          </cell>
          <cell r="B30570" t="str">
            <v>Entergy Corporation (NYSE:ETR)</v>
          </cell>
          <cell r="C30570" t="str">
            <v>United States</v>
          </cell>
        </row>
        <row r="30571">
          <cell r="A30571" t="str">
            <v>Power</v>
          </cell>
          <cell r="B30571" t="str">
            <v>Avangrid, Inc. (NYSE:AGR)</v>
          </cell>
          <cell r="C30571" t="str">
            <v>United States</v>
          </cell>
        </row>
        <row r="30572">
          <cell r="A30572" t="str">
            <v>Power</v>
          </cell>
          <cell r="B30572" t="str">
            <v>Pinnacle West Capital Corporation (NYSE:PNW)</v>
          </cell>
          <cell r="C30572" t="str">
            <v>United States</v>
          </cell>
        </row>
        <row r="30573">
          <cell r="A30573" t="str">
            <v>Power</v>
          </cell>
          <cell r="B30573" t="str">
            <v>Alliant Energy Corporation (NYSE:LNT)</v>
          </cell>
          <cell r="C30573" t="str">
            <v>United States</v>
          </cell>
        </row>
        <row r="30574">
          <cell r="A30574" t="str">
            <v>Power</v>
          </cell>
          <cell r="B30574" t="str">
            <v>Westar Energy, Inc. (NYSE:WR)</v>
          </cell>
          <cell r="C30574" t="str">
            <v>United States</v>
          </cell>
        </row>
        <row r="30575">
          <cell r="A30575" t="str">
            <v>Power</v>
          </cell>
          <cell r="B30575" t="str">
            <v>UGI Corporation (NYSE:UGI)</v>
          </cell>
          <cell r="C30575" t="str">
            <v>United States</v>
          </cell>
        </row>
        <row r="30576">
          <cell r="A30576" t="str">
            <v>Power</v>
          </cell>
          <cell r="B30576" t="str">
            <v>Atmos Energy Corporation (NYSE:ATO)</v>
          </cell>
          <cell r="C30576" t="str">
            <v>United States</v>
          </cell>
        </row>
        <row r="30577">
          <cell r="A30577" t="str">
            <v>Power</v>
          </cell>
          <cell r="B30577" t="str">
            <v>The AES Corporation (NYSE:AES)</v>
          </cell>
          <cell r="C30577" t="str">
            <v>United States</v>
          </cell>
        </row>
        <row r="30578">
          <cell r="A30578" t="str">
            <v>Power</v>
          </cell>
          <cell r="B30578" t="str">
            <v>OGE Energy Corp. (NYSE:OGE)</v>
          </cell>
          <cell r="C30578" t="str">
            <v>United States</v>
          </cell>
        </row>
        <row r="30579">
          <cell r="A30579" t="str">
            <v>Power</v>
          </cell>
          <cell r="B30579" t="str">
            <v>Vistra Energy Corp. (OTCPK:VSTE)</v>
          </cell>
          <cell r="C30579" t="str">
            <v>United States</v>
          </cell>
        </row>
        <row r="30580">
          <cell r="A30580" t="str">
            <v>Power</v>
          </cell>
          <cell r="B30580" t="str">
            <v>Great Plains Energy Incorporated (NYSE:GXP)</v>
          </cell>
          <cell r="C30580" t="str">
            <v>United States</v>
          </cell>
        </row>
        <row r="30581">
          <cell r="A30581" t="str">
            <v>Power</v>
          </cell>
          <cell r="B30581" t="str">
            <v>National Fuel Gas Company (NYSE:NFG)</v>
          </cell>
          <cell r="C30581" t="str">
            <v>United States</v>
          </cell>
        </row>
        <row r="30582">
          <cell r="A30582" t="str">
            <v>Power</v>
          </cell>
          <cell r="B30582" t="str">
            <v>AmeriGas Partners, L.P. (NYSE:APU)</v>
          </cell>
          <cell r="C30582" t="str">
            <v>United States</v>
          </cell>
        </row>
        <row r="30583">
          <cell r="A30583" t="str">
            <v>Power</v>
          </cell>
          <cell r="B30583" t="str">
            <v>Calpine Corporation (NYSE:CPN)</v>
          </cell>
          <cell r="C30583" t="str">
            <v>United States</v>
          </cell>
        </row>
        <row r="30584">
          <cell r="A30584" t="str">
            <v>Power</v>
          </cell>
          <cell r="B30584" t="str">
            <v>IdaCorp, Inc. (NYSE:IDA)</v>
          </cell>
          <cell r="C30584" t="str">
            <v>United States</v>
          </cell>
        </row>
        <row r="30585">
          <cell r="A30585" t="str">
            <v>Power</v>
          </cell>
          <cell r="B30585" t="str">
            <v>WGL Holdings, Inc. (NYSE:WGL)</v>
          </cell>
          <cell r="C30585" t="str">
            <v>United States</v>
          </cell>
        </row>
        <row r="30586">
          <cell r="A30586" t="str">
            <v>Power</v>
          </cell>
          <cell r="B30586" t="str">
            <v>NRG Energy, Inc. (NYSE:NRG)</v>
          </cell>
          <cell r="C30586" t="str">
            <v>United States</v>
          </cell>
        </row>
        <row r="30587">
          <cell r="A30587" t="str">
            <v>Power</v>
          </cell>
          <cell r="B30587" t="str">
            <v>Portland General Electric Company (NYSE:POR)</v>
          </cell>
          <cell r="C30587" t="str">
            <v>United States</v>
          </cell>
        </row>
        <row r="30588">
          <cell r="A30588" t="str">
            <v>Power</v>
          </cell>
          <cell r="B30588" t="str">
            <v>Southwest Gas Corporation (NYSE:SWX)</v>
          </cell>
          <cell r="C30588" t="str">
            <v>United States</v>
          </cell>
        </row>
        <row r="30589">
          <cell r="A30589" t="str">
            <v>Power</v>
          </cell>
          <cell r="B30589" t="str">
            <v>Hawaiian Electric Industries, Inc. (NYSE:HE)</v>
          </cell>
          <cell r="C30589" t="str">
            <v>United States</v>
          </cell>
        </row>
        <row r="30590">
          <cell r="A30590" t="str">
            <v>Power</v>
          </cell>
          <cell r="B30590" t="str">
            <v>ONE Gas, Inc. (NYSE:OGS)</v>
          </cell>
          <cell r="C30590" t="str">
            <v>United States</v>
          </cell>
        </row>
        <row r="30591">
          <cell r="A30591" t="str">
            <v>Power</v>
          </cell>
          <cell r="B30591" t="str">
            <v>ALLETE, Inc. (NYSE:ALE)</v>
          </cell>
          <cell r="C30591" t="str">
            <v>United States</v>
          </cell>
        </row>
        <row r="30592">
          <cell r="A30592" t="str">
            <v>Power</v>
          </cell>
          <cell r="B30592" t="str">
            <v>New Jersey Resources Corporation (NYSE:NJR)</v>
          </cell>
          <cell r="C30592" t="str">
            <v>United States</v>
          </cell>
        </row>
        <row r="30593">
          <cell r="A30593" t="str">
            <v>Power</v>
          </cell>
          <cell r="B30593" t="str">
            <v>Spire Inc. (NYSE:SR)</v>
          </cell>
          <cell r="C30593" t="str">
            <v>United States</v>
          </cell>
        </row>
        <row r="30594">
          <cell r="A30594" t="str">
            <v>Power</v>
          </cell>
          <cell r="B30594" t="str">
            <v>PNM Resources, Inc. (NYSE:PNM)</v>
          </cell>
          <cell r="C30594" t="str">
            <v>United States</v>
          </cell>
        </row>
        <row r="30595">
          <cell r="A30595" t="str">
            <v>Power</v>
          </cell>
          <cell r="B30595" t="str">
            <v>South Jersey Industries, Inc. (NYSE:SJI)</v>
          </cell>
          <cell r="C30595" t="str">
            <v>United States</v>
          </cell>
        </row>
        <row r="30596">
          <cell r="A30596" t="str">
            <v>Power</v>
          </cell>
          <cell r="B30596" t="str">
            <v>MGE Energy, Inc. (NasdaqGS:MGEE)</v>
          </cell>
          <cell r="C30596" t="str">
            <v>United States</v>
          </cell>
        </row>
        <row r="30597">
          <cell r="A30597" t="str">
            <v>Power</v>
          </cell>
          <cell r="B30597" t="str">
            <v>El Paso Electric Company (NYSE:EE)</v>
          </cell>
          <cell r="C30597" t="str">
            <v>United States</v>
          </cell>
        </row>
        <row r="30598">
          <cell r="A30598" t="str">
            <v>Power</v>
          </cell>
          <cell r="B30598" t="str">
            <v>Suburban Propane Partners, L.P. (NYSE:SPH)</v>
          </cell>
          <cell r="C30598" t="str">
            <v>United States</v>
          </cell>
        </row>
        <row r="30599">
          <cell r="A30599" t="str">
            <v>Power</v>
          </cell>
          <cell r="B30599" t="str">
            <v>Northwest Natural Gas Company (NYSE:NWN)</v>
          </cell>
          <cell r="C30599" t="str">
            <v>United States</v>
          </cell>
        </row>
        <row r="30600">
          <cell r="A30600" t="str">
            <v>Power</v>
          </cell>
          <cell r="B30600" t="str">
            <v>Otter Tail Corporation (NasdaqGS:OTTR)</v>
          </cell>
          <cell r="C30600" t="str">
            <v>United States</v>
          </cell>
        </row>
        <row r="30601">
          <cell r="A30601" t="str">
            <v>Power</v>
          </cell>
          <cell r="B30601" t="str">
            <v>NRG Yield, Inc. (NYSE:NYLD.A)</v>
          </cell>
          <cell r="C30601" t="str">
            <v>United States</v>
          </cell>
        </row>
        <row r="30602">
          <cell r="A30602" t="str">
            <v>Power</v>
          </cell>
          <cell r="B30602" t="str">
            <v>The Empire District Electric Company (NYSE:EDE)</v>
          </cell>
          <cell r="C30602" t="str">
            <v>United States</v>
          </cell>
        </row>
        <row r="30603">
          <cell r="A30603" t="str">
            <v>Power</v>
          </cell>
          <cell r="B30603" t="str">
            <v>Chesapeake Utilities Corporation (NYSE:CPK)</v>
          </cell>
          <cell r="C30603" t="str">
            <v>United States</v>
          </cell>
        </row>
        <row r="30604">
          <cell r="A30604" t="str">
            <v>Power</v>
          </cell>
          <cell r="B30604" t="str">
            <v>Dynegy Inc. (NYSE:DYN)</v>
          </cell>
          <cell r="C30604" t="str">
            <v>United States</v>
          </cell>
        </row>
        <row r="30605">
          <cell r="A30605" t="str">
            <v>Power</v>
          </cell>
          <cell r="B30605" t="str">
            <v>Ferrellgas Partners, L.P. (NYSE:FGP)</v>
          </cell>
          <cell r="C30605" t="str">
            <v>United States</v>
          </cell>
        </row>
        <row r="30606">
          <cell r="A30606" t="str">
            <v>Power</v>
          </cell>
          <cell r="B30606" t="str">
            <v>Vista International Technologies, Inc. (OTCPK:VVIT)</v>
          </cell>
          <cell r="C30606" t="str">
            <v>United States</v>
          </cell>
        </row>
        <row r="30607">
          <cell r="A30607" t="str">
            <v>Power</v>
          </cell>
          <cell r="B30607" t="str">
            <v>American Environmental Energy, Inc (OTCPK:AEEI)</v>
          </cell>
          <cell r="C30607" t="str">
            <v>United States</v>
          </cell>
        </row>
        <row r="30608">
          <cell r="A30608" t="str">
            <v>Power</v>
          </cell>
          <cell r="B30608" t="str">
            <v>AlumiFuel Power Corporation (OTCPK:AFPW)</v>
          </cell>
          <cell r="C30608" t="str">
            <v>United States</v>
          </cell>
        </row>
        <row r="30609">
          <cell r="A30609" t="str">
            <v>Power</v>
          </cell>
          <cell r="B30609" t="str">
            <v>USA Synthetic Fuel Corporation (OTCPK:USFC.Q)</v>
          </cell>
          <cell r="C30609" t="str">
            <v>United States</v>
          </cell>
        </row>
        <row r="30610">
          <cell r="A30610" t="str">
            <v>Power</v>
          </cell>
          <cell r="B30610" t="str">
            <v>Energy Quest, Inc (OTCPK:EQST)</v>
          </cell>
          <cell r="C30610" t="str">
            <v>United States</v>
          </cell>
        </row>
        <row r="30611">
          <cell r="A30611" t="str">
            <v>Power</v>
          </cell>
          <cell r="B30611" t="str">
            <v>US Wind Farming Inc. (OTCPK:USWF)</v>
          </cell>
          <cell r="C30611" t="str">
            <v>United States</v>
          </cell>
        </row>
        <row r="30612">
          <cell r="A30612" t="str">
            <v>Power</v>
          </cell>
          <cell r="B30612" t="str">
            <v>Corning Natural Gas Holding Corporation (OTCPK:CNIG)</v>
          </cell>
          <cell r="C30612" t="str">
            <v>United States</v>
          </cell>
        </row>
        <row r="30613">
          <cell r="A30613" t="str">
            <v>Power</v>
          </cell>
          <cell r="B30613" t="str">
            <v>Alaska Power &amp; Telephone Company (OTCPK:APTL)</v>
          </cell>
          <cell r="C30613" t="str">
            <v>United States</v>
          </cell>
        </row>
        <row r="30614">
          <cell r="A30614" t="str">
            <v>Power</v>
          </cell>
          <cell r="B30614" t="str">
            <v>EuroSite Power Inc. (OTCPK:EUSP)</v>
          </cell>
          <cell r="C30614" t="str">
            <v>United States</v>
          </cell>
        </row>
        <row r="30615">
          <cell r="A30615" t="str">
            <v>Power</v>
          </cell>
          <cell r="B30615" t="str">
            <v>Summer Energy Holdings, Inc. (OTCPK:SUME)</v>
          </cell>
          <cell r="C30615" t="str">
            <v>United States</v>
          </cell>
        </row>
        <row r="30616">
          <cell r="A30616" t="str">
            <v>Power</v>
          </cell>
          <cell r="B30616" t="str">
            <v>Premier Holding Corporation (OTCPK:PRHL)</v>
          </cell>
          <cell r="C30616" t="str">
            <v>United States</v>
          </cell>
        </row>
        <row r="30617">
          <cell r="A30617" t="str">
            <v>Power</v>
          </cell>
          <cell r="B30617" t="str">
            <v>American DG Energy Inc. (AMEX:ADGE)</v>
          </cell>
          <cell r="C30617" t="str">
            <v>United States</v>
          </cell>
        </row>
        <row r="30618">
          <cell r="A30618" t="str">
            <v>Power</v>
          </cell>
          <cell r="B30618" t="str">
            <v>Star Gas Partners, L.P. (NYSE:SGU)</v>
          </cell>
          <cell r="C30618" t="str">
            <v>United States</v>
          </cell>
        </row>
        <row r="30619">
          <cell r="A30619" t="str">
            <v>Power</v>
          </cell>
          <cell r="B30619" t="str">
            <v>Atlantic Power Corporation (TSX:ATP)</v>
          </cell>
          <cell r="C30619" t="str">
            <v>United States</v>
          </cell>
        </row>
        <row r="30620">
          <cell r="A30620" t="str">
            <v>Power</v>
          </cell>
          <cell r="B30620" t="str">
            <v>Delta Natural Gas Company, Inc. (NasdaqGS:DGAS)</v>
          </cell>
          <cell r="C30620" t="str">
            <v>United States</v>
          </cell>
        </row>
        <row r="30621">
          <cell r="A30621" t="str">
            <v>Power</v>
          </cell>
          <cell r="B30621" t="str">
            <v>Spark Energy, Inc. (NasdaqGS:SPKE)</v>
          </cell>
          <cell r="C30621" t="str">
            <v>United States</v>
          </cell>
        </row>
        <row r="30622">
          <cell r="A30622" t="str">
            <v>Power</v>
          </cell>
          <cell r="B30622" t="str">
            <v>Genie Energy Ltd. (NYSE:GNE)</v>
          </cell>
          <cell r="C30622" t="str">
            <v>United States</v>
          </cell>
        </row>
        <row r="30623">
          <cell r="A30623" t="str">
            <v>Power</v>
          </cell>
          <cell r="B30623" t="str">
            <v>Gas Natural Inc. (AMEX:EGAS)</v>
          </cell>
          <cell r="C30623" t="str">
            <v>United States</v>
          </cell>
        </row>
        <row r="30624">
          <cell r="A30624" t="str">
            <v>Power</v>
          </cell>
          <cell r="B30624" t="str">
            <v>RGC Resources, Inc. (NasdaqGM:RGCO)</v>
          </cell>
          <cell r="C30624" t="str">
            <v>United States</v>
          </cell>
        </row>
        <row r="30625">
          <cell r="A30625" t="str">
            <v>Precious Metals</v>
          </cell>
          <cell r="B30625" t="str">
            <v>Barrick Gold Corporation (TSX:ABX)</v>
          </cell>
          <cell r="C30625" t="str">
            <v>Canada</v>
          </cell>
        </row>
        <row r="30626">
          <cell r="A30626" t="str">
            <v>Precious Metals</v>
          </cell>
          <cell r="B30626" t="str">
            <v>Goldcorp Inc. (TSX:G)</v>
          </cell>
          <cell r="C30626" t="str">
            <v>Canada</v>
          </cell>
        </row>
        <row r="30627">
          <cell r="A30627" t="str">
            <v>Precious Metals</v>
          </cell>
          <cell r="B30627" t="str">
            <v>Newcrest Mining Limited (ASX:NCM)</v>
          </cell>
          <cell r="C30627" t="str">
            <v>Australia</v>
          </cell>
        </row>
        <row r="30628">
          <cell r="A30628" t="str">
            <v>Precious Metals</v>
          </cell>
          <cell r="B30628" t="str">
            <v>Franco-Nevada Corporation (TSX:FNV)</v>
          </cell>
          <cell r="C30628" t="str">
            <v>Canada</v>
          </cell>
        </row>
        <row r="30629">
          <cell r="A30629" t="str">
            <v>Precious Metals</v>
          </cell>
          <cell r="B30629" t="str">
            <v>Agnico Eagle Mines Limited (NYSE:AEM)</v>
          </cell>
          <cell r="C30629" t="str">
            <v>Canada</v>
          </cell>
        </row>
        <row r="30630">
          <cell r="A30630" t="str">
            <v>Precious Metals</v>
          </cell>
          <cell r="B30630" t="str">
            <v>Silver Wheaton Corp. (TSX:SLW)</v>
          </cell>
          <cell r="C30630" t="str">
            <v>Canada</v>
          </cell>
        </row>
        <row r="30631">
          <cell r="A30631" t="str">
            <v>Precious Metals</v>
          </cell>
          <cell r="B30631" t="str">
            <v>Kinross Gold Corporation (TSX:K)</v>
          </cell>
          <cell r="C30631" t="str">
            <v>Canada</v>
          </cell>
        </row>
        <row r="30632">
          <cell r="A30632" t="str">
            <v>Precious Metals</v>
          </cell>
          <cell r="B30632" t="str">
            <v>Yamana Gold Inc. (TSX:YRI)</v>
          </cell>
          <cell r="C30632" t="str">
            <v>Canada</v>
          </cell>
        </row>
        <row r="30633">
          <cell r="A30633" t="str">
            <v>Precious Metals</v>
          </cell>
          <cell r="B30633" t="str">
            <v>Evolution Mining Limited (ASX:EVN)</v>
          </cell>
          <cell r="C30633" t="str">
            <v>Australia</v>
          </cell>
        </row>
        <row r="30634">
          <cell r="A30634" t="str">
            <v>Precious Metals</v>
          </cell>
          <cell r="B30634" t="str">
            <v>Detour Gold Corporation (TSX:DGC)</v>
          </cell>
          <cell r="C30634" t="str">
            <v>Canada</v>
          </cell>
        </row>
        <row r="30635">
          <cell r="A30635" t="str">
            <v>Precious Metals</v>
          </cell>
          <cell r="B30635" t="str">
            <v>Eldorado Gold Corporation (TSX:ELD)</v>
          </cell>
          <cell r="C30635" t="str">
            <v>Canada</v>
          </cell>
        </row>
        <row r="30636">
          <cell r="A30636" t="str">
            <v>Precious Metals</v>
          </cell>
          <cell r="B30636" t="str">
            <v>Pan American Silver Corp. (TSX:PAA)</v>
          </cell>
          <cell r="C30636" t="str">
            <v>Canada</v>
          </cell>
        </row>
        <row r="30637">
          <cell r="A30637" t="str">
            <v>Precious Metals</v>
          </cell>
          <cell r="B30637" t="str">
            <v>B2Gold Corp. (TSX:BTO)</v>
          </cell>
          <cell r="C30637" t="str">
            <v>Canada</v>
          </cell>
        </row>
        <row r="30638">
          <cell r="A30638" t="str">
            <v>Precious Metals</v>
          </cell>
          <cell r="B30638" t="str">
            <v>Alamos Gold Inc. (TSX:AGI)</v>
          </cell>
          <cell r="C30638" t="str">
            <v>Canada</v>
          </cell>
        </row>
        <row r="30639">
          <cell r="A30639" t="str">
            <v>Precious Metals</v>
          </cell>
          <cell r="B30639" t="str">
            <v>New Gold, Inc. (TSX:NGD)</v>
          </cell>
          <cell r="C30639" t="str">
            <v>Canada</v>
          </cell>
        </row>
        <row r="30640">
          <cell r="A30640" t="str">
            <v>Precious Metals</v>
          </cell>
          <cell r="B30640" t="str">
            <v>OceanaGold Corporation (TSX:OGC)</v>
          </cell>
          <cell r="C30640" t="str">
            <v>Australia</v>
          </cell>
        </row>
        <row r="30641">
          <cell r="A30641" t="str">
            <v>Precious Metals</v>
          </cell>
          <cell r="B30641" t="str">
            <v>IAMGOLD Corporation (TSX:IMG)</v>
          </cell>
          <cell r="C30641" t="str">
            <v>Canada</v>
          </cell>
        </row>
        <row r="30642">
          <cell r="A30642" t="str">
            <v>Precious Metals</v>
          </cell>
          <cell r="B30642" t="str">
            <v>Northern Star Resources Limited (ASX:NST)</v>
          </cell>
          <cell r="C30642" t="str">
            <v>Australia</v>
          </cell>
        </row>
        <row r="30643">
          <cell r="A30643" t="str">
            <v>Precious Metals</v>
          </cell>
          <cell r="B30643" t="str">
            <v>Pretium Resources Inc. (TSX:PVG)</v>
          </cell>
          <cell r="C30643" t="str">
            <v>Canada</v>
          </cell>
        </row>
        <row r="30644">
          <cell r="A30644" t="str">
            <v>Precious Metals</v>
          </cell>
          <cell r="B30644" t="str">
            <v>NovaGold Resources Inc. (TSX:NG)</v>
          </cell>
          <cell r="C30644" t="str">
            <v>Canada</v>
          </cell>
        </row>
        <row r="30645">
          <cell r="A30645" t="str">
            <v>Precious Metals</v>
          </cell>
          <cell r="B30645" t="str">
            <v>Centerra Gold Inc. (TSX:CG)</v>
          </cell>
          <cell r="C30645" t="str">
            <v>Canada</v>
          </cell>
        </row>
        <row r="30646">
          <cell r="A30646" t="str">
            <v>Precious Metals</v>
          </cell>
          <cell r="B30646" t="str">
            <v>First Majestic Silver Corp. (TSX:FR)</v>
          </cell>
          <cell r="C30646" t="str">
            <v>Canada</v>
          </cell>
        </row>
        <row r="30647">
          <cell r="A30647" t="str">
            <v>Precious Metals</v>
          </cell>
          <cell r="B30647" t="str">
            <v>Torex Gold Resources Inc (TSX:TXG)</v>
          </cell>
          <cell r="C30647" t="str">
            <v>Canada</v>
          </cell>
        </row>
        <row r="30648">
          <cell r="A30648" t="str">
            <v>Precious Metals</v>
          </cell>
          <cell r="B30648" t="str">
            <v>Regis Resources Limited (ASX:RRL)</v>
          </cell>
          <cell r="C30648" t="str">
            <v>Australia</v>
          </cell>
        </row>
        <row r="30649">
          <cell r="A30649" t="str">
            <v>Precious Metals</v>
          </cell>
          <cell r="B30649" t="str">
            <v>SEMAFO Inc. (TSX:SMF)</v>
          </cell>
          <cell r="C30649" t="str">
            <v>Canada</v>
          </cell>
        </row>
        <row r="30650">
          <cell r="A30650" t="str">
            <v>Precious Metals</v>
          </cell>
          <cell r="B30650" t="str">
            <v>Silver Standard Resources Inc. (TSX:SSO)</v>
          </cell>
          <cell r="C30650" t="str">
            <v>Canada</v>
          </cell>
        </row>
        <row r="30651">
          <cell r="A30651" t="str">
            <v>Precious Metals</v>
          </cell>
          <cell r="B30651" t="str">
            <v>Kirkland Lake Gold LTD. (TSX:KL)</v>
          </cell>
          <cell r="C30651" t="str">
            <v>Canada</v>
          </cell>
        </row>
        <row r="30652">
          <cell r="A30652" t="str">
            <v>Precious Metals</v>
          </cell>
          <cell r="B30652" t="str">
            <v>Osisko Gold Royalties Ltd. (TSX:OR)</v>
          </cell>
          <cell r="C30652" t="str">
            <v>Canada</v>
          </cell>
        </row>
        <row r="30653">
          <cell r="A30653" t="str">
            <v>Precious Metals</v>
          </cell>
          <cell r="B30653" t="str">
            <v>TMAC Resources Inc. (TSX:TMR)</v>
          </cell>
          <cell r="C30653" t="str">
            <v>Canada</v>
          </cell>
        </row>
        <row r="30654">
          <cell r="A30654" t="str">
            <v>Precious Metals</v>
          </cell>
          <cell r="B30654" t="str">
            <v>MAG Silver Corp. (TSX:MAG)</v>
          </cell>
          <cell r="C30654" t="str">
            <v>Canada</v>
          </cell>
        </row>
        <row r="30655">
          <cell r="A30655" t="str">
            <v>Precious Metals</v>
          </cell>
          <cell r="B30655" t="str">
            <v>McEwen Mining Inc. (NYSE:MUX)</v>
          </cell>
          <cell r="C30655" t="str">
            <v>Canada</v>
          </cell>
        </row>
        <row r="30656">
          <cell r="A30656" t="str">
            <v>Precious Metals</v>
          </cell>
          <cell r="B30656" t="str">
            <v>Lucara Diamond Corp. (TSX:LUC)</v>
          </cell>
          <cell r="C30656" t="str">
            <v>Canada</v>
          </cell>
        </row>
        <row r="30657">
          <cell r="A30657" t="str">
            <v>Precious Metals</v>
          </cell>
          <cell r="B30657" t="str">
            <v>Fortuna Silver Mines Inc. (TSX:FVI)</v>
          </cell>
          <cell r="C30657" t="str">
            <v>Canada</v>
          </cell>
        </row>
        <row r="30658">
          <cell r="A30658" t="str">
            <v>Precious Metals</v>
          </cell>
          <cell r="B30658" t="str">
            <v>Dominion Diamond Corporation (TSX:DDC)</v>
          </cell>
          <cell r="C30658" t="str">
            <v>Canada</v>
          </cell>
        </row>
        <row r="30659">
          <cell r="A30659" t="str">
            <v>Precious Metals</v>
          </cell>
          <cell r="B30659" t="str">
            <v>Mountain Province Diamonds Inc. (TSX:MPV)</v>
          </cell>
          <cell r="C30659" t="str">
            <v>Canada</v>
          </cell>
        </row>
        <row r="30660">
          <cell r="A30660" t="str">
            <v>Precious Metals</v>
          </cell>
          <cell r="B30660" t="str">
            <v>Guyana Goldfields Inc. (TSX:GUY)</v>
          </cell>
          <cell r="C30660" t="str">
            <v>Canada</v>
          </cell>
        </row>
        <row r="30661">
          <cell r="A30661" t="str">
            <v>Precious Metals</v>
          </cell>
          <cell r="B30661" t="str">
            <v>ST Barbara Ltd. (ASX:SBM)</v>
          </cell>
          <cell r="C30661" t="str">
            <v>Australia</v>
          </cell>
        </row>
        <row r="30662">
          <cell r="A30662" t="str">
            <v>Precious Metals</v>
          </cell>
          <cell r="B30662" t="str">
            <v>Klondex Mines Ltd. (TSX:KDX)</v>
          </cell>
          <cell r="C30662" t="str">
            <v>Canada</v>
          </cell>
        </row>
        <row r="30663">
          <cell r="A30663" t="str">
            <v>Precious Metals</v>
          </cell>
          <cell r="B30663" t="str">
            <v>Resolute Mining Limited (ASX:RSG)</v>
          </cell>
          <cell r="C30663" t="str">
            <v>Australia</v>
          </cell>
        </row>
        <row r="30664">
          <cell r="A30664" t="str">
            <v>Precious Metals</v>
          </cell>
          <cell r="B30664" t="str">
            <v>Taku Gold Corp (OTCPK:TAKU.F)</v>
          </cell>
          <cell r="C30664" t="str">
            <v>Canada</v>
          </cell>
        </row>
        <row r="30665">
          <cell r="A30665" t="str">
            <v>Precious Metals</v>
          </cell>
          <cell r="B30665" t="str">
            <v>Royal Standard Minerals Inc. (OTCPK:RYSM.F)</v>
          </cell>
          <cell r="C30665" t="str">
            <v>Canada</v>
          </cell>
        </row>
        <row r="30666">
          <cell r="A30666" t="str">
            <v>Precious Metals</v>
          </cell>
          <cell r="B30666" t="str">
            <v>Max Resource Corp. (TSXV:MXR)</v>
          </cell>
          <cell r="C30666" t="str">
            <v>Canada</v>
          </cell>
        </row>
        <row r="30667">
          <cell r="A30667" t="str">
            <v>Precious Metals</v>
          </cell>
          <cell r="B30667" t="str">
            <v>Besra Gold Inc. (OTCPK:BSRA.F)</v>
          </cell>
          <cell r="C30667" t="str">
            <v>New Zealand</v>
          </cell>
        </row>
        <row r="30668">
          <cell r="A30668" t="str">
            <v>Precious Metals</v>
          </cell>
          <cell r="B30668" t="str">
            <v>Lund Enterprises Corp. (TSXV:LEN)</v>
          </cell>
          <cell r="C30668" t="str">
            <v>Canada</v>
          </cell>
        </row>
        <row r="30669">
          <cell r="A30669" t="str">
            <v>Precious Metals</v>
          </cell>
          <cell r="B30669" t="str">
            <v>Noble Metal Group Inc. (TSXV:NMG)</v>
          </cell>
          <cell r="C30669" t="str">
            <v>Canada</v>
          </cell>
        </row>
        <row r="30670">
          <cell r="A30670" t="str">
            <v>Precious Metals</v>
          </cell>
          <cell r="B30670" t="str">
            <v>Plato Gold Corp. (TSXV:PGC)</v>
          </cell>
          <cell r="C30670" t="str">
            <v>Canada</v>
          </cell>
        </row>
        <row r="30671">
          <cell r="A30671" t="str">
            <v>Precious Metals</v>
          </cell>
          <cell r="B30671" t="str">
            <v>Currie Rose Resources, Inc. (TSXV:CUI)</v>
          </cell>
          <cell r="C30671" t="str">
            <v>Canada</v>
          </cell>
        </row>
        <row r="30672">
          <cell r="A30672" t="str">
            <v>Precious Metals</v>
          </cell>
          <cell r="B30672" t="str">
            <v>Goldstream Minerals Inc. (TSXV:GSX.H)</v>
          </cell>
          <cell r="C30672" t="str">
            <v>Canada</v>
          </cell>
        </row>
        <row r="30673">
          <cell r="A30673" t="str">
            <v>Precious Metals</v>
          </cell>
          <cell r="B30673" t="str">
            <v>Shamrock Enterprises Inc. (CNSX:SRS)</v>
          </cell>
          <cell r="C30673" t="str">
            <v>Canada</v>
          </cell>
        </row>
        <row r="30674">
          <cell r="A30674" t="str">
            <v>Precious Metals</v>
          </cell>
          <cell r="B30674" t="str">
            <v>Lovitt Resources Inc (TSXV:LRC.H)</v>
          </cell>
          <cell r="C30674" t="str">
            <v>Canada</v>
          </cell>
        </row>
        <row r="30675">
          <cell r="A30675" t="str">
            <v>Precious Metals</v>
          </cell>
          <cell r="B30675" t="str">
            <v>Kermode Resources Ltd. (TSXV:KLM)</v>
          </cell>
          <cell r="C30675" t="str">
            <v>Canada</v>
          </cell>
        </row>
        <row r="30676">
          <cell r="A30676" t="str">
            <v>Precious Metals</v>
          </cell>
          <cell r="B30676" t="str">
            <v>Black Isle Resources Corp. (TSXV:BIT)</v>
          </cell>
          <cell r="C30676" t="str">
            <v>Canada</v>
          </cell>
        </row>
        <row r="30677">
          <cell r="A30677" t="str">
            <v>Precious Metals</v>
          </cell>
          <cell r="B30677" t="str">
            <v>Hellix Ventures Inc. (OTCPK:HLLX.F)</v>
          </cell>
          <cell r="C30677" t="str">
            <v>Canada</v>
          </cell>
        </row>
        <row r="30678">
          <cell r="A30678" t="str">
            <v>Precious Metals</v>
          </cell>
          <cell r="B30678" t="str">
            <v>Superior Mining International Corporation (TSXV:SUI.H)</v>
          </cell>
          <cell r="C30678" t="str">
            <v>Canada</v>
          </cell>
        </row>
        <row r="30679">
          <cell r="A30679" t="str">
            <v>Precious Metals</v>
          </cell>
          <cell r="B30679" t="str">
            <v>Nuinsco Resources Limited (OTCPK:NWIF.F)</v>
          </cell>
          <cell r="C30679" t="str">
            <v>Canada</v>
          </cell>
        </row>
        <row r="30680">
          <cell r="A30680" t="str">
            <v>Precious Metals</v>
          </cell>
          <cell r="B30680" t="str">
            <v>Trident Gold Corp. (TSXV:TTG.H)</v>
          </cell>
          <cell r="C30680" t="str">
            <v>Canada</v>
          </cell>
        </row>
        <row r="30681">
          <cell r="A30681" t="str">
            <v>Precious Metals</v>
          </cell>
          <cell r="B30681" t="str">
            <v>CR Capital Corp. (TSXV:CIT.H)</v>
          </cell>
          <cell r="C30681" t="str">
            <v>Canada</v>
          </cell>
        </row>
        <row r="30682">
          <cell r="A30682" t="str">
            <v>Precious Metals</v>
          </cell>
          <cell r="B30682" t="str">
            <v>Morro Bay Resources Ltd. (TSXV:MRB)</v>
          </cell>
          <cell r="C30682" t="str">
            <v>Canada</v>
          </cell>
        </row>
        <row r="30683">
          <cell r="A30683" t="str">
            <v>Precious Metals</v>
          </cell>
          <cell r="B30683" t="str">
            <v>Compass Gold Corporation (TSXV:CVB.H)</v>
          </cell>
          <cell r="C30683" t="str">
            <v>Canada</v>
          </cell>
        </row>
        <row r="30684">
          <cell r="A30684" t="str">
            <v>Precious Metals</v>
          </cell>
          <cell r="B30684" t="str">
            <v>Deer Horn Capital Inc. (DB:G1J1)</v>
          </cell>
          <cell r="C30684" t="str">
            <v>Canada</v>
          </cell>
        </row>
        <row r="30685">
          <cell r="A30685" t="str">
            <v>Precious Metals</v>
          </cell>
          <cell r="B30685" t="str">
            <v>New Guinea Gold Corp. (OTCPK:NGUG.F)</v>
          </cell>
          <cell r="C30685" t="str">
            <v>Australia</v>
          </cell>
        </row>
        <row r="30686">
          <cell r="A30686" t="str">
            <v>Precious Metals</v>
          </cell>
          <cell r="B30686" t="str">
            <v>Northern Lion Gold Corp. (TSXV:NL)</v>
          </cell>
          <cell r="C30686" t="str">
            <v>Canada</v>
          </cell>
        </row>
        <row r="30687">
          <cell r="A30687" t="str">
            <v>Precious Metals</v>
          </cell>
          <cell r="B30687" t="str">
            <v>Golden Band Resources Inc. (OTCPK:GBRI.F)</v>
          </cell>
          <cell r="C30687" t="str">
            <v>Canada</v>
          </cell>
        </row>
        <row r="30688">
          <cell r="A30688" t="str">
            <v>Precious Metals</v>
          </cell>
          <cell r="B30688" t="str">
            <v>Advance Gold Corp (TSXV:AAX)</v>
          </cell>
          <cell r="C30688" t="str">
            <v>Canada</v>
          </cell>
        </row>
        <row r="30689">
          <cell r="A30689" t="str">
            <v>Precious Metals</v>
          </cell>
          <cell r="B30689" t="str">
            <v>Teryl Resources Corp. (OTCPK:TRYL.F)</v>
          </cell>
          <cell r="C30689" t="str">
            <v>Canada</v>
          </cell>
        </row>
        <row r="30690">
          <cell r="A30690" t="str">
            <v>Precious Metals</v>
          </cell>
          <cell r="B30690" t="str">
            <v>Rae-Wallace Mining Company (OTCPK:RAEW.F)</v>
          </cell>
          <cell r="C30690" t="str">
            <v>Canada</v>
          </cell>
        </row>
        <row r="30691">
          <cell r="A30691" t="str">
            <v>Precious Metals</v>
          </cell>
          <cell r="B30691" t="str">
            <v>Vela Minerals Ltd. (TSXV:VLA)</v>
          </cell>
          <cell r="C30691" t="str">
            <v>Canada</v>
          </cell>
        </row>
        <row r="30692">
          <cell r="A30692" t="str">
            <v>Precious Metals</v>
          </cell>
          <cell r="B30692" t="str">
            <v>Whistler Gold Exploration Inc. (TSXV:WGX.H)</v>
          </cell>
          <cell r="C30692" t="str">
            <v>Canada</v>
          </cell>
        </row>
        <row r="30693">
          <cell r="A30693" t="str">
            <v>Precious Metals</v>
          </cell>
          <cell r="B30693" t="str">
            <v>Shoshoni Gold Ltd. (TSXV:SHJ)</v>
          </cell>
          <cell r="C30693" t="str">
            <v>Canada</v>
          </cell>
        </row>
        <row r="30694">
          <cell r="A30694" t="str">
            <v>Precious Metals</v>
          </cell>
          <cell r="B30694" t="str">
            <v>Tyhee Gold Corp. (OTCPK:TYHJ.F)</v>
          </cell>
          <cell r="C30694" t="str">
            <v>Canada</v>
          </cell>
        </row>
        <row r="30695">
          <cell r="A30695" t="str">
            <v>Precious Metals</v>
          </cell>
          <cell r="B30695" t="str">
            <v>Premium Exploration, Inc. (OTCPK:PMME.F)</v>
          </cell>
          <cell r="C30695" t="str">
            <v>Canada</v>
          </cell>
        </row>
        <row r="30696">
          <cell r="A30696" t="str">
            <v>Precious Metals</v>
          </cell>
          <cell r="B30696" t="str">
            <v>Kitrinor Metals Inc. (TSXV:KIT)</v>
          </cell>
          <cell r="C30696" t="str">
            <v>Canada</v>
          </cell>
        </row>
        <row r="30697">
          <cell r="A30697" t="str">
            <v>Precious Metals</v>
          </cell>
          <cell r="B30697" t="str">
            <v>Bryn Resources Inc. (OTCPK:BRYN)</v>
          </cell>
          <cell r="C30697" t="str">
            <v>Canada</v>
          </cell>
        </row>
        <row r="30698">
          <cell r="A30698" t="str">
            <v>Precious Metals</v>
          </cell>
          <cell r="B30698" t="str">
            <v>Seafield Resources Ltd. (OTCPK:SRLT.F)</v>
          </cell>
          <cell r="C30698" t="str">
            <v>Canada</v>
          </cell>
        </row>
        <row r="30699">
          <cell r="A30699" t="str">
            <v>Precious Metals</v>
          </cell>
          <cell r="B30699" t="str">
            <v>Gold Finder Explorations Ltd. (TSXV:GFN.H)</v>
          </cell>
          <cell r="C30699" t="str">
            <v>Canada</v>
          </cell>
        </row>
        <row r="30700">
          <cell r="A30700" t="str">
            <v>Precious Metals</v>
          </cell>
          <cell r="B30700" t="str">
            <v>Amador Gold Corp. (TSXV:AGX.H)</v>
          </cell>
          <cell r="C30700" t="str">
            <v>Canada</v>
          </cell>
        </row>
        <row r="30701">
          <cell r="A30701" t="str">
            <v>Precious Metals</v>
          </cell>
          <cell r="B30701" t="str">
            <v>Colossus Minerals Inc. (OTCPK:COLU.F)</v>
          </cell>
          <cell r="C30701" t="str">
            <v>Canada</v>
          </cell>
        </row>
        <row r="30702">
          <cell r="A30702" t="str">
            <v>Precious Metals</v>
          </cell>
          <cell r="B30702" t="str">
            <v>True Grit Resources Ltd. (TSXV:TGI.H)</v>
          </cell>
          <cell r="C30702" t="str">
            <v>Canada</v>
          </cell>
        </row>
        <row r="30703">
          <cell r="A30703" t="str">
            <v>Precious Metals</v>
          </cell>
          <cell r="B30703" t="str">
            <v>Milner Consolidated Silver Mines Ltd. (TSXV:MCA.H)</v>
          </cell>
          <cell r="C30703" t="str">
            <v>Canada</v>
          </cell>
        </row>
        <row r="30704">
          <cell r="A30704" t="str">
            <v>Precious Metals</v>
          </cell>
          <cell r="B30704" t="str">
            <v>Veris Gold Corp. (OTCPK:YNGF.F)</v>
          </cell>
          <cell r="C30704" t="str">
            <v>Canada</v>
          </cell>
        </row>
        <row r="30705">
          <cell r="A30705" t="str">
            <v>Precious Metals</v>
          </cell>
          <cell r="B30705" t="str">
            <v>Reno Gold Corporation (OTCPK:RNGG)</v>
          </cell>
          <cell r="C30705" t="str">
            <v>Canada</v>
          </cell>
        </row>
        <row r="30706">
          <cell r="A30706" t="str">
            <v>Precious Metals</v>
          </cell>
          <cell r="B30706" t="str">
            <v>St Elias Mines Ltd. (OTCPK:SELS.F)</v>
          </cell>
          <cell r="C30706" t="str">
            <v>Canada</v>
          </cell>
        </row>
        <row r="30707">
          <cell r="A30707" t="str">
            <v>Precious Metals</v>
          </cell>
          <cell r="B30707" t="str">
            <v>Greenshield Explorations Limited (TSXV:GRX.H)</v>
          </cell>
          <cell r="C30707" t="str">
            <v>Canada</v>
          </cell>
        </row>
        <row r="30708">
          <cell r="A30708" t="str">
            <v>Precious Metals</v>
          </cell>
          <cell r="B30708" t="str">
            <v>Andover Mining Corp. (OTCPK:AOVT.F)</v>
          </cell>
          <cell r="C30708" t="str">
            <v>Canada</v>
          </cell>
        </row>
        <row r="30709">
          <cell r="A30709" t="str">
            <v>Precious Metals</v>
          </cell>
          <cell r="B30709" t="str">
            <v>Ecometals Ltd. (OTCPK:ECML.F)</v>
          </cell>
          <cell r="C30709" t="str">
            <v>Canada</v>
          </cell>
        </row>
        <row r="30710">
          <cell r="A30710" t="str">
            <v>Precious Metals</v>
          </cell>
          <cell r="B30710" t="str">
            <v>Maudore Minerals Ltd. (OTCPK:MAOM.F)</v>
          </cell>
          <cell r="C30710" t="str">
            <v>Canada</v>
          </cell>
        </row>
        <row r="30711">
          <cell r="A30711" t="str">
            <v>Precious Metals</v>
          </cell>
          <cell r="B30711" t="str">
            <v>Ditem Explorations Inc. (OTCPK:DTEM.F)</v>
          </cell>
          <cell r="C30711" t="str">
            <v>Canada</v>
          </cell>
        </row>
        <row r="30712">
          <cell r="A30712" t="str">
            <v>Precious Metals</v>
          </cell>
          <cell r="B30712" t="str">
            <v>Ironwood Gold Corp. (OTCPK:IROG)</v>
          </cell>
          <cell r="C30712" t="str">
            <v>Canada</v>
          </cell>
        </row>
        <row r="30713">
          <cell r="A30713" t="str">
            <v>Precious Metals</v>
          </cell>
          <cell r="B30713" t="str">
            <v>Entourage Mining Ltd. (OTCPK:ENMG.F)</v>
          </cell>
          <cell r="C30713" t="str">
            <v>Canada</v>
          </cell>
        </row>
        <row r="30714">
          <cell r="A30714" t="str">
            <v>Precious Metals</v>
          </cell>
          <cell r="B30714" t="str">
            <v>Shear Diamonds Ltd. (OTCPK:SRMU.F)</v>
          </cell>
          <cell r="C30714" t="str">
            <v>Canada</v>
          </cell>
        </row>
        <row r="30715">
          <cell r="A30715" t="str">
            <v>Precious Metals</v>
          </cell>
          <cell r="B30715" t="str">
            <v>Santa Fe Metals Corp. (OTCPK:SFMC.F)</v>
          </cell>
          <cell r="C30715" t="str">
            <v>Canada</v>
          </cell>
        </row>
        <row r="30716">
          <cell r="A30716" t="str">
            <v>Precious Metals</v>
          </cell>
          <cell r="B30716" t="str">
            <v>Santa Fe Metals Corp. (OTCPK:SFMC.F)</v>
          </cell>
          <cell r="C30716" t="str">
            <v>Canada</v>
          </cell>
        </row>
        <row r="30717">
          <cell r="A30717" t="str">
            <v>Precious Metals</v>
          </cell>
          <cell r="B30717" t="str">
            <v>San Gold Corporation (OTCPK:SGRC.F)</v>
          </cell>
          <cell r="C30717" t="str">
            <v>Canada</v>
          </cell>
        </row>
        <row r="30718">
          <cell r="A30718" t="str">
            <v>Precious Metals</v>
          </cell>
          <cell r="B30718" t="str">
            <v>Abzu Gold Ltd (OTCPK:ABZU.F)</v>
          </cell>
          <cell r="C30718" t="str">
            <v>Canada</v>
          </cell>
        </row>
        <row r="30719">
          <cell r="A30719" t="str">
            <v>Precious Metals</v>
          </cell>
          <cell r="B30719" t="str">
            <v>Zoloto Resources Ltd. (OTCPK:ZRSC.F)</v>
          </cell>
          <cell r="C30719" t="str">
            <v>Canada</v>
          </cell>
        </row>
        <row r="30720">
          <cell r="A30720" t="str">
            <v>Precious Metals</v>
          </cell>
          <cell r="B30720" t="str">
            <v>Northern Star Mining Corp. (OTCPK:NSMS.F)</v>
          </cell>
          <cell r="C30720" t="str">
            <v>Canada</v>
          </cell>
        </row>
        <row r="30721">
          <cell r="A30721" t="str">
            <v>Precious Metals</v>
          </cell>
          <cell r="B30721" t="str">
            <v>Rusoro Mining Ltd. (TSXV:RML)</v>
          </cell>
          <cell r="C30721" t="str">
            <v>Canada</v>
          </cell>
        </row>
        <row r="30722">
          <cell r="A30722" t="str">
            <v>Precious Metals</v>
          </cell>
          <cell r="B30722" t="str">
            <v>Harte Gold Corp. (TSX:HRT)</v>
          </cell>
          <cell r="C30722" t="str">
            <v>Canada</v>
          </cell>
        </row>
        <row r="30723">
          <cell r="A30723" t="str">
            <v>Precious Metals</v>
          </cell>
          <cell r="B30723" t="str">
            <v>Gascoyne Resources Limited (ASX:GCY)</v>
          </cell>
          <cell r="C30723" t="str">
            <v>Australia</v>
          </cell>
        </row>
        <row r="30724">
          <cell r="A30724" t="str">
            <v>Precious Metals</v>
          </cell>
          <cell r="B30724" t="str">
            <v>Blackham Resources Limited (ASX:BLK)</v>
          </cell>
          <cell r="C30724" t="str">
            <v>Australia</v>
          </cell>
        </row>
        <row r="30725">
          <cell r="A30725" t="str">
            <v>Precious Metals</v>
          </cell>
          <cell r="B30725" t="str">
            <v>Excellon Resources Inc. (TSX:EXN)</v>
          </cell>
          <cell r="C30725" t="str">
            <v>Canada</v>
          </cell>
        </row>
        <row r="30726">
          <cell r="A30726" t="str">
            <v>Precious Metals</v>
          </cell>
          <cell r="B30726" t="str">
            <v>Rye Patch Gold Corp. (TSXV:RPM)</v>
          </cell>
          <cell r="C30726" t="str">
            <v>Canada</v>
          </cell>
        </row>
        <row r="30727">
          <cell r="A30727" t="str">
            <v>Precious Metals</v>
          </cell>
          <cell r="B30727" t="str">
            <v>Probe Metals Inc. (TSXV:PRB)</v>
          </cell>
          <cell r="C30727" t="str">
            <v>Canada</v>
          </cell>
        </row>
        <row r="30728">
          <cell r="A30728" t="str">
            <v>Precious Metals</v>
          </cell>
          <cell r="B30728" t="str">
            <v>West African Resources Limited (ASX:WAF)</v>
          </cell>
          <cell r="C30728" t="str">
            <v>Australia</v>
          </cell>
        </row>
        <row r="30729">
          <cell r="A30729" t="str">
            <v>Precious Metals</v>
          </cell>
          <cell r="B30729" t="str">
            <v>Medusa Mining Limited (ASX:MML)</v>
          </cell>
          <cell r="C30729" t="str">
            <v>Australia</v>
          </cell>
        </row>
        <row r="30730">
          <cell r="A30730" t="str">
            <v>Precious Metals</v>
          </cell>
          <cell r="B30730" t="str">
            <v>Rubicon Minerals Corporation (TSX:RMX)</v>
          </cell>
          <cell r="C30730" t="str">
            <v>Canada</v>
          </cell>
        </row>
        <row r="30731">
          <cell r="A30731" t="str">
            <v>Precious Metals</v>
          </cell>
          <cell r="B30731" t="str">
            <v>Marlin Gold Mining Ltd. (TSXV:MLN)</v>
          </cell>
          <cell r="C30731" t="str">
            <v>Canada</v>
          </cell>
        </row>
        <row r="30732">
          <cell r="A30732" t="str">
            <v>Precious Metals</v>
          </cell>
          <cell r="B30732" t="str">
            <v>Lion One Metals Limited (TSXV:LIO)</v>
          </cell>
          <cell r="C30732" t="str">
            <v>Canada</v>
          </cell>
        </row>
        <row r="30733">
          <cell r="A30733" t="str">
            <v>Precious Metals</v>
          </cell>
          <cell r="B30733" t="str">
            <v>Rand Mining Limited (ASX:RND)</v>
          </cell>
          <cell r="C30733" t="str">
            <v>Australia</v>
          </cell>
        </row>
        <row r="30734">
          <cell r="A30734" t="str">
            <v>Precious Metals</v>
          </cell>
          <cell r="B30734" t="str">
            <v>Dynacor Gold Mines Inc. (TSX:DNG)</v>
          </cell>
          <cell r="C30734" t="str">
            <v>Canada</v>
          </cell>
        </row>
        <row r="30735">
          <cell r="A30735" t="str">
            <v>Precious Metals</v>
          </cell>
          <cell r="B30735" t="str">
            <v>Avino Silver &amp; Gold Mines Ltd. (TSXV:ASM)</v>
          </cell>
          <cell r="C30735" t="str">
            <v>Canada</v>
          </cell>
        </row>
        <row r="30736">
          <cell r="A30736" t="str">
            <v>Precious Metals</v>
          </cell>
          <cell r="B30736" t="str">
            <v>Select Sands Corp. (TSXV:SNS)</v>
          </cell>
          <cell r="C30736" t="str">
            <v>Canada</v>
          </cell>
        </row>
        <row r="30737">
          <cell r="A30737" t="str">
            <v>Precious Metals</v>
          </cell>
          <cell r="B30737" t="str">
            <v>K92 Mining Inc. (TSXV:KNT)</v>
          </cell>
          <cell r="C30737" t="str">
            <v>Canada</v>
          </cell>
        </row>
        <row r="30738">
          <cell r="A30738" t="str">
            <v>Precious Metals</v>
          </cell>
          <cell r="B30738" t="str">
            <v>GoGold Resources Inc. (TSX:GGD)</v>
          </cell>
          <cell r="C30738" t="str">
            <v>Canada</v>
          </cell>
        </row>
        <row r="30739">
          <cell r="A30739" t="str">
            <v>Precious Metals</v>
          </cell>
          <cell r="B30739" t="str">
            <v>Wealth Minerals Ltd. (TSXV:WML)</v>
          </cell>
          <cell r="C30739" t="str">
            <v>Canada</v>
          </cell>
        </row>
        <row r="30740">
          <cell r="A30740" t="str">
            <v>Precious Metals</v>
          </cell>
          <cell r="B30740" t="str">
            <v>Golden Queen Mining Co. Ltd. (TSX:GQM)</v>
          </cell>
          <cell r="C30740" t="str">
            <v>Canada</v>
          </cell>
        </row>
        <row r="30741">
          <cell r="A30741" t="str">
            <v>Precious Metals</v>
          </cell>
          <cell r="B30741" t="str">
            <v>Pure Gold Mining Inc. (TSXV:PGM)</v>
          </cell>
          <cell r="C30741" t="str">
            <v>Canada</v>
          </cell>
        </row>
        <row r="30742">
          <cell r="A30742" t="str">
            <v>Precious Metals</v>
          </cell>
          <cell r="B30742" t="str">
            <v>Exeter Resource Corporation (TSX:XRC)</v>
          </cell>
          <cell r="C30742" t="str">
            <v>Canada</v>
          </cell>
        </row>
        <row r="30743">
          <cell r="A30743" t="str">
            <v>Precious Metals</v>
          </cell>
          <cell r="B30743" t="str">
            <v>NuLegacy Gold Corporation (TSXV:NUG)</v>
          </cell>
          <cell r="C30743" t="str">
            <v>Canada</v>
          </cell>
        </row>
        <row r="30744">
          <cell r="A30744" t="str">
            <v>Precious Metals</v>
          </cell>
          <cell r="B30744" t="str">
            <v>International Tower Hill Mines Ltd. (TSX:ITH)</v>
          </cell>
          <cell r="C30744" t="str">
            <v>Canada</v>
          </cell>
        </row>
        <row r="30745">
          <cell r="A30745" t="str">
            <v>Precious Metals</v>
          </cell>
          <cell r="B30745" t="str">
            <v>Emerald Resources NL (ASX:EMR)</v>
          </cell>
          <cell r="C30745" t="str">
            <v>Australia</v>
          </cell>
        </row>
        <row r="30746">
          <cell r="A30746" t="str">
            <v>Precious Metals</v>
          </cell>
          <cell r="B30746" t="str">
            <v>Columbus Gold Corporation (TSX:CGT)</v>
          </cell>
          <cell r="C30746" t="str">
            <v>Canada</v>
          </cell>
        </row>
        <row r="30747">
          <cell r="A30747" t="str">
            <v>Precious Metals</v>
          </cell>
          <cell r="B30747" t="str">
            <v>Austral Gold Limited (ASX:AGD)</v>
          </cell>
          <cell r="C30747" t="str">
            <v>Australia</v>
          </cell>
        </row>
        <row r="30748">
          <cell r="A30748" t="str">
            <v>Precious Metals</v>
          </cell>
          <cell r="B30748" t="str">
            <v>Orezone Gold Corporation (TSXV:ORE)</v>
          </cell>
          <cell r="C30748" t="str">
            <v>Canada</v>
          </cell>
        </row>
        <row r="30749">
          <cell r="A30749" t="str">
            <v>Precious Metals</v>
          </cell>
          <cell r="B30749" t="str">
            <v>Rupert Resources Ltd. (TSXV:RUP)</v>
          </cell>
          <cell r="C30749" t="str">
            <v>Canada</v>
          </cell>
        </row>
        <row r="30750">
          <cell r="A30750" t="str">
            <v>Precious Metals</v>
          </cell>
          <cell r="B30750" t="str">
            <v>Tanzanian Royalty Exploration Corporation (TSX:TNX)</v>
          </cell>
          <cell r="C30750" t="str">
            <v>Canada</v>
          </cell>
        </row>
        <row r="30751">
          <cell r="A30751" t="str">
            <v>Precious Metals</v>
          </cell>
          <cell r="B30751" t="str">
            <v>Archon Minerals Limited (TSXV:ACS)</v>
          </cell>
          <cell r="C30751" t="str">
            <v>Canada</v>
          </cell>
        </row>
        <row r="30752">
          <cell r="A30752" t="str">
            <v>Precious Metals</v>
          </cell>
          <cell r="B30752" t="str">
            <v>Tanami Gold NL (ASX:TAM)</v>
          </cell>
          <cell r="C30752" t="str">
            <v>Australia</v>
          </cell>
        </row>
        <row r="30753">
          <cell r="A30753" t="str">
            <v>Precious Metals</v>
          </cell>
          <cell r="B30753" t="str">
            <v>Banro Corporation (TSX:BAA)</v>
          </cell>
          <cell r="C30753" t="str">
            <v>Canada</v>
          </cell>
        </row>
        <row r="30754">
          <cell r="A30754" t="str">
            <v>Precious Metals</v>
          </cell>
          <cell r="B30754" t="str">
            <v>Novo Resources Corp. (OTCPK:NSRP.F)</v>
          </cell>
          <cell r="C30754" t="str">
            <v>Canada</v>
          </cell>
        </row>
        <row r="30755">
          <cell r="A30755" t="str">
            <v>Precious Metals</v>
          </cell>
          <cell r="B30755" t="str">
            <v>Eco Oro Minerals Corp (TSX:EOM)</v>
          </cell>
          <cell r="C30755" t="str">
            <v>Canada</v>
          </cell>
        </row>
        <row r="30756">
          <cell r="A30756" t="str">
            <v>Precious Metals</v>
          </cell>
          <cell r="B30756" t="str">
            <v>Candelaria Mining Corp. (TSXV:CAND)</v>
          </cell>
          <cell r="C30756" t="str">
            <v>Canada</v>
          </cell>
        </row>
        <row r="30757">
          <cell r="A30757" t="str">
            <v>Precious Metals</v>
          </cell>
          <cell r="B30757" t="str">
            <v>Focus Minerals Limited (ASX:FML)</v>
          </cell>
          <cell r="C30757" t="str">
            <v>Australia</v>
          </cell>
        </row>
        <row r="30758">
          <cell r="A30758" t="str">
            <v>Precious Metals</v>
          </cell>
          <cell r="B30758" t="str">
            <v>Cardinal Resources Limited (ASX:CDV)</v>
          </cell>
          <cell r="C30758" t="str">
            <v>Australia</v>
          </cell>
        </row>
        <row r="30759">
          <cell r="A30759" t="str">
            <v>Precious Metals</v>
          </cell>
          <cell r="B30759" t="str">
            <v>Silver One Resources Inc. (TSXV:SVE)</v>
          </cell>
          <cell r="C30759" t="str">
            <v>Canada</v>
          </cell>
        </row>
        <row r="30760">
          <cell r="A30760" t="str">
            <v>Precious Metals</v>
          </cell>
          <cell r="B30760" t="str">
            <v>Marathon Gold Corporation (TSX:MOZ)</v>
          </cell>
          <cell r="C30760" t="str">
            <v>Canada</v>
          </cell>
        </row>
        <row r="30761">
          <cell r="A30761" t="str">
            <v>Precious Metals</v>
          </cell>
          <cell r="B30761" t="str">
            <v>Silver Mines Limited (ASX:SVL)</v>
          </cell>
          <cell r="C30761" t="str">
            <v>Australia</v>
          </cell>
        </row>
        <row r="30762">
          <cell r="A30762" t="str">
            <v>Precious Metals</v>
          </cell>
          <cell r="B30762" t="str">
            <v>TerraX Minerals Inc. (TSXV:TXR)</v>
          </cell>
          <cell r="C30762" t="str">
            <v>Canada</v>
          </cell>
        </row>
        <row r="30763">
          <cell r="A30763" t="str">
            <v>Precious Metals</v>
          </cell>
          <cell r="B30763" t="str">
            <v>Peregrine Diamonds Ltd. (TSX:PGD)</v>
          </cell>
          <cell r="C30763" t="str">
            <v>Canada</v>
          </cell>
        </row>
        <row r="30764">
          <cell r="A30764" t="str">
            <v>Precious Metals</v>
          </cell>
          <cell r="B30764" t="str">
            <v>Troy Resources Limited (ASX:TRY)</v>
          </cell>
          <cell r="C30764" t="str">
            <v>Australia</v>
          </cell>
        </row>
        <row r="30765">
          <cell r="A30765" t="str">
            <v>Precious Metals</v>
          </cell>
          <cell r="B30765" t="str">
            <v>Nighthawk Gold Corp. (TSXV:NHK)</v>
          </cell>
          <cell r="C30765" t="str">
            <v>Canada</v>
          </cell>
        </row>
        <row r="30766">
          <cell r="A30766" t="str">
            <v>Precious Metals</v>
          </cell>
          <cell r="B30766" t="str">
            <v>Talisman Mining Limited (ASX:TLM)</v>
          </cell>
          <cell r="C30766" t="str">
            <v>Australia</v>
          </cell>
        </row>
        <row r="30767">
          <cell r="A30767" t="str">
            <v>Precious Metals</v>
          </cell>
          <cell r="B30767" t="str">
            <v>Pilot Gold Inc. (TSX:PLG)</v>
          </cell>
          <cell r="C30767" t="str">
            <v>Canada</v>
          </cell>
        </row>
        <row r="30768">
          <cell r="A30768" t="str">
            <v>Precious Metals</v>
          </cell>
          <cell r="B30768" t="str">
            <v>Meridian Mining Societas Europaea (TSXV:MNO)</v>
          </cell>
          <cell r="C30768" t="str">
            <v>Canada</v>
          </cell>
        </row>
        <row r="30769">
          <cell r="A30769" t="str">
            <v>Precious Metals</v>
          </cell>
          <cell r="B30769" t="str">
            <v>Minco Silver Corporation (TSX:MSV)</v>
          </cell>
          <cell r="C30769" t="str">
            <v>Canada</v>
          </cell>
        </row>
        <row r="30770">
          <cell r="A30770" t="str">
            <v>Precious Metals</v>
          </cell>
          <cell r="B30770" t="str">
            <v>Red 5 Limited (ASX:RED)</v>
          </cell>
          <cell r="C30770" t="str">
            <v>Australia</v>
          </cell>
        </row>
        <row r="30771">
          <cell r="A30771" t="str">
            <v>Precious Metals</v>
          </cell>
          <cell r="B30771" t="str">
            <v>Luna Gold Corp. (TSX:LGC)</v>
          </cell>
          <cell r="C30771" t="str">
            <v>Canada</v>
          </cell>
        </row>
        <row r="30772">
          <cell r="A30772" t="str">
            <v>Precious Metals</v>
          </cell>
          <cell r="B30772" t="str">
            <v>Majestic Gold Corp. (TSXV:MJS)</v>
          </cell>
          <cell r="C30772" t="str">
            <v>Canada</v>
          </cell>
        </row>
        <row r="30773">
          <cell r="A30773" t="str">
            <v>Precious Metals</v>
          </cell>
          <cell r="B30773" t="str">
            <v>Cordoba Minerals Corp. (TSXV:CDB)</v>
          </cell>
          <cell r="C30773" t="str">
            <v>Canada</v>
          </cell>
        </row>
        <row r="30774">
          <cell r="A30774" t="str">
            <v>Precious Metals</v>
          </cell>
          <cell r="B30774" t="str">
            <v>Treasury Metals Inc. (TSX:TML)</v>
          </cell>
          <cell r="C30774" t="str">
            <v>Canada</v>
          </cell>
        </row>
        <row r="30775">
          <cell r="A30775" t="str">
            <v>Precious Metals</v>
          </cell>
          <cell r="B30775" t="str">
            <v>Moneta Porcupine Mines Inc. (TSX:ME)</v>
          </cell>
          <cell r="C30775" t="str">
            <v>Canada</v>
          </cell>
        </row>
        <row r="30776">
          <cell r="A30776" t="str">
            <v>Precious Metals</v>
          </cell>
          <cell r="B30776" t="str">
            <v>Amani Gold Limited (ASX:BYR)</v>
          </cell>
          <cell r="C30776" t="str">
            <v>Australia</v>
          </cell>
        </row>
        <row r="30777">
          <cell r="A30777" t="str">
            <v>Precious Metals</v>
          </cell>
          <cell r="B30777" t="str">
            <v>Diamcor Mining Inc. (TSXV:DMI)</v>
          </cell>
          <cell r="C30777" t="str">
            <v>Canada</v>
          </cell>
        </row>
        <row r="30778">
          <cell r="A30778" t="str">
            <v>Precious Metals</v>
          </cell>
          <cell r="B30778" t="str">
            <v>Bassari Resources Limited (ASX:BSR)</v>
          </cell>
          <cell r="C30778" t="str">
            <v>Australia</v>
          </cell>
        </row>
        <row r="30779">
          <cell r="A30779" t="str">
            <v>Precious Metals</v>
          </cell>
          <cell r="B30779" t="str">
            <v>Golden Predator Mining Corp. (TSXV:GPY)</v>
          </cell>
          <cell r="C30779" t="str">
            <v>Canada</v>
          </cell>
        </row>
        <row r="30780">
          <cell r="A30780" t="str">
            <v>Precious Metals</v>
          </cell>
          <cell r="B30780" t="str">
            <v>Birimian Limited (ASX:BGS)</v>
          </cell>
          <cell r="C30780" t="str">
            <v>Australia</v>
          </cell>
        </row>
        <row r="30781">
          <cell r="A30781" t="str">
            <v>Precious Metals</v>
          </cell>
          <cell r="B30781" t="str">
            <v>Goldquest Mining Corp. (TSXV:GQC)</v>
          </cell>
          <cell r="C30781" t="str">
            <v>Canada</v>
          </cell>
        </row>
        <row r="30782">
          <cell r="A30782" t="str">
            <v>Precious Metals</v>
          </cell>
          <cell r="B30782" t="str">
            <v>IMPACT Silver Corp. (TSXV:IPT)</v>
          </cell>
          <cell r="C30782" t="str">
            <v>Canada</v>
          </cell>
        </row>
        <row r="30783">
          <cell r="A30783" t="str">
            <v>Precious Metals</v>
          </cell>
          <cell r="B30783" t="str">
            <v>Kootenay Silver Inc (TSXV:KTN)</v>
          </cell>
          <cell r="C30783" t="str">
            <v>Canada</v>
          </cell>
        </row>
        <row r="30784">
          <cell r="A30784" t="str">
            <v>Precious Metals</v>
          </cell>
          <cell r="B30784" t="str">
            <v>Newfield Resources Limited (ASX:NWF)</v>
          </cell>
          <cell r="C30784" t="str">
            <v>Australia</v>
          </cell>
        </row>
        <row r="30785">
          <cell r="A30785" t="str">
            <v>Precious Metals</v>
          </cell>
          <cell r="B30785" t="str">
            <v>Gold Mountain Limited (ASX:GMN)</v>
          </cell>
          <cell r="C30785" t="str">
            <v>Australia</v>
          </cell>
        </row>
        <row r="30786">
          <cell r="A30786" t="str">
            <v>Precious Metals</v>
          </cell>
          <cell r="B30786" t="str">
            <v>Shore Gold Inc. (TSX:SGF)</v>
          </cell>
          <cell r="C30786" t="str">
            <v>Canada</v>
          </cell>
        </row>
        <row r="30787">
          <cell r="A30787" t="str">
            <v>Precious Metals</v>
          </cell>
          <cell r="B30787" t="str">
            <v>Talga Resources Limited (DB:TGX)</v>
          </cell>
          <cell r="C30787" t="str">
            <v>Australia</v>
          </cell>
        </row>
        <row r="30788">
          <cell r="A30788" t="str">
            <v>Precious Metals</v>
          </cell>
          <cell r="B30788" t="str">
            <v>Breaker Resources NL (ASX:BRB)</v>
          </cell>
          <cell r="C30788" t="str">
            <v>Australia</v>
          </cell>
        </row>
        <row r="30789">
          <cell r="A30789" t="str">
            <v>Precious Metals</v>
          </cell>
          <cell r="B30789" t="str">
            <v>Aura Minerals Inc. (TSX:ORA)</v>
          </cell>
          <cell r="C30789" t="str">
            <v>Canada</v>
          </cell>
        </row>
        <row r="30790">
          <cell r="A30790" t="str">
            <v>Precious Metals</v>
          </cell>
          <cell r="B30790" t="str">
            <v>Mineral Commodities Limited (ASX:MRC)</v>
          </cell>
          <cell r="C30790" t="str">
            <v>Australia</v>
          </cell>
        </row>
        <row r="30791">
          <cell r="A30791" t="str">
            <v>Precious Metals</v>
          </cell>
          <cell r="B30791" t="str">
            <v>Corvus Gold Inc. (TSX:KOR)</v>
          </cell>
          <cell r="C30791" t="str">
            <v>Canada</v>
          </cell>
        </row>
        <row r="30792">
          <cell r="A30792" t="str">
            <v>Precious Metals</v>
          </cell>
          <cell r="B30792" t="str">
            <v>Anova Metals Limited (ASX:AWV)</v>
          </cell>
          <cell r="C30792" t="str">
            <v>Australia</v>
          </cell>
        </row>
        <row r="30793">
          <cell r="A30793" t="str">
            <v>Precious Metals</v>
          </cell>
          <cell r="B30793" t="str">
            <v>CB Gold Inc. (TSXV:CBJ)</v>
          </cell>
          <cell r="C30793" t="str">
            <v>Canada</v>
          </cell>
        </row>
        <row r="30794">
          <cell r="A30794" t="str">
            <v>Precious Metals</v>
          </cell>
          <cell r="B30794" t="str">
            <v>ATAC Resources Ltd. (TSXV:ATC)</v>
          </cell>
          <cell r="C30794" t="str">
            <v>Canada</v>
          </cell>
        </row>
        <row r="30795">
          <cell r="A30795" t="str">
            <v>Precious Metals</v>
          </cell>
          <cell r="B30795" t="str">
            <v>DGR Global Limited (ASX:DGR)</v>
          </cell>
          <cell r="C30795" t="str">
            <v>Australia</v>
          </cell>
        </row>
        <row r="30796">
          <cell r="A30796" t="str">
            <v>Precious Metals</v>
          </cell>
          <cell r="B30796" t="str">
            <v>Sirios Resources Inc. (TSXV:SOI)</v>
          </cell>
          <cell r="C30796" t="str">
            <v>Canada</v>
          </cell>
        </row>
        <row r="30797">
          <cell r="A30797" t="str">
            <v>Precious Metals</v>
          </cell>
          <cell r="B30797" t="str">
            <v>PPX Mining Corp. (TSXV:PPX)</v>
          </cell>
          <cell r="C30797" t="str">
            <v>Canada</v>
          </cell>
        </row>
        <row r="30798">
          <cell r="A30798" t="str">
            <v>Precious Metals</v>
          </cell>
          <cell r="B30798" t="str">
            <v>Tanqueray Exploration Ltd. (TSXV:IPA)</v>
          </cell>
          <cell r="C30798" t="str">
            <v>Canada</v>
          </cell>
        </row>
        <row r="30799">
          <cell r="A30799" t="str">
            <v>Precious Metals</v>
          </cell>
          <cell r="B30799" t="str">
            <v>Golden Reign Resources Ltd. (TSXV:GRR)</v>
          </cell>
          <cell r="C30799" t="str">
            <v>Canada</v>
          </cell>
        </row>
        <row r="30800">
          <cell r="A30800" t="str">
            <v>Precious Metals</v>
          </cell>
          <cell r="B30800" t="str">
            <v>Santacruz Silver Mining Ltd. (TSXV:SCZ)</v>
          </cell>
          <cell r="C30800" t="str">
            <v>Canada</v>
          </cell>
        </row>
        <row r="30801">
          <cell r="A30801" t="str">
            <v>Precious Metals</v>
          </cell>
          <cell r="B30801" t="str">
            <v>Emmerson Resources Limited (ASX:ERM)</v>
          </cell>
          <cell r="C30801" t="str">
            <v>Australia</v>
          </cell>
        </row>
        <row r="30802">
          <cell r="A30802" t="str">
            <v>Precious Metals</v>
          </cell>
          <cell r="B30802" t="str">
            <v>Lexam VG Gold Inc. (TSX:LEX)</v>
          </cell>
          <cell r="C30802" t="str">
            <v>Canada</v>
          </cell>
        </row>
        <row r="30803">
          <cell r="A30803" t="str">
            <v>Precious Metals</v>
          </cell>
          <cell r="B30803" t="str">
            <v>Robex Resources Inc. (TSXV:RBX)</v>
          </cell>
          <cell r="C30803" t="str">
            <v>Canada</v>
          </cell>
        </row>
        <row r="30804">
          <cell r="A30804" t="str">
            <v>Precious Metals</v>
          </cell>
          <cell r="B30804" t="str">
            <v>Gowest Gold Ltd (TSXV:GWA)</v>
          </cell>
          <cell r="C30804" t="str">
            <v>Canada</v>
          </cell>
        </row>
        <row r="30805">
          <cell r="A30805" t="str">
            <v>Precious Metals</v>
          </cell>
          <cell r="B30805" t="str">
            <v>KGL Resources Limited (ASX:KGL)</v>
          </cell>
          <cell r="C30805" t="str">
            <v>Australia</v>
          </cell>
        </row>
        <row r="30806">
          <cell r="A30806" t="str">
            <v>Precious Metals</v>
          </cell>
          <cell r="B30806" t="str">
            <v>Kingsgate Consolidated Limited (OTCPK:KSKG.F)</v>
          </cell>
          <cell r="C30806" t="str">
            <v>Australia</v>
          </cell>
        </row>
        <row r="30807">
          <cell r="A30807" t="str">
            <v>Precious Metals</v>
          </cell>
          <cell r="B30807" t="str">
            <v>Redstar Gold Corp. (TSXV:RGC)</v>
          </cell>
          <cell r="C30807" t="str">
            <v>Canada</v>
          </cell>
        </row>
        <row r="30808">
          <cell r="A30808" t="str">
            <v>Precious Metals</v>
          </cell>
          <cell r="B30808" t="str">
            <v>GFG Resources Inc (TSXV:GFG)</v>
          </cell>
          <cell r="C30808" t="str">
            <v>Canada</v>
          </cell>
        </row>
        <row r="30809">
          <cell r="A30809" t="str">
            <v>Precious Metals</v>
          </cell>
          <cell r="B30809" t="str">
            <v>Triton Minerals Limited (ASX:TON)</v>
          </cell>
          <cell r="C30809" t="str">
            <v>Australia</v>
          </cell>
        </row>
        <row r="30810">
          <cell r="A30810" t="str">
            <v>Precious Metals</v>
          </cell>
          <cell r="B30810" t="str">
            <v>Eastern Platinum Limited (TSX:ELR)</v>
          </cell>
          <cell r="C30810" t="str">
            <v>Canada</v>
          </cell>
        </row>
        <row r="30811">
          <cell r="A30811" t="str">
            <v>Precious Metals</v>
          </cell>
          <cell r="B30811" t="str">
            <v>Silver Bear Resources Inc. (TSX:SBR)</v>
          </cell>
          <cell r="C30811" t="str">
            <v>Canada</v>
          </cell>
        </row>
        <row r="30812">
          <cell r="A30812" t="str">
            <v>Precious Metals</v>
          </cell>
          <cell r="B30812" t="str">
            <v>Avesoro Resources Inc. (TSX:ASO)</v>
          </cell>
          <cell r="C30812" t="str">
            <v>Canada</v>
          </cell>
        </row>
        <row r="30813">
          <cell r="A30813" t="str">
            <v>Precious Metals</v>
          </cell>
          <cell r="B30813" t="str">
            <v>Northern Vertex Mining Corp (TSXV:NEE)</v>
          </cell>
          <cell r="C30813" t="str">
            <v>Canada</v>
          </cell>
        </row>
        <row r="30814">
          <cell r="A30814" t="str">
            <v>Precious Metals</v>
          </cell>
          <cell r="B30814" t="str">
            <v>Skeena Resources Limited (TSXV:SKE)</v>
          </cell>
          <cell r="C30814" t="str">
            <v>Canada</v>
          </cell>
        </row>
        <row r="30815">
          <cell r="A30815" t="str">
            <v>Precious Metals</v>
          </cell>
          <cell r="B30815" t="str">
            <v>IDM Mining Ltd. (TSXV:IDM)</v>
          </cell>
          <cell r="C30815" t="str">
            <v>Canada</v>
          </cell>
        </row>
        <row r="30816">
          <cell r="A30816" t="str">
            <v>Precious Metals</v>
          </cell>
          <cell r="B30816" t="str">
            <v>Antioquia Gold Inc. (TSXV:AGD)</v>
          </cell>
          <cell r="C30816" t="str">
            <v>Canada</v>
          </cell>
        </row>
        <row r="30817">
          <cell r="A30817" t="str">
            <v>Precious Metals</v>
          </cell>
          <cell r="B30817" t="str">
            <v>Chalice Gold Mines Limited (ASX:CHN)</v>
          </cell>
          <cell r="C30817" t="str">
            <v>Australia</v>
          </cell>
        </row>
        <row r="30818">
          <cell r="A30818" t="str">
            <v>Precious Metals</v>
          </cell>
          <cell r="B30818" t="str">
            <v>Atlatsa Resources Corporation (TSX:ATL)</v>
          </cell>
          <cell r="C30818" t="str">
            <v>Canada</v>
          </cell>
        </row>
        <row r="30819">
          <cell r="A30819" t="str">
            <v>Precious Metals</v>
          </cell>
          <cell r="B30819" t="str">
            <v>ABM Resources NL (ASX:ABU)</v>
          </cell>
          <cell r="C30819" t="str">
            <v>Australia</v>
          </cell>
        </row>
        <row r="30820">
          <cell r="A30820" t="str">
            <v>Precious Metals</v>
          </cell>
          <cell r="B30820" t="str">
            <v>Echo Resources Limited (ASX:EAR)</v>
          </cell>
          <cell r="C30820" t="str">
            <v>Australia</v>
          </cell>
        </row>
        <row r="30821">
          <cell r="A30821" t="str">
            <v>Precious Metals</v>
          </cell>
          <cell r="B30821" t="str">
            <v>Angkor Gold Corp. (TSXV:ANK)</v>
          </cell>
          <cell r="C30821" t="str">
            <v>Canada</v>
          </cell>
        </row>
        <row r="30822">
          <cell r="A30822" t="str">
            <v>Precious Metals</v>
          </cell>
          <cell r="B30822" t="str">
            <v>WPG Resources Ltd (ASX:WPG)</v>
          </cell>
          <cell r="C30822" t="str">
            <v>Australia</v>
          </cell>
        </row>
        <row r="30823">
          <cell r="A30823" t="str">
            <v>Precious Metals</v>
          </cell>
          <cell r="B30823" t="str">
            <v>Levon Resources Ltd. (TSX:LVN)</v>
          </cell>
          <cell r="C30823" t="str">
            <v>Canada</v>
          </cell>
        </row>
        <row r="30824">
          <cell r="A30824" t="str">
            <v>Precious Metals</v>
          </cell>
          <cell r="B30824" t="str">
            <v>Goldsource Mines Inc. (TSXV:GXS)</v>
          </cell>
          <cell r="C30824" t="str">
            <v>Canada</v>
          </cell>
        </row>
        <row r="30825">
          <cell r="A30825" t="str">
            <v>Precious Metals</v>
          </cell>
          <cell r="B30825" t="str">
            <v>Defiance Silver Corp. (TSXV:DEF)</v>
          </cell>
          <cell r="C30825" t="str">
            <v>Canada</v>
          </cell>
        </row>
        <row r="30826">
          <cell r="A30826" t="str">
            <v>Precious Metals</v>
          </cell>
          <cell r="B30826" t="str">
            <v>Metaliko Resources Limited (ASX:MKO)</v>
          </cell>
          <cell r="C30826" t="str">
            <v>Australia</v>
          </cell>
        </row>
        <row r="30827">
          <cell r="A30827" t="str">
            <v>Precious Metals</v>
          </cell>
          <cell r="B30827" t="str">
            <v>Orvana Minerals Corp. (TSX:ORV)</v>
          </cell>
          <cell r="C30827" t="str">
            <v>Canada</v>
          </cell>
        </row>
        <row r="30828">
          <cell r="A30828" t="str">
            <v>Precious Metals</v>
          </cell>
          <cell r="B30828" t="str">
            <v>RTG Mining Inc. (TSX:RTG)</v>
          </cell>
          <cell r="C30828" t="str">
            <v>Australia</v>
          </cell>
        </row>
        <row r="30829">
          <cell r="A30829" t="str">
            <v>Precious Metals</v>
          </cell>
          <cell r="B30829" t="str">
            <v>Otis Gold Corp. (TSXV:OOO)</v>
          </cell>
          <cell r="C30829" t="str">
            <v>Canada</v>
          </cell>
        </row>
        <row r="30830">
          <cell r="A30830" t="str">
            <v>Precious Metals</v>
          </cell>
          <cell r="B30830" t="str">
            <v>Primary Gold Limited (ASX:PGO)</v>
          </cell>
          <cell r="C30830" t="str">
            <v>Australia</v>
          </cell>
        </row>
        <row r="30831">
          <cell r="A30831" t="str">
            <v>Precious Metals</v>
          </cell>
          <cell r="B30831" t="str">
            <v>Orex Minerals Inc. (TSXV:REX)</v>
          </cell>
          <cell r="C30831" t="str">
            <v>Canada</v>
          </cell>
        </row>
        <row r="30832">
          <cell r="A30832" t="str">
            <v>Precious Metals</v>
          </cell>
          <cell r="B30832" t="str">
            <v>Algold Resources Ltd. (TSXV:ALG)</v>
          </cell>
          <cell r="C30832" t="str">
            <v>Canada</v>
          </cell>
        </row>
        <row r="30833">
          <cell r="A30833" t="str">
            <v>Precious Metals</v>
          </cell>
          <cell r="B30833" t="str">
            <v>Goldstrike Resources Ltd. (TSXV:GSR)</v>
          </cell>
          <cell r="C30833" t="str">
            <v>Canada</v>
          </cell>
        </row>
        <row r="30834">
          <cell r="A30834" t="str">
            <v>Precious Metals</v>
          </cell>
          <cell r="B30834" t="str">
            <v>Foran Mining Corporation (TSXV:FOM)</v>
          </cell>
          <cell r="C30834" t="str">
            <v>Canada</v>
          </cell>
        </row>
        <row r="30835">
          <cell r="A30835" t="str">
            <v>Precious Metals</v>
          </cell>
          <cell r="B30835" t="str">
            <v>Nagambie Resources Limited (ASX:NAG)</v>
          </cell>
          <cell r="C30835" t="str">
            <v>Australia</v>
          </cell>
        </row>
        <row r="30836">
          <cell r="A30836" t="str">
            <v>Precious Metals</v>
          </cell>
          <cell r="B30836" t="str">
            <v>Monument Mining Limited (TSXV:MMY)</v>
          </cell>
          <cell r="C30836" t="str">
            <v>Canada</v>
          </cell>
        </row>
        <row r="30837">
          <cell r="A30837" t="str">
            <v>Precious Metals</v>
          </cell>
          <cell r="B30837" t="str">
            <v>Stonewall Resources Limited (ASX:SWJ)</v>
          </cell>
          <cell r="C30837" t="str">
            <v>Australia</v>
          </cell>
        </row>
        <row r="30838">
          <cell r="A30838" t="str">
            <v>Precious Metals</v>
          </cell>
          <cell r="B30838" t="str">
            <v>Yorbeau Resources Inc. (TSX:YRB.A)</v>
          </cell>
          <cell r="C30838" t="str">
            <v>Canada</v>
          </cell>
        </row>
        <row r="30839">
          <cell r="A30839" t="str">
            <v>Precious Metals</v>
          </cell>
          <cell r="B30839" t="str">
            <v>Tsodilo Resources Limited (TSXV:TSD)</v>
          </cell>
          <cell r="C30839" t="str">
            <v>Canada</v>
          </cell>
        </row>
        <row r="30840">
          <cell r="A30840" t="str">
            <v>Precious Metals</v>
          </cell>
          <cell r="B30840" t="str">
            <v>Viscount Mining Corp. (TSXV:VML)</v>
          </cell>
          <cell r="C30840" t="str">
            <v>Canada</v>
          </cell>
        </row>
        <row r="30841">
          <cell r="A30841" t="str">
            <v>Precious Metals</v>
          </cell>
          <cell r="B30841" t="str">
            <v>Maya Gold and Silver Inc. (TSXV:MYA)</v>
          </cell>
          <cell r="C30841" t="str">
            <v>Canada</v>
          </cell>
        </row>
        <row r="30842">
          <cell r="A30842" t="str">
            <v>Precious Metals</v>
          </cell>
          <cell r="B30842" t="str">
            <v>Starcore International Mines Ltd (TSX:SAM)</v>
          </cell>
          <cell r="C30842" t="str">
            <v>Canada</v>
          </cell>
        </row>
        <row r="30843">
          <cell r="A30843" t="str">
            <v>Precious Metals</v>
          </cell>
          <cell r="B30843" t="str">
            <v>Matsa Resources Limited (ASX:MAT)</v>
          </cell>
          <cell r="C30843" t="str">
            <v>Australia</v>
          </cell>
        </row>
        <row r="30844">
          <cell r="A30844" t="str">
            <v>Precious Metals</v>
          </cell>
          <cell r="B30844" t="str">
            <v>Southern Silver Exploration Corp. (TSXV:SSV)</v>
          </cell>
          <cell r="C30844" t="str">
            <v>Canada</v>
          </cell>
        </row>
        <row r="30845">
          <cell r="A30845" t="str">
            <v>Precious Metals</v>
          </cell>
          <cell r="B30845" t="str">
            <v>WCP Resources Limited (ASX:WCP)</v>
          </cell>
          <cell r="C30845" t="str">
            <v>Australia</v>
          </cell>
        </row>
        <row r="30846">
          <cell r="A30846" t="str">
            <v>Precious Metals</v>
          </cell>
          <cell r="B30846" t="str">
            <v>Atacama Pacific Gold Corporation (TSXV:ATM)</v>
          </cell>
          <cell r="C30846" t="str">
            <v>Canada</v>
          </cell>
        </row>
        <row r="30847">
          <cell r="A30847" t="str">
            <v>Precious Metals</v>
          </cell>
          <cell r="B30847" t="str">
            <v>Horizon Gold Limited (ASX:HRN)</v>
          </cell>
          <cell r="C30847" t="str">
            <v>Australia</v>
          </cell>
        </row>
        <row r="30848">
          <cell r="A30848" t="str">
            <v>Precious Metals</v>
          </cell>
          <cell r="B30848" t="str">
            <v>Amarillo Gold Corporation (TSXV:AGC)</v>
          </cell>
          <cell r="C30848" t="str">
            <v>Canada</v>
          </cell>
        </row>
        <row r="30849">
          <cell r="A30849" t="str">
            <v>Precious Metals</v>
          </cell>
          <cell r="B30849" t="str">
            <v>Gran Colombia Gold Corp. (TSX:GCM)</v>
          </cell>
          <cell r="C30849" t="str">
            <v>Canada</v>
          </cell>
        </row>
        <row r="30850">
          <cell r="A30850" t="str">
            <v>Precious Metals</v>
          </cell>
          <cell r="B30850" t="str">
            <v>Spanish Mountain Gold Ltd (TSXV:SPA)</v>
          </cell>
          <cell r="C30850" t="str">
            <v>Canada</v>
          </cell>
        </row>
        <row r="30851">
          <cell r="A30851" t="str">
            <v>Precious Metals</v>
          </cell>
          <cell r="B30851" t="str">
            <v>BonTerra Resources Inc. (TSXV:BTR)</v>
          </cell>
          <cell r="C30851" t="str">
            <v>Canada</v>
          </cell>
        </row>
        <row r="30852">
          <cell r="A30852" t="str">
            <v>Precious Metals</v>
          </cell>
          <cell r="B30852" t="str">
            <v>Catalyst Metals Limited (ASX:CYL)</v>
          </cell>
          <cell r="C30852" t="str">
            <v>Australia</v>
          </cell>
        </row>
        <row r="30853">
          <cell r="A30853" t="str">
            <v>Precious Metals</v>
          </cell>
          <cell r="B30853" t="str">
            <v>Alexandria Minerals Corporation (TSXV:AZX)</v>
          </cell>
          <cell r="C30853" t="str">
            <v>Canada</v>
          </cell>
        </row>
        <row r="30854">
          <cell r="A30854" t="str">
            <v>Precious Metals</v>
          </cell>
          <cell r="B30854" t="str">
            <v>Resource Capital Gold Corp. (TSXV:RCG)</v>
          </cell>
          <cell r="C30854" t="str">
            <v>Canada</v>
          </cell>
        </row>
        <row r="30855">
          <cell r="A30855" t="str">
            <v>Precious Metals</v>
          </cell>
          <cell r="B30855" t="str">
            <v>Nicola Mining Inc. (TSXV:NIM)</v>
          </cell>
          <cell r="C30855" t="str">
            <v>Canada</v>
          </cell>
        </row>
        <row r="30856">
          <cell r="A30856" t="str">
            <v>Precious Metals</v>
          </cell>
          <cell r="B30856" t="str">
            <v>European Lithium Limited (ASX:EUR)</v>
          </cell>
          <cell r="C30856" t="str">
            <v>Australia</v>
          </cell>
        </row>
        <row r="30857">
          <cell r="A30857" t="str">
            <v>Precious Metals</v>
          </cell>
          <cell r="B30857" t="str">
            <v>Abcourt Mines Inc. (TSXV:ABI)</v>
          </cell>
          <cell r="C30857" t="str">
            <v>Canada</v>
          </cell>
        </row>
        <row r="30858">
          <cell r="A30858" t="str">
            <v>Precious Metals</v>
          </cell>
          <cell r="B30858" t="str">
            <v>Sayona Mining Limited (ASX:SYA)</v>
          </cell>
          <cell r="C30858" t="str">
            <v>Australia</v>
          </cell>
        </row>
        <row r="30859">
          <cell r="A30859" t="str">
            <v>Precious Metals</v>
          </cell>
          <cell r="B30859" t="str">
            <v>Sarama Resources Ltd (TSXV:SWA)</v>
          </cell>
          <cell r="C30859" t="str">
            <v>Australia</v>
          </cell>
        </row>
        <row r="30860">
          <cell r="A30860" t="str">
            <v>Precious Metals</v>
          </cell>
          <cell r="B30860" t="str">
            <v>Sarama Resources Ltd (TSXV:SWA)</v>
          </cell>
          <cell r="C30860" t="str">
            <v>Australia</v>
          </cell>
        </row>
        <row r="30861">
          <cell r="A30861" t="str">
            <v>Precious Metals</v>
          </cell>
          <cell r="B30861" t="str">
            <v>Goldgroup Mining Inc. (TSX:GGA)</v>
          </cell>
          <cell r="C30861" t="str">
            <v>Canada</v>
          </cell>
        </row>
        <row r="30862">
          <cell r="A30862" t="str">
            <v>Precious Metals</v>
          </cell>
          <cell r="B30862" t="str">
            <v>MacPhersons Resources Limited (ASX:MRP)</v>
          </cell>
          <cell r="C30862" t="str">
            <v>Australia</v>
          </cell>
        </row>
        <row r="30863">
          <cell r="A30863" t="str">
            <v>Precious Metals</v>
          </cell>
          <cell r="B30863" t="str">
            <v>Thundelarra Limited (ASX:THX)</v>
          </cell>
          <cell r="C30863" t="str">
            <v>Australia</v>
          </cell>
        </row>
        <row r="30864">
          <cell r="A30864" t="str">
            <v>Precious Metals</v>
          </cell>
          <cell r="B30864" t="str">
            <v>Thundelarra Limited (ASX:THX)</v>
          </cell>
          <cell r="C30864" t="str">
            <v>Australia</v>
          </cell>
        </row>
        <row r="30865">
          <cell r="A30865" t="str">
            <v>Precious Metals</v>
          </cell>
          <cell r="B30865" t="str">
            <v>MX Gold Corp. (TSXV:MXL)</v>
          </cell>
          <cell r="C30865" t="str">
            <v>Canada</v>
          </cell>
        </row>
        <row r="30866">
          <cell r="A30866" t="str">
            <v>Precious Metals</v>
          </cell>
          <cell r="B30866" t="str">
            <v>Aurvista Gold Corporation (TSXV:AVA)</v>
          </cell>
          <cell r="C30866" t="str">
            <v>Canada</v>
          </cell>
        </row>
        <row r="30867">
          <cell r="A30867" t="str">
            <v>Precious Metals</v>
          </cell>
          <cell r="B30867" t="str">
            <v>QMX Gold Corporation (TSXV:QMX)</v>
          </cell>
          <cell r="C30867" t="str">
            <v>Canada</v>
          </cell>
        </row>
        <row r="30868">
          <cell r="A30868" t="str">
            <v>Precious Metals</v>
          </cell>
          <cell r="B30868" t="str">
            <v>Prospector Resources Corp. (TSXV:PRR)</v>
          </cell>
          <cell r="C30868" t="str">
            <v>Canada</v>
          </cell>
        </row>
        <row r="30869">
          <cell r="A30869" t="str">
            <v>Precious Metals</v>
          </cell>
          <cell r="B30869" t="str">
            <v>Explaurum Limited (ASX:EXU)</v>
          </cell>
          <cell r="C30869" t="str">
            <v>Australia</v>
          </cell>
        </row>
        <row r="30870">
          <cell r="A30870" t="str">
            <v>Precious Metals</v>
          </cell>
          <cell r="B30870" t="str">
            <v>Kerr Mines Inc. (TSX:KER)</v>
          </cell>
          <cell r="C30870" t="str">
            <v>Canada</v>
          </cell>
        </row>
        <row r="30871">
          <cell r="A30871" t="str">
            <v>Precious Metals</v>
          </cell>
          <cell r="B30871" t="str">
            <v>Kerr Mines Inc. (TSX:KER)</v>
          </cell>
          <cell r="C30871" t="str">
            <v>Canada</v>
          </cell>
        </row>
        <row r="30872">
          <cell r="A30872" t="str">
            <v>Precious Metals</v>
          </cell>
          <cell r="B30872" t="str">
            <v>Metanor Resources Inc. (TSXV:MTO)</v>
          </cell>
          <cell r="C30872" t="str">
            <v>Canada</v>
          </cell>
        </row>
        <row r="30873">
          <cell r="A30873" t="str">
            <v>Precious Metals</v>
          </cell>
          <cell r="B30873" t="str">
            <v>Giyani Gold Corporation (OTCPK:CATP.F)</v>
          </cell>
          <cell r="C30873" t="str">
            <v>Canada</v>
          </cell>
        </row>
        <row r="30874">
          <cell r="A30874" t="str">
            <v>Precious Metals</v>
          </cell>
          <cell r="B30874" t="str">
            <v>Barra Resources Limited (ASX:BAR)</v>
          </cell>
          <cell r="C30874" t="str">
            <v>Australia</v>
          </cell>
        </row>
        <row r="30875">
          <cell r="A30875" t="str">
            <v>Precious Metals</v>
          </cell>
          <cell r="B30875" t="str">
            <v>Colorado Resources Ltd. (TSXV:CXO)</v>
          </cell>
          <cell r="C30875" t="str">
            <v>Canada</v>
          </cell>
        </row>
        <row r="30876">
          <cell r="A30876" t="str">
            <v>Precious Metals</v>
          </cell>
          <cell r="B30876" t="str">
            <v>Rockhaven Resources Ltd. (TSXV:RK)</v>
          </cell>
          <cell r="C30876" t="str">
            <v>Canada</v>
          </cell>
        </row>
        <row r="30877">
          <cell r="A30877" t="str">
            <v>Precious Metals</v>
          </cell>
          <cell r="B30877" t="str">
            <v>Minnova Corp. (TSXV:MCI)</v>
          </cell>
          <cell r="C30877" t="str">
            <v>Canada</v>
          </cell>
        </row>
        <row r="30878">
          <cell r="A30878" t="str">
            <v>Precious Metals</v>
          </cell>
          <cell r="B30878" t="str">
            <v>RNI NL (ASX:RNI)</v>
          </cell>
          <cell r="C30878" t="str">
            <v>Australia</v>
          </cell>
        </row>
        <row r="30879">
          <cell r="A30879" t="str">
            <v>Precious Metals</v>
          </cell>
          <cell r="B30879" t="str">
            <v>Rimfire Pacific Mining NL (ASX:RIM)</v>
          </cell>
          <cell r="C30879" t="str">
            <v>Australia</v>
          </cell>
        </row>
        <row r="30880">
          <cell r="A30880" t="str">
            <v>Precious Metals</v>
          </cell>
          <cell r="B30880" t="str">
            <v>Aurion Resources Ltd. (TSXV:AU)</v>
          </cell>
          <cell r="C30880" t="str">
            <v>Canada</v>
          </cell>
        </row>
        <row r="30881">
          <cell r="A30881" t="str">
            <v>Precious Metals</v>
          </cell>
          <cell r="B30881" t="str">
            <v>Citigold Corporation Limited (ASX:CTO)</v>
          </cell>
          <cell r="C30881" t="str">
            <v>Australia</v>
          </cell>
        </row>
        <row r="30882">
          <cell r="A30882" t="str">
            <v>Precious Metals</v>
          </cell>
          <cell r="B30882" t="str">
            <v>Dolly Varden Silver Corporation (TSXV:DV)</v>
          </cell>
          <cell r="C30882" t="str">
            <v>Canada</v>
          </cell>
        </row>
        <row r="30883">
          <cell r="A30883" t="str">
            <v>Precious Metals</v>
          </cell>
          <cell r="B30883" t="str">
            <v>Predictive Discovery Limited (ASX:PDI)</v>
          </cell>
          <cell r="C30883" t="str">
            <v>Australia</v>
          </cell>
        </row>
        <row r="30884">
          <cell r="A30884" t="str">
            <v>Precious Metals</v>
          </cell>
          <cell r="B30884" t="str">
            <v>Canyon Resources Limited (ASX:CAY)</v>
          </cell>
          <cell r="C30884" t="str">
            <v>Australia</v>
          </cell>
        </row>
        <row r="30885">
          <cell r="A30885" t="str">
            <v>Precious Metals</v>
          </cell>
          <cell r="B30885" t="str">
            <v>Sihayo Gold Limited (ASX:SIH)</v>
          </cell>
          <cell r="C30885" t="str">
            <v>Australia</v>
          </cell>
        </row>
        <row r="30886">
          <cell r="A30886" t="str">
            <v>Precious Metals</v>
          </cell>
          <cell r="B30886" t="str">
            <v>Vault Intelligence Limited (ASX:VLT)</v>
          </cell>
          <cell r="C30886" t="str">
            <v>Australia</v>
          </cell>
        </row>
        <row r="30887">
          <cell r="A30887" t="str">
            <v>Precious Metals</v>
          </cell>
          <cell r="B30887" t="str">
            <v>Apollo Consolidated Limited (ASX:AOP)</v>
          </cell>
          <cell r="C30887" t="str">
            <v>Australia</v>
          </cell>
        </row>
        <row r="30888">
          <cell r="A30888" t="str">
            <v>Precious Metals</v>
          </cell>
          <cell r="B30888" t="str">
            <v>West Red Lake Gold Mines Inc. (DB:HYK)</v>
          </cell>
          <cell r="C30888" t="str">
            <v>Canada</v>
          </cell>
        </row>
        <row r="30889">
          <cell r="A30889" t="str">
            <v>Precious Metals</v>
          </cell>
          <cell r="B30889" t="str">
            <v>Azumah Resources Limited (ASX:AZM)</v>
          </cell>
          <cell r="C30889" t="str">
            <v>Australia</v>
          </cell>
        </row>
        <row r="30890">
          <cell r="A30890" t="str">
            <v>Precious Metals</v>
          </cell>
          <cell r="B30890" t="str">
            <v>Intermin Resources Ltd (ASX:IRC)</v>
          </cell>
          <cell r="C30890" t="str">
            <v>Australia</v>
          </cell>
        </row>
        <row r="30891">
          <cell r="A30891" t="str">
            <v>Precious Metals</v>
          </cell>
          <cell r="B30891" t="str">
            <v>Terraco Gold Corp. (TSXV:TEN)</v>
          </cell>
          <cell r="C30891" t="str">
            <v>Canada</v>
          </cell>
        </row>
        <row r="30892">
          <cell r="A30892" t="str">
            <v>Precious Metals</v>
          </cell>
          <cell r="B30892" t="str">
            <v>Dynasty Metals &amp; Mining Inc. (TSX:DMM)</v>
          </cell>
          <cell r="C30892" t="str">
            <v>Canada</v>
          </cell>
        </row>
        <row r="30893">
          <cell r="A30893" t="str">
            <v>Precious Metals</v>
          </cell>
          <cell r="B30893" t="str">
            <v>Battle Mountain Gold Inc. (TSXV:BMG)</v>
          </cell>
          <cell r="C30893" t="str">
            <v>Canada</v>
          </cell>
        </row>
        <row r="30894">
          <cell r="A30894" t="str">
            <v>Precious Metals</v>
          </cell>
          <cell r="B30894" t="str">
            <v>Rugby Mining Limited (TSXV:RUG)</v>
          </cell>
          <cell r="C30894" t="str">
            <v>Canada</v>
          </cell>
        </row>
        <row r="30895">
          <cell r="A30895" t="str">
            <v>Precious Metals</v>
          </cell>
          <cell r="B30895" t="str">
            <v>Dragon Mining Limited (ASX:DRA)</v>
          </cell>
          <cell r="C30895" t="str">
            <v>Australia</v>
          </cell>
        </row>
        <row r="30896">
          <cell r="A30896" t="str">
            <v>Precious Metals</v>
          </cell>
          <cell r="B30896" t="str">
            <v>Cartier Resources Inc. (TSXV:ECR)</v>
          </cell>
          <cell r="C30896" t="str">
            <v>Canada</v>
          </cell>
        </row>
        <row r="30897">
          <cell r="A30897" t="str">
            <v>Precious Metals</v>
          </cell>
          <cell r="B30897" t="str">
            <v>Metalla Royalty &amp; Streaming Ltd. (OTCPK:EXCF.D)</v>
          </cell>
          <cell r="C30897" t="str">
            <v>Canada</v>
          </cell>
        </row>
        <row r="30898">
          <cell r="A30898" t="str">
            <v>Precious Metals</v>
          </cell>
          <cell r="B30898" t="str">
            <v>Canarc Resource Corp. (TSX:CCM)</v>
          </cell>
          <cell r="C30898" t="str">
            <v>Canada</v>
          </cell>
        </row>
        <row r="30899">
          <cell r="A30899" t="str">
            <v>Precious Metals</v>
          </cell>
          <cell r="B30899" t="str">
            <v>Corex Gold Corporation (TSXV:CGE)</v>
          </cell>
          <cell r="C30899" t="str">
            <v>Canada</v>
          </cell>
        </row>
        <row r="30900">
          <cell r="A30900" t="str">
            <v>Precious Metals</v>
          </cell>
          <cell r="B30900" t="str">
            <v>Lupaka Gold Corp. (TSXV:LPK)</v>
          </cell>
          <cell r="C30900" t="str">
            <v>Canada</v>
          </cell>
        </row>
        <row r="30901">
          <cell r="A30901" t="str">
            <v>Precious Metals</v>
          </cell>
          <cell r="B30901" t="str">
            <v>Riverside Resources Inc. (TSXV:RRI)</v>
          </cell>
          <cell r="C30901" t="str">
            <v>Canada</v>
          </cell>
        </row>
        <row r="30902">
          <cell r="A30902" t="str">
            <v>Precious Metals</v>
          </cell>
          <cell r="B30902" t="str">
            <v>Riverside Resources Inc. (TSXV:RRI)</v>
          </cell>
          <cell r="C30902" t="str">
            <v>Canada</v>
          </cell>
        </row>
        <row r="30903">
          <cell r="A30903" t="str">
            <v>Precious Metals</v>
          </cell>
          <cell r="B30903" t="str">
            <v>Precipitate Gold Corp. (TSXV:PRG)</v>
          </cell>
          <cell r="C30903" t="str">
            <v>Canada</v>
          </cell>
        </row>
        <row r="30904">
          <cell r="A30904" t="str">
            <v>Precious Metals</v>
          </cell>
          <cell r="B30904" t="str">
            <v>Excelsior Gold Limited (ASX:EXG)</v>
          </cell>
          <cell r="C30904" t="str">
            <v>Australia</v>
          </cell>
        </row>
        <row r="30905">
          <cell r="A30905" t="str">
            <v>Precious Metals</v>
          </cell>
          <cell r="B30905" t="str">
            <v>GMV Minerals Inc (TSXV:GMV)</v>
          </cell>
          <cell r="C30905" t="str">
            <v>Canada</v>
          </cell>
        </row>
        <row r="30906">
          <cell r="A30906" t="str">
            <v>Precious Metals</v>
          </cell>
          <cell r="B30906" t="str">
            <v>Savary Gold Corp. (TSXV:SCA)</v>
          </cell>
          <cell r="C30906" t="str">
            <v>Canada</v>
          </cell>
        </row>
        <row r="30907">
          <cell r="A30907" t="str">
            <v>Precious Metals</v>
          </cell>
          <cell r="B30907" t="str">
            <v>Freegold Ventures Limited (TSX:FVL)</v>
          </cell>
          <cell r="C30907" t="str">
            <v>Canada</v>
          </cell>
        </row>
        <row r="30908">
          <cell r="A30908" t="str">
            <v>Precious Metals</v>
          </cell>
          <cell r="B30908" t="str">
            <v>Inca One Gold Corp. (TSXV:IO)</v>
          </cell>
          <cell r="C30908" t="str">
            <v>Canada</v>
          </cell>
        </row>
        <row r="30909">
          <cell r="A30909" t="str">
            <v>Precious Metals</v>
          </cell>
          <cell r="B30909" t="str">
            <v>Radisson Mining Resources Inc. (TSXV:RDS)</v>
          </cell>
          <cell r="C30909" t="str">
            <v>Canada</v>
          </cell>
        </row>
        <row r="30910">
          <cell r="A30910" t="str">
            <v>Precious Metals</v>
          </cell>
          <cell r="B30910" t="str">
            <v>Alicanto Minerals Limited (ASX:AQI)</v>
          </cell>
          <cell r="C30910" t="str">
            <v>Australia</v>
          </cell>
        </row>
        <row r="30911">
          <cell r="A30911" t="str">
            <v>Precious Metals</v>
          </cell>
          <cell r="B30911" t="str">
            <v>Kilo Goldmines Ltd. (TSXV:KGL)</v>
          </cell>
          <cell r="C30911" t="str">
            <v>Canada</v>
          </cell>
        </row>
        <row r="30912">
          <cell r="A30912" t="str">
            <v>Precious Metals</v>
          </cell>
          <cell r="B30912" t="str">
            <v>Vango Mining Limited (ASX:VAN)</v>
          </cell>
          <cell r="C30912" t="str">
            <v>Australia</v>
          </cell>
        </row>
        <row r="30913">
          <cell r="A30913" t="str">
            <v>Precious Metals</v>
          </cell>
          <cell r="B30913" t="str">
            <v>Egan Street Resources Limited (ASX:EGA)</v>
          </cell>
          <cell r="C30913" t="str">
            <v>Australia</v>
          </cell>
        </row>
        <row r="30914">
          <cell r="A30914" t="str">
            <v>Precious Metals</v>
          </cell>
          <cell r="B30914" t="str">
            <v>Centennial Mining Limited (ASX:CTL)</v>
          </cell>
          <cell r="C30914" t="str">
            <v>Australia</v>
          </cell>
        </row>
        <row r="30915">
          <cell r="A30915" t="str">
            <v>Precious Metals</v>
          </cell>
          <cell r="B30915" t="str">
            <v>Exterra Resources Limited (ASX:EXC)</v>
          </cell>
          <cell r="C30915" t="str">
            <v>Australia</v>
          </cell>
        </row>
        <row r="30916">
          <cell r="A30916" t="str">
            <v>Precious Metals</v>
          </cell>
          <cell r="B30916" t="str">
            <v>Golden Rim Resources Ltd (ASX:GMR)</v>
          </cell>
          <cell r="C30916" t="str">
            <v>Australia</v>
          </cell>
        </row>
        <row r="30917">
          <cell r="A30917" t="str">
            <v>Precious Metals</v>
          </cell>
          <cell r="B30917" t="str">
            <v>Nevada Exploration Inc. (TSXV:NGE)</v>
          </cell>
          <cell r="C30917" t="str">
            <v>Canada</v>
          </cell>
        </row>
        <row r="30918">
          <cell r="A30918" t="str">
            <v>Precious Metals</v>
          </cell>
          <cell r="B30918" t="str">
            <v>Rockridge Capital Corp. (TSXV:RRC)</v>
          </cell>
          <cell r="C30918" t="str">
            <v>Canada</v>
          </cell>
        </row>
        <row r="30919">
          <cell r="A30919" t="str">
            <v>Precious Metals</v>
          </cell>
          <cell r="B30919" t="str">
            <v>Southern Gold Limited (ASX:SAU)</v>
          </cell>
          <cell r="C30919" t="str">
            <v>Australia</v>
          </cell>
        </row>
        <row r="30920">
          <cell r="A30920" t="str">
            <v>Precious Metals</v>
          </cell>
          <cell r="B30920" t="str">
            <v>Delrand Resources Limited (TSXV:DRN.H)</v>
          </cell>
          <cell r="C30920" t="str">
            <v>Canada</v>
          </cell>
        </row>
        <row r="30921">
          <cell r="A30921" t="str">
            <v>Precious Metals</v>
          </cell>
          <cell r="B30921" t="str">
            <v>Unigold Inc. (TSXV:UGD)</v>
          </cell>
          <cell r="C30921" t="str">
            <v>Canada</v>
          </cell>
        </row>
        <row r="30922">
          <cell r="A30922" t="str">
            <v>Precious Metals</v>
          </cell>
          <cell r="B30922" t="str">
            <v>Aberdeen International Inc. (TSX:AAB)</v>
          </cell>
          <cell r="C30922" t="str">
            <v>Canada</v>
          </cell>
        </row>
        <row r="30923">
          <cell r="A30923" t="str">
            <v>Precious Metals</v>
          </cell>
          <cell r="B30923" t="str">
            <v>NxGold Ltd. (TSXV:NXN)</v>
          </cell>
          <cell r="C30923" t="str">
            <v>Canada</v>
          </cell>
        </row>
        <row r="30924">
          <cell r="A30924" t="str">
            <v>Precious Metals</v>
          </cell>
          <cell r="B30924" t="str">
            <v>Red Pine Exploration Inc. (TSXV:RPX)</v>
          </cell>
          <cell r="C30924" t="str">
            <v>Canada</v>
          </cell>
        </row>
        <row r="30925">
          <cell r="A30925" t="str">
            <v>Precious Metals</v>
          </cell>
          <cell r="B30925" t="str">
            <v>Blox, Inc. (OTCPK:BLXX)</v>
          </cell>
          <cell r="C30925" t="str">
            <v>Canada</v>
          </cell>
        </row>
        <row r="30926">
          <cell r="A30926" t="str">
            <v>Precious Metals</v>
          </cell>
          <cell r="B30926" t="str">
            <v>Oronova Energy Inc. (TSXV:ONV)</v>
          </cell>
          <cell r="C30926" t="str">
            <v>Canada</v>
          </cell>
        </row>
        <row r="30927">
          <cell r="A30927" t="str">
            <v>Precious Metals</v>
          </cell>
          <cell r="B30927" t="str">
            <v>Liontown Resources Limited (ASX:LTR)</v>
          </cell>
          <cell r="C30927" t="str">
            <v>Australia</v>
          </cell>
        </row>
        <row r="30928">
          <cell r="A30928" t="str">
            <v>Precious Metals</v>
          </cell>
          <cell r="B30928" t="str">
            <v>Mount Ridley Mines Limited (ASX:MRD)</v>
          </cell>
          <cell r="C30928" t="str">
            <v>Australia</v>
          </cell>
        </row>
        <row r="30929">
          <cell r="A30929" t="str">
            <v>Precious Metals</v>
          </cell>
          <cell r="B30929" t="str">
            <v>Rift Valley Resources Limited (ASX:RVY)</v>
          </cell>
          <cell r="C30929" t="str">
            <v>Australia</v>
          </cell>
        </row>
        <row r="30930">
          <cell r="A30930" t="str">
            <v>Precious Metals</v>
          </cell>
          <cell r="B30930" t="str">
            <v>Platina Resources Limited (ASX:PGM)</v>
          </cell>
          <cell r="C30930" t="str">
            <v>Australia</v>
          </cell>
        </row>
        <row r="30931">
          <cell r="A30931" t="str">
            <v>Precious Metals</v>
          </cell>
          <cell r="B30931" t="str">
            <v>African Gold Group, Inc. (TSXV:AGG)</v>
          </cell>
          <cell r="C30931" t="str">
            <v>Canada</v>
          </cell>
        </row>
        <row r="30932">
          <cell r="A30932" t="str">
            <v>Precious Metals</v>
          </cell>
          <cell r="B30932" t="str">
            <v>Aphrodite Gold Limited (ASX:AQQ)</v>
          </cell>
          <cell r="C30932" t="str">
            <v>Australia</v>
          </cell>
        </row>
        <row r="30933">
          <cell r="A30933" t="str">
            <v>Precious Metals</v>
          </cell>
          <cell r="B30933" t="str">
            <v>Galantas Gold Corporation (TSXV:GAL)</v>
          </cell>
          <cell r="C30933" t="str">
            <v>Canada</v>
          </cell>
        </row>
        <row r="30934">
          <cell r="A30934" t="str">
            <v>Precious Metals</v>
          </cell>
          <cell r="B30934" t="str">
            <v>Coral Gold Resources Ltd. (TSXV:CLH)</v>
          </cell>
          <cell r="C30934" t="str">
            <v>Canada</v>
          </cell>
        </row>
        <row r="30935">
          <cell r="A30935" t="str">
            <v>Precious Metals</v>
          </cell>
          <cell r="B30935" t="str">
            <v>Minco Gold Corporation (TSX:MMM)</v>
          </cell>
          <cell r="C30935" t="str">
            <v>Canada</v>
          </cell>
        </row>
        <row r="30936">
          <cell r="A30936" t="str">
            <v>Precious Metals</v>
          </cell>
          <cell r="B30936" t="str">
            <v>Mineral Mountain Resources Ltd. (TSXV:MMV)</v>
          </cell>
          <cell r="C30936" t="str">
            <v>Canada</v>
          </cell>
        </row>
        <row r="30937">
          <cell r="A30937" t="str">
            <v>Precious Metals</v>
          </cell>
          <cell r="B30937" t="str">
            <v>Oro Verde Limited (ASX:OVL)</v>
          </cell>
          <cell r="C30937" t="str">
            <v>Australia</v>
          </cell>
        </row>
        <row r="30938">
          <cell r="A30938" t="str">
            <v>Precious Metals</v>
          </cell>
          <cell r="B30938" t="str">
            <v>Scotgold Resources Limited (AIM:SGZ)</v>
          </cell>
          <cell r="C30938" t="str">
            <v>Australia</v>
          </cell>
        </row>
        <row r="30939">
          <cell r="A30939" t="str">
            <v>Precious Metals</v>
          </cell>
          <cell r="B30939" t="str">
            <v>Northern Freegold Resources Ltd. (TSXV:NFR)</v>
          </cell>
          <cell r="C30939" t="str">
            <v>Canada</v>
          </cell>
        </row>
        <row r="30940">
          <cell r="A30940" t="str">
            <v>Precious Metals</v>
          </cell>
          <cell r="B30940" t="str">
            <v>Orion Gold NL (ASX:ORN)</v>
          </cell>
          <cell r="C30940" t="str">
            <v>Australia</v>
          </cell>
        </row>
        <row r="30941">
          <cell r="A30941" t="str">
            <v>Precious Metals</v>
          </cell>
          <cell r="B30941" t="str">
            <v>California Gold Mining Inc. (TSXV:CGM)</v>
          </cell>
          <cell r="C30941" t="str">
            <v>Canada</v>
          </cell>
        </row>
        <row r="30942">
          <cell r="A30942" t="str">
            <v>Precious Metals</v>
          </cell>
          <cell r="B30942" t="str">
            <v>Torian Resources Limited (ASX:TNR)</v>
          </cell>
          <cell r="C30942" t="str">
            <v>Australia</v>
          </cell>
        </row>
        <row r="30943">
          <cell r="A30943" t="str">
            <v>Precious Metals</v>
          </cell>
          <cell r="B30943" t="str">
            <v>Zazu Metals Corporation (TSXV:ZAZ)</v>
          </cell>
          <cell r="C30943" t="str">
            <v>Canada</v>
          </cell>
        </row>
        <row r="30944">
          <cell r="A30944" t="str">
            <v>Precious Metals</v>
          </cell>
          <cell r="B30944" t="str">
            <v>Rockcliff Copper Corporation (TSXV:RCU)</v>
          </cell>
          <cell r="C30944" t="str">
            <v>Canada</v>
          </cell>
        </row>
        <row r="30945">
          <cell r="A30945" t="str">
            <v>Precious Metals</v>
          </cell>
          <cell r="B30945" t="str">
            <v>Anaconda Mining Inc. (TSX:ANX)</v>
          </cell>
          <cell r="C30945" t="str">
            <v>Canada</v>
          </cell>
        </row>
        <row r="30946">
          <cell r="A30946" t="str">
            <v>Precious Metals</v>
          </cell>
          <cell r="B30946" t="str">
            <v>Red Mountain Mining Ltd (ASX:RMX)</v>
          </cell>
          <cell r="C30946" t="str">
            <v>Australia</v>
          </cell>
        </row>
        <row r="30947">
          <cell r="A30947" t="str">
            <v>Precious Metals</v>
          </cell>
          <cell r="B30947" t="str">
            <v>Noble Metals Limited (ASX:NMM)</v>
          </cell>
          <cell r="C30947" t="str">
            <v>Australia</v>
          </cell>
        </row>
        <row r="30948">
          <cell r="A30948" t="str">
            <v>Precious Metals</v>
          </cell>
          <cell r="B30948" t="str">
            <v>Zephyr Minerals Ltd. (TSXV:ZFR)</v>
          </cell>
          <cell r="C30948" t="str">
            <v>Canada</v>
          </cell>
        </row>
        <row r="30949">
          <cell r="A30949" t="str">
            <v>Precious Metals</v>
          </cell>
          <cell r="B30949" t="str">
            <v>Loncor Resources Inc. (OTCPK:LONC.F)</v>
          </cell>
          <cell r="C30949" t="str">
            <v>Canada</v>
          </cell>
        </row>
        <row r="30950">
          <cell r="A30950" t="str">
            <v>Precious Metals</v>
          </cell>
          <cell r="B30950" t="str">
            <v>Ely Gold &amp; Minerals Inc. (TSXV:ELY)</v>
          </cell>
          <cell r="C30950" t="str">
            <v>Canada</v>
          </cell>
        </row>
        <row r="30951">
          <cell r="A30951" t="str">
            <v>Precious Metals</v>
          </cell>
          <cell r="B30951" t="str">
            <v>GME Resources Limited (ASX:GME)</v>
          </cell>
          <cell r="C30951" t="str">
            <v>Australia</v>
          </cell>
        </row>
        <row r="30952">
          <cell r="A30952" t="str">
            <v>Precious Metals</v>
          </cell>
          <cell r="B30952" t="str">
            <v>Medgold Resources Corp. (TSXV:MED)</v>
          </cell>
          <cell r="C30952" t="str">
            <v>Canada</v>
          </cell>
        </row>
        <row r="30953">
          <cell r="A30953" t="str">
            <v>Precious Metals</v>
          </cell>
          <cell r="B30953" t="str">
            <v>Merlin Diamonds Limited (ASX:MED)</v>
          </cell>
          <cell r="C30953" t="str">
            <v>Australia</v>
          </cell>
        </row>
        <row r="30954">
          <cell r="A30954" t="str">
            <v>Precious Metals</v>
          </cell>
          <cell r="B30954" t="str">
            <v>GBM Resources Limited (ASX:GBZ)</v>
          </cell>
          <cell r="C30954" t="str">
            <v>Australia</v>
          </cell>
        </row>
        <row r="30955">
          <cell r="A30955" t="str">
            <v>Precious Metals</v>
          </cell>
          <cell r="B30955" t="str">
            <v>Bearing Resources Ltd. (TSXV:BRZ)</v>
          </cell>
          <cell r="C30955" t="str">
            <v>Canada</v>
          </cell>
        </row>
        <row r="30956">
          <cell r="A30956" t="str">
            <v>Precious Metals</v>
          </cell>
          <cell r="B30956" t="str">
            <v>BBX Minerals Limited (ASX:BBX)</v>
          </cell>
          <cell r="C30956" t="str">
            <v>Australia</v>
          </cell>
        </row>
        <row r="30957">
          <cell r="A30957" t="str">
            <v>Precious Metals</v>
          </cell>
          <cell r="B30957" t="str">
            <v>Galway Gold Inc. (TSXV:GLW)</v>
          </cell>
          <cell r="C30957" t="str">
            <v>Canada</v>
          </cell>
        </row>
        <row r="30958">
          <cell r="A30958" t="str">
            <v>Precious Metals</v>
          </cell>
          <cell r="B30958" t="str">
            <v>Gunpoint Exploration Ltd. (TSXV:GUN)</v>
          </cell>
          <cell r="C30958" t="str">
            <v>Canada</v>
          </cell>
        </row>
        <row r="30959">
          <cell r="A30959" t="str">
            <v>Precious Metals</v>
          </cell>
          <cell r="B30959" t="str">
            <v>Crater Gold Mining Limited (ASX:CGN)</v>
          </cell>
          <cell r="C30959" t="str">
            <v>Australia</v>
          </cell>
        </row>
        <row r="30960">
          <cell r="A30960" t="str">
            <v>Precious Metals</v>
          </cell>
          <cell r="B30960" t="str">
            <v>Helix Resources Limited (ASX:HLX)</v>
          </cell>
          <cell r="C30960" t="str">
            <v>Australia</v>
          </cell>
        </row>
        <row r="30961">
          <cell r="A30961" t="str">
            <v>Precious Metals</v>
          </cell>
          <cell r="B30961" t="str">
            <v>New Talisman Gold Mines Limited (NZSE:NTL)</v>
          </cell>
          <cell r="C30961" t="str">
            <v>New Zealand</v>
          </cell>
        </row>
        <row r="30962">
          <cell r="A30962" t="str">
            <v>Precious Metals</v>
          </cell>
          <cell r="B30962" t="str">
            <v>Middle Island Resources Limited (ASX:MDI)</v>
          </cell>
          <cell r="C30962" t="str">
            <v>Australia</v>
          </cell>
        </row>
        <row r="30963">
          <cell r="A30963" t="str">
            <v>Precious Metals</v>
          </cell>
          <cell r="B30963" t="str">
            <v>Santana Minerals Limited (ASX:SMI)</v>
          </cell>
          <cell r="C30963" t="str">
            <v>Australia</v>
          </cell>
        </row>
        <row r="30964">
          <cell r="A30964" t="str">
            <v>Precious Metals</v>
          </cell>
          <cell r="B30964" t="str">
            <v>Estrella Resources Limited (ASX:ESR)</v>
          </cell>
          <cell r="C30964" t="str">
            <v>Australia</v>
          </cell>
        </row>
        <row r="30965">
          <cell r="A30965" t="str">
            <v>Precious Metals</v>
          </cell>
          <cell r="B30965" t="str">
            <v>Colt Resources Inc. (DB:P01)</v>
          </cell>
          <cell r="C30965" t="str">
            <v>Canada</v>
          </cell>
        </row>
        <row r="30966">
          <cell r="A30966" t="str">
            <v>Precious Metals</v>
          </cell>
          <cell r="B30966" t="str">
            <v>Lakeside Minerals Inc. (TSXV:LAK.H)</v>
          </cell>
          <cell r="C30966" t="str">
            <v>Canada</v>
          </cell>
        </row>
        <row r="30967">
          <cell r="A30967" t="str">
            <v>Precious Metals</v>
          </cell>
          <cell r="B30967" t="str">
            <v>Scorpio Gold Corporation (TSXV:SGN)</v>
          </cell>
          <cell r="C30967" t="str">
            <v>Canada</v>
          </cell>
        </row>
        <row r="30968">
          <cell r="A30968" t="str">
            <v>Precious Metals</v>
          </cell>
          <cell r="B30968" t="str">
            <v>Diamante Minerals, Inc. (OTCPK:DIMN)</v>
          </cell>
          <cell r="C30968" t="str">
            <v>Canada</v>
          </cell>
        </row>
        <row r="30969">
          <cell r="A30969" t="str">
            <v>Precious Metals</v>
          </cell>
          <cell r="B30969" t="str">
            <v>Ashanti Gold Corp. (TSXV:AGZ)</v>
          </cell>
          <cell r="C30969" t="str">
            <v>Canada</v>
          </cell>
        </row>
        <row r="30970">
          <cell r="A30970" t="str">
            <v>Precious Metals</v>
          </cell>
          <cell r="B30970" t="str">
            <v>Fortune Bay Corp. (TSXV:FOR)</v>
          </cell>
          <cell r="C30970" t="str">
            <v>Canada</v>
          </cell>
        </row>
        <row r="30971">
          <cell r="A30971" t="str">
            <v>Precious Metals</v>
          </cell>
          <cell r="B30971" t="str">
            <v>Independence Gold Corp. (TSXV:IGO)</v>
          </cell>
          <cell r="C30971" t="str">
            <v>Canada</v>
          </cell>
        </row>
        <row r="30972">
          <cell r="A30972" t="str">
            <v>Precious Metals</v>
          </cell>
          <cell r="B30972" t="str">
            <v>West Wits Mining Limited (ASX:WWI)</v>
          </cell>
          <cell r="C30972" t="str">
            <v>Australia</v>
          </cell>
        </row>
        <row r="30973">
          <cell r="A30973" t="str">
            <v>Precious Metals</v>
          </cell>
          <cell r="B30973" t="str">
            <v>Golden Secret Ventures Ltd. (TSXV:GGS)</v>
          </cell>
          <cell r="C30973" t="str">
            <v>Canada</v>
          </cell>
        </row>
        <row r="30974">
          <cell r="A30974" t="str">
            <v>Precious Metals</v>
          </cell>
          <cell r="B30974" t="str">
            <v>Batero Gold Corp. (TSXV:BAT)</v>
          </cell>
          <cell r="C30974" t="str">
            <v>Canada</v>
          </cell>
        </row>
        <row r="30975">
          <cell r="A30975" t="str">
            <v>Precious Metals</v>
          </cell>
          <cell r="B30975" t="str">
            <v>Sulliden Mining Capital Inc. (TSX:SMC)</v>
          </cell>
          <cell r="C30975" t="str">
            <v>Canada</v>
          </cell>
        </row>
        <row r="30976">
          <cell r="A30976" t="str">
            <v>Precious Metals</v>
          </cell>
          <cell r="B30976" t="str">
            <v>Galane Gold Ltd. (TSXV:GG)</v>
          </cell>
          <cell r="C30976" t="str">
            <v>Canada</v>
          </cell>
        </row>
        <row r="30977">
          <cell r="A30977" t="str">
            <v>Precious Metals</v>
          </cell>
          <cell r="B30977" t="str">
            <v>New Ororperu Resources Inc. (OTCPK:NOPU.F)</v>
          </cell>
          <cell r="C30977" t="str">
            <v>Canada</v>
          </cell>
        </row>
        <row r="30978">
          <cell r="A30978" t="str">
            <v>Precious Metals</v>
          </cell>
          <cell r="B30978" t="str">
            <v>MGT Resources Limited (ASX:MGS)</v>
          </cell>
          <cell r="C30978" t="str">
            <v>Australia</v>
          </cell>
        </row>
        <row r="30979">
          <cell r="A30979" t="str">
            <v>Precious Metals</v>
          </cell>
          <cell r="B30979" t="str">
            <v>Manas Resources Limited (ASX:MSR)</v>
          </cell>
          <cell r="C30979" t="str">
            <v>Australia</v>
          </cell>
        </row>
        <row r="30980">
          <cell r="A30980" t="str">
            <v>Precious Metals</v>
          </cell>
          <cell r="B30980" t="str">
            <v>Ausgold Limited (ASX:AUC)</v>
          </cell>
          <cell r="C30980" t="str">
            <v>Australia</v>
          </cell>
        </row>
        <row r="30981">
          <cell r="A30981" t="str">
            <v>Precious Metals</v>
          </cell>
          <cell r="B30981" t="str">
            <v>GWR Group Limited (ASX:GWR)</v>
          </cell>
          <cell r="C30981" t="str">
            <v>Australia</v>
          </cell>
        </row>
        <row r="30982">
          <cell r="A30982" t="str">
            <v>Precious Metals</v>
          </cell>
          <cell r="B30982" t="str">
            <v>Centenera Mining Corporation (TSXV:CT)</v>
          </cell>
          <cell r="C30982" t="str">
            <v>Canada</v>
          </cell>
        </row>
        <row r="30983">
          <cell r="A30983" t="str">
            <v>Precious Metals</v>
          </cell>
          <cell r="B30983" t="str">
            <v>Serengeti Resources Inc. (TSXV:SIR)</v>
          </cell>
          <cell r="C30983" t="str">
            <v>Canada</v>
          </cell>
        </row>
        <row r="30984">
          <cell r="A30984" t="str">
            <v>Precious Metals</v>
          </cell>
          <cell r="B30984" t="str">
            <v>Strikepoint Gold Inc. (TSXV:SKP)</v>
          </cell>
          <cell r="C30984" t="str">
            <v>Canada</v>
          </cell>
        </row>
        <row r="30985">
          <cell r="A30985" t="str">
            <v>Precious Metals</v>
          </cell>
          <cell r="B30985" t="str">
            <v>Platinex Inc. (TSXV:PTX)</v>
          </cell>
          <cell r="C30985" t="str">
            <v>Canada</v>
          </cell>
        </row>
        <row r="30986">
          <cell r="A30986" t="str">
            <v>Precious Metals</v>
          </cell>
          <cell r="B30986" t="str">
            <v>Nevada Sunrise Gold Corporation (TSXV:NEV)</v>
          </cell>
          <cell r="C30986" t="str">
            <v>Canada</v>
          </cell>
        </row>
        <row r="30987">
          <cell r="A30987" t="str">
            <v>Precious Metals</v>
          </cell>
          <cell r="B30987" t="str">
            <v>Pinecrest Resources Ltd. (TSXV:PCR)</v>
          </cell>
          <cell r="C30987" t="str">
            <v>Canada</v>
          </cell>
        </row>
        <row r="30988">
          <cell r="A30988" t="str">
            <v>Precious Metals</v>
          </cell>
          <cell r="B30988" t="str">
            <v>New Carolin Gold Corp. (TSXV:LAD)</v>
          </cell>
          <cell r="C30988" t="str">
            <v>Canada</v>
          </cell>
        </row>
        <row r="30989">
          <cell r="A30989" t="str">
            <v>Precious Metals</v>
          </cell>
          <cell r="B30989" t="str">
            <v>Xtra-Gold Resources Corp. (OTCPK:XTGR.F)</v>
          </cell>
          <cell r="C30989" t="str">
            <v>Canada</v>
          </cell>
        </row>
        <row r="30990">
          <cell r="A30990" t="str">
            <v>Precious Metals</v>
          </cell>
          <cell r="B30990" t="str">
            <v>North Arrow Minerals Inc. (TSXV:NAR)</v>
          </cell>
          <cell r="C30990" t="str">
            <v>Canada</v>
          </cell>
        </row>
        <row r="30991">
          <cell r="A30991" t="str">
            <v>Precious Metals</v>
          </cell>
          <cell r="B30991" t="str">
            <v>Japan Gold Corp. (TSXV:JG)</v>
          </cell>
          <cell r="C30991" t="str">
            <v>Canada</v>
          </cell>
        </row>
        <row r="30992">
          <cell r="A30992" t="str">
            <v>Precious Metals</v>
          </cell>
          <cell r="B30992" t="str">
            <v>Nippon Dragon Resources Inc. (OTCPK:RCCM.F)</v>
          </cell>
          <cell r="C30992" t="str">
            <v>Canada</v>
          </cell>
        </row>
        <row r="30993">
          <cell r="A30993" t="str">
            <v>Precious Metals</v>
          </cell>
          <cell r="B30993" t="str">
            <v>KalNorth Gold Mines Limited (ASX:KGM)</v>
          </cell>
          <cell r="C30993" t="str">
            <v>Australia</v>
          </cell>
        </row>
        <row r="30994">
          <cell r="A30994" t="str">
            <v>Precious Metals</v>
          </cell>
          <cell r="B30994" t="str">
            <v>Jindalee Resources Limited (ASX:JRL)</v>
          </cell>
          <cell r="C30994" t="str">
            <v>Australia</v>
          </cell>
        </row>
        <row r="30995">
          <cell r="A30995" t="str">
            <v>Precious Metals</v>
          </cell>
          <cell r="B30995" t="str">
            <v>Ethos Gold Corp. (TSXV:ECC)</v>
          </cell>
          <cell r="C30995" t="str">
            <v>Canada</v>
          </cell>
        </row>
        <row r="30996">
          <cell r="A30996" t="str">
            <v>Precious Metals</v>
          </cell>
          <cell r="B30996" t="str">
            <v>Pelangio Exploration Inc. (TSXV:PX)</v>
          </cell>
          <cell r="C30996" t="str">
            <v>Canada</v>
          </cell>
        </row>
        <row r="30997">
          <cell r="A30997" t="str">
            <v>Precious Metals</v>
          </cell>
          <cell r="B30997" t="str">
            <v>Comstock Metals Ltd (TSXV:CSL)</v>
          </cell>
          <cell r="C30997" t="str">
            <v>Canada</v>
          </cell>
        </row>
        <row r="30998">
          <cell r="A30998" t="str">
            <v>Precious Metals</v>
          </cell>
          <cell r="B30998" t="str">
            <v>Alt Resources Limited (ASX:ARS)</v>
          </cell>
          <cell r="C30998" t="str">
            <v>Australia</v>
          </cell>
        </row>
        <row r="30999">
          <cell r="A30999" t="str">
            <v>Precious Metals</v>
          </cell>
          <cell r="B30999" t="str">
            <v>PanTerra Gold Limited (ASX:PGI)</v>
          </cell>
          <cell r="C30999" t="str">
            <v>Australia</v>
          </cell>
        </row>
        <row r="31000">
          <cell r="A31000" t="str">
            <v>Precious Metals</v>
          </cell>
          <cell r="B31000" t="str">
            <v>Venus Metals Corporation Limited (ASX:VMC)</v>
          </cell>
          <cell r="C31000" t="str">
            <v>Australia</v>
          </cell>
        </row>
        <row r="31001">
          <cell r="A31001" t="str">
            <v>Precious Metals</v>
          </cell>
          <cell r="B31001" t="str">
            <v>Orex Exploration Inc. (TSXV:OX)</v>
          </cell>
          <cell r="C31001" t="str">
            <v>Canada</v>
          </cell>
        </row>
        <row r="31002">
          <cell r="A31002" t="str">
            <v>Precious Metals</v>
          </cell>
          <cell r="B31002" t="str">
            <v>Radius Gold Inc. (TSXV:RDU)</v>
          </cell>
          <cell r="C31002" t="str">
            <v>Canada</v>
          </cell>
        </row>
        <row r="31003">
          <cell r="A31003" t="str">
            <v>Precious Metals</v>
          </cell>
          <cell r="B31003" t="str">
            <v>Klondike Gold Corp. (TSXV:KG)</v>
          </cell>
          <cell r="C31003" t="str">
            <v>Canada</v>
          </cell>
        </row>
        <row r="31004">
          <cell r="A31004" t="str">
            <v>Precious Metals</v>
          </cell>
          <cell r="B31004" t="str">
            <v>Klondike Gold Corp. (TSXV:KG)</v>
          </cell>
          <cell r="C31004" t="str">
            <v>Canada</v>
          </cell>
        </row>
        <row r="31005">
          <cell r="A31005" t="str">
            <v>Precious Metals</v>
          </cell>
          <cell r="B31005" t="str">
            <v>Nexus Minerals Limited (ASX:NXM)</v>
          </cell>
          <cell r="C31005" t="str">
            <v>Australia</v>
          </cell>
        </row>
        <row r="31006">
          <cell r="A31006" t="str">
            <v>Precious Metals</v>
          </cell>
          <cell r="B31006" t="str">
            <v>Gainey Capital Corp. (TSXV:GNC)</v>
          </cell>
          <cell r="C31006" t="str">
            <v>Canada</v>
          </cell>
        </row>
        <row r="31007">
          <cell r="A31007" t="str">
            <v>Precious Metals</v>
          </cell>
          <cell r="B31007" t="str">
            <v>Alliance Resources Limited (ASX:AGS)</v>
          </cell>
          <cell r="C31007" t="str">
            <v>Australia</v>
          </cell>
        </row>
        <row r="31008">
          <cell r="A31008" t="str">
            <v>Precious Metals</v>
          </cell>
          <cell r="B31008" t="str">
            <v>Laneway Resources Limited (ASX:LNY)</v>
          </cell>
          <cell r="C31008" t="str">
            <v>Australia</v>
          </cell>
        </row>
        <row r="31009">
          <cell r="A31009" t="str">
            <v>Precious Metals</v>
          </cell>
          <cell r="B31009" t="str">
            <v>Iconic Minerals Ltd. (TSXV:ICM)</v>
          </cell>
          <cell r="C31009" t="str">
            <v>Canada</v>
          </cell>
        </row>
        <row r="31010">
          <cell r="A31010" t="str">
            <v>Precious Metals</v>
          </cell>
          <cell r="B31010" t="str">
            <v>Iconic Minerals Ltd. (TSXV:ICM)</v>
          </cell>
          <cell r="C31010" t="str">
            <v>Canada</v>
          </cell>
        </row>
        <row r="31011">
          <cell r="A31011" t="str">
            <v>Precious Metals</v>
          </cell>
          <cell r="B31011" t="str">
            <v>GBM Gold Limited (ASX:GBM)</v>
          </cell>
          <cell r="C31011" t="str">
            <v>Australia</v>
          </cell>
        </row>
        <row r="31012">
          <cell r="A31012" t="str">
            <v>Precious Metals</v>
          </cell>
          <cell r="B31012" t="str">
            <v>Bowmore Exploration Ltd. (TSXV:BOW)</v>
          </cell>
          <cell r="C31012" t="str">
            <v>Canada</v>
          </cell>
        </row>
        <row r="31013">
          <cell r="A31013" t="str">
            <v>Precious Metals</v>
          </cell>
          <cell r="B31013" t="str">
            <v>Argentum Silver Corp. (TSXV:ASL)</v>
          </cell>
          <cell r="C31013" t="str">
            <v>Canada</v>
          </cell>
        </row>
        <row r="31014">
          <cell r="A31014" t="str">
            <v>Precious Metals</v>
          </cell>
          <cell r="B31014" t="str">
            <v>Romios Gold Resources Inc. (TSXV:RG)</v>
          </cell>
          <cell r="C31014" t="str">
            <v>Canada</v>
          </cell>
        </row>
        <row r="31015">
          <cell r="A31015" t="str">
            <v>Precious Metals</v>
          </cell>
          <cell r="B31015" t="str">
            <v>Great Boulder Resources Limited (ASX:GBR)</v>
          </cell>
          <cell r="C31015" t="str">
            <v>Australia</v>
          </cell>
        </row>
        <row r="31016">
          <cell r="A31016" t="str">
            <v>Precious Metals</v>
          </cell>
          <cell r="B31016" t="str">
            <v>Bullman Minerals Inc. (TSXV:BUL)</v>
          </cell>
          <cell r="C31016" t="str">
            <v>Canada</v>
          </cell>
        </row>
        <row r="31017">
          <cell r="A31017" t="str">
            <v>Precious Metals</v>
          </cell>
          <cell r="B31017" t="str">
            <v>Miranda Gold Corp. (TSXV:MAD)</v>
          </cell>
          <cell r="C31017" t="str">
            <v>Canada</v>
          </cell>
        </row>
        <row r="31018">
          <cell r="A31018" t="str">
            <v>Precious Metals</v>
          </cell>
          <cell r="B31018" t="str">
            <v>Maritime Resources Corp. (TSXV:MAE)</v>
          </cell>
          <cell r="C31018" t="str">
            <v>Canada</v>
          </cell>
        </row>
        <row r="31019">
          <cell r="A31019" t="str">
            <v>Precious Metals</v>
          </cell>
          <cell r="B31019" t="str">
            <v>Nexus Gold Corp (TSXV:NXS)</v>
          </cell>
          <cell r="C31019" t="str">
            <v>Canada</v>
          </cell>
        </row>
        <row r="31020">
          <cell r="A31020" t="str">
            <v>Precious Metals</v>
          </cell>
          <cell r="B31020" t="str">
            <v>Bravada Gold Corporation (TSXV:BVA)</v>
          </cell>
          <cell r="C31020" t="str">
            <v>Canada</v>
          </cell>
        </row>
        <row r="31021">
          <cell r="A31021" t="str">
            <v>Precious Metals</v>
          </cell>
          <cell r="B31021" t="str">
            <v>San Marco Resources Inc. (TSXV:SMN)</v>
          </cell>
          <cell r="C31021" t="str">
            <v>Canada</v>
          </cell>
        </row>
        <row r="31022">
          <cell r="A31022" t="str">
            <v>Precious Metals</v>
          </cell>
          <cell r="B31022" t="str">
            <v>Northern Superior Resources Inc. (TSXV:SUP)</v>
          </cell>
          <cell r="C31022" t="str">
            <v>Canada</v>
          </cell>
        </row>
        <row r="31023">
          <cell r="A31023" t="str">
            <v>Precious Metals</v>
          </cell>
          <cell r="B31023" t="str">
            <v>Boadicea Resources Ltd (ASX:BOA)</v>
          </cell>
          <cell r="C31023" t="str">
            <v>Australia</v>
          </cell>
        </row>
        <row r="31024">
          <cell r="A31024" t="str">
            <v>Precious Metals</v>
          </cell>
          <cell r="B31024" t="str">
            <v>Jayden Resources Inc. (TSXV:JDN)</v>
          </cell>
          <cell r="C31024" t="str">
            <v>Canada</v>
          </cell>
        </row>
        <row r="31025">
          <cell r="A31025" t="str">
            <v>Precious Metals</v>
          </cell>
          <cell r="B31025" t="str">
            <v>Sonora Gold &amp; Silver Corp. (TSXV:SOC)</v>
          </cell>
          <cell r="C31025" t="str">
            <v>Canada</v>
          </cell>
        </row>
        <row r="31026">
          <cell r="A31026" t="str">
            <v>Precious Metals</v>
          </cell>
          <cell r="B31026" t="str">
            <v>Golden Peak Minerals Inc. (TSXV:GP)</v>
          </cell>
          <cell r="C31026" t="str">
            <v>Canada</v>
          </cell>
        </row>
        <row r="31027">
          <cell r="A31027" t="str">
            <v>Precious Metals</v>
          </cell>
          <cell r="B31027" t="str">
            <v>Diamond Fields International Ltd. (TSXV:DFI)</v>
          </cell>
          <cell r="C31027" t="str">
            <v>Canada</v>
          </cell>
        </row>
        <row r="31028">
          <cell r="A31028" t="str">
            <v>Precious Metals</v>
          </cell>
          <cell r="B31028" t="str">
            <v>Dark Horse Resources Limited (ASX:DHR)</v>
          </cell>
          <cell r="C31028" t="str">
            <v>Australia</v>
          </cell>
        </row>
        <row r="31029">
          <cell r="A31029" t="str">
            <v>Precious Metals</v>
          </cell>
          <cell r="B31029" t="str">
            <v>Rapier Gold Inc. (TSXV:RPR)</v>
          </cell>
          <cell r="C31029" t="str">
            <v>Canada</v>
          </cell>
        </row>
        <row r="31030">
          <cell r="A31030" t="str">
            <v>Precious Metals</v>
          </cell>
          <cell r="B31030" t="str">
            <v>Signature Resources Ltd. (TSXV:SGU)</v>
          </cell>
          <cell r="C31030" t="str">
            <v>Canada</v>
          </cell>
        </row>
        <row r="31031">
          <cell r="A31031" t="str">
            <v>Precious Metals</v>
          </cell>
          <cell r="B31031" t="str">
            <v>Margaret Lake Diamonds Inc. (TSXV:DIA)</v>
          </cell>
          <cell r="C31031" t="str">
            <v>Canada</v>
          </cell>
        </row>
        <row r="31032">
          <cell r="A31032" t="str">
            <v>Precious Metals</v>
          </cell>
          <cell r="B31032" t="str">
            <v>Mustang Resources Limited (ASX:MUS)</v>
          </cell>
          <cell r="C31032" t="str">
            <v>Australia</v>
          </cell>
        </row>
        <row r="31033">
          <cell r="A31033" t="str">
            <v>Precious Metals</v>
          </cell>
          <cell r="B31033" t="str">
            <v>Aurora Minerals Limited (ASX:ARM)</v>
          </cell>
          <cell r="C31033" t="str">
            <v>Australia</v>
          </cell>
        </row>
        <row r="31034">
          <cell r="A31034" t="str">
            <v>Precious Metals</v>
          </cell>
          <cell r="B31034" t="str">
            <v>Emerita Resources Corp. (TSXV:EMO)</v>
          </cell>
          <cell r="C31034" t="str">
            <v>Canada</v>
          </cell>
        </row>
        <row r="31035">
          <cell r="A31035" t="str">
            <v>Precious Metals</v>
          </cell>
          <cell r="B31035" t="str">
            <v>Walker River Resources Corp. (TSXV:WRR)</v>
          </cell>
          <cell r="C31035" t="str">
            <v>Canada</v>
          </cell>
        </row>
        <row r="31036">
          <cell r="A31036" t="str">
            <v>Precious Metals</v>
          </cell>
          <cell r="B31036" t="str">
            <v>WPC Resources Inc. (TSXV:WPQ)</v>
          </cell>
          <cell r="C31036" t="str">
            <v>Canada</v>
          </cell>
        </row>
        <row r="31037">
          <cell r="A31037" t="str">
            <v>Precious Metals</v>
          </cell>
          <cell r="B31037" t="str">
            <v>Deep-South Resources Inc. (TSXV:DSM)</v>
          </cell>
          <cell r="C31037" t="str">
            <v>Canada</v>
          </cell>
        </row>
        <row r="31038">
          <cell r="A31038" t="str">
            <v>Precious Metals</v>
          </cell>
          <cell r="B31038" t="str">
            <v>Kula Gold Limited (ASX:KGD)</v>
          </cell>
          <cell r="C31038" t="str">
            <v>Australia</v>
          </cell>
        </row>
        <row r="31039">
          <cell r="A31039" t="str">
            <v>Precious Metals</v>
          </cell>
          <cell r="B31039" t="str">
            <v>Hammer Metals Limited (DB:6HM)</v>
          </cell>
          <cell r="C31039" t="str">
            <v>Australia</v>
          </cell>
        </row>
        <row r="31040">
          <cell r="A31040" t="str">
            <v>Precious Metals</v>
          </cell>
          <cell r="B31040" t="str">
            <v>TomaGold Corporation (TSXV:LOT)</v>
          </cell>
          <cell r="C31040" t="str">
            <v>Canada</v>
          </cell>
        </row>
        <row r="31041">
          <cell r="A31041" t="str">
            <v>Precious Metals</v>
          </cell>
          <cell r="B31041" t="str">
            <v>Alloy Resources Limited (ASX:AYR)</v>
          </cell>
          <cell r="C31041" t="str">
            <v>Australia</v>
          </cell>
        </row>
        <row r="31042">
          <cell r="A31042" t="str">
            <v>Precious Metals</v>
          </cell>
          <cell r="B31042" t="str">
            <v>Coronet Metals Inc. (TSXV:CRF)</v>
          </cell>
          <cell r="C31042" t="str">
            <v>Canada</v>
          </cell>
        </row>
        <row r="31043">
          <cell r="A31043" t="str">
            <v>Precious Metals</v>
          </cell>
          <cell r="B31043" t="str">
            <v>Helio Resource Corp. (TSXV:HRC)</v>
          </cell>
          <cell r="C31043" t="str">
            <v>Canada</v>
          </cell>
        </row>
        <row r="31044">
          <cell r="A31044" t="str">
            <v>Precious Metals</v>
          </cell>
          <cell r="B31044" t="str">
            <v>Adamera Minerals Corp. (TSXV:ADZ)</v>
          </cell>
          <cell r="C31044" t="str">
            <v>Canada</v>
          </cell>
        </row>
        <row r="31045">
          <cell r="A31045" t="str">
            <v>Precious Metals</v>
          </cell>
          <cell r="B31045" t="str">
            <v>West High Yield (W.H.Y.) Resources Ltd. (TSXV:WHY)</v>
          </cell>
          <cell r="C31045" t="str">
            <v>Canada</v>
          </cell>
        </row>
        <row r="31046">
          <cell r="A31046" t="str">
            <v>Precious Metals</v>
          </cell>
          <cell r="B31046" t="str">
            <v>Pangolin Diamonds Corp. (TSXV:PAN)</v>
          </cell>
          <cell r="C31046" t="str">
            <v>Canada</v>
          </cell>
        </row>
        <row r="31047">
          <cell r="A31047" t="str">
            <v>Precious Metals</v>
          </cell>
          <cell r="B31047" t="str">
            <v>Manganese X Energy Corp. (TSXV:MN)</v>
          </cell>
          <cell r="C31047" t="str">
            <v>Canada</v>
          </cell>
        </row>
        <row r="31048">
          <cell r="A31048" t="str">
            <v>Precious Metals</v>
          </cell>
          <cell r="B31048" t="str">
            <v>Fe Limited (ASX:FEL)</v>
          </cell>
          <cell r="C31048" t="str">
            <v>Australia</v>
          </cell>
        </row>
        <row r="31049">
          <cell r="A31049" t="str">
            <v>Precious Metals</v>
          </cell>
          <cell r="B31049" t="str">
            <v>Fe Limited (ASX:FEL)</v>
          </cell>
          <cell r="C31049" t="str">
            <v>Australia</v>
          </cell>
        </row>
        <row r="31050">
          <cell r="A31050" t="str">
            <v>Precious Metals</v>
          </cell>
          <cell r="B31050" t="str">
            <v>Metals Australia Ltd. (ASX:MLS)</v>
          </cell>
          <cell r="C31050" t="str">
            <v>Australia</v>
          </cell>
        </row>
        <row r="31051">
          <cell r="A31051" t="str">
            <v>Precious Metals</v>
          </cell>
          <cell r="B31051" t="str">
            <v>Manitou Gold Inc. (TSXV:MTU)</v>
          </cell>
          <cell r="C31051" t="str">
            <v>Canada</v>
          </cell>
        </row>
        <row r="31052">
          <cell r="A31052" t="str">
            <v>Precious Metals</v>
          </cell>
          <cell r="B31052" t="str">
            <v>Tajiri Resources Corp. (TSXV:TAJ)</v>
          </cell>
          <cell r="C31052" t="str">
            <v>Canada</v>
          </cell>
        </row>
        <row r="31053">
          <cell r="A31053" t="str">
            <v>Precious Metals</v>
          </cell>
          <cell r="B31053" t="str">
            <v>Sable Resources Ltd. (TSXV:SAE.H)</v>
          </cell>
          <cell r="C31053" t="str">
            <v>Canada</v>
          </cell>
        </row>
        <row r="31054">
          <cell r="A31054" t="str">
            <v>Precious Metals</v>
          </cell>
          <cell r="B31054" t="str">
            <v>Arcus Development Group Inc. (TSXV:ADG)</v>
          </cell>
          <cell r="C31054" t="str">
            <v>Canada</v>
          </cell>
        </row>
        <row r="31055">
          <cell r="A31055" t="str">
            <v>Precious Metals</v>
          </cell>
          <cell r="B31055" t="str">
            <v>Olivut Resource Ltd. (TSXV:OLV)</v>
          </cell>
          <cell r="C31055" t="str">
            <v>Canada</v>
          </cell>
        </row>
        <row r="31056">
          <cell r="A31056" t="str">
            <v>Precious Metals</v>
          </cell>
          <cell r="B31056" t="str">
            <v>Olivut Resource Ltd. (TSXV:OLV)</v>
          </cell>
          <cell r="C31056" t="str">
            <v>Canada</v>
          </cell>
        </row>
        <row r="31057">
          <cell r="A31057" t="str">
            <v>Precious Metals</v>
          </cell>
          <cell r="B31057" t="str">
            <v>Bligh Resources Limited (ASX:BGH)</v>
          </cell>
          <cell r="C31057" t="str">
            <v>Australia</v>
          </cell>
        </row>
        <row r="31058">
          <cell r="A31058" t="str">
            <v>Precious Metals</v>
          </cell>
          <cell r="B31058" t="str">
            <v>Viking Mines Limited (ASX:VKA)</v>
          </cell>
          <cell r="C31058" t="str">
            <v>Australia</v>
          </cell>
        </row>
        <row r="31059">
          <cell r="A31059" t="str">
            <v>Precious Metals</v>
          </cell>
          <cell r="B31059" t="str">
            <v>Metalex Ventures Ltd. (TSXV:MTX)</v>
          </cell>
          <cell r="C31059" t="str">
            <v>Canada</v>
          </cell>
        </row>
        <row r="31060">
          <cell r="A31060" t="str">
            <v>Precious Metals</v>
          </cell>
          <cell r="B31060" t="str">
            <v>Peloton Minerals Corporation (OTCPK:PMCC.F)</v>
          </cell>
          <cell r="C31060" t="str">
            <v>Canada</v>
          </cell>
        </row>
        <row r="31061">
          <cell r="A31061" t="str">
            <v>Precious Metals</v>
          </cell>
          <cell r="B31061" t="str">
            <v>Axmin Inc. (TSXV:AXM)</v>
          </cell>
          <cell r="C31061" t="str">
            <v>Canada</v>
          </cell>
        </row>
        <row r="31062">
          <cell r="A31062" t="str">
            <v>Precious Metals</v>
          </cell>
          <cell r="B31062" t="str">
            <v>Klondike Silver Corp. (TSXV:KS)</v>
          </cell>
          <cell r="C31062" t="str">
            <v>Canada</v>
          </cell>
        </row>
        <row r="31063">
          <cell r="A31063" t="str">
            <v>Precious Metals</v>
          </cell>
          <cell r="B31063" t="str">
            <v>WestKam Gold Corp. (TSXV:WKG)</v>
          </cell>
          <cell r="C31063" t="str">
            <v>Canada</v>
          </cell>
        </row>
        <row r="31064">
          <cell r="A31064" t="str">
            <v>Precious Metals</v>
          </cell>
          <cell r="B31064" t="str">
            <v>De Grey Mining Limited (ASX:DEG)</v>
          </cell>
          <cell r="C31064" t="str">
            <v>Australia</v>
          </cell>
        </row>
        <row r="31065">
          <cell r="A31065" t="str">
            <v>Precious Metals</v>
          </cell>
          <cell r="B31065" t="str">
            <v>Fura Emeralds Inc. (TSXV:FUR)</v>
          </cell>
          <cell r="C31065" t="str">
            <v>Canada</v>
          </cell>
        </row>
        <row r="31066">
          <cell r="A31066" t="str">
            <v>Precious Metals</v>
          </cell>
          <cell r="B31066" t="str">
            <v>Dropsuite Limited (ASX:DSE)</v>
          </cell>
          <cell r="C31066" t="str">
            <v>Australia</v>
          </cell>
        </row>
        <row r="31067">
          <cell r="A31067" t="str">
            <v>Precious Metals</v>
          </cell>
          <cell r="B31067" t="str">
            <v>Tri Origin Exploration Ltd. (TSXV:TOE)</v>
          </cell>
          <cell r="C31067" t="str">
            <v>Canada</v>
          </cell>
        </row>
        <row r="31068">
          <cell r="A31068" t="str">
            <v>Precious Metals</v>
          </cell>
          <cell r="B31068" t="str">
            <v>Taranis Resources Inc. (TSXV:TRO)</v>
          </cell>
          <cell r="C31068" t="str">
            <v>Canada</v>
          </cell>
        </row>
        <row r="31069">
          <cell r="A31069" t="str">
            <v>Precious Metals</v>
          </cell>
          <cell r="B31069" t="str">
            <v>African Queen Mines Ltd. (TSXV:AQ)</v>
          </cell>
          <cell r="C31069" t="str">
            <v>Canada</v>
          </cell>
        </row>
        <row r="31070">
          <cell r="A31070" t="str">
            <v>Precious Metals</v>
          </cell>
          <cell r="B31070" t="str">
            <v>Knick Exploration Inc (TSXV:KNX)</v>
          </cell>
          <cell r="C31070" t="str">
            <v>Canada</v>
          </cell>
        </row>
        <row r="31071">
          <cell r="A31071" t="str">
            <v>Precious Metals</v>
          </cell>
          <cell r="B31071" t="str">
            <v>Edgewater Exploration Ltd. (TSXV:EDW.H)</v>
          </cell>
          <cell r="C31071" t="str">
            <v>Canada</v>
          </cell>
        </row>
        <row r="31072">
          <cell r="A31072" t="str">
            <v>Precious Metals</v>
          </cell>
          <cell r="B31072" t="str">
            <v>Teuton Resources Corp. (TSXV:TUO)</v>
          </cell>
          <cell r="C31072" t="str">
            <v>Canada</v>
          </cell>
        </row>
        <row r="31073">
          <cell r="A31073" t="str">
            <v>Precious Metals</v>
          </cell>
          <cell r="B31073" t="str">
            <v>Laurion Mineral Exploration Inc. (TSXV:LME)</v>
          </cell>
          <cell r="C31073" t="str">
            <v>Canada</v>
          </cell>
        </row>
        <row r="31074">
          <cell r="A31074" t="str">
            <v>Precious Metals</v>
          </cell>
          <cell r="B31074" t="str">
            <v>Barksdale Capital Corp. (TSXV:BRO.H)</v>
          </cell>
          <cell r="C31074" t="str">
            <v>Canada</v>
          </cell>
        </row>
        <row r="31075">
          <cell r="A31075" t="str">
            <v>Precious Metals</v>
          </cell>
          <cell r="B31075" t="str">
            <v>Newstrike Resources Ltd. (TSXV:NR)</v>
          </cell>
          <cell r="C31075" t="str">
            <v>Canada</v>
          </cell>
        </row>
        <row r="31076">
          <cell r="A31076" t="str">
            <v>Precious Metals</v>
          </cell>
          <cell r="B31076" t="str">
            <v>Golden Goliath Resources Ltd. (TSXV:GNG)</v>
          </cell>
          <cell r="C31076" t="str">
            <v>Canada</v>
          </cell>
        </row>
        <row r="31077">
          <cell r="A31077" t="str">
            <v>Precious Metals</v>
          </cell>
          <cell r="B31077" t="str">
            <v>Cougar Metals NL (ASX:CGM)</v>
          </cell>
          <cell r="C31077" t="str">
            <v>Australia</v>
          </cell>
        </row>
        <row r="31078">
          <cell r="A31078" t="str">
            <v>Precious Metals</v>
          </cell>
          <cell r="B31078" t="str">
            <v>Sovereign Gold Company Limited (ASX:SOC)</v>
          </cell>
          <cell r="C31078" t="str">
            <v>Australia</v>
          </cell>
        </row>
        <row r="31079">
          <cell r="A31079" t="str">
            <v>Precious Metals</v>
          </cell>
          <cell r="B31079" t="str">
            <v>Malbex Resources Inc. (TSXV:MBG)</v>
          </cell>
          <cell r="C31079" t="str">
            <v>Canada</v>
          </cell>
        </row>
        <row r="31080">
          <cell r="A31080" t="str">
            <v>Precious Metals</v>
          </cell>
          <cell r="B31080" t="str">
            <v>Highway 50 Gold Corp. (TSXV:HWY)</v>
          </cell>
          <cell r="C31080" t="str">
            <v>Canada</v>
          </cell>
        </row>
        <row r="31081">
          <cell r="A31081" t="str">
            <v>Precious Metals</v>
          </cell>
          <cell r="B31081" t="str">
            <v>enCore Energy Corp. (TSXV:EU)</v>
          </cell>
          <cell r="C31081" t="str">
            <v>Canada</v>
          </cell>
        </row>
        <row r="31082">
          <cell r="A31082" t="str">
            <v>Precious Metals</v>
          </cell>
          <cell r="B31082" t="str">
            <v>Canamex Resources Corp. (TSXV:CSQ)</v>
          </cell>
          <cell r="C31082" t="str">
            <v>Canada</v>
          </cell>
        </row>
        <row r="31083">
          <cell r="A31083" t="str">
            <v>Precious Metals</v>
          </cell>
          <cell r="B31083" t="str">
            <v>Berkut Minerals Limited (ASX:BMT)</v>
          </cell>
          <cell r="C31083" t="str">
            <v>Australia</v>
          </cell>
        </row>
        <row r="31084">
          <cell r="A31084" t="str">
            <v>Precious Metals</v>
          </cell>
          <cell r="B31084" t="str">
            <v>Desert Gold Ventures Inc. (TSXV:DAU)</v>
          </cell>
          <cell r="C31084" t="str">
            <v>Canada</v>
          </cell>
        </row>
        <row r="31085">
          <cell r="A31085" t="str">
            <v>Precious Metals</v>
          </cell>
          <cell r="B31085" t="str">
            <v>Meadow Bay Gold Corporation (TSX:MAY)</v>
          </cell>
          <cell r="C31085" t="str">
            <v>Canada</v>
          </cell>
        </row>
        <row r="31086">
          <cell r="A31086" t="str">
            <v>Precious Metals</v>
          </cell>
          <cell r="B31086" t="str">
            <v>Northern Empire Resources Corp. (TSXV:NM)</v>
          </cell>
          <cell r="C31086" t="str">
            <v>Canada</v>
          </cell>
        </row>
        <row r="31087">
          <cell r="A31087" t="str">
            <v>Precious Metals</v>
          </cell>
          <cell r="B31087" t="str">
            <v>Tembo Gold Corp (TSXV:TEM)</v>
          </cell>
          <cell r="C31087" t="str">
            <v>Canada</v>
          </cell>
        </row>
        <row r="31088">
          <cell r="A31088" t="str">
            <v>Precious Metals</v>
          </cell>
          <cell r="B31088" t="str">
            <v>Tembo Gold Corp (TSXV:TEM)</v>
          </cell>
          <cell r="C31088" t="str">
            <v>Canada</v>
          </cell>
        </row>
        <row r="31089">
          <cell r="A31089" t="str">
            <v>Precious Metals</v>
          </cell>
          <cell r="B31089" t="str">
            <v>Hawthorn Resources Limited (ASX:HAW)</v>
          </cell>
          <cell r="C31089" t="str">
            <v>Australia</v>
          </cell>
        </row>
        <row r="31090">
          <cell r="A31090" t="str">
            <v>Precious Metals</v>
          </cell>
          <cell r="B31090" t="str">
            <v>Gateway Mining Limited (ASX:GML)</v>
          </cell>
          <cell r="C31090" t="str">
            <v>Australia</v>
          </cell>
        </row>
        <row r="31091">
          <cell r="A31091" t="str">
            <v>Precious Metals</v>
          </cell>
          <cell r="B31091" t="str">
            <v>Waseco Resources Inc. (TSXV:WRI)</v>
          </cell>
          <cell r="C31091" t="str">
            <v>Canada</v>
          </cell>
        </row>
        <row r="31092">
          <cell r="A31092" t="str">
            <v>Precious Metals</v>
          </cell>
          <cell r="B31092" t="str">
            <v>Kesselrun Resources Ltd. (TSXV:KES)</v>
          </cell>
          <cell r="C31092" t="str">
            <v>Canada</v>
          </cell>
        </row>
        <row r="31093">
          <cell r="A31093" t="str">
            <v>Precious Metals</v>
          </cell>
          <cell r="B31093" t="str">
            <v>Terrain Minerals Limited (ASX:TMX)</v>
          </cell>
          <cell r="C31093" t="str">
            <v>Australia</v>
          </cell>
        </row>
        <row r="31094">
          <cell r="A31094" t="str">
            <v>Precious Metals</v>
          </cell>
          <cell r="B31094" t="str">
            <v>Aura Silver Resources Inc. (TSXV:AUU)</v>
          </cell>
          <cell r="C31094" t="str">
            <v>Canada</v>
          </cell>
        </row>
        <row r="31095">
          <cell r="A31095" t="str">
            <v>Precious Metals</v>
          </cell>
          <cell r="B31095" t="str">
            <v>Endurance Gold Corporation (TSXV:EDG)</v>
          </cell>
          <cell r="C31095" t="str">
            <v>Canada</v>
          </cell>
        </row>
        <row r="31096">
          <cell r="A31096" t="str">
            <v>Precious Metals</v>
          </cell>
          <cell r="B31096" t="str">
            <v>VVC Exploration Corporation (TSXV:VVC)</v>
          </cell>
          <cell r="C31096" t="str">
            <v>Canada</v>
          </cell>
        </row>
        <row r="31097">
          <cell r="A31097" t="str">
            <v>Precious Metals</v>
          </cell>
          <cell r="B31097" t="str">
            <v>Argonaut Resources NL (ASX:ARE)</v>
          </cell>
          <cell r="C31097" t="str">
            <v>Australia</v>
          </cell>
        </row>
        <row r="31098">
          <cell r="A31098" t="str">
            <v>Precious Metals</v>
          </cell>
          <cell r="B31098" t="str">
            <v>Carlin Gold Corporation (TSXV:CGD)</v>
          </cell>
          <cell r="C31098" t="str">
            <v>Canada</v>
          </cell>
        </row>
        <row r="31099">
          <cell r="A31099" t="str">
            <v>Precious Metals</v>
          </cell>
          <cell r="B31099" t="str">
            <v>Omineca Mining and Metals Ltd. (TSXV:OMM)</v>
          </cell>
          <cell r="C31099" t="str">
            <v>Canada</v>
          </cell>
        </row>
        <row r="31100">
          <cell r="A31100" t="str">
            <v>Precious Metals</v>
          </cell>
          <cell r="B31100" t="str">
            <v>Bulletin Resources Limited (ASX:BNR)</v>
          </cell>
          <cell r="C31100" t="str">
            <v>Australia</v>
          </cell>
        </row>
        <row r="31101">
          <cell r="A31101" t="str">
            <v>Precious Metals</v>
          </cell>
          <cell r="B31101" t="str">
            <v>Beacon Minerals Limited (ASX:BCN)</v>
          </cell>
          <cell r="C31101" t="str">
            <v>Australia</v>
          </cell>
        </row>
        <row r="31102">
          <cell r="A31102" t="str">
            <v>Precious Metals</v>
          </cell>
          <cell r="B31102" t="str">
            <v>Stone Resources Australia Limited (ASX:SHK)</v>
          </cell>
          <cell r="C31102" t="str">
            <v>Australia</v>
          </cell>
        </row>
        <row r="31103">
          <cell r="A31103" t="str">
            <v>Precious Metals</v>
          </cell>
          <cell r="B31103" t="str">
            <v>Tango Mining Limited (TSXV:TGV)</v>
          </cell>
          <cell r="C31103" t="str">
            <v>Canada</v>
          </cell>
        </row>
        <row r="31104">
          <cell r="A31104" t="str">
            <v>Precious Metals</v>
          </cell>
          <cell r="B31104" t="str">
            <v>The Carajas Copper Company Limited (ASX:CJC)</v>
          </cell>
          <cell r="C31104" t="str">
            <v>Australia</v>
          </cell>
        </row>
        <row r="31105">
          <cell r="A31105" t="str">
            <v>Precious Metals</v>
          </cell>
          <cell r="B31105" t="str">
            <v>Candente Gold Corp. (TSXV:CDG)</v>
          </cell>
          <cell r="C31105" t="str">
            <v>Canada</v>
          </cell>
        </row>
        <row r="31106">
          <cell r="A31106" t="str">
            <v>Precious Metals</v>
          </cell>
          <cell r="B31106" t="str">
            <v>Everton Resources Inc. (TSXV:EVR)</v>
          </cell>
          <cell r="C31106" t="str">
            <v>Canada</v>
          </cell>
        </row>
        <row r="31107">
          <cell r="A31107" t="str">
            <v>Precious Metals</v>
          </cell>
          <cell r="B31107" t="str">
            <v>Newport Gold Inc. (OTCPK:NWPG)</v>
          </cell>
          <cell r="C31107" t="str">
            <v>Canada</v>
          </cell>
        </row>
        <row r="31108">
          <cell r="A31108" t="str">
            <v>Precious Metals</v>
          </cell>
          <cell r="B31108" t="str">
            <v>King's Bay Gold Corporation (TSXV:KBG)</v>
          </cell>
          <cell r="C31108" t="str">
            <v>Canada</v>
          </cell>
        </row>
        <row r="31109">
          <cell r="A31109" t="str">
            <v>Precious Metals</v>
          </cell>
          <cell r="B31109" t="str">
            <v>Angel Gold Corp. (TSXV:ANG)</v>
          </cell>
          <cell r="C31109" t="str">
            <v>Canada</v>
          </cell>
        </row>
        <row r="31110">
          <cell r="A31110" t="str">
            <v>Precious Metals</v>
          </cell>
          <cell r="B31110" t="str">
            <v>Gray Rock Resources Ltd. (TSXV:GRK)</v>
          </cell>
          <cell r="C31110" t="str">
            <v>Canada</v>
          </cell>
        </row>
        <row r="31111">
          <cell r="A31111" t="str">
            <v>Precious Metals</v>
          </cell>
          <cell r="B31111" t="str">
            <v>Genesis Metals Corp. (TSXV:GIS)</v>
          </cell>
          <cell r="C31111" t="str">
            <v>Canada</v>
          </cell>
        </row>
        <row r="31112">
          <cell r="A31112" t="str">
            <v>Precious Metals</v>
          </cell>
          <cell r="B31112" t="str">
            <v>Monax Mining Limited (ASX:MOX)</v>
          </cell>
          <cell r="C31112" t="str">
            <v>Australia</v>
          </cell>
        </row>
        <row r="31113">
          <cell r="A31113" t="str">
            <v>Precious Metals</v>
          </cell>
          <cell r="B31113" t="str">
            <v>Wescan Goldfields Inc. (TSXV:WGF)</v>
          </cell>
          <cell r="C31113" t="str">
            <v>Canada</v>
          </cell>
        </row>
        <row r="31114">
          <cell r="A31114" t="str">
            <v>Precious Metals</v>
          </cell>
          <cell r="B31114" t="str">
            <v>Goldbank Mining Corporation (TSXV:GLB)</v>
          </cell>
          <cell r="C31114" t="str">
            <v>Canada</v>
          </cell>
        </row>
        <row r="31115">
          <cell r="A31115" t="str">
            <v>Precious Metals</v>
          </cell>
          <cell r="B31115" t="str">
            <v>Berkwood Resources Ltd. (TSXV:BKR)</v>
          </cell>
          <cell r="C31115" t="str">
            <v>Canada</v>
          </cell>
        </row>
        <row r="31116">
          <cell r="A31116" t="str">
            <v>Precious Metals</v>
          </cell>
          <cell r="B31116" t="str">
            <v>Andromeda Metals Limited (ASX:ADN)</v>
          </cell>
          <cell r="C31116" t="str">
            <v>Australia</v>
          </cell>
        </row>
        <row r="31117">
          <cell r="A31117" t="str">
            <v>Precious Metals</v>
          </cell>
          <cell r="B31117" t="str">
            <v>Alchemy Resources Limited (ASX:ALY)</v>
          </cell>
          <cell r="C31117" t="str">
            <v>Australia</v>
          </cell>
        </row>
        <row r="31118">
          <cell r="A31118" t="str">
            <v>Precious Metals</v>
          </cell>
          <cell r="B31118" t="str">
            <v>Canterra Minerals Corporation (TSXV:CTM)</v>
          </cell>
          <cell r="C31118" t="str">
            <v>Canada</v>
          </cell>
        </row>
        <row r="31119">
          <cell r="A31119" t="str">
            <v>Precious Metals</v>
          </cell>
          <cell r="B31119" t="str">
            <v>Visible Gold Mines Inc. (TSXV:VGD)</v>
          </cell>
          <cell r="C31119" t="str">
            <v>Canada</v>
          </cell>
        </row>
        <row r="31120">
          <cell r="A31120" t="str">
            <v>Precious Metals</v>
          </cell>
          <cell r="B31120" t="str">
            <v>TNR Gold Corp. (TSXV:TNR)</v>
          </cell>
          <cell r="C31120" t="str">
            <v>Canada</v>
          </cell>
        </row>
        <row r="31121">
          <cell r="A31121" t="str">
            <v>Precious Metals</v>
          </cell>
          <cell r="B31121" t="str">
            <v>Copper Creek Gold Corp. (TSXV:CPV)</v>
          </cell>
          <cell r="C31121" t="str">
            <v>Canada</v>
          </cell>
        </row>
        <row r="31122">
          <cell r="A31122" t="str">
            <v>Precious Metals</v>
          </cell>
          <cell r="B31122" t="str">
            <v>Montan Mining Corp. (TSXV:MNY)</v>
          </cell>
          <cell r="C31122" t="str">
            <v>Canada</v>
          </cell>
        </row>
        <row r="31123">
          <cell r="A31123" t="str">
            <v>Precious Metals</v>
          </cell>
          <cell r="B31123" t="str">
            <v>Stratabound Minerals Corp. (TSXV:SB)</v>
          </cell>
          <cell r="C31123" t="str">
            <v>Canada</v>
          </cell>
        </row>
        <row r="31124">
          <cell r="A31124" t="str">
            <v>Precious Metals</v>
          </cell>
          <cell r="B31124" t="str">
            <v>Tartisan Resources Corp. (CNSX:TTC)</v>
          </cell>
          <cell r="C31124" t="str">
            <v>Canada</v>
          </cell>
        </row>
        <row r="31125">
          <cell r="A31125" t="str">
            <v>Precious Metals</v>
          </cell>
          <cell r="B31125" t="str">
            <v>Xiana Mining Inc. (TSXV:XIA)</v>
          </cell>
          <cell r="C31125" t="str">
            <v>Canada</v>
          </cell>
        </row>
        <row r="31126">
          <cell r="A31126" t="str">
            <v>Precious Metals</v>
          </cell>
          <cell r="B31126" t="str">
            <v>Alba Minerals Ltd. (TSXV:AA.H)</v>
          </cell>
          <cell r="C31126" t="str">
            <v>Canada</v>
          </cell>
        </row>
        <row r="31127">
          <cell r="A31127" t="str">
            <v>Precious Metals</v>
          </cell>
          <cell r="B31127" t="str">
            <v>Intact Gold Corp. (TSXV:ITG)</v>
          </cell>
          <cell r="C31127" t="str">
            <v>Canada</v>
          </cell>
        </row>
        <row r="31128">
          <cell r="A31128" t="str">
            <v>Precious Metals</v>
          </cell>
          <cell r="B31128" t="str">
            <v>Aruma Resources Limited (ASX:AAJ)</v>
          </cell>
          <cell r="C31128" t="str">
            <v>Australia</v>
          </cell>
        </row>
        <row r="31129">
          <cell r="A31129" t="str">
            <v>Precious Metals</v>
          </cell>
          <cell r="B31129" t="str">
            <v>Golden Saint Resources Ltd (AIM:GSR)</v>
          </cell>
          <cell r="C31129" t="str">
            <v>Australia</v>
          </cell>
        </row>
        <row r="31130">
          <cell r="A31130" t="str">
            <v>Precious Metals</v>
          </cell>
          <cell r="B31130" t="str">
            <v>Renforth Resources Inc. (CNSX:RFR)</v>
          </cell>
          <cell r="C31130" t="str">
            <v>Canada</v>
          </cell>
        </row>
        <row r="31131">
          <cell r="A31131" t="str">
            <v>Precious Metals</v>
          </cell>
          <cell r="B31131" t="str">
            <v>Cava Resources Inc. (TSXV:CVA)</v>
          </cell>
          <cell r="C31131" t="str">
            <v>Canada</v>
          </cell>
        </row>
        <row r="31132">
          <cell r="A31132" t="str">
            <v>Precious Metals</v>
          </cell>
          <cell r="B31132" t="str">
            <v>CMC Metals Ltd. (TSXV:CMB)</v>
          </cell>
          <cell r="C31132" t="str">
            <v>Canada</v>
          </cell>
        </row>
        <row r="31133">
          <cell r="A31133" t="str">
            <v>Precious Metals</v>
          </cell>
          <cell r="B31133" t="str">
            <v>Ximen Mining Corp. (TSXV:XIM)</v>
          </cell>
          <cell r="C31133" t="str">
            <v>Canada</v>
          </cell>
        </row>
        <row r="31134">
          <cell r="A31134" t="str">
            <v>Precious Metals</v>
          </cell>
          <cell r="B31134" t="str">
            <v>Anglo Australian Resources NL (ASX:AAR)</v>
          </cell>
          <cell r="C31134" t="str">
            <v>Australia</v>
          </cell>
        </row>
        <row r="31135">
          <cell r="A31135" t="str">
            <v>Precious Metals</v>
          </cell>
          <cell r="B31135" t="str">
            <v>Centurion Minerals Ltd. (TSXV:CTN)</v>
          </cell>
          <cell r="C31135" t="str">
            <v>Canada</v>
          </cell>
        </row>
        <row r="31136">
          <cell r="A31136" t="str">
            <v>Precious Metals</v>
          </cell>
          <cell r="B31136" t="str">
            <v>Lindian Resources Limited (ASX:LIN)</v>
          </cell>
          <cell r="C31136" t="str">
            <v>Australia</v>
          </cell>
        </row>
        <row r="31137">
          <cell r="A31137" t="str">
            <v>Precious Metals</v>
          </cell>
          <cell r="B31137" t="str">
            <v>Canoe Mining Ventures Corp. (TSXV:CLV)</v>
          </cell>
          <cell r="C31137" t="str">
            <v>Canada</v>
          </cell>
        </row>
        <row r="31138">
          <cell r="A31138" t="str">
            <v>Precious Metals</v>
          </cell>
          <cell r="B31138" t="str">
            <v>PNG Gold Corporation (TSXV:PGK)</v>
          </cell>
          <cell r="C31138" t="str">
            <v>Canada</v>
          </cell>
        </row>
        <row r="31139">
          <cell r="A31139" t="str">
            <v>Precious Metals</v>
          </cell>
          <cell r="B31139" t="str">
            <v>Sandy Lake Gold Inc. (TSXV:SLAU)</v>
          </cell>
          <cell r="C31139" t="str">
            <v>Canada</v>
          </cell>
        </row>
        <row r="31140">
          <cell r="A31140" t="str">
            <v>Precious Metals</v>
          </cell>
          <cell r="B31140" t="str">
            <v>Arctic Star Exploration Corp. (TSXV:ADD)</v>
          </cell>
          <cell r="C31140" t="str">
            <v>Canada</v>
          </cell>
        </row>
        <row r="31141">
          <cell r="A31141" t="str">
            <v>Precious Metals</v>
          </cell>
          <cell r="B31141" t="str">
            <v>Debut Diamonds Inc. (CNSX:DDI)</v>
          </cell>
          <cell r="C31141" t="str">
            <v>Canada</v>
          </cell>
        </row>
        <row r="31142">
          <cell r="A31142" t="str">
            <v>Precious Metals</v>
          </cell>
          <cell r="B31142" t="str">
            <v>BCGold Corp. (TSXV:BCG)</v>
          </cell>
          <cell r="C31142" t="str">
            <v>Canada</v>
          </cell>
        </row>
        <row r="31143">
          <cell r="A31143" t="str">
            <v>Precious Metals</v>
          </cell>
          <cell r="B31143" t="str">
            <v>Dart Mining NL (ASX:DTM)</v>
          </cell>
          <cell r="C31143" t="str">
            <v>Australia</v>
          </cell>
        </row>
        <row r="31144">
          <cell r="A31144" t="str">
            <v>Precious Metals</v>
          </cell>
          <cell r="B31144" t="str">
            <v>CWN Mining Acquisition Corporation (TSXV:CWN)</v>
          </cell>
          <cell r="C31144" t="str">
            <v>Canada</v>
          </cell>
        </row>
        <row r="31145">
          <cell r="A31145" t="str">
            <v>Precious Metals</v>
          </cell>
          <cell r="B31145" t="str">
            <v>Dynasty Gold Corp. (TSXV:DYG)</v>
          </cell>
          <cell r="C31145" t="str">
            <v>Canada</v>
          </cell>
        </row>
        <row r="31146">
          <cell r="A31146" t="str">
            <v>Precious Metals</v>
          </cell>
          <cell r="B31146" t="str">
            <v>Orefinders Resources Inc. (TSXV:ORX)</v>
          </cell>
          <cell r="C31146" t="str">
            <v>Canada</v>
          </cell>
        </row>
        <row r="31147">
          <cell r="A31147" t="str">
            <v>Precious Metals</v>
          </cell>
          <cell r="B31147" t="str">
            <v>Tesoro Minerals Corp. (TSXV:TES)</v>
          </cell>
          <cell r="C31147" t="str">
            <v>Canada</v>
          </cell>
        </row>
        <row r="31148">
          <cell r="A31148" t="str">
            <v>Precious Metals</v>
          </cell>
          <cell r="B31148" t="str">
            <v>First Energy Metals Limited (TSXV:FE)</v>
          </cell>
          <cell r="C31148" t="str">
            <v>Canada</v>
          </cell>
        </row>
        <row r="31149">
          <cell r="A31149" t="str">
            <v>Precious Metals</v>
          </cell>
          <cell r="B31149" t="str">
            <v>Silver Pursuit Resources Ltd. (TSXV:SPF)</v>
          </cell>
          <cell r="C31149" t="str">
            <v>Canada</v>
          </cell>
        </row>
        <row r="31150">
          <cell r="A31150" t="str">
            <v>Precious Metals</v>
          </cell>
          <cell r="B31150" t="str">
            <v>China Minerals Mining Corporation (TSXV:CMV)</v>
          </cell>
          <cell r="C31150" t="str">
            <v>Canada</v>
          </cell>
        </row>
        <row r="31151">
          <cell r="A31151" t="str">
            <v>Precious Metals</v>
          </cell>
          <cell r="B31151" t="str">
            <v>Typhoon Exploration Inc. (TSXV:TYP)</v>
          </cell>
          <cell r="C31151" t="str">
            <v>Canada</v>
          </cell>
        </row>
        <row r="31152">
          <cell r="A31152" t="str">
            <v>Precious Metals</v>
          </cell>
          <cell r="B31152" t="str">
            <v>Rheingold Exploration Corp. (DB:8RE)</v>
          </cell>
          <cell r="C31152" t="str">
            <v>Canada</v>
          </cell>
        </row>
        <row r="31153">
          <cell r="A31153" t="str">
            <v>Precious Metals</v>
          </cell>
          <cell r="B31153" t="str">
            <v>Caza Gold Corp. (TSXV:CZY)</v>
          </cell>
          <cell r="C31153" t="str">
            <v>Canada</v>
          </cell>
        </row>
        <row r="31154">
          <cell r="A31154" t="str">
            <v>Precious Metals</v>
          </cell>
          <cell r="B31154" t="str">
            <v>Resource Base Limited (ASX:RBX)</v>
          </cell>
          <cell r="C31154" t="str">
            <v>Australia</v>
          </cell>
        </row>
        <row r="31155">
          <cell r="A31155" t="str">
            <v>Precious Metals</v>
          </cell>
          <cell r="B31155" t="str">
            <v>Silver Dragon Resources Inc. (OTCPK:SDRG)</v>
          </cell>
          <cell r="C31155" t="str">
            <v>Canada</v>
          </cell>
        </row>
        <row r="31156">
          <cell r="A31156" t="str">
            <v>Precious Metals</v>
          </cell>
          <cell r="B31156" t="str">
            <v>Atlanta Gold Inc. (TSXV:ATG)</v>
          </cell>
          <cell r="C31156" t="str">
            <v>Canada</v>
          </cell>
        </row>
        <row r="31157">
          <cell r="A31157" t="str">
            <v>Precious Metals</v>
          </cell>
          <cell r="B31157" t="str">
            <v>Evolving Gold Corp. (OTCPK:EVOG.F)</v>
          </cell>
          <cell r="C31157" t="str">
            <v>Canada</v>
          </cell>
        </row>
        <row r="31158">
          <cell r="A31158" t="str">
            <v>Precious Metals</v>
          </cell>
          <cell r="B31158" t="str">
            <v>Castillo Copper Limited (ASX:CCZ)</v>
          </cell>
          <cell r="C31158" t="str">
            <v>Australia</v>
          </cell>
        </row>
        <row r="31159">
          <cell r="A31159" t="str">
            <v>Precious Metals</v>
          </cell>
          <cell r="B31159" t="str">
            <v>Parlane Resource Corp. (TSXV:PPP)</v>
          </cell>
          <cell r="C31159" t="str">
            <v>Canada</v>
          </cell>
        </row>
        <row r="31160">
          <cell r="A31160" t="str">
            <v>Precious Metals</v>
          </cell>
          <cell r="B31160" t="str">
            <v>Dragon Mountain Gold Limited (ASX:DMG)</v>
          </cell>
          <cell r="C31160" t="str">
            <v>Australia</v>
          </cell>
        </row>
        <row r="31161">
          <cell r="A31161" t="str">
            <v>Precious Metals</v>
          </cell>
          <cell r="B31161" t="str">
            <v>Theia Resources Ltd. (TSXV:THH)</v>
          </cell>
          <cell r="C31161" t="str">
            <v>Canada</v>
          </cell>
        </row>
        <row r="31162">
          <cell r="A31162" t="str">
            <v>Precious Metals</v>
          </cell>
          <cell r="B31162" t="str">
            <v>Satori Resources Inc. (TSXV:BUD)</v>
          </cell>
          <cell r="C31162" t="str">
            <v>Canada</v>
          </cell>
        </row>
        <row r="31163">
          <cell r="A31163" t="str">
            <v>Precious Metals</v>
          </cell>
          <cell r="B31163" t="str">
            <v>Sunvest Minerals Corp. (TSXV:SSS)</v>
          </cell>
          <cell r="C31163" t="str">
            <v>Canada</v>
          </cell>
        </row>
        <row r="31164">
          <cell r="A31164" t="str">
            <v>Precious Metals</v>
          </cell>
          <cell r="B31164" t="str">
            <v>Banyan Gold Corp. (TSXV:BYN)</v>
          </cell>
          <cell r="C31164" t="str">
            <v>Canada</v>
          </cell>
        </row>
        <row r="31165">
          <cell r="A31165" t="str">
            <v>Precious Metals</v>
          </cell>
          <cell r="B31165" t="str">
            <v>GTA Resources and Mining Inc. (TSXV:GTA)</v>
          </cell>
          <cell r="C31165" t="str">
            <v>Canada</v>
          </cell>
        </row>
        <row r="31166">
          <cell r="A31166" t="str">
            <v>Precious Metals</v>
          </cell>
          <cell r="B31166" t="str">
            <v>Castle Minerals Limited (ASX:CDT)</v>
          </cell>
          <cell r="C31166" t="str">
            <v>Australia</v>
          </cell>
        </row>
        <row r="31167">
          <cell r="A31167" t="str">
            <v>Precious Metals</v>
          </cell>
          <cell r="B31167" t="str">
            <v>NMG Corporation Limited (ASX:NMG)</v>
          </cell>
          <cell r="C31167" t="str">
            <v>Australia</v>
          </cell>
        </row>
        <row r="31168">
          <cell r="A31168" t="str">
            <v>Precious Metals</v>
          </cell>
          <cell r="B31168" t="str">
            <v>Conquest Resources Ltd. (TSXV:CQR)</v>
          </cell>
          <cell r="C31168" t="str">
            <v>Canada</v>
          </cell>
        </row>
        <row r="31169">
          <cell r="A31169" t="str">
            <v>Precious Metals</v>
          </cell>
          <cell r="B31169" t="str">
            <v>Bora Bora Resources Limited (ASX:BBR)</v>
          </cell>
          <cell r="C31169" t="str">
            <v>Australia</v>
          </cell>
        </row>
        <row r="31170">
          <cell r="A31170" t="str">
            <v>Precious Metals</v>
          </cell>
          <cell r="B31170" t="str">
            <v>Cameo Resources Corp. (TSXV:CRU)</v>
          </cell>
          <cell r="C31170" t="str">
            <v>Canada</v>
          </cell>
        </row>
        <row r="31171">
          <cell r="A31171" t="str">
            <v>Precious Metals</v>
          </cell>
          <cell r="B31171" t="str">
            <v>Oroco Resource Corp. (TSXV:OCO)</v>
          </cell>
          <cell r="C31171" t="str">
            <v>Canada</v>
          </cell>
        </row>
        <row r="31172">
          <cell r="A31172" t="str">
            <v>Precious Metals</v>
          </cell>
          <cell r="B31172" t="str">
            <v>Oroco Resource Corp. (TSXV:OCO)</v>
          </cell>
          <cell r="C31172" t="str">
            <v>Canada</v>
          </cell>
        </row>
        <row r="31173">
          <cell r="A31173" t="str">
            <v>Precious Metals</v>
          </cell>
          <cell r="B31173" t="str">
            <v>Wolverine Minerals Corp. (TSXV:WLV)</v>
          </cell>
          <cell r="C31173" t="str">
            <v>Canada</v>
          </cell>
        </row>
        <row r="31174">
          <cell r="A31174" t="str">
            <v>Precious Metals</v>
          </cell>
          <cell r="B31174" t="str">
            <v>Prize Mining Corporation (TSXV:PRZ.H)</v>
          </cell>
          <cell r="C31174" t="str">
            <v>Canada</v>
          </cell>
        </row>
        <row r="31175">
          <cell r="A31175" t="str">
            <v>Precious Metals</v>
          </cell>
          <cell r="B31175" t="str">
            <v>Goldex Resources Corporation (TSXV:GDX)</v>
          </cell>
          <cell r="C31175" t="str">
            <v>Canada</v>
          </cell>
        </row>
        <row r="31176">
          <cell r="A31176" t="str">
            <v>Precious Metals</v>
          </cell>
          <cell r="B31176" t="str">
            <v>Kimberley Diamonds Limited (ASX:KDL)</v>
          </cell>
          <cell r="C31176" t="str">
            <v>Australia</v>
          </cell>
        </row>
        <row r="31177">
          <cell r="A31177" t="str">
            <v>Precious Metals</v>
          </cell>
          <cell r="B31177" t="str">
            <v>Black Dragon Gold Corp. (TSXV:BDG)</v>
          </cell>
          <cell r="C31177" t="str">
            <v>Canada</v>
          </cell>
        </row>
        <row r="31178">
          <cell r="A31178" t="str">
            <v>Precious Metals</v>
          </cell>
          <cell r="B31178" t="str">
            <v>Taruga Gold Limited (ASX:TAR)</v>
          </cell>
          <cell r="C31178" t="str">
            <v>Australia</v>
          </cell>
        </row>
        <row r="31179">
          <cell r="A31179" t="str">
            <v>Precious Metals</v>
          </cell>
          <cell r="B31179" t="str">
            <v>Tychean Resources Limited (ASX:TYK)</v>
          </cell>
          <cell r="C31179" t="str">
            <v>Australia</v>
          </cell>
        </row>
        <row r="31180">
          <cell r="A31180" t="str">
            <v>Precious Metals</v>
          </cell>
          <cell r="B31180" t="str">
            <v>Rackla Metals Inc. (TSXV:RAK)</v>
          </cell>
          <cell r="C31180" t="str">
            <v>Canada</v>
          </cell>
        </row>
        <row r="31181">
          <cell r="A31181" t="str">
            <v>Precious Metals</v>
          </cell>
          <cell r="B31181" t="str">
            <v>Zonte Metals Inc. (TSXV:ZON)</v>
          </cell>
          <cell r="C31181" t="str">
            <v>Canada</v>
          </cell>
        </row>
        <row r="31182">
          <cell r="A31182" t="str">
            <v>Precious Metals</v>
          </cell>
          <cell r="B31182" t="str">
            <v>Arc Exploration Limited (ASX:ARX)</v>
          </cell>
          <cell r="C31182" t="str">
            <v>Australia</v>
          </cell>
        </row>
        <row r="31183">
          <cell r="A31183" t="str">
            <v>Precious Metals</v>
          </cell>
          <cell r="B31183" t="str">
            <v>Amex Exploration Inc. (TSXV:AMX)</v>
          </cell>
          <cell r="C31183" t="str">
            <v>Canada</v>
          </cell>
        </row>
        <row r="31184">
          <cell r="A31184" t="str">
            <v>Precious Metals</v>
          </cell>
          <cell r="B31184" t="str">
            <v>Monarca Minerals Inc. (TSXV:MMN)</v>
          </cell>
          <cell r="C31184" t="str">
            <v>Canada</v>
          </cell>
        </row>
        <row r="31185">
          <cell r="A31185" t="str">
            <v>Precious Metals</v>
          </cell>
          <cell r="B31185" t="str">
            <v>Secova Metals Corp. (TSXV:SEK)</v>
          </cell>
          <cell r="C31185" t="str">
            <v>Canada</v>
          </cell>
        </row>
        <row r="31186">
          <cell r="A31186" t="str">
            <v>Precious Metals</v>
          </cell>
          <cell r="B31186" t="str">
            <v>Gungnir Resources Inc. (OTCPK:ASWR.F)</v>
          </cell>
          <cell r="C31186" t="str">
            <v>Canada</v>
          </cell>
        </row>
        <row r="31187">
          <cell r="A31187" t="str">
            <v>Precious Metals</v>
          </cell>
          <cell r="B31187" t="str">
            <v>Indigo Exploration Inc. (TSXV:IXI)</v>
          </cell>
          <cell r="C31187" t="str">
            <v>Canada</v>
          </cell>
        </row>
        <row r="31188">
          <cell r="A31188" t="str">
            <v>Precious Metals</v>
          </cell>
          <cell r="B31188" t="str">
            <v>Frontline Gold Corporation (TSXV:FGC)</v>
          </cell>
          <cell r="C31188" t="str">
            <v>Canada</v>
          </cell>
        </row>
        <row r="31189">
          <cell r="A31189" t="str">
            <v>Precious Metals</v>
          </cell>
          <cell r="B31189" t="str">
            <v>Magnum Goldcorp Inc. (TSXV:MGI)</v>
          </cell>
          <cell r="C31189" t="str">
            <v>Canada</v>
          </cell>
        </row>
        <row r="31190">
          <cell r="A31190" t="str">
            <v>Precious Metals</v>
          </cell>
          <cell r="B31190" t="str">
            <v>Source Exploration Corp. (TSXV:SOP)</v>
          </cell>
          <cell r="C31190" t="str">
            <v>Canada</v>
          </cell>
        </row>
        <row r="31191">
          <cell r="A31191" t="str">
            <v>Precious Metals</v>
          </cell>
          <cell r="B31191" t="str">
            <v>Bison Gold Resources Inc. (TSXV:BGE)</v>
          </cell>
          <cell r="C31191" t="str">
            <v>Canada</v>
          </cell>
        </row>
        <row r="31192">
          <cell r="A31192" t="str">
            <v>Precious Metals</v>
          </cell>
          <cell r="B31192" t="str">
            <v>Quinto Real Capital Corporation (TSXV:QIT)</v>
          </cell>
          <cell r="C31192" t="str">
            <v>Canada</v>
          </cell>
        </row>
        <row r="31193">
          <cell r="A31193" t="str">
            <v>Precious Metals</v>
          </cell>
          <cell r="B31193" t="str">
            <v>Gullewa Limited (ASX:GUL)</v>
          </cell>
          <cell r="C31193" t="str">
            <v>Australia</v>
          </cell>
        </row>
        <row r="31194">
          <cell r="A31194" t="str">
            <v>Precious Metals</v>
          </cell>
          <cell r="B31194" t="str">
            <v>First Mexican Gold Corp. (TSXV:FMG)</v>
          </cell>
          <cell r="C31194" t="str">
            <v>Canada</v>
          </cell>
        </row>
        <row r="31195">
          <cell r="A31195" t="str">
            <v>Precious Metals</v>
          </cell>
          <cell r="B31195" t="str">
            <v>Vanstar Mining Resources Inc. (TSXV:VSR)</v>
          </cell>
          <cell r="C31195" t="str">
            <v>Canada</v>
          </cell>
        </row>
        <row r="31196">
          <cell r="A31196" t="str">
            <v>Precious Metals</v>
          </cell>
          <cell r="B31196" t="str">
            <v>Alto Ventures Ltd. (TSXV:ATV)</v>
          </cell>
          <cell r="C31196" t="str">
            <v>Canada</v>
          </cell>
        </row>
        <row r="31197">
          <cell r="A31197" t="str">
            <v>Precious Metals</v>
          </cell>
          <cell r="B31197" t="str">
            <v>Firebird Resources Inc. (TSXV:FIX)</v>
          </cell>
          <cell r="C31197" t="str">
            <v>Canada</v>
          </cell>
        </row>
        <row r="31198">
          <cell r="A31198" t="str">
            <v>Precious Metals</v>
          </cell>
          <cell r="B31198" t="str">
            <v>Castle Peak Mining Ltd (TSXV:CAP)</v>
          </cell>
          <cell r="C31198" t="str">
            <v>Canada</v>
          </cell>
        </row>
        <row r="31199">
          <cell r="A31199" t="str">
            <v>Precious Metals</v>
          </cell>
          <cell r="B31199" t="str">
            <v>Gem International Resources Inc. (TSXV:GI)</v>
          </cell>
          <cell r="C31199" t="str">
            <v>Canada</v>
          </cell>
        </row>
        <row r="31200">
          <cell r="A31200" t="str">
            <v>Precious Metals</v>
          </cell>
          <cell r="B31200" t="str">
            <v>Gem International Resources Inc. (TSXV:GI)</v>
          </cell>
          <cell r="C31200" t="str">
            <v>Canada</v>
          </cell>
        </row>
        <row r="31201">
          <cell r="A31201" t="str">
            <v>Precious Metals</v>
          </cell>
          <cell r="B31201" t="str">
            <v>Starr Peak Exploration Ltd. (TSXV:STE)</v>
          </cell>
          <cell r="C31201" t="str">
            <v>Canada</v>
          </cell>
        </row>
        <row r="31202">
          <cell r="A31202" t="str">
            <v>Precious Metals</v>
          </cell>
          <cell r="B31202" t="str">
            <v>Stroud Resources Ltd. (TSXV:SDR)</v>
          </cell>
          <cell r="C31202" t="str">
            <v>Canada</v>
          </cell>
        </row>
        <row r="31203">
          <cell r="A31203" t="str">
            <v>Precious Metals</v>
          </cell>
          <cell r="B31203" t="str">
            <v>Hawkeye Gold &amp; Diamond Inc. (TSXV:HGO)</v>
          </cell>
          <cell r="C31203" t="str">
            <v>Canada</v>
          </cell>
        </row>
        <row r="31204">
          <cell r="A31204" t="str">
            <v>Precious Metals</v>
          </cell>
          <cell r="B31204" t="str">
            <v>Spearmint Resources Inc. (TSXV:SRJ)</v>
          </cell>
          <cell r="C31204" t="str">
            <v>Canada</v>
          </cell>
        </row>
        <row r="31205">
          <cell r="A31205" t="str">
            <v>Precious Metals</v>
          </cell>
          <cell r="B31205" t="str">
            <v>Crystal Exploration Inc. (TSXV:CEI)</v>
          </cell>
          <cell r="C31205" t="str">
            <v>Canada</v>
          </cell>
        </row>
        <row r="31206">
          <cell r="A31206" t="str">
            <v>Precious Metals</v>
          </cell>
          <cell r="B31206" t="str">
            <v>Valencia Ventures Inc. (TSXV:VVI.H)</v>
          </cell>
          <cell r="C31206" t="str">
            <v>Canada</v>
          </cell>
        </row>
        <row r="31207">
          <cell r="A31207" t="str">
            <v>Precious Metals</v>
          </cell>
          <cell r="B31207" t="str">
            <v>Legend Gold Corp. (TSXV:LGN)</v>
          </cell>
          <cell r="C31207" t="str">
            <v>Canada</v>
          </cell>
        </row>
        <row r="31208">
          <cell r="A31208" t="str">
            <v>Precious Metals</v>
          </cell>
          <cell r="B31208" t="str">
            <v>Troymet Exploration Corp (TSXV:TYE)</v>
          </cell>
          <cell r="C31208" t="str">
            <v>Canada</v>
          </cell>
        </row>
        <row r="31209">
          <cell r="A31209" t="str">
            <v>Precious Metals</v>
          </cell>
          <cell r="B31209" t="str">
            <v>Sanatana Resources Inc. (TSXV:STA)</v>
          </cell>
          <cell r="C31209" t="str">
            <v>Canada</v>
          </cell>
        </row>
        <row r="31210">
          <cell r="A31210" t="str">
            <v>Precious Metals</v>
          </cell>
          <cell r="B31210" t="str">
            <v>Nomad Ventures Inc. (TSXV:NMD)</v>
          </cell>
          <cell r="C31210" t="str">
            <v>Canada</v>
          </cell>
        </row>
        <row r="31211">
          <cell r="A31211" t="str">
            <v>Precious Metals</v>
          </cell>
          <cell r="B31211" t="str">
            <v>Opawica Explorations Inc. (TSXV:OPW)</v>
          </cell>
          <cell r="C31211" t="str">
            <v>Canada</v>
          </cell>
        </row>
        <row r="31212">
          <cell r="A31212" t="str">
            <v>Precious Metals</v>
          </cell>
          <cell r="B31212" t="str">
            <v>Empire Rock Minerals Inc. (TSXV:EPR)</v>
          </cell>
          <cell r="C31212" t="str">
            <v>Canada</v>
          </cell>
        </row>
        <row r="31213">
          <cell r="A31213" t="str">
            <v>Precious Metals</v>
          </cell>
          <cell r="B31213" t="str">
            <v>Hansa Resources Limited (TSXV:HRL)</v>
          </cell>
          <cell r="C31213" t="str">
            <v>Canada</v>
          </cell>
        </row>
        <row r="31214">
          <cell r="A31214" t="str">
            <v>Precious Metals</v>
          </cell>
          <cell r="B31214" t="str">
            <v>Plata Latina Minerals Corporation (TSXV:PLA)</v>
          </cell>
          <cell r="C31214" t="str">
            <v>Canada</v>
          </cell>
        </row>
        <row r="31215">
          <cell r="A31215" t="str">
            <v>Precious Metals</v>
          </cell>
          <cell r="B31215" t="str">
            <v>RT Minerals Corp (TSXV:RTM)</v>
          </cell>
          <cell r="C31215" t="str">
            <v>Canada</v>
          </cell>
        </row>
        <row r="31216">
          <cell r="A31216" t="str">
            <v>Precious Metals</v>
          </cell>
          <cell r="B31216" t="str">
            <v>Axe Exploration Inc. (TSXV:AXQ)</v>
          </cell>
          <cell r="C31216" t="str">
            <v>Canada</v>
          </cell>
        </row>
        <row r="31217">
          <cell r="A31217" t="str">
            <v>Precious Metals</v>
          </cell>
          <cell r="B31217" t="str">
            <v>Lincoln Mining Corporation (TSXV:LMG)</v>
          </cell>
          <cell r="C31217" t="str">
            <v>Canada</v>
          </cell>
        </row>
        <row r="31218">
          <cell r="A31218" t="str">
            <v>Precious Metals</v>
          </cell>
          <cell r="B31218" t="str">
            <v>Masuparia Gold Corporation (TSXV:MAS)</v>
          </cell>
          <cell r="C31218" t="str">
            <v>Canada</v>
          </cell>
        </row>
        <row r="31219">
          <cell r="A31219" t="str">
            <v>Precious Metals</v>
          </cell>
          <cell r="B31219" t="str">
            <v>Eastfield Resources Ltd. (TSXV:ETF)</v>
          </cell>
          <cell r="C31219" t="str">
            <v>Canada</v>
          </cell>
        </row>
        <row r="31220">
          <cell r="A31220" t="str">
            <v>Precious Metals</v>
          </cell>
          <cell r="B31220" t="str">
            <v>True North Gems Inc. (TSXV:TGX)</v>
          </cell>
          <cell r="C31220" t="str">
            <v>Canada</v>
          </cell>
        </row>
        <row r="31221">
          <cell r="A31221" t="str">
            <v>Precious Metals</v>
          </cell>
          <cell r="B31221" t="str">
            <v>GoldON Resources Ltd. (TSXV:GLD)</v>
          </cell>
          <cell r="C31221" t="str">
            <v>Canada</v>
          </cell>
        </row>
        <row r="31222">
          <cell r="A31222" t="str">
            <v>Precious Metals</v>
          </cell>
          <cell r="B31222" t="str">
            <v>Vantex Resources Ltd (TSXV:VAX)</v>
          </cell>
          <cell r="C31222" t="str">
            <v>Canada</v>
          </cell>
        </row>
        <row r="31223">
          <cell r="A31223" t="str">
            <v>Precious Metals</v>
          </cell>
          <cell r="B31223" t="str">
            <v>Hill End Gold Limited (ASX:HEG)</v>
          </cell>
          <cell r="C31223" t="str">
            <v>Australia</v>
          </cell>
        </row>
        <row r="31224">
          <cell r="A31224" t="str">
            <v>Precious Metals</v>
          </cell>
          <cell r="B31224" t="str">
            <v>New Dimension Resources Ltd. (TSXV:NDR)</v>
          </cell>
          <cell r="C31224" t="str">
            <v>Canada</v>
          </cell>
        </row>
        <row r="31225">
          <cell r="A31225" t="str">
            <v>Precious Metals</v>
          </cell>
          <cell r="B31225" t="str">
            <v>Colombia Crest Gold Corp. (TSXV:CLB)</v>
          </cell>
          <cell r="C31225" t="str">
            <v>Canada</v>
          </cell>
        </row>
        <row r="31226">
          <cell r="A31226" t="str">
            <v>Precious Metals</v>
          </cell>
          <cell r="B31226" t="str">
            <v>Lake Victoria Mining Company, Inc. (OTCPK:LVCA)</v>
          </cell>
          <cell r="C31226" t="str">
            <v>Canada</v>
          </cell>
        </row>
        <row r="31227">
          <cell r="A31227" t="str">
            <v>Precious Metals</v>
          </cell>
          <cell r="B31227" t="str">
            <v>Can-Cal Resources Ltd. (OTCPK:CCRE)</v>
          </cell>
          <cell r="C31227" t="str">
            <v>Canada</v>
          </cell>
        </row>
        <row r="31228">
          <cell r="A31228" t="str">
            <v>Precious Metals</v>
          </cell>
          <cell r="B31228" t="str">
            <v>Tolima Gold Inc. (TSXV:TOM)</v>
          </cell>
          <cell r="C31228" t="str">
            <v>Canada</v>
          </cell>
        </row>
        <row r="31229">
          <cell r="A31229" t="str">
            <v>Precious Metals</v>
          </cell>
          <cell r="B31229" t="str">
            <v>Blind Creek Resources Ltd. (TSXV:BCK)</v>
          </cell>
          <cell r="C31229" t="str">
            <v>Canada</v>
          </cell>
        </row>
        <row r="31230">
          <cell r="A31230" t="str">
            <v>Precious Metals</v>
          </cell>
          <cell r="B31230" t="str">
            <v>Apogee Opportunities Inc. (TSXV:APE)</v>
          </cell>
          <cell r="C31230" t="str">
            <v>Canada</v>
          </cell>
        </row>
        <row r="31231">
          <cell r="A31231" t="str">
            <v>Precious Metals</v>
          </cell>
          <cell r="B31231" t="str">
            <v>GGX Gold Corp. (TSXV:GGX)</v>
          </cell>
          <cell r="C31231" t="str">
            <v>Canada</v>
          </cell>
        </row>
        <row r="31232">
          <cell r="A31232" t="str">
            <v>Precious Metals</v>
          </cell>
          <cell r="B31232" t="str">
            <v>Rochester Resources Ltd. (TSXV:RCT)</v>
          </cell>
          <cell r="C31232" t="str">
            <v>Canada</v>
          </cell>
        </row>
        <row r="31233">
          <cell r="A31233" t="str">
            <v>Precious Metals</v>
          </cell>
          <cell r="B31233" t="str">
            <v>Great Thunder Gold Corp. (TSXV:GTG)</v>
          </cell>
          <cell r="C31233" t="str">
            <v>Canada</v>
          </cell>
        </row>
        <row r="31234">
          <cell r="A31234" t="str">
            <v>Precious Metals</v>
          </cell>
          <cell r="B31234" t="str">
            <v>Gonzaga Resources Ltd. (TSXV:GN)</v>
          </cell>
          <cell r="C31234" t="str">
            <v>Canada</v>
          </cell>
        </row>
        <row r="31235">
          <cell r="A31235" t="str">
            <v>Precious Metals</v>
          </cell>
          <cell r="B31235" t="str">
            <v>Hinterland Metals Inc. (TSXV:HMI)</v>
          </cell>
          <cell r="C31235" t="str">
            <v>Canada</v>
          </cell>
        </row>
        <row r="31236">
          <cell r="A31236" t="str">
            <v>Precious Metals</v>
          </cell>
          <cell r="B31236" t="str">
            <v>Mammoth Resources Corp. (TSXV:MTH)</v>
          </cell>
          <cell r="C31236" t="str">
            <v>Canada</v>
          </cell>
        </row>
        <row r="31237">
          <cell r="A31237" t="str">
            <v>Precious Metals</v>
          </cell>
          <cell r="B31237" t="str">
            <v>Braveheart Resources Inc. (TSXV:BHT)</v>
          </cell>
          <cell r="C31237" t="str">
            <v>Canada</v>
          </cell>
        </row>
        <row r="31238">
          <cell r="A31238" t="str">
            <v>Precious Metals</v>
          </cell>
          <cell r="B31238" t="str">
            <v>Goldeneye Resources Corp. (TSXV:GOE)</v>
          </cell>
          <cell r="C31238" t="str">
            <v>Canada</v>
          </cell>
        </row>
        <row r="31239">
          <cell r="A31239" t="str">
            <v>Precious Metals</v>
          </cell>
          <cell r="B31239" t="str">
            <v>Canadian Platinum Corp. (TSXV:CPC)</v>
          </cell>
          <cell r="C31239" t="str">
            <v>Canada</v>
          </cell>
        </row>
        <row r="31240">
          <cell r="A31240" t="str">
            <v>Precious Metals</v>
          </cell>
          <cell r="B31240" t="str">
            <v>Stellar AfricaGold Inc. (TSXV:SPX)</v>
          </cell>
          <cell r="C31240" t="str">
            <v>Canada</v>
          </cell>
        </row>
        <row r="31241">
          <cell r="A31241" t="str">
            <v>Precious Metals</v>
          </cell>
          <cell r="B31241" t="str">
            <v>Valgold Resources Ltd. (TSXV:VAL)</v>
          </cell>
          <cell r="C31241" t="str">
            <v>Canada</v>
          </cell>
        </row>
        <row r="31242">
          <cell r="A31242" t="str">
            <v>Precious Metals</v>
          </cell>
          <cell r="B31242" t="str">
            <v>Pacific Gold Corp. (OTCPK:PCFG)</v>
          </cell>
          <cell r="C31242" t="str">
            <v>Canada</v>
          </cell>
        </row>
        <row r="31243">
          <cell r="A31243" t="str">
            <v>Precious Metals</v>
          </cell>
          <cell r="B31243" t="str">
            <v>Redzone Resources Ltd. (TSXV:REZ)</v>
          </cell>
          <cell r="C31243" t="str">
            <v>Canada</v>
          </cell>
        </row>
        <row r="31244">
          <cell r="A31244" t="str">
            <v>Precious Metals</v>
          </cell>
          <cell r="B31244" t="str">
            <v>Chantrell Ventures Corp. (TSXV:CV.H)</v>
          </cell>
          <cell r="C31244" t="str">
            <v>Canada</v>
          </cell>
        </row>
        <row r="31245">
          <cell r="A31245" t="str">
            <v>Precious Metals</v>
          </cell>
          <cell r="B31245" t="str">
            <v>Central Iron Ore Limited (TSXV:CIO)</v>
          </cell>
          <cell r="C31245" t="str">
            <v>Australia</v>
          </cell>
        </row>
        <row r="31246">
          <cell r="A31246" t="str">
            <v>Precious Metals</v>
          </cell>
          <cell r="B31246" t="str">
            <v>Trigen Resources Inc. (TSXV:TRG.H)</v>
          </cell>
          <cell r="C31246" t="str">
            <v>Canada</v>
          </cell>
        </row>
        <row r="31247">
          <cell r="A31247" t="str">
            <v>Precious Metals</v>
          </cell>
          <cell r="B31247" t="str">
            <v>Tasca Resources Ltd. (TSXV:TAC)</v>
          </cell>
          <cell r="C31247" t="str">
            <v>Canada</v>
          </cell>
        </row>
        <row r="31248">
          <cell r="A31248" t="str">
            <v>Precious Metals</v>
          </cell>
          <cell r="B31248" t="str">
            <v>Brunswick Resources Inc. (TSXV:BRU)</v>
          </cell>
          <cell r="C31248" t="str">
            <v>Canada</v>
          </cell>
        </row>
        <row r="31249">
          <cell r="A31249" t="str">
            <v>Precious Metals</v>
          </cell>
          <cell r="B31249" t="str">
            <v>Falcon Gold Corp. (TSXV:FG)</v>
          </cell>
          <cell r="C31249" t="str">
            <v>Canada</v>
          </cell>
        </row>
        <row r="31250">
          <cell r="A31250" t="str">
            <v>Precious Metals</v>
          </cell>
          <cell r="B31250" t="str">
            <v>Linux Gold Corp. (OTCPK:LNXG.F)</v>
          </cell>
          <cell r="C31250" t="str">
            <v>Canada</v>
          </cell>
        </row>
        <row r="31251">
          <cell r="A31251" t="str">
            <v>Precious Metals</v>
          </cell>
          <cell r="B31251" t="str">
            <v>Bullion Gold Resources Corp. (TSXV:BGD)</v>
          </cell>
          <cell r="C31251" t="str">
            <v>Canada</v>
          </cell>
        </row>
        <row r="31252">
          <cell r="A31252" t="str">
            <v>Precious Metals</v>
          </cell>
          <cell r="B31252" t="str">
            <v>AMI Resources Inc. (TSXV:AMU)</v>
          </cell>
          <cell r="C31252" t="str">
            <v>Canada</v>
          </cell>
        </row>
        <row r="31253">
          <cell r="A31253" t="str">
            <v>Precious Metals</v>
          </cell>
          <cell r="B31253" t="str">
            <v>Kapuskasing Gold Corp. (TSXV:KAP)</v>
          </cell>
          <cell r="C31253" t="str">
            <v>Canada</v>
          </cell>
        </row>
        <row r="31254">
          <cell r="A31254" t="str">
            <v>Precious Metals</v>
          </cell>
          <cell r="B31254" t="str">
            <v>Aguila American Gold Limited (TSXV:AGL)</v>
          </cell>
          <cell r="C31254" t="str">
            <v>Canada</v>
          </cell>
        </row>
        <row r="31255">
          <cell r="A31255" t="str">
            <v>Precious Metals</v>
          </cell>
          <cell r="B31255" t="str">
            <v>Asanko Gold Inc. (TSX:AKG)</v>
          </cell>
          <cell r="C31255" t="str">
            <v>Canada</v>
          </cell>
        </row>
        <row r="31256">
          <cell r="A31256" t="str">
            <v>Precious Metals</v>
          </cell>
          <cell r="B31256" t="str">
            <v>Stornoway Diamond Corporation (TSX:SWY)</v>
          </cell>
          <cell r="C31256" t="str">
            <v>Canada</v>
          </cell>
        </row>
        <row r="31257">
          <cell r="A31257" t="str">
            <v>Precious Metals</v>
          </cell>
          <cell r="B31257" t="str">
            <v>Sandstorm Gold Ltd. (TSX:SSL)</v>
          </cell>
          <cell r="C31257" t="str">
            <v>Canada</v>
          </cell>
        </row>
        <row r="31258">
          <cell r="A31258" t="str">
            <v>Precious Metals</v>
          </cell>
          <cell r="B31258" t="str">
            <v>China Gold International Resources Corp. Ltd. (TSX:CGG)</v>
          </cell>
          <cell r="C31258" t="str">
            <v>Canada</v>
          </cell>
        </row>
        <row r="31259">
          <cell r="A31259" t="str">
            <v>Precious Metals</v>
          </cell>
          <cell r="B31259" t="str">
            <v>Saracen Mineral Holdings Limited (ASX:SAR)</v>
          </cell>
          <cell r="C31259" t="str">
            <v>Australia</v>
          </cell>
        </row>
        <row r="31260">
          <cell r="A31260" t="str">
            <v>Precious Metals</v>
          </cell>
          <cell r="B31260" t="str">
            <v>Westgold Resources Limited (ASX:WGX)</v>
          </cell>
          <cell r="C31260" t="str">
            <v>Australia</v>
          </cell>
        </row>
        <row r="31261">
          <cell r="A31261" t="str">
            <v>Precious Metals</v>
          </cell>
          <cell r="B31261" t="str">
            <v>Gold Standard Ventures Corp (TSXV:GSV)</v>
          </cell>
          <cell r="C31261" t="str">
            <v>Canada</v>
          </cell>
        </row>
        <row r="31262">
          <cell r="A31262" t="str">
            <v>Precious Metals</v>
          </cell>
          <cell r="B31262" t="str">
            <v>Lundin Gold Inc. (TSX:LUG)</v>
          </cell>
          <cell r="C31262" t="str">
            <v>Canada</v>
          </cell>
        </row>
        <row r="31263">
          <cell r="A31263" t="str">
            <v>Precious Metals</v>
          </cell>
          <cell r="B31263" t="str">
            <v>Continental Gold Inc. (TSX:CNL)</v>
          </cell>
          <cell r="C31263" t="str">
            <v>Canada</v>
          </cell>
        </row>
        <row r="31264">
          <cell r="A31264" t="str">
            <v>Precious Metals</v>
          </cell>
          <cell r="B31264" t="str">
            <v>Endeavour Silver Corp. (TSX:EDR)</v>
          </cell>
          <cell r="C31264" t="str">
            <v>Canada</v>
          </cell>
        </row>
        <row r="31265">
          <cell r="A31265" t="str">
            <v>Precious Metals</v>
          </cell>
          <cell r="B31265" t="str">
            <v>Seabridge Gold Inc. (TSX:SEA)</v>
          </cell>
          <cell r="C31265" t="str">
            <v>Canada</v>
          </cell>
        </row>
        <row r="31266">
          <cell r="A31266" t="str">
            <v>Precious Metals</v>
          </cell>
          <cell r="B31266" t="str">
            <v>SolGold plc (AIM:SOLG)</v>
          </cell>
          <cell r="C31266" t="str">
            <v>Australia</v>
          </cell>
        </row>
        <row r="31267">
          <cell r="A31267" t="str">
            <v>Precious Metals</v>
          </cell>
          <cell r="B31267" t="str">
            <v>Richmont Mines Inc. (TSX:RIC)</v>
          </cell>
          <cell r="C31267" t="str">
            <v>Canada</v>
          </cell>
        </row>
        <row r="31268">
          <cell r="A31268" t="str">
            <v>Precious Metals</v>
          </cell>
          <cell r="B31268" t="str">
            <v>Silvercorp Metals Inc. (TSX:SVM)</v>
          </cell>
          <cell r="C31268" t="str">
            <v>Canada</v>
          </cell>
        </row>
        <row r="31269">
          <cell r="A31269" t="str">
            <v>Precious Metals</v>
          </cell>
          <cell r="B31269" t="str">
            <v>Premier Gold Mines Limited (TSX:PG)</v>
          </cell>
          <cell r="C31269" t="str">
            <v>Canada</v>
          </cell>
        </row>
        <row r="31270">
          <cell r="A31270" t="str">
            <v>Precious Metals</v>
          </cell>
          <cell r="B31270" t="str">
            <v>Gold Road Resources Limited (ASX:GOR)</v>
          </cell>
          <cell r="C31270" t="str">
            <v>Australia</v>
          </cell>
        </row>
        <row r="31271">
          <cell r="A31271" t="str">
            <v>Precious Metals</v>
          </cell>
          <cell r="B31271" t="str">
            <v>First Mining Finance Corp. (TSXV:FF)</v>
          </cell>
          <cell r="C31271" t="str">
            <v>Canada</v>
          </cell>
        </row>
        <row r="31272">
          <cell r="A31272" t="str">
            <v>Precious Metals</v>
          </cell>
          <cell r="B31272" t="str">
            <v>Roxgold Inc. (TSXV:ROG)</v>
          </cell>
          <cell r="C31272" t="str">
            <v>Canada</v>
          </cell>
        </row>
        <row r="31273">
          <cell r="A31273" t="str">
            <v>Precious Metals</v>
          </cell>
          <cell r="B31273" t="str">
            <v>Teranga Gold Corporation (TSX:TGZ)</v>
          </cell>
          <cell r="C31273" t="str">
            <v>Canada</v>
          </cell>
        </row>
        <row r="31274">
          <cell r="A31274" t="str">
            <v>Precious Metals</v>
          </cell>
          <cell r="B31274" t="str">
            <v>Osisko Mining Inc. (TSX:OSK)</v>
          </cell>
          <cell r="C31274" t="str">
            <v>Canada</v>
          </cell>
        </row>
        <row r="31275">
          <cell r="A31275" t="str">
            <v>Precious Metals</v>
          </cell>
          <cell r="B31275" t="str">
            <v>Great Panther Silver Limited (TSX:GPR)</v>
          </cell>
          <cell r="C31275" t="str">
            <v>Canada</v>
          </cell>
        </row>
        <row r="31276">
          <cell r="A31276" t="str">
            <v>Precious Metals</v>
          </cell>
          <cell r="B31276" t="str">
            <v>Brio Gold, Inc. (TSX:BRIO)</v>
          </cell>
          <cell r="C31276" t="str">
            <v>Canada</v>
          </cell>
        </row>
        <row r="31277">
          <cell r="A31277" t="str">
            <v>Precious Metals</v>
          </cell>
          <cell r="B31277" t="str">
            <v>Dundee Precious Metals Inc. (TSX:DPM)</v>
          </cell>
          <cell r="C31277" t="str">
            <v>Canada</v>
          </cell>
        </row>
        <row r="31278">
          <cell r="A31278" t="str">
            <v>Precious Metals</v>
          </cell>
          <cell r="B31278" t="str">
            <v>Mandalay Resources Corporation (TSX:MND)</v>
          </cell>
          <cell r="C31278" t="str">
            <v>Canada</v>
          </cell>
        </row>
        <row r="31279">
          <cell r="A31279" t="str">
            <v>Precious Metals</v>
          </cell>
          <cell r="B31279" t="str">
            <v>Golden Star Resources Ltd. (TSX:GSC)</v>
          </cell>
          <cell r="C31279" t="str">
            <v>Canada</v>
          </cell>
        </row>
        <row r="31280">
          <cell r="A31280" t="str">
            <v>Precious Metals</v>
          </cell>
          <cell r="B31280" t="str">
            <v>Perseus Mining Limited (TSX:PRU)</v>
          </cell>
          <cell r="C31280" t="str">
            <v>Australia</v>
          </cell>
        </row>
        <row r="31281">
          <cell r="A31281" t="str">
            <v>Precious Metals</v>
          </cell>
          <cell r="B31281" t="str">
            <v>Belo Sun Mining Corp (TSX:BSX)</v>
          </cell>
          <cell r="C31281" t="str">
            <v>Canada</v>
          </cell>
        </row>
        <row r="31282">
          <cell r="A31282" t="str">
            <v>Precious Metals</v>
          </cell>
          <cell r="B31282" t="str">
            <v>Silver Lake Resources Limited (ASX:SLR)</v>
          </cell>
          <cell r="C31282" t="str">
            <v>Australia</v>
          </cell>
        </row>
        <row r="31283">
          <cell r="A31283" t="str">
            <v>Precious Metals</v>
          </cell>
          <cell r="B31283" t="str">
            <v>North American Palladium Ltd. (TSX:PDL)</v>
          </cell>
          <cell r="C31283" t="str">
            <v>Canada</v>
          </cell>
        </row>
        <row r="31284">
          <cell r="A31284" t="str">
            <v>Precious Metals</v>
          </cell>
          <cell r="B31284" t="str">
            <v>Dacian Gold Limited (ASX:DCN)</v>
          </cell>
          <cell r="C31284" t="str">
            <v>Australia</v>
          </cell>
        </row>
        <row r="31285">
          <cell r="A31285" t="str">
            <v>Precious Metals</v>
          </cell>
          <cell r="B31285" t="str">
            <v>Dalradian Resources Inc. (TSX:DNA)</v>
          </cell>
          <cell r="C31285" t="str">
            <v>Canada</v>
          </cell>
        </row>
        <row r="31286">
          <cell r="A31286" t="str">
            <v>Precious Metals</v>
          </cell>
          <cell r="B31286" t="str">
            <v>Victoria Gold Corp. (TSXV:VIT)</v>
          </cell>
          <cell r="C31286" t="str">
            <v>Canada</v>
          </cell>
        </row>
        <row r="31287">
          <cell r="A31287" t="str">
            <v>Precious Metals</v>
          </cell>
          <cell r="B31287" t="str">
            <v>Beadell Resources Limited (ASX:BDR)</v>
          </cell>
          <cell r="C31287" t="str">
            <v>Australia</v>
          </cell>
        </row>
        <row r="31288">
          <cell r="A31288" t="str">
            <v>Precious Metals</v>
          </cell>
          <cell r="B31288" t="str">
            <v>Ascot Resources Ltd. (TSXV:AOT)</v>
          </cell>
          <cell r="C31288" t="str">
            <v>Canada</v>
          </cell>
        </row>
        <row r="31289">
          <cell r="A31289" t="str">
            <v>Precious Metals</v>
          </cell>
          <cell r="B31289" t="str">
            <v>Wesdome Gold Mines Ltd. (TSX:WDO)</v>
          </cell>
          <cell r="C31289" t="str">
            <v>Canada</v>
          </cell>
        </row>
        <row r="31290">
          <cell r="A31290" t="str">
            <v>Precious Metals</v>
          </cell>
          <cell r="B31290" t="str">
            <v>Integra Gold Corp. (TSXV:ICG)</v>
          </cell>
          <cell r="C31290" t="str">
            <v>Canada</v>
          </cell>
        </row>
        <row r="31291">
          <cell r="A31291" t="str">
            <v>Precious Metals</v>
          </cell>
          <cell r="B31291" t="str">
            <v>Ramelius Resources Limited (ASX:RMS)</v>
          </cell>
          <cell r="C31291" t="str">
            <v>Australia</v>
          </cell>
        </row>
        <row r="31292">
          <cell r="A31292" t="str">
            <v>Precious Metals</v>
          </cell>
          <cell r="B31292" t="str">
            <v>Tribune Resources Limited (ASX:TBR)</v>
          </cell>
          <cell r="C31292" t="str">
            <v>Australia</v>
          </cell>
        </row>
        <row r="31293">
          <cell r="A31293" t="str">
            <v>Precious Metals</v>
          </cell>
          <cell r="B31293" t="str">
            <v>Bear Creek Mining Corporation (TSXV:BCM)</v>
          </cell>
          <cell r="C31293" t="str">
            <v>Canada</v>
          </cell>
        </row>
        <row r="31294">
          <cell r="A31294" t="str">
            <v>Precious Metals</v>
          </cell>
          <cell r="B31294" t="str">
            <v>Platinum Group Metals Ltd. (TSX:PTM)</v>
          </cell>
          <cell r="C31294" t="str">
            <v>Canada</v>
          </cell>
        </row>
        <row r="31295">
          <cell r="A31295" t="str">
            <v>Precious Metals</v>
          </cell>
          <cell r="B31295" t="str">
            <v>Gabriel Resources Ltd. (TSX:GBU)</v>
          </cell>
          <cell r="C31295" t="str">
            <v>Canada</v>
          </cell>
        </row>
        <row r="31296">
          <cell r="A31296" t="str">
            <v>Precious Metals</v>
          </cell>
          <cell r="B31296" t="str">
            <v>Primero Mining Corp. (TSX:P)</v>
          </cell>
          <cell r="C31296" t="str">
            <v>Canada</v>
          </cell>
        </row>
        <row r="31297">
          <cell r="A31297" t="str">
            <v>Precious Metals</v>
          </cell>
          <cell r="B31297" t="str">
            <v>Lumina Gold Corp. (TSXV:LUM)</v>
          </cell>
          <cell r="C31297" t="str">
            <v>Canada</v>
          </cell>
        </row>
        <row r="31298">
          <cell r="A31298" t="str">
            <v>Precious Metals</v>
          </cell>
          <cell r="B31298" t="str">
            <v>Kennady Diamonds Inc. (TSXV:KDI)</v>
          </cell>
          <cell r="C31298" t="str">
            <v>Canada</v>
          </cell>
        </row>
        <row r="31299">
          <cell r="A31299" t="str">
            <v>Precious Metals</v>
          </cell>
          <cell r="B31299" t="str">
            <v>Red Eagle Mining Corporation (TSX:R)</v>
          </cell>
          <cell r="C31299" t="str">
            <v>Canada</v>
          </cell>
        </row>
        <row r="31300">
          <cell r="A31300" t="str">
            <v>Precious Metals</v>
          </cell>
          <cell r="B31300" t="str">
            <v>Jaguar Mining Inc. (TSX:JAG)</v>
          </cell>
          <cell r="C31300" t="str">
            <v>Canada</v>
          </cell>
        </row>
        <row r="31301">
          <cell r="A31301" t="str">
            <v>Precious Metals</v>
          </cell>
          <cell r="B31301" t="str">
            <v>Millennium Minerals Limited (ASX:MOY)</v>
          </cell>
          <cell r="C31301" t="str">
            <v>Australia</v>
          </cell>
        </row>
        <row r="31302">
          <cell r="A31302" t="str">
            <v>Precious Metals</v>
          </cell>
          <cell r="B31302" t="str">
            <v>Alexco Resource Corp. (TSX:AXR)</v>
          </cell>
          <cell r="C31302" t="str">
            <v>Canada</v>
          </cell>
        </row>
        <row r="31303">
          <cell r="A31303" t="str">
            <v>Precious Metals</v>
          </cell>
          <cell r="B31303" t="str">
            <v>Alkane Resources Limited (ASX:ALK)</v>
          </cell>
          <cell r="C31303" t="str">
            <v>Australia</v>
          </cell>
        </row>
        <row r="31304">
          <cell r="A31304" t="str">
            <v>Precious Metals</v>
          </cell>
          <cell r="B31304" t="str">
            <v>Chesapeake Gold Corp. (TSXV:CKG)</v>
          </cell>
          <cell r="C31304" t="str">
            <v>Canada</v>
          </cell>
        </row>
        <row r="31305">
          <cell r="A31305" t="str">
            <v>Precious Metals</v>
          </cell>
          <cell r="B31305" t="str">
            <v>Chesapeake Gold Corp. (TSXV:CKG)</v>
          </cell>
          <cell r="C31305" t="str">
            <v>Canada</v>
          </cell>
        </row>
        <row r="31306">
          <cell r="A31306" t="str">
            <v>Precious Metals</v>
          </cell>
          <cell r="B31306" t="str">
            <v>Maverix Metals Inc. (TSXV:MMX)</v>
          </cell>
          <cell r="C31306" t="str">
            <v>Canada</v>
          </cell>
        </row>
        <row r="31307">
          <cell r="A31307" t="str">
            <v>Precious Metals</v>
          </cell>
          <cell r="B31307" t="str">
            <v>Midas Gold Corp. (TSX:MAX)</v>
          </cell>
          <cell r="C31307" t="str">
            <v>Canada</v>
          </cell>
        </row>
        <row r="31308">
          <cell r="A31308" t="str">
            <v>Precious Metals</v>
          </cell>
          <cell r="B31308" t="str">
            <v>AuRico Metals Inc. (TSX:AMI)</v>
          </cell>
          <cell r="C31308" t="str">
            <v>Canada</v>
          </cell>
        </row>
        <row r="31309">
          <cell r="A31309" t="str">
            <v>Precious Metals</v>
          </cell>
          <cell r="B31309" t="str">
            <v>Doray Minerals Limited (ASX:DRM)</v>
          </cell>
          <cell r="C31309" t="str">
            <v>Australia</v>
          </cell>
        </row>
        <row r="31310">
          <cell r="A31310" t="str">
            <v>Precious Metals</v>
          </cell>
          <cell r="B31310" t="str">
            <v>Timmins Gold Corp. (TSX:TMM)</v>
          </cell>
          <cell r="C31310" t="str">
            <v>Canada</v>
          </cell>
        </row>
        <row r="31311">
          <cell r="A31311" t="str">
            <v>Precious Metals</v>
          </cell>
          <cell r="B31311" t="str">
            <v>Atlantic Gold Corporation (TSXV:AGB)</v>
          </cell>
          <cell r="C31311" t="str">
            <v>Canada</v>
          </cell>
        </row>
        <row r="31312">
          <cell r="A31312" t="str">
            <v>Precious Metals</v>
          </cell>
          <cell r="B31312" t="str">
            <v>Eastern Goldfields Limited (ASX:EGS)</v>
          </cell>
          <cell r="C31312" t="str">
            <v>Australia</v>
          </cell>
        </row>
        <row r="31313">
          <cell r="A31313" t="str">
            <v>Precious Metals</v>
          </cell>
          <cell r="B31313" t="str">
            <v>Americas Silver Corporation (TSX:USA)</v>
          </cell>
          <cell r="C31313" t="str">
            <v>Canada</v>
          </cell>
        </row>
        <row r="31314">
          <cell r="A31314" t="str">
            <v>Precious Metals</v>
          </cell>
          <cell r="B31314" t="str">
            <v>NewCastle Gold Ltd. (TSXV:NCA)</v>
          </cell>
          <cell r="C31314" t="str">
            <v>Canada</v>
          </cell>
        </row>
        <row r="31315">
          <cell r="A31315" t="str">
            <v>Precious Metals</v>
          </cell>
          <cell r="B31315" t="str">
            <v>Lucapa Diamond Company Limited (ASX:LOM)</v>
          </cell>
          <cell r="C31315" t="str">
            <v>Australia</v>
          </cell>
        </row>
        <row r="31316">
          <cell r="A31316" t="str">
            <v>Precious Metals</v>
          </cell>
          <cell r="B31316" t="str">
            <v>Barkerville Gold Mines Ltd. (TSXV:BGM)</v>
          </cell>
          <cell r="C31316" t="str">
            <v>Canada</v>
          </cell>
        </row>
        <row r="31317">
          <cell r="A31317" t="str">
            <v>Precious Metals</v>
          </cell>
          <cell r="B31317" t="str">
            <v>Acacia Mining plc (LSE:ACA)</v>
          </cell>
          <cell r="C31317" t="str">
            <v>United Kingdom</v>
          </cell>
        </row>
        <row r="31318">
          <cell r="A31318" t="str">
            <v>Precious Metals</v>
          </cell>
          <cell r="B31318" t="str">
            <v>Endeavour Mining Corporation (TSX:EDV)</v>
          </cell>
          <cell r="C31318" t="str">
            <v>France</v>
          </cell>
        </row>
        <row r="31319">
          <cell r="A31319" t="str">
            <v>Precious Metals</v>
          </cell>
          <cell r="B31319" t="str">
            <v>Hochschild Mining PLC (LSE:HOC)</v>
          </cell>
          <cell r="C31319" t="str">
            <v>United Kingdom</v>
          </cell>
        </row>
        <row r="31320">
          <cell r="A31320" t="str">
            <v>Precious Metals</v>
          </cell>
          <cell r="B31320" t="str">
            <v>Koza Altin Isletmeleri A.S. (IBSE:KOZAL)</v>
          </cell>
          <cell r="C31320" t="str">
            <v>Turkey</v>
          </cell>
        </row>
        <row r="31321">
          <cell r="A31321" t="str">
            <v>Precious Metals</v>
          </cell>
          <cell r="B31321" t="str">
            <v>Red Leopard Holdings PLC (AIM:RLH)</v>
          </cell>
          <cell r="C31321" t="str">
            <v>United Kingdom</v>
          </cell>
        </row>
        <row r="31322">
          <cell r="A31322" t="str">
            <v>Precious Metals</v>
          </cell>
          <cell r="B31322" t="str">
            <v>Aurora Gold Corp. (OTCPK:ARXG)</v>
          </cell>
          <cell r="C31322" t="str">
            <v>Switzerland</v>
          </cell>
        </row>
        <row r="31323">
          <cell r="A31323" t="str">
            <v>Precious Metals</v>
          </cell>
          <cell r="B31323" t="str">
            <v>Universal Gold Mining Corp. (OTCPK:UGDM)</v>
          </cell>
          <cell r="C31323" t="str">
            <v>United Kingdom</v>
          </cell>
        </row>
        <row r="31324">
          <cell r="A31324" t="str">
            <v>Precious Metals</v>
          </cell>
          <cell r="B31324" t="str">
            <v>Hummingbird Resources PLC (AIM:HUM)</v>
          </cell>
          <cell r="C31324" t="str">
            <v>United Kingdom</v>
          </cell>
        </row>
        <row r="31325">
          <cell r="A31325" t="str">
            <v>Precious Metals</v>
          </cell>
          <cell r="B31325" t="str">
            <v>Trans-Siberian Gold plc (AIM:TSG)</v>
          </cell>
          <cell r="C31325" t="str">
            <v>United Kingdom</v>
          </cell>
        </row>
        <row r="31326">
          <cell r="A31326" t="str">
            <v>Precious Metals</v>
          </cell>
          <cell r="B31326" t="str">
            <v>Auplata, S.A. (ENXTPA:ALAUP)</v>
          </cell>
          <cell r="C31326" t="str">
            <v>France</v>
          </cell>
        </row>
        <row r="31327">
          <cell r="A31327" t="str">
            <v>Precious Metals</v>
          </cell>
          <cell r="B31327" t="str">
            <v>GoldBridges Global Resources plc (LSE:ALTN)</v>
          </cell>
          <cell r="C31327" t="str">
            <v>United Kingdom</v>
          </cell>
        </row>
        <row r="31328">
          <cell r="A31328" t="str">
            <v>Precious Metals</v>
          </cell>
          <cell r="B31328" t="str">
            <v>GoldBridges Global Resources plc (LSE:ALTN)</v>
          </cell>
          <cell r="C31328" t="str">
            <v>United Kingdom</v>
          </cell>
        </row>
        <row r="31329">
          <cell r="A31329" t="str">
            <v>Precious Metals</v>
          </cell>
          <cell r="B31329" t="str">
            <v>Sotkamo Silver AB (NGM:SOSI)</v>
          </cell>
          <cell r="C31329" t="str">
            <v>Sweden</v>
          </cell>
        </row>
        <row r="31330">
          <cell r="A31330" t="str">
            <v>Precious Metals</v>
          </cell>
          <cell r="B31330" t="str">
            <v>Jubilee Platinum Plc (AIM:JLP)</v>
          </cell>
          <cell r="C31330" t="str">
            <v>United Kingdom</v>
          </cell>
        </row>
        <row r="31331">
          <cell r="A31331" t="str">
            <v>Precious Metals</v>
          </cell>
          <cell r="B31331" t="str">
            <v>Jubilee Platinum Plc (AIM:JLP)</v>
          </cell>
          <cell r="C31331" t="str">
            <v>United Kingdom</v>
          </cell>
        </row>
        <row r="31332">
          <cell r="A31332" t="str">
            <v>Precious Metals</v>
          </cell>
          <cell r="B31332" t="str">
            <v>Patagonia Gold plc (AIM:PGD)</v>
          </cell>
          <cell r="C31332" t="str">
            <v>United Kingdom</v>
          </cell>
        </row>
        <row r="31333">
          <cell r="A31333" t="str">
            <v>Precious Metals</v>
          </cell>
          <cell r="B31333" t="str">
            <v>Asa Resource Group Plc (AIM:ASA)</v>
          </cell>
          <cell r="C31333" t="str">
            <v>United Kingdom</v>
          </cell>
        </row>
        <row r="31334">
          <cell r="A31334" t="str">
            <v>Precious Metals</v>
          </cell>
          <cell r="B31334" t="str">
            <v>Serabi Gold plc (AIM:SRB)</v>
          </cell>
          <cell r="C31334" t="str">
            <v>United Kingdom</v>
          </cell>
        </row>
        <row r="31335">
          <cell r="A31335" t="str">
            <v>Precious Metals</v>
          </cell>
          <cell r="B31335" t="str">
            <v>Condor Gold PLC (AIM:CNR)</v>
          </cell>
          <cell r="C31335" t="str">
            <v>United Kingdom</v>
          </cell>
        </row>
        <row r="31336">
          <cell r="A31336" t="str">
            <v>Precious Metals</v>
          </cell>
          <cell r="B31336" t="str">
            <v>Nordic Mines AB (publ) (OM:NOMI)</v>
          </cell>
          <cell r="C31336" t="str">
            <v>Sweden</v>
          </cell>
        </row>
        <row r="31337">
          <cell r="A31337" t="str">
            <v>Precious Metals</v>
          </cell>
          <cell r="B31337" t="str">
            <v>Kibo Mining Plc (AIM:KIBO)</v>
          </cell>
          <cell r="C31337" t="str">
            <v>Ireland</v>
          </cell>
        </row>
        <row r="31338">
          <cell r="A31338" t="str">
            <v>Precious Metals</v>
          </cell>
          <cell r="B31338" t="str">
            <v>Savannah Resources Plc (AIM:SAV)</v>
          </cell>
          <cell r="C31338" t="str">
            <v>United Kingdom</v>
          </cell>
        </row>
        <row r="31339">
          <cell r="A31339" t="str">
            <v>Precious Metals</v>
          </cell>
          <cell r="B31339" t="str">
            <v>Endomines AB (publ) (OM:ENDO)</v>
          </cell>
          <cell r="C31339" t="str">
            <v>Sweden</v>
          </cell>
        </row>
        <row r="31340">
          <cell r="A31340" t="str">
            <v>Precious Metals</v>
          </cell>
          <cell r="B31340" t="str">
            <v>Aurum Mining plc (AIM:AUR)</v>
          </cell>
          <cell r="C31340" t="str">
            <v>United Kingdom</v>
          </cell>
        </row>
        <row r="31341">
          <cell r="A31341" t="str">
            <v>Precious Metals</v>
          </cell>
          <cell r="B31341" t="str">
            <v>Vast Resources plc (AIM:VAST)</v>
          </cell>
          <cell r="C31341" t="str">
            <v>United Kingdom</v>
          </cell>
        </row>
        <row r="31342">
          <cell r="A31342" t="str">
            <v>Precious Metals</v>
          </cell>
          <cell r="B31342" t="str">
            <v>Ariana Resources plc (AIM:AAU)</v>
          </cell>
          <cell r="C31342" t="str">
            <v>United Kingdom</v>
          </cell>
        </row>
        <row r="31343">
          <cell r="A31343" t="str">
            <v>Precious Metals</v>
          </cell>
          <cell r="B31343" t="str">
            <v>Auriant Mining AB (publ) (OM:AUR)</v>
          </cell>
          <cell r="C31343" t="str">
            <v>Sweden</v>
          </cell>
        </row>
        <row r="31344">
          <cell r="A31344" t="str">
            <v>Precious Metals</v>
          </cell>
          <cell r="B31344" t="str">
            <v>Avocet Mining plc (LSE:AVM)</v>
          </cell>
          <cell r="C31344" t="str">
            <v>United Kingdom</v>
          </cell>
        </row>
        <row r="31345">
          <cell r="A31345" t="str">
            <v>Precious Metals</v>
          </cell>
          <cell r="B31345" t="str">
            <v>Eurasia Mining plc (AIM:EUA)</v>
          </cell>
          <cell r="C31345" t="str">
            <v>United Kingdom</v>
          </cell>
        </row>
        <row r="31346">
          <cell r="A31346" t="str">
            <v>Precious Metals</v>
          </cell>
          <cell r="B31346" t="str">
            <v>Batla Minerals SA (ENXTPA:MLBAT)</v>
          </cell>
          <cell r="C31346" t="str">
            <v>France</v>
          </cell>
        </row>
        <row r="31347">
          <cell r="A31347" t="str">
            <v>Precious Metals</v>
          </cell>
          <cell r="B31347" t="str">
            <v>Goldplat PLC (AIM:GDP)</v>
          </cell>
          <cell r="C31347" t="str">
            <v>United Kingdom</v>
          </cell>
        </row>
        <row r="31348">
          <cell r="A31348" t="str">
            <v>Precious Metals</v>
          </cell>
          <cell r="B31348" t="str">
            <v>Ovoca Gold plc (ISE:OVXA)</v>
          </cell>
          <cell r="C31348" t="str">
            <v>Ireland</v>
          </cell>
        </row>
        <row r="31349">
          <cell r="A31349" t="str">
            <v>Precious Metals</v>
          </cell>
          <cell r="B31349" t="str">
            <v>Wishbone Gold Plc (AIM:WSBN)</v>
          </cell>
          <cell r="C31349" t="str">
            <v>Gibraltar</v>
          </cell>
        </row>
        <row r="31350">
          <cell r="A31350" t="str">
            <v>Precious Metals</v>
          </cell>
          <cell r="B31350" t="str">
            <v>Kopy Goldfields AB (OM:KOPY)</v>
          </cell>
          <cell r="C31350" t="str">
            <v>Sweden</v>
          </cell>
        </row>
        <row r="31351">
          <cell r="A31351" t="str">
            <v>Precious Metals</v>
          </cell>
          <cell r="B31351" t="str">
            <v>Ormonde Mining plc (ISE:ORQ)</v>
          </cell>
          <cell r="C31351" t="str">
            <v>Ireland</v>
          </cell>
        </row>
        <row r="31352">
          <cell r="A31352" t="str">
            <v>Precious Metals</v>
          </cell>
          <cell r="B31352" t="str">
            <v>Prospex Oil and Gas plc (AIM:PXOG)</v>
          </cell>
          <cell r="C31352" t="str">
            <v>United Kingdom</v>
          </cell>
        </row>
        <row r="31353">
          <cell r="A31353" t="str">
            <v>Precious Metals</v>
          </cell>
          <cell r="B31353" t="str">
            <v>Georgian Mining Corporation (AIM:GEO)</v>
          </cell>
          <cell r="C31353" t="str">
            <v>United Kingdom</v>
          </cell>
        </row>
        <row r="31354">
          <cell r="A31354" t="str">
            <v>Precious Metals</v>
          </cell>
          <cell r="B31354" t="str">
            <v>Botswana Diamonds PLC (AIM:BOD)</v>
          </cell>
          <cell r="C31354" t="str">
            <v>Ireland</v>
          </cell>
        </row>
        <row r="31355">
          <cell r="A31355" t="str">
            <v>Precious Metals</v>
          </cell>
          <cell r="B31355" t="str">
            <v>Pearl Gold AG (DB:02P)</v>
          </cell>
          <cell r="C31355" t="str">
            <v>Germany</v>
          </cell>
        </row>
        <row r="31356">
          <cell r="A31356" t="str">
            <v>Precious Metals</v>
          </cell>
          <cell r="B31356" t="str">
            <v>Bezant Resources plc (AIM:BZT)</v>
          </cell>
          <cell r="C31356" t="str">
            <v>United Kingdom</v>
          </cell>
        </row>
        <row r="31357">
          <cell r="A31357" t="str">
            <v>Precious Metals</v>
          </cell>
          <cell r="B31357" t="str">
            <v>Sovereign Mines Of Africa PLC (AIM:SMA)</v>
          </cell>
          <cell r="C31357" t="str">
            <v>United Kingdom</v>
          </cell>
        </row>
        <row r="31358">
          <cell r="A31358" t="str">
            <v>Precious Metals</v>
          </cell>
          <cell r="B31358" t="str">
            <v>BlueRock Diamonds plc (AIM:BRD)</v>
          </cell>
          <cell r="C31358" t="str">
            <v>United Kingdom</v>
          </cell>
        </row>
        <row r="31359">
          <cell r="A31359" t="str">
            <v>Precious Metals</v>
          </cell>
          <cell r="B31359" t="str">
            <v>Greatland Gold plc (AIM:GGP)</v>
          </cell>
          <cell r="C31359" t="str">
            <v>United Kingdom</v>
          </cell>
        </row>
        <row r="31360">
          <cell r="A31360" t="str">
            <v>Precious Metals</v>
          </cell>
          <cell r="B31360" t="str">
            <v>Karelian Diamond Resources PLC (AIM:KDR)</v>
          </cell>
          <cell r="C31360" t="str">
            <v>Ireland</v>
          </cell>
        </row>
        <row r="31361">
          <cell r="A31361" t="str">
            <v>Precious Metals</v>
          </cell>
          <cell r="B31361" t="str">
            <v>Stellar Resources PLC (AIM:PRIM)</v>
          </cell>
          <cell r="C31361" t="str">
            <v>United Kingdom</v>
          </cell>
        </row>
        <row r="31362">
          <cell r="A31362" t="str">
            <v>Precious Metals</v>
          </cell>
          <cell r="B31362" t="str">
            <v>Conroy Gold and Natural Resources plc (AIM:CGNR)</v>
          </cell>
          <cell r="C31362" t="str">
            <v>Ireland</v>
          </cell>
        </row>
        <row r="31363">
          <cell r="A31363" t="str">
            <v>Precious Metals</v>
          </cell>
          <cell r="B31363" t="str">
            <v>Sunrise Resources plc (AIM:SRES)</v>
          </cell>
          <cell r="C31363" t="str">
            <v>United Kingdom</v>
          </cell>
        </row>
        <row r="31364">
          <cell r="A31364" t="str">
            <v>Precious Metals</v>
          </cell>
          <cell r="B31364" t="str">
            <v>Sunrise Resources plc (AIM:SRES)</v>
          </cell>
          <cell r="C31364" t="str">
            <v>United Kingdom</v>
          </cell>
        </row>
        <row r="31365">
          <cell r="A31365" t="str">
            <v>Precious Metals</v>
          </cell>
          <cell r="B31365" t="str">
            <v>Arian Silver Corporation (AIM:AGQ)</v>
          </cell>
          <cell r="C31365" t="str">
            <v>United Kingdom</v>
          </cell>
        </row>
        <row r="31366">
          <cell r="A31366" t="str">
            <v>Precious Metals</v>
          </cell>
          <cell r="B31366" t="str">
            <v>Orogen Gold plc (AIM:ORE)</v>
          </cell>
          <cell r="C31366" t="str">
            <v>Ireland</v>
          </cell>
        </row>
        <row r="31367">
          <cell r="A31367" t="str">
            <v>Precious Metals</v>
          </cell>
          <cell r="B31367" t="str">
            <v>ECR Minerals plc (AIM:ECR)</v>
          </cell>
          <cell r="C31367" t="str">
            <v>United Kingdom</v>
          </cell>
        </row>
        <row r="31368">
          <cell r="A31368" t="str">
            <v>Precious Metals</v>
          </cell>
          <cell r="B31368" t="str">
            <v>Allgemeine Gold- und Silberscheideanstalt AG (BAYB:AGS)</v>
          </cell>
          <cell r="C31368" t="str">
            <v>Germany</v>
          </cell>
        </row>
        <row r="31369">
          <cell r="A31369" t="str">
            <v>Precious Metals</v>
          </cell>
          <cell r="B31369" t="str">
            <v>Tharisa Plc (JSE:THA)</v>
          </cell>
          <cell r="C31369" t="str">
            <v>Cyprus</v>
          </cell>
        </row>
        <row r="31370">
          <cell r="A31370" t="str">
            <v>Precious Metals</v>
          </cell>
          <cell r="B31370" t="str">
            <v>Gemfields Plc (AIM:GEM)</v>
          </cell>
          <cell r="C31370" t="str">
            <v>United Kingdom</v>
          </cell>
        </row>
        <row r="31371">
          <cell r="A31371" t="str">
            <v>Precious Metals</v>
          </cell>
          <cell r="B31371" t="str">
            <v>Petropavlovsk PLC (LSE:POG)</v>
          </cell>
          <cell r="C31371" t="str">
            <v>United Kingdom</v>
          </cell>
        </row>
        <row r="31372">
          <cell r="A31372" t="str">
            <v>Precious Metals</v>
          </cell>
          <cell r="B31372" t="str">
            <v>Euro Ressources SA (ENXTPA:EUR)</v>
          </cell>
          <cell r="C31372" t="str">
            <v>France</v>
          </cell>
        </row>
        <row r="31373">
          <cell r="A31373" t="str">
            <v>Precious Metals</v>
          </cell>
          <cell r="B31373" t="str">
            <v>Firestone Diamonds plc (AIM:FDI)</v>
          </cell>
          <cell r="C31373" t="str">
            <v>United Kingdom</v>
          </cell>
        </row>
        <row r="31374">
          <cell r="A31374" t="str">
            <v>Precious Metals</v>
          </cell>
          <cell r="B31374" t="str">
            <v>Gem Diamonds Limited (LSE:GEMD)</v>
          </cell>
          <cell r="C31374" t="str">
            <v>United Kingdom</v>
          </cell>
        </row>
        <row r="31375">
          <cell r="A31375" t="str">
            <v>Precious Metals</v>
          </cell>
          <cell r="B31375" t="str">
            <v>Public Joint Stock Company Polyus (MISX:PLZL)</v>
          </cell>
          <cell r="C31375" t="str">
            <v>Russia</v>
          </cell>
        </row>
        <row r="31376">
          <cell r="A31376" t="str">
            <v>Precious Metals</v>
          </cell>
          <cell r="B31376" t="str">
            <v>Saudi Arabian Mining Company (Ma'aden) (SASE:1211)</v>
          </cell>
          <cell r="C31376" t="str">
            <v>Saudi Arabia</v>
          </cell>
        </row>
        <row r="31377">
          <cell r="A31377" t="str">
            <v>Precious Metals</v>
          </cell>
          <cell r="B31377" t="str">
            <v>Public Joint Stock Company ALROSA (MISX:ALRS)</v>
          </cell>
          <cell r="C31377" t="str">
            <v>Russia</v>
          </cell>
        </row>
        <row r="31378">
          <cell r="A31378" t="str">
            <v>Precious Metals</v>
          </cell>
          <cell r="B31378" t="str">
            <v>Fresnillo PLC (LSE:FRES)</v>
          </cell>
          <cell r="C31378" t="str">
            <v>Mexico</v>
          </cell>
        </row>
        <row r="31379">
          <cell r="A31379" t="str">
            <v>Precious Metals</v>
          </cell>
          <cell r="B31379" t="str">
            <v>Shandong Gold Mining Co., Ltd. (SHSE:600547)</v>
          </cell>
          <cell r="C31379" t="str">
            <v>China</v>
          </cell>
        </row>
        <row r="31380">
          <cell r="A31380" t="str">
            <v>Precious Metals</v>
          </cell>
          <cell r="B31380" t="str">
            <v>Zijin Mining Group Co. Ltd. (SEHK:2899)</v>
          </cell>
          <cell r="C31380" t="str">
            <v>China</v>
          </cell>
        </row>
        <row r="31381">
          <cell r="A31381" t="str">
            <v>Precious Metals</v>
          </cell>
          <cell r="B31381" t="str">
            <v>Industrias Peñoles, S.A.B. de C.V. (BMV:PE&amp;OLES *)</v>
          </cell>
          <cell r="C31381" t="str">
            <v>Mexico</v>
          </cell>
        </row>
        <row r="31382">
          <cell r="A31382" t="str">
            <v>Precious Metals</v>
          </cell>
          <cell r="B31382" t="str">
            <v>Randgold Resources Limited (LSE:RRS)</v>
          </cell>
          <cell r="C31382" t="str">
            <v>Channel Islands</v>
          </cell>
        </row>
        <row r="31383">
          <cell r="A31383" t="str">
            <v>Precious Metals</v>
          </cell>
          <cell r="B31383" t="str">
            <v>Zhongjin Gold Corp., Ltd. (SHSE:600489)</v>
          </cell>
          <cell r="C31383" t="str">
            <v>China</v>
          </cell>
        </row>
        <row r="31384">
          <cell r="A31384" t="str">
            <v>Precious Metals</v>
          </cell>
          <cell r="B31384" t="str">
            <v>Anglo American Platinum Limited (JSE:AMS)</v>
          </cell>
          <cell r="C31384" t="str">
            <v>South Africa</v>
          </cell>
        </row>
        <row r="31385">
          <cell r="A31385" t="str">
            <v>Precious Metals</v>
          </cell>
          <cell r="B31385" t="str">
            <v>AngloGold Ashanti Limited (JSE:ANG)</v>
          </cell>
          <cell r="C31385" t="str">
            <v>South Africa</v>
          </cell>
        </row>
        <row r="31386">
          <cell r="A31386" t="str">
            <v>Precious Metals</v>
          </cell>
          <cell r="B31386" t="str">
            <v>Polymetal International Plc (LSE:POLY)</v>
          </cell>
          <cell r="C31386" t="str">
            <v>Russia</v>
          </cell>
        </row>
        <row r="31387">
          <cell r="A31387" t="str">
            <v>Precious Metals</v>
          </cell>
          <cell r="B31387" t="str">
            <v>Gold Fields Limited (JSE:GFI)</v>
          </cell>
          <cell r="C31387" t="str">
            <v>South Africa</v>
          </cell>
        </row>
        <row r="31388">
          <cell r="A31388" t="str">
            <v>Precious Metals</v>
          </cell>
          <cell r="B31388" t="str">
            <v>Zhaojin Mining Industry Co. Ltd. (SEHK:1818)</v>
          </cell>
          <cell r="C31388" t="str">
            <v>China</v>
          </cell>
        </row>
        <row r="31389">
          <cell r="A31389" t="str">
            <v>Precious Metals</v>
          </cell>
          <cell r="B31389" t="str">
            <v>Public Joint Stock Company ALROSA-Nurba (MISX:ALNU)</v>
          </cell>
          <cell r="C31389" t="str">
            <v>Russia</v>
          </cell>
        </row>
        <row r="31390">
          <cell r="A31390" t="str">
            <v>Precious Metals</v>
          </cell>
          <cell r="B31390" t="str">
            <v>Impala Platinum Holdings Limited (JSE:IMP)</v>
          </cell>
          <cell r="C31390" t="str">
            <v>South Africa</v>
          </cell>
        </row>
        <row r="31391">
          <cell r="A31391" t="str">
            <v>Precious Metals</v>
          </cell>
          <cell r="B31391" t="str">
            <v>Western Region Gold Co., Ltd. (SHSE:601069)</v>
          </cell>
          <cell r="C31391" t="str">
            <v>China</v>
          </cell>
        </row>
        <row r="31392">
          <cell r="A31392" t="str">
            <v>Precious Metals</v>
          </cell>
          <cell r="B31392" t="str">
            <v>Jiangsu Wuzhong Industrial Co., Ltd (SHSE:600200)</v>
          </cell>
          <cell r="C31392" t="str">
            <v>China</v>
          </cell>
        </row>
        <row r="31393">
          <cell r="A31393" t="str">
            <v>Precious Metals</v>
          </cell>
          <cell r="B31393" t="str">
            <v>Zhengzhou Sino-Crystal Diamond Co., Ltd. (SZSE:300064)</v>
          </cell>
          <cell r="C31393" t="str">
            <v>China</v>
          </cell>
        </row>
        <row r="31394">
          <cell r="A31394" t="str">
            <v>Precious Metals</v>
          </cell>
          <cell r="B31394" t="str">
            <v>Centamin Plc (LSE:CEY)</v>
          </cell>
          <cell r="C31394" t="str">
            <v>Channel Islands</v>
          </cell>
        </row>
        <row r="31395">
          <cell r="A31395" t="str">
            <v>Precious Metals</v>
          </cell>
          <cell r="B31395" t="str">
            <v>Sibanye Gold Limited (JSE:SGL)</v>
          </cell>
          <cell r="C31395" t="str">
            <v>South Africa</v>
          </cell>
        </row>
        <row r="31396">
          <cell r="A31396" t="str">
            <v>Precious Metals</v>
          </cell>
          <cell r="B31396" t="str">
            <v>Chifeng Jilong Gold Mining Co.,Ltd. (SHSE:600988)</v>
          </cell>
          <cell r="C31396" t="str">
            <v>China</v>
          </cell>
        </row>
        <row r="31397">
          <cell r="A31397" t="str">
            <v>Precious Metals</v>
          </cell>
          <cell r="B31397" t="str">
            <v>Beijing Kingee Culture Development Co., Ltd. (SZSE:002721)</v>
          </cell>
          <cell r="C31397" t="str">
            <v>China</v>
          </cell>
        </row>
        <row r="31398">
          <cell r="A31398" t="str">
            <v>Precious Metals</v>
          </cell>
          <cell r="B31398" t="str">
            <v>Shandong Humon Smelting Co., Ltd. (SZSE:002237)</v>
          </cell>
          <cell r="C31398" t="str">
            <v>China</v>
          </cell>
        </row>
        <row r="31399">
          <cell r="A31399" t="str">
            <v>Precious Metals</v>
          </cell>
          <cell r="B31399" t="str">
            <v>Oakbay Resources and Energy Limited (JSE:ORL)</v>
          </cell>
          <cell r="C31399" t="str">
            <v>South Africa</v>
          </cell>
        </row>
        <row r="31400">
          <cell r="A31400" t="str">
            <v>Precious Metals</v>
          </cell>
          <cell r="B31400" t="str">
            <v>Northam Platinum Limited (JSE:NHM)</v>
          </cell>
          <cell r="C31400" t="str">
            <v>South Africa</v>
          </cell>
        </row>
        <row r="31401">
          <cell r="A31401" t="str">
            <v>Precious Metals</v>
          </cell>
          <cell r="B31401" t="str">
            <v>Harmony Gold Mining Company Limited (JSE:HAR)</v>
          </cell>
          <cell r="C31401" t="str">
            <v>South Africa</v>
          </cell>
        </row>
        <row r="31402">
          <cell r="A31402" t="str">
            <v>Precious Metals</v>
          </cell>
          <cell r="B31402" t="str">
            <v>Petra Diamonds Limited (LSE:PDL)</v>
          </cell>
          <cell r="C31402" t="str">
            <v>Channel Islands</v>
          </cell>
        </row>
        <row r="31403">
          <cell r="A31403" t="str">
            <v>Precious Metals</v>
          </cell>
          <cell r="B31403" t="str">
            <v>Sino-Platinum Metals Co.,Ltd (SHSE:600459)</v>
          </cell>
          <cell r="C31403" t="str">
            <v>China</v>
          </cell>
        </row>
        <row r="31404">
          <cell r="A31404" t="str">
            <v>Precious Metals</v>
          </cell>
          <cell r="B31404" t="str">
            <v>Gansu Ronghua Industry Group Co., Ltd. (SHSE:600311)</v>
          </cell>
          <cell r="C31404" t="str">
            <v>China</v>
          </cell>
        </row>
        <row r="31405">
          <cell r="A31405" t="str">
            <v>Precious Metals</v>
          </cell>
          <cell r="B31405" t="str">
            <v>Toron, Inc. (OTCPK:TRON)</v>
          </cell>
          <cell r="C31405" t="str">
            <v>Kenya</v>
          </cell>
        </row>
        <row r="31406">
          <cell r="A31406" t="str">
            <v>Precious Metals</v>
          </cell>
          <cell r="B31406" t="str">
            <v>First American Silver Corp. (OTCPK:FASV)</v>
          </cell>
          <cell r="C31406" t="str">
            <v>Israel</v>
          </cell>
        </row>
        <row r="31407">
          <cell r="A31407" t="str">
            <v>Precious Metals</v>
          </cell>
          <cell r="B31407" t="str">
            <v>Goff, Corp. (OTCPK:GOFF)</v>
          </cell>
          <cell r="C31407" t="str">
            <v>Colombia</v>
          </cell>
        </row>
        <row r="31408">
          <cell r="A31408" t="str">
            <v>Precious Metals</v>
          </cell>
          <cell r="B31408" t="str">
            <v>WMAC Holdings Corporation (OTCPK:WMAC)</v>
          </cell>
          <cell r="C31408" t="str">
            <v>Philippines</v>
          </cell>
        </row>
        <row r="31409">
          <cell r="A31409" t="str">
            <v>Precious Metals</v>
          </cell>
          <cell r="B31409" t="str">
            <v>Goldsands Development Company (OTCPK:GSDC)</v>
          </cell>
          <cell r="C31409" t="str">
            <v>Peru</v>
          </cell>
        </row>
        <row r="31410">
          <cell r="A31410" t="str">
            <v>Precious Metals</v>
          </cell>
          <cell r="B31410" t="str">
            <v>Sonora Resources Corp. (OTCPK:SURE)</v>
          </cell>
          <cell r="C31410" t="str">
            <v>Mexico</v>
          </cell>
        </row>
        <row r="31411">
          <cell r="A31411" t="str">
            <v>Precious Metals</v>
          </cell>
          <cell r="B31411" t="str">
            <v>Nilam Resources Inc. (OTCPK:NILA)</v>
          </cell>
          <cell r="C31411" t="str">
            <v>Peru</v>
          </cell>
        </row>
        <row r="31412">
          <cell r="A31412" t="str">
            <v>Precious Metals</v>
          </cell>
          <cell r="B31412" t="str">
            <v>Handeni Gold Inc. (OTCPK:HNDI)</v>
          </cell>
          <cell r="C31412" t="str">
            <v>Tanzania</v>
          </cell>
        </row>
        <row r="31413">
          <cell r="A31413" t="str">
            <v>Precious Metals</v>
          </cell>
          <cell r="B31413" t="str">
            <v>Shale Oil International Inc. (OTCPK:SHLE)</v>
          </cell>
          <cell r="C31413" t="str">
            <v>Hong Kong</v>
          </cell>
        </row>
        <row r="31414">
          <cell r="A31414" t="str">
            <v>Precious Metals</v>
          </cell>
          <cell r="B31414" t="str">
            <v>Borneo Resource Investments Ltd. (OTCPK:BRNE)</v>
          </cell>
          <cell r="C31414" t="str">
            <v>Hong Kong</v>
          </cell>
        </row>
        <row r="31415">
          <cell r="A31415" t="str">
            <v>Precious Metals</v>
          </cell>
          <cell r="B31415" t="str">
            <v>Public Joint-Stock Company Seligdar (MISX:SELG)</v>
          </cell>
          <cell r="C31415" t="str">
            <v>Russia</v>
          </cell>
        </row>
        <row r="31416">
          <cell r="A31416" t="str">
            <v>Precious Metals</v>
          </cell>
          <cell r="B31416" t="str">
            <v>Wesizwe Platinum Limited (JSE:WEZ)</v>
          </cell>
          <cell r="C31416" t="str">
            <v>South Africa</v>
          </cell>
        </row>
        <row r="31417">
          <cell r="A31417" t="str">
            <v>Precious Metals</v>
          </cell>
          <cell r="B31417" t="str">
            <v>Shanta Gold Ltd. (AIM:SHG)</v>
          </cell>
          <cell r="C31417" t="str">
            <v>Channel Islands</v>
          </cell>
        </row>
        <row r="31418">
          <cell r="A31418" t="str">
            <v>Precious Metals</v>
          </cell>
          <cell r="B31418" t="str">
            <v>AU Min Africa PTY, LTD. (OTCPK:GRYE.F)</v>
          </cell>
          <cell r="C31418" t="str">
            <v>South Africa</v>
          </cell>
        </row>
        <row r="31419">
          <cell r="A31419" t="str">
            <v>Precious Metals</v>
          </cell>
          <cell r="B31419" t="str">
            <v>Manila Mining Corporation (PSE:MAB)</v>
          </cell>
          <cell r="C31419" t="str">
            <v>Philippines</v>
          </cell>
        </row>
        <row r="31420">
          <cell r="A31420" t="str">
            <v>Precious Metals</v>
          </cell>
          <cell r="B31420" t="str">
            <v>Deccan Gold Mines Limited (BSE:512068)</v>
          </cell>
          <cell r="C31420" t="str">
            <v>India</v>
          </cell>
        </row>
        <row r="31421">
          <cell r="A31421" t="str">
            <v>Precious Metals</v>
          </cell>
          <cell r="B31421" t="str">
            <v>Avnel Gold Mining Limited (TSX:AVK)</v>
          </cell>
          <cell r="C31421" t="str">
            <v>Channel Islands</v>
          </cell>
        </row>
        <row r="31422">
          <cell r="A31422" t="str">
            <v>Precious Metals</v>
          </cell>
          <cell r="B31422" t="str">
            <v>Super Dragon Technology Co., Ltd (TSEC:9955)</v>
          </cell>
          <cell r="C31422" t="str">
            <v>Taiwan</v>
          </cell>
        </row>
        <row r="31423">
          <cell r="A31423" t="str">
            <v>Precious Metals</v>
          </cell>
          <cell r="B31423" t="str">
            <v>United Paragon Mining Corporation (PSE:UPM)</v>
          </cell>
          <cell r="C31423" t="str">
            <v>Philippines</v>
          </cell>
        </row>
        <row r="31424">
          <cell r="A31424" t="str">
            <v>Precious Metals</v>
          </cell>
          <cell r="B31424" t="str">
            <v>Shirpur Gold Refinery Limited (BSE:512289)</v>
          </cell>
          <cell r="C31424" t="str">
            <v>India</v>
          </cell>
        </row>
        <row r="31425">
          <cell r="A31425" t="str">
            <v>Precious Metals</v>
          </cell>
          <cell r="B31425" t="str">
            <v>Chaarat Gold Holdings Ltd (AIM:CGH)</v>
          </cell>
          <cell r="C31425" t="str">
            <v>Kyrgyzstan</v>
          </cell>
        </row>
        <row r="31426">
          <cell r="A31426" t="str">
            <v>Precious Metals</v>
          </cell>
          <cell r="B31426" t="str">
            <v>Timeless Software Limited (SEHK:8028)</v>
          </cell>
          <cell r="C31426" t="str">
            <v>Hong Kong</v>
          </cell>
        </row>
        <row r="31427">
          <cell r="A31427" t="str">
            <v>Precious Metals</v>
          </cell>
          <cell r="B31427" t="str">
            <v>Trans Hex Group Limited (JSE:TSX)</v>
          </cell>
          <cell r="C31427" t="str">
            <v>South Africa</v>
          </cell>
        </row>
        <row r="31428">
          <cell r="A31428" t="str">
            <v>Precious Metals</v>
          </cell>
          <cell r="B31428" t="str">
            <v>Sylvania Platinum Limited (AIM:SLP)</v>
          </cell>
          <cell r="C31428" t="str">
            <v>Bermuda</v>
          </cell>
        </row>
        <row r="31429">
          <cell r="A31429" t="str">
            <v>Precious Metals</v>
          </cell>
          <cell r="B31429" t="str">
            <v>Sino Prosper (Group) Holdings Limited (SEHK:766)</v>
          </cell>
          <cell r="C31429" t="str">
            <v>Hong Kong</v>
          </cell>
        </row>
        <row r="31430">
          <cell r="A31430" t="str">
            <v>Precious Metals</v>
          </cell>
          <cell r="B31430" t="str">
            <v>St. Augustine Gold and Copper Limited (TSX:SAU)</v>
          </cell>
          <cell r="C31430" t="str">
            <v>Hong Kong</v>
          </cell>
        </row>
        <row r="31431">
          <cell r="A31431" t="str">
            <v>Precious Metals</v>
          </cell>
          <cell r="B31431" t="str">
            <v>Anchor Resources Limited (Catalist:43E)</v>
          </cell>
          <cell r="C31431" t="str">
            <v>Malaysia</v>
          </cell>
        </row>
        <row r="31432">
          <cell r="A31432" t="str">
            <v>Precious Metals</v>
          </cell>
          <cell r="B31432" t="str">
            <v>Mangazeya Mining Ltd. (TSXV:MGZ.H)</v>
          </cell>
          <cell r="C31432" t="str">
            <v>British Virgin Islands</v>
          </cell>
        </row>
        <row r="31433">
          <cell r="A31433" t="str">
            <v>Precious Metals</v>
          </cell>
          <cell r="B31433" t="str">
            <v>Orosur Mining Inc. (TSX:OMI)</v>
          </cell>
          <cell r="C31433" t="str">
            <v>Chile</v>
          </cell>
        </row>
        <row r="31434">
          <cell r="A31434" t="str">
            <v>Precious Metals</v>
          </cell>
          <cell r="B31434" t="str">
            <v>Randgold &amp; Exploration Company Limited (JSE:RNG)</v>
          </cell>
          <cell r="C31434" t="str">
            <v>South Africa</v>
          </cell>
        </row>
        <row r="31435">
          <cell r="A31435" t="str">
            <v>Precious Metals</v>
          </cell>
          <cell r="B31435" t="str">
            <v>Rio Novo Gold Inc. (TSX:RN)</v>
          </cell>
          <cell r="C31435" t="str">
            <v>Brazil</v>
          </cell>
        </row>
        <row r="31436">
          <cell r="A31436" t="str">
            <v>Precious Metals</v>
          </cell>
          <cell r="B31436" t="str">
            <v>Shefa Yamim Ltd. (TASE:SEFA)</v>
          </cell>
          <cell r="C31436" t="str">
            <v>Israel</v>
          </cell>
        </row>
        <row r="31437">
          <cell r="A31437" t="str">
            <v>Precious Metals</v>
          </cell>
          <cell r="B31437" t="str">
            <v>Bauba Platinum Limited (JSE:BAU)</v>
          </cell>
          <cell r="C31437" t="str">
            <v>South Africa</v>
          </cell>
        </row>
        <row r="31438">
          <cell r="A31438" t="str">
            <v>Precious Metals</v>
          </cell>
          <cell r="B31438" t="str">
            <v>LionGold Corp Ltd (Catalist:A78)</v>
          </cell>
          <cell r="C31438" t="str">
            <v>Singapore</v>
          </cell>
        </row>
        <row r="31439">
          <cell r="A31439" t="str">
            <v>Precious Metals</v>
          </cell>
          <cell r="B31439" t="str">
            <v>Cerro Grande Mining Corporation (OTCPK:CEGM.F)</v>
          </cell>
          <cell r="C31439" t="str">
            <v>Chile</v>
          </cell>
        </row>
        <row r="31440">
          <cell r="A31440" t="str">
            <v>Precious Metals</v>
          </cell>
          <cell r="B31440" t="str">
            <v>Bluebird Merchant Ventures Limited (LSE:BMV)</v>
          </cell>
          <cell r="C31440" t="str">
            <v>British Virgin Islands</v>
          </cell>
        </row>
        <row r="31441">
          <cell r="A31441" t="str">
            <v>Precious Metals</v>
          </cell>
          <cell r="B31441" t="str">
            <v>Royal Road Minerals Limited (TSXV:RYR)</v>
          </cell>
          <cell r="C31441" t="str">
            <v>Channel Islands</v>
          </cell>
        </row>
        <row r="31442">
          <cell r="A31442" t="str">
            <v>Precious Metals</v>
          </cell>
          <cell r="B31442" t="str">
            <v>Verde Resources, Inc. (OTCPK:VRDR)</v>
          </cell>
          <cell r="C31442" t="str">
            <v>Hong Kong</v>
          </cell>
        </row>
        <row r="31443">
          <cell r="A31443" t="str">
            <v>Precious Metals</v>
          </cell>
          <cell r="B31443" t="str">
            <v>Central Rand Gold Limited (AIM:CRND)</v>
          </cell>
          <cell r="C31443" t="str">
            <v>South Africa</v>
          </cell>
        </row>
        <row r="31444">
          <cell r="A31444" t="str">
            <v>Precious Metals</v>
          </cell>
          <cell r="B31444" t="str">
            <v>Tethyan Resources plc (AIM:TETH)</v>
          </cell>
          <cell r="C31444" t="str">
            <v>Channel Islands</v>
          </cell>
        </row>
        <row r="31445">
          <cell r="A31445" t="str">
            <v>Precious Metals</v>
          </cell>
          <cell r="B31445" t="str">
            <v>Ortac Resources Limited (AIM:OTC)</v>
          </cell>
          <cell r="C31445" t="str">
            <v>British Virgin Islands</v>
          </cell>
        </row>
        <row r="31446">
          <cell r="A31446" t="str">
            <v>Precious Metals</v>
          </cell>
          <cell r="B31446" t="str">
            <v>Kolar Gold Limited (AIM:KGLD)</v>
          </cell>
          <cell r="C31446" t="str">
            <v>Channel Islands</v>
          </cell>
        </row>
        <row r="31447">
          <cell r="A31447" t="str">
            <v>Precious Metals</v>
          </cell>
          <cell r="B31447" t="str">
            <v>Rockwell Diamonds Inc. (TSX:RDI)</v>
          </cell>
          <cell r="C31447" t="str">
            <v>South Africa</v>
          </cell>
        </row>
        <row r="31448">
          <cell r="A31448" t="str">
            <v>Precious Metals</v>
          </cell>
          <cell r="B31448" t="str">
            <v>Goldstone Resources Limited (AIM:GRL)</v>
          </cell>
          <cell r="C31448" t="str">
            <v>Channel Islands</v>
          </cell>
        </row>
        <row r="31449">
          <cell r="A31449" t="str">
            <v>Precious Metals</v>
          </cell>
          <cell r="B31449" t="str">
            <v>Samco Gold Limited (TSXV:SGA)</v>
          </cell>
          <cell r="C31449" t="str">
            <v>British Virgin Islands</v>
          </cell>
        </row>
        <row r="31450">
          <cell r="A31450" t="str">
            <v>Precious Metals</v>
          </cell>
          <cell r="B31450" t="str">
            <v>Wincash Apolo Gold &amp; Energy, Inc. (OTCPK:APLL)</v>
          </cell>
          <cell r="C31450" t="str">
            <v>Hong Kong</v>
          </cell>
        </row>
        <row r="31451">
          <cell r="A31451" t="str">
            <v>Precious Metals</v>
          </cell>
          <cell r="B31451" t="str">
            <v>China ShouGuan Mining Corporation (OTCPK:CHSO)</v>
          </cell>
          <cell r="C31451" t="str">
            <v>China</v>
          </cell>
        </row>
        <row r="31452">
          <cell r="A31452" t="str">
            <v>Precious Metals</v>
          </cell>
          <cell r="B31452" t="str">
            <v>Infinio Group Limited (Catalist:5G4)</v>
          </cell>
          <cell r="C31452" t="str">
            <v>Singapore</v>
          </cell>
        </row>
        <row r="31453">
          <cell r="A31453" t="str">
            <v>Precious Metals</v>
          </cell>
          <cell r="B31453" t="str">
            <v>Highland Gold Mining Limited (AIM:HGM)</v>
          </cell>
          <cell r="C31453" t="str">
            <v>Channel Islands</v>
          </cell>
        </row>
        <row r="31454">
          <cell r="A31454" t="str">
            <v>Precious Metals</v>
          </cell>
          <cell r="B31454" t="str">
            <v>Atok-Big Wedge Co., Inc. (PSE:AB)</v>
          </cell>
          <cell r="C31454" t="str">
            <v>Philippines</v>
          </cell>
        </row>
        <row r="31455">
          <cell r="A31455" t="str">
            <v>Precious Metals</v>
          </cell>
          <cell r="B31455" t="str">
            <v>Royal Bafokeng Platinum Limited (JSE:RBP)</v>
          </cell>
          <cell r="C31455" t="str">
            <v>South Africa</v>
          </cell>
        </row>
        <row r="31456">
          <cell r="A31456" t="str">
            <v>Precious Metals</v>
          </cell>
          <cell r="B31456" t="str">
            <v>G-Resources Group Limited (SEHK:1051)</v>
          </cell>
          <cell r="C31456" t="str">
            <v>Hong Kong</v>
          </cell>
        </row>
        <row r="31457">
          <cell r="A31457" t="str">
            <v>Precious Metals</v>
          </cell>
          <cell r="B31457" t="str">
            <v>Lonmin plc (LSE:LMI)</v>
          </cell>
          <cell r="C31457" t="str">
            <v>South Africa</v>
          </cell>
        </row>
        <row r="31458">
          <cell r="A31458" t="str">
            <v>Precious Metals</v>
          </cell>
          <cell r="B31458" t="str">
            <v>PT J Resources Asia Pasifik Tbk (JKSE:PSAB)</v>
          </cell>
          <cell r="C31458" t="str">
            <v>Indonesia</v>
          </cell>
        </row>
        <row r="31459">
          <cell r="A31459" t="str">
            <v>Precious Metals</v>
          </cell>
          <cell r="B31459" t="str">
            <v>Zimplats Holdings Limited (ASX:ZIM)</v>
          </cell>
          <cell r="C31459" t="str">
            <v>Channel Islands</v>
          </cell>
        </row>
        <row r="31460">
          <cell r="A31460" t="str">
            <v>Precious Metals</v>
          </cell>
          <cell r="B31460" t="str">
            <v>Munsun Capital Group Limited (SEHK:1194)</v>
          </cell>
          <cell r="C31460" t="str">
            <v>Hong Kong</v>
          </cell>
        </row>
        <row r="31461">
          <cell r="A31461" t="str">
            <v>Precious Metals</v>
          </cell>
          <cell r="B31461" t="str">
            <v>Pan African Resources PLC (AIM:PAF)</v>
          </cell>
          <cell r="C31461" t="str">
            <v>South Africa</v>
          </cell>
        </row>
        <row r="31462">
          <cell r="A31462" t="str">
            <v>Precious Metals</v>
          </cell>
          <cell r="B31462" t="str">
            <v>Compañía Minera Poderosa S.A. (BVL:PODERC1)</v>
          </cell>
          <cell r="C31462" t="str">
            <v>Peru</v>
          </cell>
        </row>
        <row r="31463">
          <cell r="A31463" t="str">
            <v>Precious Metals</v>
          </cell>
          <cell r="B31463" t="str">
            <v>Apex Mining Co., Inc. (PSE:APX)</v>
          </cell>
          <cell r="C31463" t="str">
            <v>Philippines</v>
          </cell>
        </row>
        <row r="31464">
          <cell r="A31464" t="str">
            <v>Precious Metals</v>
          </cell>
          <cell r="B31464" t="str">
            <v>China Silver Group Limited (SEHK:815)</v>
          </cell>
          <cell r="C31464" t="str">
            <v>China</v>
          </cell>
        </row>
        <row r="31465">
          <cell r="A31465" t="str">
            <v>Precious Metals</v>
          </cell>
          <cell r="B31465" t="str">
            <v>Hengxing Gold Holding Company Limited (SEHK:2303)</v>
          </cell>
          <cell r="C31465" t="str">
            <v>China</v>
          </cell>
        </row>
        <row r="31466">
          <cell r="A31466" t="str">
            <v>Precious Metals</v>
          </cell>
          <cell r="B31466" t="str">
            <v>Lepanto Consolidated Mining Company (PSE:LCB)</v>
          </cell>
          <cell r="C31466" t="str">
            <v>Philippines</v>
          </cell>
        </row>
        <row r="31467">
          <cell r="A31467" t="str">
            <v>Precious Metals</v>
          </cell>
          <cell r="B31467" t="str">
            <v>Lingbao Gold Company Ltd. (SEHK:3330)</v>
          </cell>
          <cell r="C31467" t="str">
            <v>Hong Kong</v>
          </cell>
        </row>
        <row r="31468">
          <cell r="A31468" t="str">
            <v>Precious Metals</v>
          </cell>
          <cell r="B31468" t="str">
            <v>Mineros S.A. (BVC:MINEROS)</v>
          </cell>
          <cell r="C31468" t="str">
            <v>Colombia</v>
          </cell>
        </row>
        <row r="31469">
          <cell r="A31469" t="str">
            <v>Precious Metals</v>
          </cell>
          <cell r="B31469" t="str">
            <v>Lena Gold-Mining Public Joint Stock Company Lenzoloto (MISX:LNZL)</v>
          </cell>
          <cell r="C31469" t="str">
            <v>Russia</v>
          </cell>
        </row>
        <row r="31470">
          <cell r="A31470" t="str">
            <v>Precious Metals</v>
          </cell>
          <cell r="B31470" t="str">
            <v>Public Joint Stock Company Buryatzoloto (MISX:BRZL)</v>
          </cell>
          <cell r="C31470" t="str">
            <v>Russia</v>
          </cell>
        </row>
        <row r="31471">
          <cell r="A31471" t="str">
            <v>Precious Metals</v>
          </cell>
          <cell r="B31471" t="str">
            <v>China Nonferrous Gold Limited (AIM:CNG)</v>
          </cell>
          <cell r="C31471" t="str">
            <v>Cayman Islands</v>
          </cell>
        </row>
        <row r="31472">
          <cell r="A31472" t="str">
            <v>Precious Metals</v>
          </cell>
          <cell r="B31472" t="str">
            <v>CNMC Goldmine Holdings Limited (Catalist:5TP)</v>
          </cell>
          <cell r="C31472" t="str">
            <v>Singapore</v>
          </cell>
        </row>
        <row r="31473">
          <cell r="A31473" t="str">
            <v>Precious Metals</v>
          </cell>
          <cell r="B31473" t="str">
            <v>Mariana Resources Limited (AIM:MARL)</v>
          </cell>
          <cell r="C31473" t="str">
            <v>Channel Islands</v>
          </cell>
        </row>
        <row r="31474">
          <cell r="A31474" t="str">
            <v>Precious Metals</v>
          </cell>
          <cell r="B31474" t="str">
            <v>Wilton Resources Corporation Limited (Catalist:5F7)</v>
          </cell>
          <cell r="C31474" t="str">
            <v>Singapore</v>
          </cell>
        </row>
        <row r="31475">
          <cell r="A31475" t="str">
            <v>Precious Metals</v>
          </cell>
          <cell r="B31475" t="str">
            <v>Chugai Mining Co., Ltd. (TSE:1491)</v>
          </cell>
          <cell r="C31475" t="str">
            <v>Japan</v>
          </cell>
        </row>
        <row r="31476">
          <cell r="A31476" t="str">
            <v>Precious Metals</v>
          </cell>
          <cell r="B31476" t="str">
            <v>Asahi Holdings, Inc. (TSE:5857)</v>
          </cell>
          <cell r="C31476" t="str">
            <v>Japan</v>
          </cell>
        </row>
        <row r="31477">
          <cell r="A31477" t="str">
            <v>Precious Metals</v>
          </cell>
          <cell r="B31477" t="str">
            <v>Newmont Mining Corporation (NYSE:NEM)</v>
          </cell>
          <cell r="C31477" t="str">
            <v>United States</v>
          </cell>
        </row>
        <row r="31478">
          <cell r="A31478" t="str">
            <v>Precious Metals</v>
          </cell>
          <cell r="B31478" t="str">
            <v>Royal Gold, Inc. (NasdaqGS:RGLD)</v>
          </cell>
          <cell r="C31478" t="str">
            <v>United States</v>
          </cell>
        </row>
        <row r="31479">
          <cell r="A31479" t="str">
            <v>Precious Metals</v>
          </cell>
          <cell r="B31479" t="str">
            <v>Tahoe Resources Inc. (TSX:THO)</v>
          </cell>
          <cell r="C31479" t="str">
            <v>United States</v>
          </cell>
        </row>
        <row r="31480">
          <cell r="A31480" t="str">
            <v>Precious Metals</v>
          </cell>
          <cell r="B31480" t="str">
            <v>Hecla Mining Company (NYSE:HL)</v>
          </cell>
          <cell r="C31480" t="str">
            <v>United States</v>
          </cell>
        </row>
        <row r="31481">
          <cell r="A31481" t="str">
            <v>Precious Metals</v>
          </cell>
          <cell r="B31481" t="str">
            <v>Stillwater Mining Company (NYSE:SWC)</v>
          </cell>
          <cell r="C31481" t="str">
            <v>United States</v>
          </cell>
        </row>
        <row r="31482">
          <cell r="A31482" t="str">
            <v>Precious Metals</v>
          </cell>
          <cell r="B31482" t="str">
            <v>Coeur Mining, Inc. (NYSE:CDE)</v>
          </cell>
          <cell r="C31482" t="str">
            <v>United States</v>
          </cell>
        </row>
        <row r="31483">
          <cell r="A31483" t="str">
            <v>Precious Metals</v>
          </cell>
          <cell r="B31483" t="str">
            <v>Aurum Resource and Asset Management, Inc. (OTCPK:ARMI)</v>
          </cell>
          <cell r="C31483" t="str">
            <v>United States</v>
          </cell>
        </row>
        <row r="31484">
          <cell r="A31484" t="str">
            <v>Precious Metals</v>
          </cell>
          <cell r="B31484" t="str">
            <v>Spartan Gold Ltd. (OTCPK:SPAG)</v>
          </cell>
          <cell r="C31484" t="str">
            <v>United States</v>
          </cell>
        </row>
        <row r="31485">
          <cell r="A31485" t="str">
            <v>Precious Metals</v>
          </cell>
          <cell r="B31485" t="str">
            <v>Cibolan Gold Corporation (OTCPK:CIBG)</v>
          </cell>
          <cell r="C31485" t="str">
            <v>United States</v>
          </cell>
        </row>
        <row r="31486">
          <cell r="A31486" t="str">
            <v>Precious Metals</v>
          </cell>
          <cell r="B31486" t="str">
            <v>Original Sixteen to One Mine, Inc. (OTCPK:OSTO)</v>
          </cell>
          <cell r="C31486" t="str">
            <v>United States</v>
          </cell>
        </row>
        <row r="31487">
          <cell r="A31487" t="str">
            <v>Precious Metals</v>
          </cell>
          <cell r="B31487" t="str">
            <v>Q-Gold Resources Ltd. (TSXV:QGR)</v>
          </cell>
          <cell r="C31487" t="str">
            <v>United States</v>
          </cell>
        </row>
        <row r="31488">
          <cell r="A31488" t="str">
            <v>Precious Metals</v>
          </cell>
          <cell r="B31488" t="str">
            <v>Intertech Solutions , Inc. (OTCPK:ITEC)</v>
          </cell>
          <cell r="C31488" t="str">
            <v>United States</v>
          </cell>
        </row>
        <row r="31489">
          <cell r="A31489" t="str">
            <v>Precious Metals</v>
          </cell>
          <cell r="B31489" t="str">
            <v>Silver Falcon Mining, Inc. (OTCPK:SFMI)</v>
          </cell>
          <cell r="C31489" t="str">
            <v>United States</v>
          </cell>
        </row>
        <row r="31490">
          <cell r="A31490" t="str">
            <v>Precious Metals</v>
          </cell>
          <cell r="B31490" t="str">
            <v>Cerro Dorado, Inc. (OTCPK:CDCH)</v>
          </cell>
          <cell r="C31490" t="str">
            <v>United States</v>
          </cell>
        </row>
        <row r="31491">
          <cell r="A31491" t="str">
            <v>Precious Metals</v>
          </cell>
          <cell r="B31491" t="str">
            <v>GlobalMin Ventures Inc. (OTCPK:GMVI)</v>
          </cell>
          <cell r="C31491" t="str">
            <v>United States</v>
          </cell>
        </row>
        <row r="31492">
          <cell r="A31492" t="str">
            <v>Precious Metals</v>
          </cell>
          <cell r="B31492" t="str">
            <v>Golden Eagle International Inc. (OTCPK:MYNG)</v>
          </cell>
          <cell r="C31492" t="str">
            <v>United States</v>
          </cell>
        </row>
        <row r="31493">
          <cell r="A31493" t="str">
            <v>Precious Metals</v>
          </cell>
          <cell r="B31493" t="str">
            <v>Infrastructure Materials Corp. (OTCPK:IFAM)</v>
          </cell>
          <cell r="C31493" t="str">
            <v>United States</v>
          </cell>
        </row>
        <row r="31494">
          <cell r="A31494" t="str">
            <v>Precious Metals</v>
          </cell>
          <cell r="B31494" t="str">
            <v>Northern Minerals &amp; Exploration Ltd. (OTCPK:NMEX)</v>
          </cell>
          <cell r="C31494" t="str">
            <v>United States</v>
          </cell>
        </row>
        <row r="31495">
          <cell r="A31495" t="str">
            <v>Precious Metals</v>
          </cell>
          <cell r="B31495" t="str">
            <v>Kibush Capital Corporation (OTCPK:DLCR)</v>
          </cell>
          <cell r="C31495" t="str">
            <v>United States</v>
          </cell>
        </row>
        <row r="31496">
          <cell r="A31496" t="str">
            <v>Precious Metals</v>
          </cell>
          <cell r="B31496" t="str">
            <v>SourcingLink.net Inc. (OTCPK:SNET)</v>
          </cell>
          <cell r="C31496" t="str">
            <v>United States</v>
          </cell>
        </row>
        <row r="31497">
          <cell r="A31497" t="str">
            <v>Precious Metals</v>
          </cell>
          <cell r="B31497" t="str">
            <v>Midway Gold Corp. (OTCPK:MDWC.Q)</v>
          </cell>
          <cell r="C31497" t="str">
            <v>United States</v>
          </cell>
        </row>
        <row r="31498">
          <cell r="A31498" t="str">
            <v>Precious Metals</v>
          </cell>
          <cell r="B31498" t="str">
            <v>Gold Mining USA, Inc. (OTCPK:GMUI)</v>
          </cell>
          <cell r="C31498" t="str">
            <v>United States</v>
          </cell>
        </row>
        <row r="31499">
          <cell r="A31499" t="str">
            <v>Precious Metals</v>
          </cell>
          <cell r="B31499" t="str">
            <v>Gold Dynamics Corp. (OTCPK:GLDN)</v>
          </cell>
          <cell r="C31499" t="str">
            <v>United States</v>
          </cell>
        </row>
        <row r="31500">
          <cell r="A31500" t="str">
            <v>Precious Metals</v>
          </cell>
          <cell r="B31500" t="str">
            <v>Affinity Gold Corporation (OTCPK:AFYG)</v>
          </cell>
          <cell r="C31500" t="str">
            <v>United States</v>
          </cell>
        </row>
        <row r="31501">
          <cell r="A31501" t="str">
            <v>Precious Metals</v>
          </cell>
          <cell r="B31501" t="str">
            <v>Grand Capital Ventures, Inc. (OTCPK:GRCV)</v>
          </cell>
          <cell r="C31501" t="str">
            <v>United States</v>
          </cell>
        </row>
        <row r="31502">
          <cell r="A31502" t="str">
            <v>Precious Metals</v>
          </cell>
          <cell r="B31502" t="str">
            <v>Gryphon Gold Corporation (OTCPK:GYPH.Q)</v>
          </cell>
          <cell r="C31502" t="str">
            <v>United States</v>
          </cell>
        </row>
        <row r="31503">
          <cell r="A31503" t="str">
            <v>Precious Metals</v>
          </cell>
          <cell r="B31503" t="str">
            <v>Steele Resources Corporation (OTCPK:SELR)</v>
          </cell>
          <cell r="C31503" t="str">
            <v>United States</v>
          </cell>
        </row>
        <row r="31504">
          <cell r="A31504" t="str">
            <v>Precious Metals</v>
          </cell>
          <cell r="B31504" t="str">
            <v>Lone Star Gold, Inc. (OTCPK:LSTG)</v>
          </cell>
          <cell r="C31504" t="str">
            <v>United States</v>
          </cell>
        </row>
        <row r="31505">
          <cell r="A31505" t="str">
            <v>Precious Metals</v>
          </cell>
          <cell r="B31505" t="str">
            <v>New World Gold Corp. (OTCPK:NWGC)</v>
          </cell>
          <cell r="C31505" t="str">
            <v>United States</v>
          </cell>
        </row>
        <row r="31506">
          <cell r="A31506" t="str">
            <v>Precious Metals</v>
          </cell>
          <cell r="B31506" t="str">
            <v>Rock Energy Resources, Inc. (OTCPK:RCKE)</v>
          </cell>
          <cell r="C31506" t="str">
            <v>United States</v>
          </cell>
        </row>
        <row r="31507">
          <cell r="A31507" t="str">
            <v>Precious Metals</v>
          </cell>
          <cell r="B31507" t="str">
            <v>North Bay Resources Inc. (OTCPK:NBRI)</v>
          </cell>
          <cell r="C31507" t="str">
            <v>United States</v>
          </cell>
        </row>
        <row r="31508">
          <cell r="A31508" t="str">
            <v>Precious Metals</v>
          </cell>
          <cell r="B31508" t="str">
            <v>Diamond Discoveries International Corp. (OTCPK:DMDD)</v>
          </cell>
          <cell r="C31508" t="str">
            <v>United States</v>
          </cell>
        </row>
        <row r="31509">
          <cell r="A31509" t="str">
            <v>Precious Metals</v>
          </cell>
          <cell r="B31509" t="str">
            <v>Discovery Gold Corporation (OTCPK:DCGD)</v>
          </cell>
          <cell r="C31509" t="str">
            <v>United States</v>
          </cell>
        </row>
        <row r="31510">
          <cell r="A31510" t="str">
            <v>Precious Metals</v>
          </cell>
          <cell r="B31510" t="str">
            <v>All American Gold Corp. (OTCPK:AAGC)</v>
          </cell>
          <cell r="C31510" t="str">
            <v>United States</v>
          </cell>
        </row>
        <row r="31511">
          <cell r="A31511" t="str">
            <v>Precious Metals</v>
          </cell>
          <cell r="B31511" t="str">
            <v>Bonanza Goldfield Corporation (OTCPK:BONZ)</v>
          </cell>
          <cell r="C31511" t="str">
            <v>United States</v>
          </cell>
        </row>
        <row r="31512">
          <cell r="A31512" t="str">
            <v>Precious Metals</v>
          </cell>
          <cell r="B31512" t="str">
            <v>Piedmont Mining Co.Inc (OTCPK:PIED)</v>
          </cell>
          <cell r="C31512" t="str">
            <v>United States</v>
          </cell>
        </row>
        <row r="31513">
          <cell r="A31513" t="str">
            <v>Precious Metals</v>
          </cell>
          <cell r="B31513" t="str">
            <v>Andes Gold Corporation (OTCPK:AGCZ)</v>
          </cell>
          <cell r="C31513" t="str">
            <v>United States</v>
          </cell>
        </row>
        <row r="31514">
          <cell r="A31514" t="str">
            <v>Precious Metals</v>
          </cell>
          <cell r="B31514" t="str">
            <v>El Maniel International, Inc. (OTCPK:EMLL)</v>
          </cell>
          <cell r="C31514" t="str">
            <v>United States</v>
          </cell>
        </row>
        <row r="31515">
          <cell r="A31515" t="str">
            <v>Precious Metals</v>
          </cell>
          <cell r="B31515" t="str">
            <v>Casablanca Mining Ltd. (OTCPK:CUAU)</v>
          </cell>
          <cell r="C31515" t="str">
            <v>United States</v>
          </cell>
        </row>
        <row r="31516">
          <cell r="A31516" t="str">
            <v>Precious Metals</v>
          </cell>
          <cell r="B31516" t="str">
            <v>Gold and GemStone Mining Inc. (OTCPK:GGSM)</v>
          </cell>
          <cell r="C31516" t="str">
            <v>United States</v>
          </cell>
        </row>
        <row r="31517">
          <cell r="A31517" t="str">
            <v>Precious Metals</v>
          </cell>
          <cell r="B31517" t="str">
            <v>Ranger Gold Corp. (OTCPK:RNGC)</v>
          </cell>
          <cell r="C31517" t="str">
            <v>United States</v>
          </cell>
        </row>
        <row r="31518">
          <cell r="A31518" t="str">
            <v>Precious Metals</v>
          </cell>
          <cell r="B31518" t="str">
            <v>Southridge Enterprises Inc. (OTCPK:SRGE)</v>
          </cell>
          <cell r="C31518" t="str">
            <v>United States</v>
          </cell>
        </row>
        <row r="31519">
          <cell r="A31519" t="str">
            <v>Precious Metals</v>
          </cell>
          <cell r="B31519" t="str">
            <v>International Gold Resources Inc. (OTCPK:IGRU)</v>
          </cell>
          <cell r="C31519" t="str">
            <v>United States</v>
          </cell>
        </row>
        <row r="31520">
          <cell r="A31520" t="str">
            <v>Precious Metals</v>
          </cell>
          <cell r="B31520" t="str">
            <v>United Silver Corp. (OTCPK:USCZ.F)</v>
          </cell>
          <cell r="C31520" t="str">
            <v>United States</v>
          </cell>
        </row>
        <row r="31521">
          <cell r="A31521" t="str">
            <v>Precious Metals</v>
          </cell>
          <cell r="B31521" t="str">
            <v>Xtra Energy Corp. (OTCPK:XTPT)</v>
          </cell>
          <cell r="C31521" t="str">
            <v>United States</v>
          </cell>
        </row>
        <row r="31522">
          <cell r="A31522" t="str">
            <v>Precious Metals</v>
          </cell>
          <cell r="B31522" t="str">
            <v>Pengram Corporation (OTCPK:PNGM)</v>
          </cell>
          <cell r="C31522" t="str">
            <v>United States</v>
          </cell>
        </row>
        <row r="31523">
          <cell r="A31523" t="str">
            <v>Precious Metals</v>
          </cell>
          <cell r="B31523" t="str">
            <v>Discovery Minerals Ltd. (OTCPK:DSCR)</v>
          </cell>
          <cell r="C31523" t="str">
            <v>United States</v>
          </cell>
        </row>
        <row r="31524">
          <cell r="A31524" t="str">
            <v>Precious Metals</v>
          </cell>
          <cell r="B31524" t="str">
            <v>MineralRite Corporation (OTCPK:RITE)</v>
          </cell>
          <cell r="C31524" t="str">
            <v>United States</v>
          </cell>
        </row>
        <row r="31525">
          <cell r="A31525" t="str">
            <v>Precious Metals</v>
          </cell>
          <cell r="B31525" t="str">
            <v>C4 Odyssey, Inc. (OTCPK:GNCP)</v>
          </cell>
          <cell r="C31525" t="str">
            <v>United States</v>
          </cell>
        </row>
        <row r="31526">
          <cell r="A31526" t="str">
            <v>Precious Metals</v>
          </cell>
          <cell r="B31526" t="str">
            <v>Polaris International Holdings Inc. (OTCPK:PIHN)</v>
          </cell>
          <cell r="C31526" t="str">
            <v>United States</v>
          </cell>
        </row>
        <row r="31527">
          <cell r="A31527" t="str">
            <v>Precious Metals</v>
          </cell>
          <cell r="B31527" t="str">
            <v>Vista Gold Corp. (AMEX:VGZ)</v>
          </cell>
          <cell r="C31527" t="str">
            <v>United States</v>
          </cell>
        </row>
        <row r="31528">
          <cell r="A31528" t="str">
            <v>Precious Metals</v>
          </cell>
          <cell r="B31528" t="str">
            <v>Mexus Gold US (OTCPK:MXSG)</v>
          </cell>
          <cell r="C31528" t="str">
            <v>United States</v>
          </cell>
        </row>
        <row r="31529">
          <cell r="A31529" t="str">
            <v>Precious Metals</v>
          </cell>
          <cell r="B31529" t="str">
            <v>Pershing Gold Corporation (NasdaqGM:PGLC)</v>
          </cell>
          <cell r="C31529" t="str">
            <v>United States</v>
          </cell>
        </row>
        <row r="31530">
          <cell r="A31530" t="str">
            <v>Precious Metals</v>
          </cell>
          <cell r="B31530" t="str">
            <v>Asia Properties, Inc. (OTCPK:ASPZ)</v>
          </cell>
          <cell r="C31530" t="str">
            <v>United States</v>
          </cell>
        </row>
        <row r="31531">
          <cell r="A31531" t="str">
            <v>Precious Metals</v>
          </cell>
          <cell r="B31531" t="str">
            <v>Golden Minerals Company (AMEX:AUMN)</v>
          </cell>
          <cell r="C31531" t="str">
            <v>United States</v>
          </cell>
        </row>
        <row r="31532">
          <cell r="A31532" t="str">
            <v>Precious Metals</v>
          </cell>
          <cell r="B31532" t="str">
            <v>Comstock Mining Inc. (AMEX:LODE)</v>
          </cell>
          <cell r="C31532" t="str">
            <v>United States</v>
          </cell>
        </row>
        <row r="31533">
          <cell r="A31533" t="str">
            <v>Precious Metals</v>
          </cell>
          <cell r="B31533" t="str">
            <v>Dynaresource, Inc. (OTCPK:DYNR)</v>
          </cell>
          <cell r="C31533" t="str">
            <v>United States</v>
          </cell>
        </row>
        <row r="31534">
          <cell r="A31534" t="str">
            <v>Precious Metals</v>
          </cell>
          <cell r="B31534" t="str">
            <v>Paramount Gold Nevada Corp. (AMEX:PZG)</v>
          </cell>
          <cell r="C31534" t="str">
            <v>United States</v>
          </cell>
        </row>
        <row r="31535">
          <cell r="A31535" t="str">
            <v>Precious Metals</v>
          </cell>
          <cell r="B31535" t="str">
            <v>TriStar Gold, Inc. (TSXV:TSG)</v>
          </cell>
          <cell r="C31535" t="str">
            <v>United States</v>
          </cell>
        </row>
        <row r="31536">
          <cell r="A31536" t="str">
            <v>Precious Metals</v>
          </cell>
          <cell r="B31536" t="str">
            <v>Hycroft Mining Corporation (OTCPK:HYCT)</v>
          </cell>
          <cell r="C31536" t="str">
            <v>United States</v>
          </cell>
        </row>
        <row r="31537">
          <cell r="A31537" t="str">
            <v>Precious Metals</v>
          </cell>
          <cell r="B31537" t="str">
            <v>Searchlight Minerals Corp. (OTCPK:SRCH)</v>
          </cell>
          <cell r="C31537" t="str">
            <v>United States</v>
          </cell>
        </row>
        <row r="31538">
          <cell r="A31538" t="str">
            <v>Precious Metals</v>
          </cell>
          <cell r="B31538" t="str">
            <v>Solitario Exploration &amp; Royalty Corp. (AMEX:XPL)</v>
          </cell>
          <cell r="C31538" t="str">
            <v>United States</v>
          </cell>
        </row>
        <row r="31539">
          <cell r="A31539" t="str">
            <v>Precious Metals</v>
          </cell>
          <cell r="B31539" t="str">
            <v>Inception Mining Inc. (OTCPK:IMII)</v>
          </cell>
          <cell r="C31539" t="str">
            <v>United States</v>
          </cell>
        </row>
        <row r="31540">
          <cell r="A31540" t="str">
            <v>Precious Metals</v>
          </cell>
          <cell r="B31540" t="str">
            <v>El Capitan Precious Metals, Inc. (OTCPK:ECPN)</v>
          </cell>
          <cell r="C31540" t="str">
            <v>United States</v>
          </cell>
        </row>
        <row r="31541">
          <cell r="A31541" t="str">
            <v>Precious Metals</v>
          </cell>
          <cell r="B31541" t="str">
            <v>Hunt Mining Corp. (TSXV:HMX)</v>
          </cell>
          <cell r="C31541" t="str">
            <v>United States</v>
          </cell>
        </row>
        <row r="31542">
          <cell r="A31542" t="str">
            <v>Precious Metals</v>
          </cell>
          <cell r="B31542" t="str">
            <v>Oro East Mining, Inc. (OTCPK:OROE)</v>
          </cell>
          <cell r="C31542" t="str">
            <v>United States</v>
          </cell>
        </row>
        <row r="31543">
          <cell r="A31543" t="str">
            <v>Precious Metals</v>
          </cell>
          <cell r="B31543" t="str">
            <v>LKA Gold Incorporated (OTCPK:LKAI)</v>
          </cell>
          <cell r="C31543" t="str">
            <v>United States</v>
          </cell>
        </row>
        <row r="31544">
          <cell r="A31544" t="str">
            <v>Precious Metals</v>
          </cell>
          <cell r="B31544" t="str">
            <v>Magellan Gold Corporation (OTCPK:MAGE)</v>
          </cell>
          <cell r="C31544" t="str">
            <v>United States</v>
          </cell>
        </row>
        <row r="31545">
          <cell r="A31545" t="str">
            <v>Precious Metals</v>
          </cell>
          <cell r="B31545" t="str">
            <v>Renaissance Gold Inc. (TSXV:REN)</v>
          </cell>
          <cell r="C31545" t="str">
            <v>United States</v>
          </cell>
        </row>
        <row r="31546">
          <cell r="A31546" t="str">
            <v>Precious Metals</v>
          </cell>
          <cell r="B31546" t="str">
            <v>Standard Metals Processing, Inc. (OTCPK:SMPR)</v>
          </cell>
          <cell r="C31546" t="str">
            <v>United States</v>
          </cell>
        </row>
        <row r="31547">
          <cell r="A31547" t="str">
            <v>Precious Metals</v>
          </cell>
          <cell r="B31547" t="str">
            <v>Santa Fe Gold Corporation (OTCPK:SFEG)</v>
          </cell>
          <cell r="C31547" t="str">
            <v>United States</v>
          </cell>
        </row>
        <row r="31548">
          <cell r="A31548" t="str">
            <v>Precious Metals</v>
          </cell>
          <cell r="B31548" t="str">
            <v>Timberline Resources Corporation (OTCPK:TLRS)</v>
          </cell>
          <cell r="C31548" t="str">
            <v>United States</v>
          </cell>
        </row>
        <row r="31549">
          <cell r="A31549" t="str">
            <v>Precious Metals</v>
          </cell>
          <cell r="B31549" t="str">
            <v>Scio Diamond Technology Corporation (OTCPK:SCIO)</v>
          </cell>
          <cell r="C31549" t="str">
            <v>United States</v>
          </cell>
        </row>
        <row r="31550">
          <cell r="A31550" t="str">
            <v>Precious Metals</v>
          </cell>
          <cell r="B31550" t="str">
            <v>Monkey Rock Group, Inc. (OTCPK:MKRO)</v>
          </cell>
          <cell r="C31550" t="str">
            <v>United States</v>
          </cell>
        </row>
        <row r="31551">
          <cell r="A31551" t="str">
            <v>Precious Metals</v>
          </cell>
          <cell r="B31551" t="str">
            <v>Sutter Gold Mining Inc. (TSXV:SGM)</v>
          </cell>
          <cell r="C31551" t="str">
            <v>United States</v>
          </cell>
        </row>
        <row r="31552">
          <cell r="A31552" t="str">
            <v>Precious Metals</v>
          </cell>
          <cell r="B31552" t="str">
            <v>Ensurge Inc. (OTCPK:ESGI)</v>
          </cell>
          <cell r="C31552" t="str">
            <v>United States</v>
          </cell>
        </row>
        <row r="31553">
          <cell r="A31553" t="str">
            <v>Precious Metals</v>
          </cell>
          <cell r="B31553" t="str">
            <v>Patriot Gold Corp. (OTCPK:PGOL)</v>
          </cell>
          <cell r="C31553" t="str">
            <v>United States</v>
          </cell>
        </row>
        <row r="31554">
          <cell r="A31554" t="str">
            <v>Precious Metals</v>
          </cell>
          <cell r="B31554" t="str">
            <v>Thunder Mountain Gold, Inc. (OTCPK:THMG)</v>
          </cell>
          <cell r="C31554" t="str">
            <v>United States</v>
          </cell>
        </row>
        <row r="31555">
          <cell r="A31555" t="str">
            <v>Precious Metals</v>
          </cell>
          <cell r="B31555" t="str">
            <v>Phyhealth Corp. (OTCPK:PYHH)</v>
          </cell>
          <cell r="C31555" t="str">
            <v>United States</v>
          </cell>
        </row>
        <row r="31556">
          <cell r="A31556" t="str">
            <v>Precious Metals</v>
          </cell>
          <cell r="B31556" t="str">
            <v>Goldrich Mining Company (OTCPK:GRMC)</v>
          </cell>
          <cell r="C31556" t="str">
            <v>United States</v>
          </cell>
        </row>
        <row r="31557">
          <cell r="A31557" t="str">
            <v>Precious Metals</v>
          </cell>
          <cell r="B31557" t="str">
            <v>Star Gold Corp. (OTCPK:SRGZ)</v>
          </cell>
          <cell r="C31557" t="str">
            <v>United States</v>
          </cell>
        </row>
        <row r="31558">
          <cell r="A31558" t="str">
            <v>Precious Metals</v>
          </cell>
          <cell r="B31558" t="str">
            <v>Onassis Mining Group, Inc. (OTCPK:ONSS)</v>
          </cell>
          <cell r="C31558" t="str">
            <v>United States</v>
          </cell>
        </row>
        <row r="31559">
          <cell r="A31559" t="str">
            <v>Precious Metals</v>
          </cell>
          <cell r="B31559" t="str">
            <v>Defense Technologies International Corp. (OTCPK:DTII)</v>
          </cell>
          <cell r="C31559" t="str">
            <v>United States</v>
          </cell>
        </row>
        <row r="31560">
          <cell r="A31560" t="str">
            <v>Precious Metals</v>
          </cell>
          <cell r="B31560" t="str">
            <v>Athena Silver Corp (OTCPK:AHNR)</v>
          </cell>
          <cell r="C31560" t="str">
            <v>United States</v>
          </cell>
        </row>
        <row r="31561">
          <cell r="A31561" t="str">
            <v>Precious Metals</v>
          </cell>
          <cell r="B31561" t="str">
            <v>WestMountain Gold, Inc. (OTCPK:WMTN)</v>
          </cell>
          <cell r="C31561" t="str">
            <v>United States</v>
          </cell>
        </row>
        <row r="31562">
          <cell r="A31562" t="str">
            <v>Precious Metals</v>
          </cell>
          <cell r="B31562" t="str">
            <v>American International Ventures, Inc. (OTCPK:AIVN)</v>
          </cell>
          <cell r="C31562" t="str">
            <v>United States</v>
          </cell>
        </row>
        <row r="31563">
          <cell r="A31563" t="str">
            <v>Precious Metals</v>
          </cell>
          <cell r="B31563" t="str">
            <v>Dakota Territory Resource Corp. (OTCPK:DTRC)</v>
          </cell>
          <cell r="C31563" t="str">
            <v>United States</v>
          </cell>
        </row>
        <row r="31564">
          <cell r="A31564" t="str">
            <v>Precious Metals</v>
          </cell>
          <cell r="B31564" t="str">
            <v>USCorp (OTCPK:USCS)</v>
          </cell>
          <cell r="C31564" t="str">
            <v>United States</v>
          </cell>
        </row>
        <row r="31565">
          <cell r="A31565" t="str">
            <v>Precious Metals</v>
          </cell>
          <cell r="B31565" t="str">
            <v>Pershing Resources Company, Inc. (OTCPK:PSGR)</v>
          </cell>
          <cell r="C31565" t="str">
            <v>United States</v>
          </cell>
        </row>
        <row r="31566">
          <cell r="A31566" t="str">
            <v>Precious Metals</v>
          </cell>
          <cell r="B31566" t="str">
            <v>Promithian Global Ventures, Inc. (OTCPK:PGVI)</v>
          </cell>
          <cell r="C31566" t="str">
            <v>United States</v>
          </cell>
        </row>
        <row r="31567">
          <cell r="A31567" t="str">
            <v>Precious Metals</v>
          </cell>
          <cell r="B31567" t="str">
            <v>Brilliant Sands Incorporated (OTCPK:BRSD)</v>
          </cell>
          <cell r="C31567" t="str">
            <v>United States</v>
          </cell>
        </row>
        <row r="31568">
          <cell r="A31568" t="str">
            <v>Precious Metals</v>
          </cell>
          <cell r="B31568" t="str">
            <v>Royal Mines and Minerals Corp (OTCPK:RYMM)</v>
          </cell>
          <cell r="C31568" t="str">
            <v>United States</v>
          </cell>
        </row>
        <row r="31569">
          <cell r="A31569" t="str">
            <v>Precious Metals</v>
          </cell>
          <cell r="B31569" t="str">
            <v>Gold Lakes Corp. (OTCPK:GLLK)</v>
          </cell>
          <cell r="C31569" t="str">
            <v>United States</v>
          </cell>
        </row>
        <row r="31570">
          <cell r="A31570" t="str">
            <v>Precious Metals</v>
          </cell>
          <cell r="B31570" t="str">
            <v>United Resource Holdings Group, Inc. (OTCPK:URHG)</v>
          </cell>
          <cell r="C31570" t="str">
            <v>United States</v>
          </cell>
        </row>
        <row r="31571">
          <cell r="A31571" t="str">
            <v>Precious Metals</v>
          </cell>
          <cell r="B31571" t="str">
            <v>Grizzly Gold Corp. (OTCPK:GRZG)</v>
          </cell>
          <cell r="C31571" t="str">
            <v>United States</v>
          </cell>
        </row>
        <row r="31572">
          <cell r="A31572" t="str">
            <v>Precious Metals</v>
          </cell>
          <cell r="B31572" t="str">
            <v>Del Toro Silver Corp. (OTCPK:DTOR)</v>
          </cell>
          <cell r="C31572" t="str">
            <v>United States</v>
          </cell>
        </row>
        <row r="31573">
          <cell r="A31573" t="str">
            <v>Precious Metals</v>
          </cell>
          <cell r="B31573" t="str">
            <v>Brazil Minerals, Inc. (OTCPK:BMIX)</v>
          </cell>
          <cell r="C31573" t="str">
            <v>United States</v>
          </cell>
        </row>
        <row r="31574">
          <cell r="A31574" t="str">
            <v>Precious Metals</v>
          </cell>
          <cell r="B31574" t="str">
            <v>Silver Scott Mines, Inc. (OTCPK:SILS)</v>
          </cell>
          <cell r="C31574" t="str">
            <v>United States</v>
          </cell>
        </row>
        <row r="31575">
          <cell r="A31575" t="str">
            <v>Precious Metals</v>
          </cell>
          <cell r="B31575" t="str">
            <v>Golden Phoenix Minerals, Inc. (OTCPK:GPXM)</v>
          </cell>
          <cell r="C31575" t="str">
            <v>United States</v>
          </cell>
        </row>
        <row r="31576">
          <cell r="A31576" t="str">
            <v>Precious Metals</v>
          </cell>
          <cell r="B31576" t="str">
            <v>Idaho North Resources Corporation (OTCPK:IDAH)</v>
          </cell>
          <cell r="C31576" t="str">
            <v>United States</v>
          </cell>
        </row>
        <row r="31577">
          <cell r="A31577" t="str">
            <v>Precious Metals</v>
          </cell>
          <cell r="B31577" t="str">
            <v>Portage Resources Inc. (OTCPK:POTG)</v>
          </cell>
          <cell r="C31577" t="str">
            <v>United States</v>
          </cell>
        </row>
        <row r="31578">
          <cell r="A31578" t="str">
            <v>Precious Metals</v>
          </cell>
          <cell r="B31578" t="str">
            <v>American Sierra Gold Corp. (OTCPK:AMNP)</v>
          </cell>
          <cell r="C31578" t="str">
            <v>United States</v>
          </cell>
        </row>
        <row r="31579">
          <cell r="A31579" t="str">
            <v>Precious Metals</v>
          </cell>
          <cell r="B31579" t="str">
            <v>3DX Industries, Inc. (OTCPK:DDDX)</v>
          </cell>
          <cell r="C31579" t="str">
            <v>United States</v>
          </cell>
        </row>
        <row r="31580">
          <cell r="A31580" t="str">
            <v>Precious Metals</v>
          </cell>
          <cell r="B31580" t="str">
            <v>American Silver Mining Co. (OTCPK:ASLM)</v>
          </cell>
          <cell r="C31580" t="str">
            <v>United States</v>
          </cell>
        </row>
        <row r="31581">
          <cell r="A31581" t="str">
            <v>Precious Metals</v>
          </cell>
          <cell r="B31581" t="str">
            <v>Alacer Gold Corp. (TSX:ASR)</v>
          </cell>
          <cell r="C31581" t="str">
            <v>United States</v>
          </cell>
        </row>
        <row r="31582">
          <cell r="A31582" t="str">
            <v>Precious Metals</v>
          </cell>
          <cell r="B31582" t="str">
            <v>Gold Reserve Inc. (OTCPK:GDRZ.F)</v>
          </cell>
          <cell r="C31582" t="str">
            <v>United States</v>
          </cell>
        </row>
        <row r="31583">
          <cell r="A31583" t="str">
            <v>Precious Metals</v>
          </cell>
          <cell r="B31583" t="str">
            <v>Argonaut Gold Inc. (TSX:AR)</v>
          </cell>
          <cell r="C31583" t="str">
            <v>United States</v>
          </cell>
        </row>
        <row r="31584">
          <cell r="A31584" t="str">
            <v>Precious Metals</v>
          </cell>
          <cell r="B31584" t="str">
            <v>Gold Resource Corp (AMEX:GORO)</v>
          </cell>
          <cell r="C31584" t="str">
            <v>United States</v>
          </cell>
        </row>
        <row r="31585">
          <cell r="A31585" t="str">
            <v>Precious Metals</v>
          </cell>
          <cell r="B31585" t="str">
            <v>Lydian International Limited (TSX:LYD)</v>
          </cell>
          <cell r="C31585" t="str">
            <v>United States</v>
          </cell>
        </row>
        <row r="31586">
          <cell r="A31586" t="str">
            <v>Publishing &amp; Newspapers</v>
          </cell>
          <cell r="B31586" t="str">
            <v>Fairfax Media Limited (ASX:FXJ)</v>
          </cell>
          <cell r="C31586" t="str">
            <v>Australia</v>
          </cell>
        </row>
        <row r="31587">
          <cell r="A31587" t="str">
            <v>Publishing &amp; Newspapers</v>
          </cell>
          <cell r="B31587" t="str">
            <v>Transcontinental Inc. (TSX:TCL.A)</v>
          </cell>
          <cell r="C31587" t="str">
            <v>Canada</v>
          </cell>
        </row>
        <row r="31588">
          <cell r="A31588" t="str">
            <v>Publishing &amp; Newspapers</v>
          </cell>
          <cell r="B31588" t="str">
            <v>FP Newspapers Inc. (TSXV:FP)</v>
          </cell>
          <cell r="C31588" t="str">
            <v>Canada</v>
          </cell>
        </row>
        <row r="31589">
          <cell r="A31589" t="str">
            <v>Publishing &amp; Newspapers</v>
          </cell>
          <cell r="B31589" t="str">
            <v>Diamant Art Corp. (OTCPK:DIAA.F)</v>
          </cell>
          <cell r="C31589" t="str">
            <v>Canada</v>
          </cell>
        </row>
        <row r="31590">
          <cell r="A31590" t="str">
            <v>Publishing &amp; Newspapers</v>
          </cell>
          <cell r="B31590" t="str">
            <v>NZME Limited (NZSE:NZM)</v>
          </cell>
          <cell r="C31590" t="str">
            <v>New Zealand</v>
          </cell>
        </row>
        <row r="31591">
          <cell r="A31591" t="str">
            <v>Publishing &amp; Newspapers</v>
          </cell>
          <cell r="B31591" t="str">
            <v>GVIC Communications Corp. (TSX:GCT)</v>
          </cell>
          <cell r="C31591" t="str">
            <v>Canada</v>
          </cell>
        </row>
        <row r="31592">
          <cell r="A31592" t="str">
            <v>Publishing &amp; Newspapers</v>
          </cell>
          <cell r="B31592" t="str">
            <v>Glacier Media Inc. (TSX:GVC)</v>
          </cell>
          <cell r="C31592" t="str">
            <v>Canada</v>
          </cell>
        </row>
        <row r="31593">
          <cell r="A31593" t="str">
            <v>Publishing &amp; Newspapers</v>
          </cell>
          <cell r="B31593" t="str">
            <v>Postmedia Network Canada Corp. (TSX:PNC.B)</v>
          </cell>
          <cell r="C31593" t="str">
            <v>Canada</v>
          </cell>
        </row>
        <row r="31594">
          <cell r="A31594" t="str">
            <v>Publishing &amp; Newspapers</v>
          </cell>
          <cell r="B31594" t="str">
            <v>OPUS Group Limited (ASX:OPG)</v>
          </cell>
          <cell r="C31594" t="str">
            <v>Australia</v>
          </cell>
        </row>
        <row r="31595">
          <cell r="A31595" t="str">
            <v>Publishing &amp; Newspapers</v>
          </cell>
          <cell r="B31595" t="str">
            <v>DATA Communications Management Corp. (TSX:DCM)</v>
          </cell>
          <cell r="C31595" t="str">
            <v>Canada</v>
          </cell>
        </row>
        <row r="31596">
          <cell r="A31596" t="str">
            <v>Publishing &amp; Newspapers</v>
          </cell>
          <cell r="B31596" t="str">
            <v>Aspermont Limited (ASX:ASP)</v>
          </cell>
          <cell r="C31596" t="str">
            <v>Australia</v>
          </cell>
        </row>
        <row r="31597">
          <cell r="A31597" t="str">
            <v>Publishing &amp; Newspapers</v>
          </cell>
          <cell r="B31597" t="str">
            <v>Lingo Media Corporation (TSXV:LM)</v>
          </cell>
          <cell r="C31597" t="str">
            <v>Canada</v>
          </cell>
        </row>
        <row r="31598">
          <cell r="A31598" t="str">
            <v>Publishing &amp; Newspapers</v>
          </cell>
          <cell r="B31598" t="str">
            <v>Newzulu Limited (ASX:NWZ)</v>
          </cell>
          <cell r="C31598" t="str">
            <v>Australia</v>
          </cell>
        </row>
        <row r="31599">
          <cell r="A31599" t="str">
            <v>Publishing &amp; Newspapers</v>
          </cell>
          <cell r="B31599" t="str">
            <v>Yellow Pages Limited (TSX:Y)</v>
          </cell>
          <cell r="C31599" t="str">
            <v>Canada</v>
          </cell>
        </row>
        <row r="31600">
          <cell r="A31600" t="str">
            <v>Publishing &amp; Newspapers</v>
          </cell>
          <cell r="B31600" t="str">
            <v>IVE Group Limited (ASX:IGL)</v>
          </cell>
          <cell r="C31600" t="str">
            <v>Australia</v>
          </cell>
        </row>
        <row r="31601">
          <cell r="A31601" t="str">
            <v>Publishing &amp; Newspapers</v>
          </cell>
          <cell r="B31601" t="str">
            <v>PMP Limited (ASX:PMP)</v>
          </cell>
          <cell r="C31601" t="str">
            <v>Australia</v>
          </cell>
        </row>
        <row r="31602">
          <cell r="A31602" t="str">
            <v>Publishing &amp; Newspapers</v>
          </cell>
          <cell r="B31602" t="str">
            <v>Wellcom Group Limited (ASX:WLL)</v>
          </cell>
          <cell r="C31602" t="str">
            <v>Australia</v>
          </cell>
        </row>
        <row r="31603">
          <cell r="A31603" t="str">
            <v>Publishing &amp; Newspapers</v>
          </cell>
          <cell r="B31603" t="str">
            <v>Torstar Corporation (TSX:TS.B)</v>
          </cell>
          <cell r="C31603" t="str">
            <v>Canada</v>
          </cell>
        </row>
        <row r="31604">
          <cell r="A31604" t="str">
            <v>Publishing &amp; Newspapers</v>
          </cell>
          <cell r="B31604" t="str">
            <v>Pearson plc (LSE:PSON)</v>
          </cell>
          <cell r="C31604" t="str">
            <v>United Kingdom</v>
          </cell>
        </row>
        <row r="31605">
          <cell r="A31605" t="str">
            <v>Publishing &amp; Newspapers</v>
          </cell>
          <cell r="B31605" t="str">
            <v>Informa plc (LSE:INF)</v>
          </cell>
          <cell r="C31605" t="str">
            <v>United Kingdom</v>
          </cell>
        </row>
        <row r="31606">
          <cell r="A31606" t="str">
            <v>Publishing &amp; Newspapers</v>
          </cell>
          <cell r="B31606" t="str">
            <v>Axel Springer SE (DB:SPR)</v>
          </cell>
          <cell r="C31606" t="str">
            <v>Germany</v>
          </cell>
        </row>
        <row r="31607">
          <cell r="A31607" t="str">
            <v>Publishing &amp; Newspapers</v>
          </cell>
          <cell r="B31607" t="str">
            <v>Schibsted ASA (OB:SCHA)</v>
          </cell>
          <cell r="C31607" t="str">
            <v>Norway</v>
          </cell>
        </row>
        <row r="31608">
          <cell r="A31608" t="str">
            <v>Publishing &amp; Newspapers</v>
          </cell>
          <cell r="B31608" t="str">
            <v>Lagardere SCA (ENXTPA:MMB)</v>
          </cell>
          <cell r="C31608" t="str">
            <v>France</v>
          </cell>
        </row>
        <row r="31609">
          <cell r="A31609" t="str">
            <v>Publishing &amp; Newspapers</v>
          </cell>
          <cell r="B31609" t="str">
            <v>Daily Mail and General Trust plc (LSE:DMGT)</v>
          </cell>
          <cell r="C31609" t="str">
            <v>United Kingdom</v>
          </cell>
        </row>
        <row r="31610">
          <cell r="A31610" t="str">
            <v>Publishing &amp; Newspapers</v>
          </cell>
          <cell r="B31610" t="str">
            <v>Euromoney Institutional Investor PLC (LSE:ERM)</v>
          </cell>
          <cell r="C31610" t="str">
            <v>United Kingdom</v>
          </cell>
        </row>
        <row r="31611">
          <cell r="A31611" t="str">
            <v>Publishing &amp; Newspapers</v>
          </cell>
          <cell r="B31611" t="str">
            <v>Tamedia AG (SWX:TAMN)</v>
          </cell>
          <cell r="C31611" t="str">
            <v>Switzerland</v>
          </cell>
        </row>
        <row r="31612">
          <cell r="A31612" t="str">
            <v>Publishing &amp; Newspapers</v>
          </cell>
          <cell r="B31612" t="str">
            <v>Sanoma Oyj (HLSE:SAA1V)</v>
          </cell>
          <cell r="C31612" t="str">
            <v>Finland</v>
          </cell>
        </row>
        <row r="31613">
          <cell r="A31613" t="str">
            <v>Publishing &amp; Newspapers</v>
          </cell>
          <cell r="B31613" t="str">
            <v>De La Rue plc (LSE:DLAR)</v>
          </cell>
          <cell r="C31613" t="str">
            <v>United Kingdom</v>
          </cell>
        </row>
        <row r="31614">
          <cell r="A31614" t="str">
            <v>Publishing &amp; Newspapers</v>
          </cell>
          <cell r="B31614" t="str">
            <v>Median Polska Spolka Akcyjna (WSE:MDN)</v>
          </cell>
          <cell r="C31614" t="str">
            <v>Poland</v>
          </cell>
        </row>
        <row r="31615">
          <cell r="A31615" t="str">
            <v>Publishing &amp; Newspapers</v>
          </cell>
          <cell r="B31615" t="str">
            <v>Lecteurs Du Monde (ENXTPA:MLLEM)</v>
          </cell>
          <cell r="C31615" t="str">
            <v>France</v>
          </cell>
        </row>
        <row r="31616">
          <cell r="A31616" t="str">
            <v>Publishing &amp; Newspapers</v>
          </cell>
          <cell r="B31616" t="str">
            <v>Livanis Publications SA (ATSE:LIVAN)</v>
          </cell>
          <cell r="C31616" t="str">
            <v>Greece</v>
          </cell>
        </row>
        <row r="31617">
          <cell r="A31617" t="str">
            <v>Publishing &amp; Newspapers</v>
          </cell>
          <cell r="B31617" t="str">
            <v>Enerxy AG (DB:EXJ)</v>
          </cell>
          <cell r="C31617" t="str">
            <v>Germany</v>
          </cell>
        </row>
        <row r="31618">
          <cell r="A31618" t="str">
            <v>Publishing &amp; Newspapers</v>
          </cell>
          <cell r="B31618" t="str">
            <v>Caltagirone Editore SpA (BIT:CED)</v>
          </cell>
          <cell r="C31618" t="str">
            <v>Italy</v>
          </cell>
        </row>
        <row r="31619">
          <cell r="A31619" t="str">
            <v>Publishing &amp; Newspapers</v>
          </cell>
          <cell r="B31619" t="str">
            <v>Future PLC (LSE:FUTR)</v>
          </cell>
          <cell r="C31619" t="str">
            <v>United Kingdom</v>
          </cell>
        </row>
        <row r="31620">
          <cell r="A31620" t="str">
            <v>Publishing &amp; Newspapers</v>
          </cell>
          <cell r="B31620" t="str">
            <v>Pohjois-Karjalan Kirjapaino Oyj (HLSE:PKK1V)</v>
          </cell>
          <cell r="C31620" t="str">
            <v>Finland</v>
          </cell>
        </row>
        <row r="31621">
          <cell r="A31621" t="str">
            <v>Publishing &amp; Newspapers</v>
          </cell>
          <cell r="B31621" t="str">
            <v>Gyldendal A/S (CPSE:GYLD B)</v>
          </cell>
          <cell r="C31621" t="str">
            <v>Denmark</v>
          </cell>
        </row>
        <row r="31622">
          <cell r="A31622" t="str">
            <v>Publishing &amp; Newspapers</v>
          </cell>
          <cell r="B31622" t="str">
            <v>Keskisuomalainen Oyj (HLSE:KSLAV)</v>
          </cell>
          <cell r="C31622" t="str">
            <v>Finland</v>
          </cell>
        </row>
        <row r="31623">
          <cell r="A31623" t="str">
            <v>Publishing &amp; Newspapers</v>
          </cell>
          <cell r="B31623" t="str">
            <v>Artprice.com (ENXTPA:PRC)</v>
          </cell>
          <cell r="C31623" t="str">
            <v>France</v>
          </cell>
        </row>
        <row r="31624">
          <cell r="A31624" t="str">
            <v>Publishing &amp; Newspapers</v>
          </cell>
          <cell r="B31624" t="str">
            <v>Polaris Media ASA (OB:POL)</v>
          </cell>
          <cell r="C31624" t="str">
            <v>Norway</v>
          </cell>
        </row>
        <row r="31625">
          <cell r="A31625" t="str">
            <v>Publishing &amp; Newspapers</v>
          </cell>
          <cell r="B31625" t="str">
            <v>Centaur Media plc (LSE:CAU)</v>
          </cell>
          <cell r="C31625" t="str">
            <v>United Kingdom</v>
          </cell>
        </row>
        <row r="31626">
          <cell r="A31626" t="str">
            <v>Publishing &amp; Newspapers</v>
          </cell>
          <cell r="B31626" t="str">
            <v>Dogan Gazetecilik A.S. (IBSE:DGZTE)</v>
          </cell>
          <cell r="C31626" t="str">
            <v>Turkey</v>
          </cell>
        </row>
        <row r="31627">
          <cell r="A31627" t="str">
            <v>Publishing &amp; Newspapers</v>
          </cell>
          <cell r="B31627" t="str">
            <v>The Quarto Group Inc. (LSE:QRT)</v>
          </cell>
          <cell r="C31627" t="str">
            <v>United Kingdom</v>
          </cell>
        </row>
        <row r="31628">
          <cell r="A31628" t="str">
            <v>Publishing &amp; Newspapers</v>
          </cell>
          <cell r="B31628" t="str">
            <v>Ilkka-Yhtymä Oyj (HLSE:ILK2S)</v>
          </cell>
          <cell r="C31628" t="str">
            <v>Finland</v>
          </cell>
        </row>
        <row r="31629">
          <cell r="A31629" t="str">
            <v>Publishing &amp; Newspapers</v>
          </cell>
          <cell r="B31629" t="str">
            <v>Bastei Lübbe AG (DB:BST)</v>
          </cell>
          <cell r="C31629" t="str">
            <v>Germany</v>
          </cell>
        </row>
        <row r="31630">
          <cell r="A31630" t="str">
            <v>Publishing &amp; Newspapers</v>
          </cell>
          <cell r="B31630" t="str">
            <v>Dods (Group) PLC (AIM:DODS)</v>
          </cell>
          <cell r="C31630" t="str">
            <v>United Kingdom</v>
          </cell>
        </row>
        <row r="31631">
          <cell r="A31631" t="str">
            <v>Publishing &amp; Newspapers</v>
          </cell>
          <cell r="B31631" t="str">
            <v>Dods (Group) PLC (AIM:DODS)</v>
          </cell>
          <cell r="C31631" t="str">
            <v>United Kingdom</v>
          </cell>
        </row>
        <row r="31632">
          <cell r="A31632" t="str">
            <v>Publishing &amp; Newspapers</v>
          </cell>
          <cell r="B31632" t="str">
            <v>ANY Security Printing Company Public Limited Company (BUSE:ANY)</v>
          </cell>
          <cell r="C31632" t="str">
            <v>Hungary</v>
          </cell>
        </row>
        <row r="31633">
          <cell r="A31633" t="str">
            <v>Publishing &amp; Newspapers</v>
          </cell>
          <cell r="B31633" t="str">
            <v>Koninklijke Brill NV (ENXTAM:BRILL)</v>
          </cell>
          <cell r="C31633" t="str">
            <v>Netherlands</v>
          </cell>
        </row>
        <row r="31634">
          <cell r="A31634" t="str">
            <v>Publishing &amp; Newspapers</v>
          </cell>
          <cell r="B31634" t="str">
            <v>Il Sole 24 ORE S.p.A. (DB:4IL)</v>
          </cell>
          <cell r="C31634" t="str">
            <v>Italy</v>
          </cell>
        </row>
        <row r="31635">
          <cell r="A31635" t="str">
            <v>Publishing &amp; Newspapers</v>
          </cell>
          <cell r="B31635" t="str">
            <v>North Media A/S (CPSE:NORTHM)</v>
          </cell>
          <cell r="C31635" t="str">
            <v>Denmark</v>
          </cell>
        </row>
        <row r="31636">
          <cell r="A31636" t="str">
            <v>Publishing &amp; Newspapers</v>
          </cell>
          <cell r="B31636" t="str">
            <v>Class Editori S.p.A. (BIT:CLE)</v>
          </cell>
          <cell r="C31636" t="str">
            <v>Italy</v>
          </cell>
        </row>
        <row r="31637">
          <cell r="A31637" t="str">
            <v>Publishing &amp; Newspapers</v>
          </cell>
          <cell r="B31637" t="str">
            <v>Monrif S.p.A. (BIT:MON)</v>
          </cell>
          <cell r="C31637" t="str">
            <v>Italy</v>
          </cell>
        </row>
        <row r="31638">
          <cell r="A31638" t="str">
            <v>Publishing &amp; Newspapers</v>
          </cell>
          <cell r="B31638" t="str">
            <v>Cofina SGPS, S.A. (ENXTLS:CFN)</v>
          </cell>
          <cell r="C31638" t="str">
            <v>Portugal</v>
          </cell>
        </row>
        <row r="31639">
          <cell r="A31639" t="str">
            <v>Publishing &amp; Newspapers</v>
          </cell>
          <cell r="B31639" t="str">
            <v>Haynes Publishing Group P.L.C. (LSE:HYNS)</v>
          </cell>
          <cell r="C31639" t="str">
            <v>United Kingdom</v>
          </cell>
        </row>
        <row r="31640">
          <cell r="A31640" t="str">
            <v>Publishing &amp; Newspapers</v>
          </cell>
          <cell r="B31640" t="str">
            <v>Poligrafici Editoriale S.p.A. (BIT:POL)</v>
          </cell>
          <cell r="C31640" t="str">
            <v>Italy</v>
          </cell>
        </row>
        <row r="31641">
          <cell r="A31641" t="str">
            <v>Publishing &amp; Newspapers</v>
          </cell>
          <cell r="B31641" t="str">
            <v>Spir Communication (ENXTPA:SPI)</v>
          </cell>
          <cell r="C31641" t="str">
            <v>France</v>
          </cell>
        </row>
        <row r="31642">
          <cell r="A31642" t="str">
            <v>Publishing &amp; Newspapers</v>
          </cell>
          <cell r="B31642" t="str">
            <v>Ihlas Gazetecilik A.S. (IBSE:IHGZT)</v>
          </cell>
          <cell r="C31642" t="str">
            <v>Turkey</v>
          </cell>
        </row>
        <row r="31643">
          <cell r="A31643" t="str">
            <v>Publishing &amp; Newspapers</v>
          </cell>
          <cell r="B31643" t="str">
            <v>Electric Word plc (AIM:ELE)</v>
          </cell>
          <cell r="C31643" t="str">
            <v>United Kingdom</v>
          </cell>
        </row>
        <row r="31644">
          <cell r="A31644" t="str">
            <v>Publishing &amp; Newspapers</v>
          </cell>
          <cell r="B31644" t="str">
            <v>Electric Word plc (AIM:ELE)</v>
          </cell>
          <cell r="C31644" t="str">
            <v>United Kingdom</v>
          </cell>
        </row>
        <row r="31645">
          <cell r="A31645" t="str">
            <v>Publishing &amp; Newspapers</v>
          </cell>
          <cell r="B31645" t="str">
            <v>Johnston Press plc (LSE:JPR)</v>
          </cell>
          <cell r="C31645" t="str">
            <v>United Kingdom</v>
          </cell>
        </row>
        <row r="31646">
          <cell r="A31646" t="str">
            <v>Publishing &amp; Newspapers</v>
          </cell>
          <cell r="B31646" t="str">
            <v>Dogan Burda Dergi Yayincilik Ve Pazarlama AS (IBSE:DOBUR)</v>
          </cell>
          <cell r="C31646" t="str">
            <v>Turkey</v>
          </cell>
        </row>
        <row r="31647">
          <cell r="A31647" t="str">
            <v>Publishing &amp; Newspapers</v>
          </cell>
          <cell r="B31647" t="str">
            <v>Prizma Pres Matbaacilik Yayincilik Sanayi ve Ticaret Anonim Sirketi (IBSE:PRZMA)</v>
          </cell>
          <cell r="C31647" t="str">
            <v>Turkey</v>
          </cell>
        </row>
        <row r="31648">
          <cell r="A31648" t="str">
            <v>Publishing &amp; Newspapers</v>
          </cell>
          <cell r="B31648" t="str">
            <v>Eniro AB (OM:ENRO)</v>
          </cell>
          <cell r="C31648" t="str">
            <v>Sweden</v>
          </cell>
        </row>
        <row r="31649">
          <cell r="A31649" t="str">
            <v>Publishing &amp; Newspapers</v>
          </cell>
          <cell r="B31649" t="str">
            <v>Ihlas Yayin Holding A.S. (IBSE:IHYAY)</v>
          </cell>
          <cell r="C31649" t="str">
            <v>Turkey</v>
          </cell>
        </row>
        <row r="31650">
          <cell r="A31650" t="str">
            <v>Publishing &amp; Newspapers</v>
          </cell>
          <cell r="B31650" t="str">
            <v>Inform P. Lykos S.A. (ATSE:LYK)</v>
          </cell>
          <cell r="C31650" t="str">
            <v>Greece</v>
          </cell>
        </row>
        <row r="31651">
          <cell r="A31651" t="str">
            <v>Publishing &amp; Newspapers</v>
          </cell>
          <cell r="B31651" t="str">
            <v>Attica Publications S.A. (ATSE:ATEK)</v>
          </cell>
          <cell r="C31651" t="str">
            <v>Greece</v>
          </cell>
        </row>
        <row r="31652">
          <cell r="A31652" t="str">
            <v>Publishing &amp; Newspapers</v>
          </cell>
          <cell r="B31652" t="str">
            <v>Verenigde Nederlandse Compagnie N.V. (ENXTAM:VNC)</v>
          </cell>
          <cell r="C31652" t="str">
            <v>Netherlands</v>
          </cell>
        </row>
        <row r="31653">
          <cell r="A31653" t="str">
            <v>Publishing &amp; Newspapers</v>
          </cell>
          <cell r="B31653" t="str">
            <v>PMPG Polskie Media SA (WSE:PGM)</v>
          </cell>
          <cell r="C31653" t="str">
            <v>Poland</v>
          </cell>
        </row>
        <row r="31654">
          <cell r="A31654" t="str">
            <v>Publishing &amp; Newspapers</v>
          </cell>
          <cell r="B31654" t="str">
            <v>Poligrafici Printing S.p.A. (BIT:POPR)</v>
          </cell>
          <cell r="C31654" t="str">
            <v>Italy</v>
          </cell>
        </row>
        <row r="31655">
          <cell r="A31655" t="str">
            <v>Publishing &amp; Newspapers</v>
          </cell>
          <cell r="B31655" t="str">
            <v>Imprimerie Chirat Société Anonyme (ENXTPA:MLIMP)</v>
          </cell>
          <cell r="C31655" t="str">
            <v>France</v>
          </cell>
        </row>
        <row r="31656">
          <cell r="A31656" t="str">
            <v>Publishing &amp; Newspapers</v>
          </cell>
          <cell r="B31656" t="str">
            <v>Sporever Société Anonyme (ENXTPA:ALSPO)</v>
          </cell>
          <cell r="C31656" t="str">
            <v>France</v>
          </cell>
        </row>
        <row r="31657">
          <cell r="A31657" t="str">
            <v>Publishing &amp; Newspapers</v>
          </cell>
          <cell r="B31657" t="str">
            <v>Blue Financial Communication S.p.A. (BIT:BLUE)</v>
          </cell>
          <cell r="C31657" t="str">
            <v>Italy</v>
          </cell>
        </row>
        <row r="31658">
          <cell r="A31658" t="str">
            <v>Publishing &amp; Newspapers</v>
          </cell>
          <cell r="B31658" t="str">
            <v>Polskie Towarzystwo Wspierania Przedsiebiorczosci Spólka Akcyjna (WSE:PTW)</v>
          </cell>
          <cell r="C31658" t="str">
            <v>Poland</v>
          </cell>
        </row>
        <row r="31659">
          <cell r="A31659" t="str">
            <v>Publishing &amp; Newspapers</v>
          </cell>
          <cell r="B31659" t="str">
            <v>Poligrafica San Faustino SpA (BIT:PSF)</v>
          </cell>
          <cell r="C31659" t="str">
            <v>Italy</v>
          </cell>
        </row>
        <row r="31660">
          <cell r="A31660" t="str">
            <v>Publishing &amp; Newspapers</v>
          </cell>
          <cell r="B31660" t="str">
            <v>Gambero Rosso SpA (BIT:GAMB)</v>
          </cell>
          <cell r="C31660" t="str">
            <v>Italy</v>
          </cell>
        </row>
        <row r="31661">
          <cell r="A31661" t="str">
            <v>Publishing &amp; Newspapers</v>
          </cell>
          <cell r="B31661" t="str">
            <v>Scandbook Holding AB (OM:SBOK)</v>
          </cell>
          <cell r="C31661" t="str">
            <v>Sweden</v>
          </cell>
        </row>
        <row r="31662">
          <cell r="A31662" t="str">
            <v>Publishing &amp; Newspapers</v>
          </cell>
          <cell r="B31662" t="str">
            <v>Labo Print Spólka Akcyjna (WSE:LAB)</v>
          </cell>
          <cell r="C31662" t="str">
            <v>Poland</v>
          </cell>
        </row>
        <row r="31663">
          <cell r="A31663" t="str">
            <v>Publishing &amp; Newspapers</v>
          </cell>
          <cell r="B31663" t="str">
            <v>Nicolas Miguet et Associes SA (ENXTPA:MLNMA)</v>
          </cell>
          <cell r="C31663" t="str">
            <v>France</v>
          </cell>
        </row>
        <row r="31664">
          <cell r="A31664" t="str">
            <v>Publishing &amp; Newspapers</v>
          </cell>
          <cell r="B31664" t="str">
            <v>Grafenia Plc (AIM:GRA)</v>
          </cell>
          <cell r="C31664" t="str">
            <v>United Kingdom</v>
          </cell>
        </row>
        <row r="31665">
          <cell r="A31665" t="str">
            <v>Publishing &amp; Newspapers</v>
          </cell>
          <cell r="B31665" t="str">
            <v>Lisgrafica-Impressao e Artes Graficas (ENXTLS:LIG)</v>
          </cell>
          <cell r="C31665" t="str">
            <v>Portugal</v>
          </cell>
        </row>
        <row r="31666">
          <cell r="A31666" t="str">
            <v>Publishing &amp; Newspapers</v>
          </cell>
          <cell r="B31666" t="str">
            <v>Going Public Media AG (XTRA:G6P)</v>
          </cell>
          <cell r="C31666" t="str">
            <v>Germany</v>
          </cell>
        </row>
        <row r="31667">
          <cell r="A31667" t="str">
            <v>Publishing &amp; Newspapers</v>
          </cell>
          <cell r="B31667" t="str">
            <v>Lark.pl S.A. (WSE:LRK)</v>
          </cell>
          <cell r="C31667" t="str">
            <v>Poland</v>
          </cell>
        </row>
        <row r="31668">
          <cell r="A31668" t="str">
            <v>Publishing &amp; Newspapers</v>
          </cell>
          <cell r="B31668" t="str">
            <v>Entreparticuliers.com (ENXTPA:ALENT)</v>
          </cell>
          <cell r="C31668" t="str">
            <v>France</v>
          </cell>
        </row>
        <row r="31669">
          <cell r="A31669" t="str">
            <v>Publishing &amp; Newspapers</v>
          </cell>
          <cell r="B31669" t="str">
            <v>Haidemenos S.A. (ATSE:HAIDE)</v>
          </cell>
          <cell r="C31669" t="str">
            <v>Greece</v>
          </cell>
        </row>
        <row r="31670">
          <cell r="A31670" t="str">
            <v>Publishing &amp; Newspapers</v>
          </cell>
          <cell r="B31670" t="str">
            <v>Muza Spolka Akcyjna (WSE:MZA)</v>
          </cell>
          <cell r="C31670" t="str">
            <v>Poland</v>
          </cell>
        </row>
        <row r="31671">
          <cell r="A31671" t="str">
            <v>Publishing &amp; Newspapers</v>
          </cell>
          <cell r="B31671" t="str">
            <v>Vitesse Media Plc (AIM:VIS)</v>
          </cell>
          <cell r="C31671" t="str">
            <v>United Kingdom</v>
          </cell>
        </row>
        <row r="31672">
          <cell r="A31672" t="str">
            <v>Publishing &amp; Newspapers</v>
          </cell>
          <cell r="B31672" t="str">
            <v>Cash.Medien AG (HMSE:MF8)</v>
          </cell>
          <cell r="C31672" t="str">
            <v>Germany</v>
          </cell>
        </row>
        <row r="31673">
          <cell r="A31673" t="str">
            <v>Publishing &amp; Newspapers</v>
          </cell>
          <cell r="B31673" t="str">
            <v>Bakanlar Medya A.S. (IBSE:BAKAN)</v>
          </cell>
          <cell r="C31673" t="str">
            <v>Turkey</v>
          </cell>
        </row>
        <row r="31674">
          <cell r="A31674" t="str">
            <v>Publishing &amp; Newspapers</v>
          </cell>
          <cell r="B31674" t="str">
            <v>EuroPubliDis SA (ENXTBR:ALPBS)</v>
          </cell>
          <cell r="C31674" t="str">
            <v>Belgium</v>
          </cell>
        </row>
        <row r="31675">
          <cell r="A31675" t="str">
            <v>Publishing &amp; Newspapers</v>
          </cell>
          <cell r="B31675" t="str">
            <v>ArtP Capital S.A. (WSE:TYP)</v>
          </cell>
          <cell r="C31675" t="str">
            <v>Poland</v>
          </cell>
        </row>
        <row r="31676">
          <cell r="A31676" t="str">
            <v>Publishing &amp; Newspapers</v>
          </cell>
          <cell r="B31676" t="str">
            <v>Vita Società Editoriale S.p.A. (BIT:VITA)</v>
          </cell>
          <cell r="C31676" t="str">
            <v>Italy</v>
          </cell>
        </row>
        <row r="31677">
          <cell r="A31677" t="str">
            <v>Publishing &amp; Newspapers</v>
          </cell>
          <cell r="B31677" t="str">
            <v>Naytemporiki Publishing S.A. (ATSE:NAFT)</v>
          </cell>
          <cell r="C31677" t="str">
            <v>Greece</v>
          </cell>
        </row>
        <row r="31678">
          <cell r="A31678" t="str">
            <v>Publishing &amp; Newspapers</v>
          </cell>
          <cell r="B31678" t="str">
            <v>Evadix Sa (ENXTBR:ALEVA)</v>
          </cell>
          <cell r="C31678" t="str">
            <v>Belgium</v>
          </cell>
        </row>
        <row r="31679">
          <cell r="A31679" t="str">
            <v>Publishing &amp; Newspapers</v>
          </cell>
          <cell r="B31679" t="str">
            <v>Editions Du Signe SA (ENXTPA:MLEDS)</v>
          </cell>
          <cell r="C31679" t="str">
            <v>France</v>
          </cell>
        </row>
        <row r="31680">
          <cell r="A31680" t="str">
            <v>Publishing &amp; Newspapers</v>
          </cell>
          <cell r="B31680" t="str">
            <v>Pegasus Publishing S.A. (ATSE:PEGAS)</v>
          </cell>
          <cell r="C31680" t="str">
            <v>Greece</v>
          </cell>
        </row>
        <row r="31681">
          <cell r="A31681" t="str">
            <v>Publishing &amp; Newspapers</v>
          </cell>
          <cell r="B31681" t="str">
            <v>RCS MediaGroup S.p.A. (BIT:RCS)</v>
          </cell>
          <cell r="C31681" t="str">
            <v>Italy</v>
          </cell>
        </row>
        <row r="31682">
          <cell r="A31682" t="str">
            <v>Publishing &amp; Newspapers</v>
          </cell>
          <cell r="B31682" t="str">
            <v>Alma Media Oyj (HLSE:ALN1V)</v>
          </cell>
          <cell r="C31682" t="str">
            <v>Finland</v>
          </cell>
        </row>
        <row r="31683">
          <cell r="A31683" t="str">
            <v>Publishing &amp; Newspapers</v>
          </cell>
          <cell r="B31683" t="str">
            <v>Promotora de Informaciones, S.A. (BME:PRS)</v>
          </cell>
          <cell r="C31683" t="str">
            <v>Spain</v>
          </cell>
        </row>
        <row r="31684">
          <cell r="A31684" t="str">
            <v>Publishing &amp; Newspapers</v>
          </cell>
          <cell r="B31684" t="str">
            <v>Elanders AB (publ) (OM:ELAN B)</v>
          </cell>
          <cell r="C31684" t="str">
            <v>Sweden</v>
          </cell>
        </row>
        <row r="31685">
          <cell r="A31685" t="str">
            <v>Publishing &amp; Newspapers</v>
          </cell>
          <cell r="B31685" t="str">
            <v>Trinity Mirror plc (LSE:TNI)</v>
          </cell>
          <cell r="C31685" t="str">
            <v>United Kingdom</v>
          </cell>
        </row>
        <row r="31686">
          <cell r="A31686" t="str">
            <v>Publishing &amp; Newspapers</v>
          </cell>
          <cell r="B31686" t="str">
            <v>Arnoldo Mondadori Editore S.p.A. (BIT:MN)</v>
          </cell>
          <cell r="C31686" t="str">
            <v>Italy</v>
          </cell>
        </row>
        <row r="31687">
          <cell r="A31687" t="str">
            <v>Publishing &amp; Newspapers</v>
          </cell>
          <cell r="B31687" t="str">
            <v>Roularta Media Group NV (ENXTBR:ROU)</v>
          </cell>
          <cell r="C31687" t="str">
            <v>Belgium</v>
          </cell>
        </row>
        <row r="31688">
          <cell r="A31688" t="str">
            <v>Publishing &amp; Newspapers</v>
          </cell>
          <cell r="B31688" t="str">
            <v>Gruppo Editoriale L'Espresso S.p.A. (BIT:ES)</v>
          </cell>
          <cell r="C31688" t="str">
            <v>Italy</v>
          </cell>
        </row>
        <row r="31689">
          <cell r="A31689" t="str">
            <v>Publishing &amp; Newspapers</v>
          </cell>
          <cell r="B31689" t="str">
            <v>Italiaonline S.p.A. (BIT:IOL)</v>
          </cell>
          <cell r="C31689" t="str">
            <v>Italy</v>
          </cell>
        </row>
        <row r="31690">
          <cell r="A31690" t="str">
            <v>Publishing &amp; Newspapers</v>
          </cell>
          <cell r="B31690" t="str">
            <v>Orell Füssli Holding AG (SWX:OFN)</v>
          </cell>
          <cell r="C31690" t="str">
            <v>Switzerland</v>
          </cell>
        </row>
        <row r="31691">
          <cell r="A31691" t="str">
            <v>Publishing &amp; Newspapers</v>
          </cell>
          <cell r="B31691" t="str">
            <v>Storytel AB (XSAT:STORY B)</v>
          </cell>
          <cell r="C31691" t="str">
            <v>Sweden</v>
          </cell>
        </row>
        <row r="31692">
          <cell r="A31692" t="str">
            <v>Publishing &amp; Newspapers</v>
          </cell>
          <cell r="B31692" t="str">
            <v>Telegraaf Media Groep N.V. (ENXTAM:TMG)</v>
          </cell>
          <cell r="C31692" t="str">
            <v>Netherlands</v>
          </cell>
        </row>
        <row r="31693">
          <cell r="A31693" t="str">
            <v>Publishing &amp; Newspapers</v>
          </cell>
          <cell r="B31693" t="str">
            <v>St Ives plc (LSE:SIV)</v>
          </cell>
          <cell r="C31693" t="str">
            <v>United Kingdom</v>
          </cell>
        </row>
        <row r="31694">
          <cell r="A31694" t="str">
            <v>Publishing &amp; Newspapers</v>
          </cell>
          <cell r="B31694" t="str">
            <v>Time Out Digital Limited (AIM:TMO)</v>
          </cell>
          <cell r="C31694" t="str">
            <v>United Kingdom</v>
          </cell>
        </row>
        <row r="31695">
          <cell r="A31695" t="str">
            <v>Publishing &amp; Newspapers</v>
          </cell>
          <cell r="B31695" t="str">
            <v>Independent News &amp; Media plc (ISE:IPDC)</v>
          </cell>
          <cell r="C31695" t="str">
            <v>Ireland</v>
          </cell>
        </row>
        <row r="31696">
          <cell r="A31696" t="str">
            <v>Publishing &amp; Newspapers</v>
          </cell>
          <cell r="B31696" t="str">
            <v>Vocento, S.A. (BME:VOC)</v>
          </cell>
          <cell r="C31696" t="str">
            <v>Spain</v>
          </cell>
        </row>
        <row r="31697">
          <cell r="A31697" t="str">
            <v>Publishing &amp; Newspapers</v>
          </cell>
          <cell r="B31697" t="str">
            <v>Bloomsbury Publishing plc (LSE:BMY)</v>
          </cell>
          <cell r="C31697" t="str">
            <v>United Kingdom</v>
          </cell>
        </row>
        <row r="31698">
          <cell r="A31698" t="str">
            <v>Publishing &amp; Newspapers</v>
          </cell>
          <cell r="B31698" t="str">
            <v>Agora S.A. (WSE:AGO)</v>
          </cell>
          <cell r="C31698" t="str">
            <v>Poland</v>
          </cell>
        </row>
        <row r="31699">
          <cell r="A31699" t="str">
            <v>Publishing &amp; Newspapers</v>
          </cell>
          <cell r="B31699" t="str">
            <v>Solocal Group SA (ENXTPA:LOCAL)</v>
          </cell>
          <cell r="C31699" t="str">
            <v>France</v>
          </cell>
        </row>
        <row r="31700">
          <cell r="A31700" t="str">
            <v>Publishing &amp; Newspapers</v>
          </cell>
          <cell r="B31700" t="str">
            <v>Hürriyet Gazetecilik ve Matbaacilik A.S. (IBSE:HURGZ)</v>
          </cell>
          <cell r="C31700" t="str">
            <v>Turkey</v>
          </cell>
        </row>
        <row r="31701">
          <cell r="A31701" t="str">
            <v>Publishing &amp; Newspapers</v>
          </cell>
          <cell r="B31701" t="str">
            <v>Communisis plc (LSE:CMS)</v>
          </cell>
          <cell r="C31701" t="str">
            <v>United Kingdom</v>
          </cell>
        </row>
        <row r="31702">
          <cell r="A31702" t="str">
            <v>Publishing &amp; Newspapers</v>
          </cell>
          <cell r="B31702" t="str">
            <v>China South Publishing &amp; Media Group Co., Ltd (SHSE:601098)</v>
          </cell>
          <cell r="C31702" t="str">
            <v>China</v>
          </cell>
        </row>
        <row r="31703">
          <cell r="A31703" t="str">
            <v>Publishing &amp; Newspapers</v>
          </cell>
          <cell r="B31703" t="str">
            <v>Chinese Universe Publishing and Media Co.,Ltd. (SHSE:600373)</v>
          </cell>
          <cell r="C31703" t="str">
            <v>China</v>
          </cell>
        </row>
        <row r="31704">
          <cell r="A31704" t="str">
            <v>Publishing &amp; Newspapers</v>
          </cell>
          <cell r="B31704" t="str">
            <v>Singapore Press Holdings Limited (SGX:T39)</v>
          </cell>
          <cell r="C31704" t="str">
            <v>Singapore</v>
          </cell>
        </row>
        <row r="31705">
          <cell r="A31705" t="str">
            <v>Publishing &amp; Newspapers</v>
          </cell>
          <cell r="B31705" t="str">
            <v>Jiangsu Phoenix Publishing &amp; Media Corporation Limited (SHSE:601928)</v>
          </cell>
          <cell r="C31705" t="str">
            <v>China</v>
          </cell>
        </row>
        <row r="31706">
          <cell r="A31706" t="str">
            <v>Publishing &amp; Newspapers</v>
          </cell>
          <cell r="B31706" t="str">
            <v>Zhejiang Daily Media Group Co., Ltd. (SHSE:600633)</v>
          </cell>
          <cell r="C31706" t="str">
            <v>China</v>
          </cell>
        </row>
        <row r="31707">
          <cell r="A31707" t="str">
            <v>Publishing &amp; Newspapers</v>
          </cell>
          <cell r="B31707" t="str">
            <v>Huawen Media Investment Corporation (SZSE:000793)</v>
          </cell>
          <cell r="C31707" t="str">
            <v>China</v>
          </cell>
        </row>
        <row r="31708">
          <cell r="A31708" t="str">
            <v>Publishing &amp; Newspapers</v>
          </cell>
          <cell r="B31708" t="str">
            <v>Xinhuanet Co., Ltd. (SHSE:603888)</v>
          </cell>
          <cell r="C31708" t="str">
            <v>China</v>
          </cell>
        </row>
        <row r="31709">
          <cell r="A31709" t="str">
            <v>Publishing &amp; Newspapers</v>
          </cell>
          <cell r="B31709" t="str">
            <v>Tangel Publishing Co., Ltd. (SZSE:300148)</v>
          </cell>
          <cell r="C31709" t="str">
            <v>China</v>
          </cell>
        </row>
        <row r="31710">
          <cell r="A31710" t="str">
            <v>Publishing &amp; Newspapers</v>
          </cell>
          <cell r="B31710" t="str">
            <v>Southern Publishing and Media Company Limited (SHSE:601900)</v>
          </cell>
          <cell r="C31710" t="str">
            <v>China</v>
          </cell>
        </row>
        <row r="31711">
          <cell r="A31711" t="str">
            <v>Publishing &amp; Newspapers</v>
          </cell>
          <cell r="B31711" t="str">
            <v>Central China Land Media Co. Ltd. (SZSE:000719)</v>
          </cell>
          <cell r="C31711" t="str">
            <v>China</v>
          </cell>
        </row>
        <row r="31712">
          <cell r="A31712" t="str">
            <v>Publishing &amp; Newspapers</v>
          </cell>
          <cell r="B31712" t="str">
            <v>Evergrande Health Industry Group Limited (SEHK:708)</v>
          </cell>
          <cell r="C31712" t="str">
            <v>China</v>
          </cell>
        </row>
        <row r="31713">
          <cell r="A31713" t="str">
            <v>Publishing &amp; Newspapers</v>
          </cell>
          <cell r="B31713" t="str">
            <v>Chinese All Digital Publishing Group Co., Ltd. (SZSE:300364)</v>
          </cell>
          <cell r="C31713" t="str">
            <v>China</v>
          </cell>
        </row>
        <row r="31714">
          <cell r="A31714" t="str">
            <v>Publishing &amp; Newspapers</v>
          </cell>
          <cell r="B31714" t="str">
            <v>Tung Kong Security Printing Co., Ltd. (SZSE:002117)</v>
          </cell>
          <cell r="C31714" t="str">
            <v>China</v>
          </cell>
        </row>
        <row r="31715">
          <cell r="A31715" t="str">
            <v>Publishing &amp; Newspapers</v>
          </cell>
          <cell r="B31715" t="str">
            <v>Changjiang Publishing &amp; Media Co.,Ltd (SHSE:600757)</v>
          </cell>
          <cell r="C31715" t="str">
            <v>China</v>
          </cell>
        </row>
        <row r="31716">
          <cell r="A31716" t="str">
            <v>Publishing &amp; Newspapers</v>
          </cell>
          <cell r="B31716" t="str">
            <v>Chengdu B-ray Media Co.,Ltd. (SHSE:600880)</v>
          </cell>
          <cell r="C31716" t="str">
            <v>China</v>
          </cell>
        </row>
        <row r="31717">
          <cell r="A31717" t="str">
            <v>Publishing &amp; Newspapers</v>
          </cell>
          <cell r="B31717" t="str">
            <v>Guangdong Guangzhou Daily Media Co., Ltd. (SZSE:002181)</v>
          </cell>
          <cell r="C31717" t="str">
            <v>China</v>
          </cell>
        </row>
        <row r="31718">
          <cell r="A31718" t="str">
            <v>Publishing &amp; Newspapers</v>
          </cell>
          <cell r="B31718" t="str">
            <v>Shanghai Xinhua Media Co., Ltd. (SHSE:600825)</v>
          </cell>
          <cell r="C31718" t="str">
            <v>China</v>
          </cell>
        </row>
        <row r="31719">
          <cell r="A31719" t="str">
            <v>Publishing &amp; Newspapers</v>
          </cell>
          <cell r="B31719" t="str">
            <v>Duzhe Publishing &amp; Media Co., Ltd. (SHSE:603999)</v>
          </cell>
          <cell r="C31719" t="str">
            <v>China</v>
          </cell>
        </row>
        <row r="31720">
          <cell r="A31720" t="str">
            <v>Publishing &amp; Newspapers</v>
          </cell>
          <cell r="B31720" t="str">
            <v>Hongbo Co., Ltd. (SZSE:002229)</v>
          </cell>
          <cell r="C31720" t="str">
            <v>China</v>
          </cell>
        </row>
        <row r="31721">
          <cell r="A31721" t="str">
            <v>Publishing &amp; Newspapers</v>
          </cell>
          <cell r="B31721" t="str">
            <v>D. B. Corp Limited (BSE:533151)</v>
          </cell>
          <cell r="C31721" t="str">
            <v>India</v>
          </cell>
        </row>
        <row r="31722">
          <cell r="A31722" t="str">
            <v>Publishing &amp; Newspapers</v>
          </cell>
          <cell r="B31722" t="str">
            <v>Northern United Publishing &amp; Media (Group) Company Limited. (SHSE:601999)</v>
          </cell>
          <cell r="C31722" t="str">
            <v>China</v>
          </cell>
        </row>
        <row r="31723">
          <cell r="A31723" t="str">
            <v>Publishing &amp; Newspapers</v>
          </cell>
          <cell r="B31723" t="str">
            <v>Jagran Prakashan Limited (BSE:532705)</v>
          </cell>
          <cell r="C31723" t="str">
            <v>India</v>
          </cell>
        </row>
        <row r="31724">
          <cell r="A31724" t="str">
            <v>Publishing &amp; Newspapers</v>
          </cell>
          <cell r="B31724" t="str">
            <v>Shanghai Jielong Industry Group Corporation Limited (SHSE:600836)</v>
          </cell>
          <cell r="C31724" t="str">
            <v>China</v>
          </cell>
        </row>
        <row r="31725">
          <cell r="A31725" t="str">
            <v>Publishing &amp; Newspapers</v>
          </cell>
          <cell r="B31725" t="str">
            <v>Shaanxi Jinye Science Technology and Education Group Co.,Ltd (SZSE:000812)</v>
          </cell>
          <cell r="C31725" t="str">
            <v>China</v>
          </cell>
        </row>
        <row r="31726">
          <cell r="A31726" t="str">
            <v>Publishing &amp; Newspapers</v>
          </cell>
          <cell r="B31726" t="str">
            <v>Realord Group Holdings Limited (SEHK:1196)</v>
          </cell>
          <cell r="C31726" t="str">
            <v>Hong Kong</v>
          </cell>
        </row>
        <row r="31727">
          <cell r="A31727" t="str">
            <v>Publishing &amp; Newspapers</v>
          </cell>
          <cell r="B31727" t="str">
            <v>Beijing Shengtong Printing Co., Ltd (SZSE:002599)</v>
          </cell>
          <cell r="C31727" t="str">
            <v>China</v>
          </cell>
        </row>
        <row r="31728">
          <cell r="A31728" t="str">
            <v>Publishing &amp; Newspapers</v>
          </cell>
          <cell r="B31728" t="str">
            <v>NanHua Bio-medicine Co., Ltd. (SZSE:000504)</v>
          </cell>
          <cell r="C31728" t="str">
            <v>China</v>
          </cell>
        </row>
        <row r="31729">
          <cell r="A31729" t="str">
            <v>Publishing &amp; Newspapers</v>
          </cell>
          <cell r="B31729" t="str">
            <v>Saudi Research and Marketing Group (SASE:4210)</v>
          </cell>
          <cell r="C31729" t="str">
            <v>Saudi Arabia</v>
          </cell>
        </row>
        <row r="31730">
          <cell r="A31730" t="str">
            <v>Publishing &amp; Newspapers</v>
          </cell>
          <cell r="B31730" t="str">
            <v>Shanghai NAR Industrial Co., Ltd. (SZSE:002825)</v>
          </cell>
          <cell r="C31730" t="str">
            <v>China</v>
          </cell>
        </row>
        <row r="31731">
          <cell r="A31731" t="str">
            <v>Publishing &amp; Newspapers</v>
          </cell>
          <cell r="B31731" t="str">
            <v>Guizhou Yongji Printing Co., Ltd. (SHSE:603058)</v>
          </cell>
          <cell r="C31731" t="str">
            <v>China</v>
          </cell>
        </row>
        <row r="31732">
          <cell r="A31732" t="str">
            <v>Publishing &amp; Newspapers</v>
          </cell>
          <cell r="B31732" t="str">
            <v>Binh Thuan Book and Equipment Joint Stock Company (HASTC:BST)</v>
          </cell>
          <cell r="C31732" t="str">
            <v>Vietnam</v>
          </cell>
        </row>
        <row r="31733">
          <cell r="A31733" t="str">
            <v>Publishing &amp; Newspapers</v>
          </cell>
          <cell r="B31733" t="str">
            <v>Ha Tinh Book and Educational Equipment JSC (HASTC:HBE)</v>
          </cell>
          <cell r="C31733" t="str">
            <v>Vietnam</v>
          </cell>
        </row>
        <row r="31734">
          <cell r="A31734" t="str">
            <v>Publishing &amp; Newspapers</v>
          </cell>
          <cell r="B31734" t="str">
            <v>Higher Educational and Vocational Book Joint Stock Company (HASTC:HEV)</v>
          </cell>
          <cell r="C31734" t="str">
            <v>Vietnam</v>
          </cell>
        </row>
        <row r="31735">
          <cell r="A31735" t="str">
            <v>Publishing &amp; Newspapers</v>
          </cell>
          <cell r="B31735" t="str">
            <v>Paragon Ceylon PLC (COSE:PARA-N-0000)</v>
          </cell>
          <cell r="C31735" t="str">
            <v>Sri Lanka</v>
          </cell>
        </row>
        <row r="31736">
          <cell r="A31736" t="str">
            <v>Publishing &amp; Newspapers</v>
          </cell>
          <cell r="B31736" t="str">
            <v>Kalamazoo Systems PLC (COSE:KZOO-N-0000)</v>
          </cell>
          <cell r="C31736" t="str">
            <v>Sri Lanka</v>
          </cell>
        </row>
        <row r="31737">
          <cell r="A31737" t="str">
            <v>Publishing &amp; Newspapers</v>
          </cell>
          <cell r="B31737" t="str">
            <v>Ceylon Printers PLC (COSE:CPRT-N-0000)</v>
          </cell>
          <cell r="C31737" t="str">
            <v>Sri Lanka</v>
          </cell>
        </row>
        <row r="31738">
          <cell r="A31738" t="str">
            <v>Publishing &amp; Newspapers</v>
          </cell>
          <cell r="B31738" t="str">
            <v>Sam-Woode Ltd. (GHSE:SWL)</v>
          </cell>
          <cell r="C31738" t="str">
            <v>Ghana</v>
          </cell>
        </row>
        <row r="31739">
          <cell r="A31739" t="str">
            <v>Publishing &amp; Newspapers</v>
          </cell>
          <cell r="B31739" t="str">
            <v>Xinyinhai Technology, Ltd. (OTCPK:XNYH)</v>
          </cell>
          <cell r="C31739" t="str">
            <v>China</v>
          </cell>
        </row>
        <row r="31740">
          <cell r="A31740" t="str">
            <v>Publishing &amp; Newspapers</v>
          </cell>
          <cell r="B31740" t="str">
            <v>The Sandesh Limited (BSE:526725)</v>
          </cell>
          <cell r="C31740" t="str">
            <v>India</v>
          </cell>
        </row>
        <row r="31741">
          <cell r="A31741" t="str">
            <v>Publishing &amp; Newspapers</v>
          </cell>
          <cell r="B31741" t="str">
            <v>Samsung Publishing Co., Ltd. (KOSE:A068290)</v>
          </cell>
          <cell r="C31741" t="str">
            <v>South Korea</v>
          </cell>
        </row>
        <row r="31742">
          <cell r="A31742" t="str">
            <v>Publishing &amp; Newspapers</v>
          </cell>
          <cell r="B31742" t="str">
            <v>Digital Chosun Inc. (KOSDAQ:A033130)</v>
          </cell>
          <cell r="C31742" t="str">
            <v>South Korea</v>
          </cell>
        </row>
        <row r="31743">
          <cell r="A31743" t="str">
            <v>Publishing &amp; Newspapers</v>
          </cell>
          <cell r="B31743" t="str">
            <v>Salee Industry Public Company Limited (SET:SALEE)</v>
          </cell>
          <cell r="C31743" t="str">
            <v>Thailand</v>
          </cell>
        </row>
        <row r="31744">
          <cell r="A31744" t="str">
            <v>Publishing &amp; Newspapers</v>
          </cell>
          <cell r="B31744" t="str">
            <v>T.K.S. Technologies Public Company Limited (SET:TKS)</v>
          </cell>
          <cell r="C31744" t="str">
            <v>Thailand</v>
          </cell>
        </row>
        <row r="31745">
          <cell r="A31745" t="str">
            <v>Publishing &amp; Newspapers</v>
          </cell>
          <cell r="B31745" t="str">
            <v>Sasbadi Holdings Berhad (KLSE:SASBADI)</v>
          </cell>
          <cell r="C31745" t="str">
            <v>Malaysia</v>
          </cell>
        </row>
        <row r="31746">
          <cell r="A31746" t="str">
            <v>Publishing &amp; Newspapers</v>
          </cell>
          <cell r="B31746" t="str">
            <v>Hong Kong Economic Times Holdings Limited (SEHK:423)</v>
          </cell>
          <cell r="C31746" t="str">
            <v>Hong Kong</v>
          </cell>
        </row>
        <row r="31747">
          <cell r="A31747" t="str">
            <v>Publishing &amp; Newspapers</v>
          </cell>
          <cell r="B31747" t="str">
            <v>China 33 Media Group Limited (SEHK:8087)</v>
          </cell>
          <cell r="C31747" t="str">
            <v>China</v>
          </cell>
        </row>
        <row r="31748">
          <cell r="A31748" t="str">
            <v>Publishing &amp; Newspapers</v>
          </cell>
          <cell r="B31748" t="str">
            <v>YeaRimDang Publishing Co., Ltd. (KOSDAQ:A036000)</v>
          </cell>
          <cell r="C31748" t="str">
            <v>South Korea</v>
          </cell>
        </row>
        <row r="31749">
          <cell r="A31749" t="str">
            <v>Publishing &amp; Newspapers</v>
          </cell>
          <cell r="B31749" t="str">
            <v>Midas International Holdings Limited (SEHK:1172)</v>
          </cell>
          <cell r="C31749" t="str">
            <v>Hong Kong</v>
          </cell>
        </row>
        <row r="31750">
          <cell r="A31750" t="str">
            <v>Publishing &amp; Newspapers</v>
          </cell>
          <cell r="B31750" t="str">
            <v>Mr. Blue Corporation (KOSDAQ:A207760)</v>
          </cell>
          <cell r="C31750" t="str">
            <v>South Korea</v>
          </cell>
        </row>
        <row r="31751">
          <cell r="A31751" t="str">
            <v>Publishing &amp; Newspapers</v>
          </cell>
          <cell r="B31751" t="str">
            <v>Samebest Co., Ltd. (GTSM:8489)</v>
          </cell>
          <cell r="C31751" t="str">
            <v>Taiwan</v>
          </cell>
        </row>
        <row r="31752">
          <cell r="A31752" t="str">
            <v>Publishing &amp; Newspapers</v>
          </cell>
          <cell r="B31752" t="str">
            <v>Salee Printing Public Company Limited (SET:SLP)</v>
          </cell>
          <cell r="C31752" t="str">
            <v>Thailand</v>
          </cell>
        </row>
        <row r="31753">
          <cell r="A31753" t="str">
            <v>Publishing &amp; Newspapers</v>
          </cell>
          <cell r="B31753" t="str">
            <v>One Media Group Limited (SEHK:426)</v>
          </cell>
          <cell r="C31753" t="str">
            <v>Hong Kong</v>
          </cell>
        </row>
        <row r="31754">
          <cell r="A31754" t="str">
            <v>Publishing &amp; Newspapers</v>
          </cell>
          <cell r="B31754" t="str">
            <v>Teckwah Industrial Corporation Ltd (SGX:561)</v>
          </cell>
          <cell r="C31754" t="str">
            <v>Singapore</v>
          </cell>
        </row>
        <row r="31755">
          <cell r="A31755" t="str">
            <v>Publishing &amp; Newspapers</v>
          </cell>
          <cell r="B31755" t="str">
            <v>Repro India Limited (BSE:532687)</v>
          </cell>
          <cell r="C31755" t="str">
            <v>India</v>
          </cell>
        </row>
        <row r="31756">
          <cell r="A31756" t="str">
            <v>Publishing &amp; Newspapers</v>
          </cell>
          <cell r="B31756" t="str">
            <v>eprint Group Limited (SEHK:1884)</v>
          </cell>
          <cell r="C31756" t="str">
            <v>Hong Kong</v>
          </cell>
        </row>
        <row r="31757">
          <cell r="A31757" t="str">
            <v>Publishing &amp; Newspapers</v>
          </cell>
          <cell r="B31757" t="str">
            <v>Choice Development, Inc. (TSEC:9929)</v>
          </cell>
          <cell r="C31757" t="str">
            <v>Taiwan</v>
          </cell>
        </row>
        <row r="31758">
          <cell r="A31758" t="str">
            <v>Publishing &amp; Newspapers</v>
          </cell>
          <cell r="B31758" t="str">
            <v>Hang Sang (Siu Po) International Holding Company Limited (SEHK:3626)</v>
          </cell>
          <cell r="C31758" t="str">
            <v>Hong Kong</v>
          </cell>
        </row>
        <row r="31759">
          <cell r="A31759" t="str">
            <v>Publishing &amp; Newspapers</v>
          </cell>
          <cell r="B31759" t="str">
            <v>Tien Wah Press Holdings Berhad (KLSE:TIENWAH)</v>
          </cell>
          <cell r="C31759" t="str">
            <v>Malaysia</v>
          </cell>
        </row>
        <row r="31760">
          <cell r="A31760" t="str">
            <v>Publishing &amp; Newspapers</v>
          </cell>
          <cell r="B31760" t="str">
            <v>The Post Publishing Public Company Limited (SET:POST)</v>
          </cell>
          <cell r="C31760" t="str">
            <v>Thailand</v>
          </cell>
        </row>
        <row r="31761">
          <cell r="A31761" t="str">
            <v>Publishing &amp; Newspapers</v>
          </cell>
          <cell r="B31761" t="str">
            <v>FNC ADD CULTURE. Co., Ltd. (KOSDAQ:A063440)</v>
          </cell>
          <cell r="C31761" t="str">
            <v>South Korea</v>
          </cell>
        </row>
        <row r="31762">
          <cell r="A31762" t="str">
            <v>Publishing &amp; Newspapers</v>
          </cell>
          <cell r="B31762" t="str">
            <v>SE-Education Public Company Limited (SET:SE-ED)</v>
          </cell>
          <cell r="C31762" t="str">
            <v>Thailand</v>
          </cell>
        </row>
        <row r="31763">
          <cell r="A31763" t="str">
            <v>Publishing &amp; Newspapers</v>
          </cell>
          <cell r="B31763" t="str">
            <v>REF Holdings Limited (SEHK:8177)</v>
          </cell>
          <cell r="C31763" t="str">
            <v>Hong Kong</v>
          </cell>
        </row>
        <row r="31764">
          <cell r="A31764" t="str">
            <v>Publishing &amp; Newspapers</v>
          </cell>
          <cell r="B31764" t="str">
            <v>A-Smart Holdings Ltd. (SGX:BQC)</v>
          </cell>
          <cell r="C31764" t="str">
            <v>Singapore</v>
          </cell>
        </row>
        <row r="31765">
          <cell r="A31765" t="str">
            <v>Publishing &amp; Newspapers</v>
          </cell>
          <cell r="B31765" t="str">
            <v>Amarin Printing and Publishing Public Company Limited (SET:AMARIN)</v>
          </cell>
          <cell r="C31765" t="str">
            <v>Thailand</v>
          </cell>
        </row>
        <row r="31766">
          <cell r="A31766" t="str">
            <v>Publishing &amp; Newspapers</v>
          </cell>
          <cell r="B31766" t="str">
            <v>The Sports Seoul Co., Ltd. (KOSDAQ:A039670)</v>
          </cell>
          <cell r="C31766" t="str">
            <v>South Korea</v>
          </cell>
        </row>
        <row r="31767">
          <cell r="A31767" t="str">
            <v>Publishing &amp; Newspapers</v>
          </cell>
          <cell r="B31767" t="str">
            <v>AS Ekspress Grupp (TLSE:EEG1T)</v>
          </cell>
          <cell r="C31767" t="str">
            <v>Estonia</v>
          </cell>
        </row>
        <row r="31768">
          <cell r="A31768" t="str">
            <v>Publishing &amp; Newspapers</v>
          </cell>
          <cell r="B31768" t="str">
            <v>PT Jasuindo Tiga Perkasa Tbk (JKSE:JTPE)</v>
          </cell>
          <cell r="C31768" t="str">
            <v>Indonesia</v>
          </cell>
        </row>
        <row r="31769">
          <cell r="A31769" t="str">
            <v>Publishing &amp; Newspapers</v>
          </cell>
          <cell r="B31769" t="str">
            <v>BHS Industries Berhad (KLSE:BHS)</v>
          </cell>
          <cell r="C31769" t="str">
            <v>Malaysia</v>
          </cell>
        </row>
        <row r="31770">
          <cell r="A31770" t="str">
            <v>Publishing &amp; Newspapers</v>
          </cell>
          <cell r="B31770" t="str">
            <v>Top High Image Corp. (GTSM:3284)</v>
          </cell>
          <cell r="C31770" t="str">
            <v>Taiwan</v>
          </cell>
        </row>
        <row r="31771">
          <cell r="A31771" t="str">
            <v>Publishing &amp; Newspapers</v>
          </cell>
          <cell r="B31771" t="str">
            <v>Winto Group (Holdings) Limited (SEHK:8238)</v>
          </cell>
          <cell r="C31771" t="str">
            <v>Hong Kong</v>
          </cell>
        </row>
        <row r="31772">
          <cell r="A31772" t="str">
            <v>Publishing &amp; Newspapers</v>
          </cell>
          <cell r="B31772" t="str">
            <v>Cubic Korea Inc. (KOSDAQ:A021650)</v>
          </cell>
          <cell r="C31772" t="str">
            <v>South Korea</v>
          </cell>
        </row>
        <row r="31773">
          <cell r="A31773" t="str">
            <v>Publishing &amp; Newspapers</v>
          </cell>
          <cell r="B31773" t="str">
            <v>A.Plus Group Holdings Limited (SEHK:8251)</v>
          </cell>
          <cell r="C31773" t="str">
            <v>Hong Kong</v>
          </cell>
        </row>
        <row r="31774">
          <cell r="A31774" t="str">
            <v>Publishing &amp; Newspapers</v>
          </cell>
          <cell r="B31774" t="str">
            <v>Matichon Public Company Limited (SET:MATI)</v>
          </cell>
          <cell r="C31774" t="str">
            <v>Thailand</v>
          </cell>
        </row>
        <row r="31775">
          <cell r="A31775" t="str">
            <v>Publishing &amp; Newspapers</v>
          </cell>
          <cell r="B31775" t="str">
            <v>Agriculture Printing and Packaging Joint Stock Company (HASTC:INN)</v>
          </cell>
          <cell r="C31775" t="str">
            <v>Vietnam</v>
          </cell>
        </row>
        <row r="31776">
          <cell r="A31776" t="str">
            <v>Publishing &amp; Newspapers</v>
          </cell>
          <cell r="B31776" t="str">
            <v>E-Future Co., Ltd. (KOSDAQ:A134060)</v>
          </cell>
          <cell r="C31776" t="str">
            <v>South Korea</v>
          </cell>
        </row>
        <row r="31777">
          <cell r="A31777" t="str">
            <v>Publishing &amp; Newspapers</v>
          </cell>
          <cell r="B31777" t="str">
            <v>Fellazo Corp. (OTCPK:FLLZ)</v>
          </cell>
          <cell r="C31777" t="str">
            <v>Malaysia</v>
          </cell>
        </row>
        <row r="31778">
          <cell r="A31778" t="str">
            <v>Publishing &amp; Newspapers</v>
          </cell>
          <cell r="B31778" t="str">
            <v>Global Yellow Pages Limited (SGX:AWS)</v>
          </cell>
          <cell r="C31778" t="str">
            <v>Singapore</v>
          </cell>
        </row>
        <row r="31779">
          <cell r="A31779" t="str">
            <v>Publishing &amp; Newspapers</v>
          </cell>
          <cell r="B31779" t="str">
            <v>Sung Gang Asset Management Corp. Limited (GTSM:6240)</v>
          </cell>
          <cell r="C31779" t="str">
            <v>Taiwan</v>
          </cell>
        </row>
        <row r="31780">
          <cell r="A31780" t="str">
            <v>Publishing &amp; Newspapers</v>
          </cell>
          <cell r="B31780" t="str">
            <v>Shen's Art Printing Co., Ltd. (GTSM:8921)</v>
          </cell>
          <cell r="C31780" t="str">
            <v>Taiwan</v>
          </cell>
        </row>
        <row r="31781">
          <cell r="A31781" t="str">
            <v>Publishing &amp; Newspapers</v>
          </cell>
          <cell r="B31781" t="str">
            <v>Tong Hua Holding Public Company Limited (SET:TH)</v>
          </cell>
          <cell r="C31781" t="str">
            <v>Thailand</v>
          </cell>
        </row>
        <row r="31782">
          <cell r="A31782" t="str">
            <v>Publishing &amp; Newspapers</v>
          </cell>
          <cell r="B31782" t="str">
            <v>udn.com Co., Ltd. (GTSM:3505)</v>
          </cell>
          <cell r="C31782" t="str">
            <v>Taiwan</v>
          </cell>
        </row>
        <row r="31783">
          <cell r="A31783" t="str">
            <v>Publishing &amp; Newspapers</v>
          </cell>
          <cell r="B31783" t="str">
            <v>Printcare PLC (COSE:CARE-N-0000)</v>
          </cell>
          <cell r="C31783" t="str">
            <v>Sri Lanka</v>
          </cell>
        </row>
        <row r="31784">
          <cell r="A31784" t="str">
            <v>Publishing &amp; Newspapers</v>
          </cell>
          <cell r="B31784" t="str">
            <v>PT Star Pacific Tbk (JKSE:LPLI)</v>
          </cell>
          <cell r="C31784" t="str">
            <v>Indonesia</v>
          </cell>
        </row>
        <row r="31785">
          <cell r="A31785" t="str">
            <v>Publishing &amp; Newspapers</v>
          </cell>
          <cell r="B31785" t="str">
            <v>Taiwan Name Plate Co., Ltd. (GTSM:6593)</v>
          </cell>
          <cell r="C31785" t="str">
            <v>Taiwan</v>
          </cell>
        </row>
        <row r="31786">
          <cell r="A31786" t="str">
            <v>Publishing &amp; Newspapers</v>
          </cell>
          <cell r="B31786" t="str">
            <v>Bai Sha Technology Corp. (GTSM:8401)</v>
          </cell>
          <cell r="C31786" t="str">
            <v>Taiwan</v>
          </cell>
        </row>
        <row r="31787">
          <cell r="A31787" t="str">
            <v>Publishing &amp; Newspapers</v>
          </cell>
          <cell r="B31787" t="str">
            <v>Longhorn Publishers Limited (NASE:LKL.O)</v>
          </cell>
          <cell r="C31787" t="str">
            <v>Kenya</v>
          </cell>
        </row>
        <row r="31788">
          <cell r="A31788" t="str">
            <v>Publishing &amp; Newspapers</v>
          </cell>
          <cell r="B31788" t="str">
            <v>Neway Group Holdings Limited (SEHK:55)</v>
          </cell>
          <cell r="C31788" t="str">
            <v>Hong Kong</v>
          </cell>
        </row>
        <row r="31789">
          <cell r="A31789" t="str">
            <v>Publishing &amp; Newspapers</v>
          </cell>
          <cell r="B31789" t="str">
            <v>Xinhua Holdings Limited (TSE:9399)</v>
          </cell>
          <cell r="C31789" t="str">
            <v>Hong Kong</v>
          </cell>
        </row>
        <row r="31790">
          <cell r="A31790" t="str">
            <v>Publishing &amp; Newspapers</v>
          </cell>
          <cell r="B31790" t="str">
            <v>China Times Publishing Co. (GTSM:8923)</v>
          </cell>
          <cell r="C31790" t="str">
            <v>Taiwan</v>
          </cell>
        </row>
        <row r="31791">
          <cell r="A31791" t="str">
            <v>Publishing &amp; Newspapers</v>
          </cell>
          <cell r="B31791" t="str">
            <v>Abundance International Limited (Catalist:541)</v>
          </cell>
          <cell r="C31791" t="str">
            <v>Singapore</v>
          </cell>
        </row>
        <row r="31792">
          <cell r="A31792" t="str">
            <v>Publishing &amp; Newspapers</v>
          </cell>
          <cell r="B31792" t="str">
            <v>Siam Inter Multimedia Public Company Limited (SET:SMM)</v>
          </cell>
          <cell r="C31792" t="str">
            <v>Thailand</v>
          </cell>
        </row>
        <row r="31793">
          <cell r="A31793" t="str">
            <v>Publishing &amp; Newspapers</v>
          </cell>
          <cell r="B31793" t="str">
            <v>Sino Splendid Holdings Limited (SEHK:8006)</v>
          </cell>
          <cell r="C31793" t="str">
            <v>Hong Kong</v>
          </cell>
        </row>
        <row r="31794">
          <cell r="A31794" t="str">
            <v>Publishing &amp; Newspapers</v>
          </cell>
          <cell r="B31794" t="str">
            <v>Siam Sport Syndicate Public Company Limited (SET:SPORT)</v>
          </cell>
          <cell r="C31794" t="str">
            <v>Thailand</v>
          </cell>
        </row>
        <row r="31795">
          <cell r="A31795" t="str">
            <v>Publishing &amp; Newspapers</v>
          </cell>
          <cell r="B31795" t="str">
            <v>The Standard Group Limited (NASE:SGL.O)</v>
          </cell>
          <cell r="C31795" t="str">
            <v>Kenya</v>
          </cell>
        </row>
        <row r="31796">
          <cell r="A31796" t="str">
            <v>Publishing &amp; Newspapers</v>
          </cell>
          <cell r="B31796" t="str">
            <v>Berjaya Media Berhad (KLSE:BJMEDIA)</v>
          </cell>
          <cell r="C31796" t="str">
            <v>Malaysia</v>
          </cell>
        </row>
        <row r="31797">
          <cell r="A31797" t="str">
            <v>Publishing &amp; Newspapers</v>
          </cell>
          <cell r="B31797" t="str">
            <v>Sambhaav Media Limited (BSE:511630)</v>
          </cell>
          <cell r="C31797" t="str">
            <v>India</v>
          </cell>
        </row>
        <row r="31798">
          <cell r="A31798" t="str">
            <v>Publishing &amp; Newspapers</v>
          </cell>
          <cell r="B31798" t="str">
            <v>Addentax Group Corp. (OTCPK:ATXG)</v>
          </cell>
          <cell r="C31798" t="str">
            <v>Morocco</v>
          </cell>
        </row>
        <row r="31799">
          <cell r="A31799" t="str">
            <v>Publishing &amp; Newspapers</v>
          </cell>
          <cell r="B31799" t="str">
            <v>Asker og Bærums Budstikke AS (OTCNO:BUDS)</v>
          </cell>
          <cell r="C31799" t="str">
            <v>India</v>
          </cell>
        </row>
        <row r="31800">
          <cell r="A31800" t="str">
            <v>Publishing &amp; Newspapers</v>
          </cell>
          <cell r="B31800" t="str">
            <v>New Vision Printing and Publishing Company Limited (UGSE:NVL)</v>
          </cell>
          <cell r="C31800" t="str">
            <v>Uganda</v>
          </cell>
        </row>
        <row r="31801">
          <cell r="A31801" t="str">
            <v>Publishing &amp; Newspapers</v>
          </cell>
          <cell r="B31801" t="str">
            <v>Jordan Press Foundation/Al Ra'i (ASE:PRES)</v>
          </cell>
          <cell r="C31801" t="str">
            <v>Jordan</v>
          </cell>
        </row>
        <row r="31802">
          <cell r="A31802" t="str">
            <v>Publishing &amp; Newspapers</v>
          </cell>
          <cell r="B31802" t="str">
            <v>Pelangi Publishing Group Bhd (KLSE:PPG)</v>
          </cell>
          <cell r="C31802" t="str">
            <v>Malaysia</v>
          </cell>
        </row>
        <row r="31803">
          <cell r="A31803" t="str">
            <v>Publishing &amp; Newspapers</v>
          </cell>
          <cell r="B31803" t="str">
            <v>Hanoi Education Development and Investment JSC (HASTC:EID)</v>
          </cell>
          <cell r="C31803" t="str">
            <v>Vietnam</v>
          </cell>
        </row>
        <row r="31804">
          <cell r="A31804" t="str">
            <v>Publishing &amp; Newspapers</v>
          </cell>
          <cell r="B31804" t="str">
            <v>PT Mahaka Media Tbk (JKSE:ABBA)</v>
          </cell>
          <cell r="C31804" t="str">
            <v>Indonesia</v>
          </cell>
        </row>
        <row r="31805">
          <cell r="A31805" t="str">
            <v>Publishing &amp; Newspapers</v>
          </cell>
          <cell r="B31805" t="str">
            <v>Cetis, Graphic and Documentation Services, d.d. (LJSE:CETG)</v>
          </cell>
          <cell r="C31805" t="str">
            <v>Slovenia</v>
          </cell>
        </row>
        <row r="31806">
          <cell r="A31806" t="str">
            <v>Publishing &amp; Newspapers</v>
          </cell>
          <cell r="B31806" t="str">
            <v>Utusan Melayu (Malaysia) Berhad (KLSE:UTUSAN)</v>
          </cell>
          <cell r="C31806" t="str">
            <v>Malaysia</v>
          </cell>
        </row>
        <row r="31807">
          <cell r="A31807" t="str">
            <v>Publishing &amp; Newspapers</v>
          </cell>
          <cell r="B31807" t="str">
            <v>Forward Graphic Enterprise Co., Ltd. (GTSM:8906)</v>
          </cell>
          <cell r="C31807" t="str">
            <v>Taiwan</v>
          </cell>
        </row>
        <row r="31808">
          <cell r="A31808" t="str">
            <v>Publishing &amp; Newspapers</v>
          </cell>
          <cell r="B31808" t="str">
            <v>PT Dwi Aneka Jaya Kemasindo Tbk (JKSE:DAJK)</v>
          </cell>
          <cell r="C31808" t="str">
            <v>Indonesia</v>
          </cell>
        </row>
        <row r="31809">
          <cell r="A31809" t="str">
            <v>Publishing &amp; Newspapers</v>
          </cell>
          <cell r="B31809" t="str">
            <v>Jupiter Infomedia Limited (BSE:534623)</v>
          </cell>
          <cell r="C31809" t="str">
            <v>India</v>
          </cell>
        </row>
        <row r="31810">
          <cell r="A31810" t="str">
            <v>Publishing &amp; Newspapers</v>
          </cell>
          <cell r="B31810" t="str">
            <v>Media Times Limited (KASE:MDTL)</v>
          </cell>
          <cell r="C31810" t="str">
            <v>Pakistan</v>
          </cell>
        </row>
        <row r="31811">
          <cell r="A31811" t="str">
            <v>Publishing &amp; Newspapers</v>
          </cell>
          <cell r="B31811" t="str">
            <v>PT Tempo Inti Media Tbk (JKSE:TMPO)</v>
          </cell>
          <cell r="C31811" t="str">
            <v>Indonesia</v>
          </cell>
        </row>
        <row r="31812">
          <cell r="A31812" t="str">
            <v>Publishing &amp; Newspapers</v>
          </cell>
          <cell r="B31812" t="str">
            <v>SAB Events &amp; Governance Now Media Private Limited (BSE:540081)</v>
          </cell>
          <cell r="C31812" t="str">
            <v>India</v>
          </cell>
        </row>
        <row r="31813">
          <cell r="A31813" t="str">
            <v>Publishing &amp; Newspapers</v>
          </cell>
          <cell r="B31813" t="str">
            <v>Nation International Edutainment Public Company Limited (SET:NINE)</v>
          </cell>
          <cell r="C31813" t="str">
            <v>Thailand</v>
          </cell>
        </row>
        <row r="31814">
          <cell r="A31814" t="str">
            <v>Publishing &amp; Newspapers</v>
          </cell>
          <cell r="B31814" t="str">
            <v>Phuong Nam Education Investment and Development Joint Stock Company (HASTC:SED)</v>
          </cell>
          <cell r="C31814" t="str">
            <v>Vietnam</v>
          </cell>
        </row>
        <row r="31815">
          <cell r="A31815" t="str">
            <v>Publishing &amp; Newspapers</v>
          </cell>
          <cell r="B31815" t="str">
            <v>Ideal Jacobs (Malaysia) Corporation Berhad (KLSE:IJACOBS)</v>
          </cell>
          <cell r="C31815" t="str">
            <v>Malaysia</v>
          </cell>
        </row>
        <row r="31816">
          <cell r="A31816" t="str">
            <v>Publishing &amp; Newspapers</v>
          </cell>
          <cell r="B31816" t="str">
            <v>University Press PLC (NGSE:UPL)</v>
          </cell>
          <cell r="C31816" t="str">
            <v>Nigeria</v>
          </cell>
        </row>
        <row r="31817">
          <cell r="A31817" t="str">
            <v>Publishing &amp; Newspapers</v>
          </cell>
          <cell r="B31817" t="str">
            <v>Gala Print City Limited (BSE:539228)</v>
          </cell>
          <cell r="C31817" t="str">
            <v>India</v>
          </cell>
        </row>
        <row r="31818">
          <cell r="A31818" t="str">
            <v>Publishing &amp; Newspapers</v>
          </cell>
          <cell r="B31818" t="str">
            <v>Shorouk for Modern Printing &amp; Packaging (CASE:SMPP)</v>
          </cell>
          <cell r="C31818" t="str">
            <v>Egypt</v>
          </cell>
        </row>
        <row r="31819">
          <cell r="A31819" t="str">
            <v>Publishing &amp; Newspapers</v>
          </cell>
          <cell r="B31819" t="str">
            <v>Nova Publications India Limited (BSE:530733)</v>
          </cell>
          <cell r="C31819" t="str">
            <v>India</v>
          </cell>
        </row>
        <row r="31820">
          <cell r="A31820" t="str">
            <v>Publishing &amp; Newspapers</v>
          </cell>
          <cell r="B31820" t="str">
            <v>Olympic Cards Limited (BSE:534190)</v>
          </cell>
          <cell r="C31820" t="str">
            <v>India</v>
          </cell>
        </row>
        <row r="31821">
          <cell r="A31821" t="str">
            <v>Publishing &amp; Newspapers</v>
          </cell>
          <cell r="B31821" t="str">
            <v>Infomedia Press Limited (BSE:509069)</v>
          </cell>
          <cell r="C31821" t="str">
            <v>India</v>
          </cell>
        </row>
        <row r="31822">
          <cell r="A31822" t="str">
            <v>Publishing &amp; Newspapers</v>
          </cell>
          <cell r="B31822" t="str">
            <v>Educational Book JSC in Hanoi City (HASTC:EBS)</v>
          </cell>
          <cell r="C31822" t="str">
            <v>Vietnam</v>
          </cell>
        </row>
        <row r="31823">
          <cell r="A31823" t="str">
            <v>Publishing &amp; Newspapers</v>
          </cell>
          <cell r="B31823" t="str">
            <v>Danang Education Development &amp; Investment Joint Stock Company (HASTC:DAD)</v>
          </cell>
          <cell r="C31823" t="str">
            <v>Vietnam</v>
          </cell>
        </row>
        <row r="31824">
          <cell r="A31824" t="str">
            <v>Publishing &amp; Newspapers</v>
          </cell>
          <cell r="B31824" t="str">
            <v>Lake House Printers and Publishers PLC (COSE:LPRT-N-0000)</v>
          </cell>
          <cell r="C31824" t="str">
            <v>Sri Lanka</v>
          </cell>
        </row>
        <row r="31825">
          <cell r="A31825" t="str">
            <v>Publishing &amp; Newspapers</v>
          </cell>
          <cell r="B31825" t="str">
            <v>Nouvelles Editions Ivoiriennes SA (BRVM:NEIC)</v>
          </cell>
          <cell r="C31825" t="str">
            <v>Ivory Coast</v>
          </cell>
        </row>
        <row r="31826">
          <cell r="A31826" t="str">
            <v>Publishing &amp; Newspapers</v>
          </cell>
          <cell r="B31826" t="str">
            <v>Tripple Gee &amp; Company Plc (NGSE:TRIPPLEG)</v>
          </cell>
          <cell r="C31826" t="str">
            <v>Nigeria</v>
          </cell>
        </row>
        <row r="31827">
          <cell r="A31827" t="str">
            <v>Publishing &amp; Newspapers</v>
          </cell>
          <cell r="B31827" t="str">
            <v>Cyber Media (India) Limited (BSE:532640)</v>
          </cell>
          <cell r="C31827" t="str">
            <v>India</v>
          </cell>
        </row>
        <row r="31828">
          <cell r="A31828" t="str">
            <v>Publishing &amp; Newspapers</v>
          </cell>
          <cell r="B31828" t="str">
            <v>El Ahram Co. For Printing And Packaging SAE (CASE:EPPK)</v>
          </cell>
          <cell r="C31828" t="str">
            <v>Egypt</v>
          </cell>
        </row>
        <row r="31829">
          <cell r="A31829" t="str">
            <v>Publishing &amp; Newspapers</v>
          </cell>
          <cell r="B31829" t="str">
            <v>Educational Book JSC. in Ho Chi Minh City (HASTC:SGD)</v>
          </cell>
          <cell r="C31829" t="str">
            <v>Vietnam</v>
          </cell>
        </row>
        <row r="31830">
          <cell r="A31830" t="str">
            <v>Publishing &amp; Newspapers</v>
          </cell>
          <cell r="B31830" t="str">
            <v>Nam Dinh Educational Book and Equipment JSC (HASTC:DST)</v>
          </cell>
          <cell r="C31830" t="str">
            <v>Vietnam</v>
          </cell>
        </row>
        <row r="31831">
          <cell r="A31831" t="str">
            <v>Publishing &amp; Newspapers</v>
          </cell>
          <cell r="B31831" t="str">
            <v>China TopReach Inc (OTCPK:CGSX.F)</v>
          </cell>
          <cell r="C31831" t="str">
            <v>China</v>
          </cell>
        </row>
        <row r="31832">
          <cell r="A31832" t="str">
            <v>Publishing &amp; Newspapers</v>
          </cell>
          <cell r="B31832" t="str">
            <v>Educational Book JSC in Da Nang City (HASTC:DAE)</v>
          </cell>
          <cell r="C31832" t="str">
            <v>Vietnam</v>
          </cell>
        </row>
        <row r="31833">
          <cell r="A31833" t="str">
            <v>Publishing &amp; Newspapers</v>
          </cell>
          <cell r="B31833" t="str">
            <v>Education Cartography and Illustration Joint Stock Company (HASTC:ECI)</v>
          </cell>
          <cell r="C31833" t="str">
            <v>Vietnam</v>
          </cell>
        </row>
        <row r="31834">
          <cell r="A31834" t="str">
            <v>Publishing &amp; Newspapers</v>
          </cell>
          <cell r="B31834" t="str">
            <v>Academy Press Plc (NGSE:ACADEMY)</v>
          </cell>
          <cell r="C31834" t="str">
            <v>Nigeria</v>
          </cell>
        </row>
        <row r="31835">
          <cell r="A31835" t="str">
            <v>Publishing &amp; Newspapers</v>
          </cell>
          <cell r="B31835" t="str">
            <v>Politika A.D. (BELEX:PLTK)</v>
          </cell>
          <cell r="C31835" t="str">
            <v>Serbia</v>
          </cell>
        </row>
        <row r="31836">
          <cell r="A31836" t="str">
            <v>Publishing &amp; Newspapers</v>
          </cell>
          <cell r="B31836" t="str">
            <v>Hanoi Textbooks Printing JSC (HASTC:TPH)</v>
          </cell>
          <cell r="C31836" t="str">
            <v>Vietnam</v>
          </cell>
        </row>
        <row r="31837">
          <cell r="A31837" t="str">
            <v>Publishing &amp; Newspapers</v>
          </cell>
          <cell r="B31837" t="str">
            <v>Valid Soluções e Serviços de Segurança em Meios de Pagamentos e Identificação S.A. (BOVESPA:VLID3)</v>
          </cell>
          <cell r="C31837" t="str">
            <v>Brazil</v>
          </cell>
        </row>
        <row r="31838">
          <cell r="A31838" t="str">
            <v>Publishing &amp; Newspapers</v>
          </cell>
          <cell r="B31838" t="str">
            <v>Navneet Education Limited (BSE:508989)</v>
          </cell>
          <cell r="C31838" t="str">
            <v>India</v>
          </cell>
        </row>
        <row r="31839">
          <cell r="A31839" t="str">
            <v>Publishing &amp; Newspapers</v>
          </cell>
          <cell r="B31839" t="str">
            <v>Star Media Group Berhad (KLSE:STAR)</v>
          </cell>
          <cell r="C31839" t="str">
            <v>Malaysia</v>
          </cell>
        </row>
        <row r="31840">
          <cell r="A31840" t="str">
            <v>Publishing &amp; Newspapers</v>
          </cell>
          <cell r="B31840" t="str">
            <v>Jcontentree corp. (KOSDAQ:A036420)</v>
          </cell>
          <cell r="C31840" t="str">
            <v>South Korea</v>
          </cell>
        </row>
        <row r="31841">
          <cell r="A31841" t="str">
            <v>Publishing &amp; Newspapers</v>
          </cell>
          <cell r="B31841" t="str">
            <v>Caxton and CTP Publishers and Printers Limited (JSE:CAT)</v>
          </cell>
          <cell r="C31841" t="str">
            <v>South Africa</v>
          </cell>
        </row>
        <row r="31842">
          <cell r="A31842" t="str">
            <v>Publishing &amp; Newspapers</v>
          </cell>
          <cell r="B31842" t="str">
            <v>Saudi Printing and Packaging Company (SASE:4270)</v>
          </cell>
          <cell r="C31842" t="str">
            <v>Saudi Arabia</v>
          </cell>
        </row>
        <row r="31843">
          <cell r="A31843" t="str">
            <v>Publishing &amp; Newspapers</v>
          </cell>
          <cell r="B31843" t="str">
            <v>Vigenta Inversiones S.A. (BVL:ELCOMEI1)</v>
          </cell>
          <cell r="C31843" t="str">
            <v>Peru</v>
          </cell>
        </row>
        <row r="31844">
          <cell r="A31844" t="str">
            <v>Publishing &amp; Newspapers</v>
          </cell>
          <cell r="B31844" t="str">
            <v>Hindustan Media Ventures Limited (BSE:533217)</v>
          </cell>
          <cell r="C31844" t="str">
            <v>India</v>
          </cell>
        </row>
        <row r="31845">
          <cell r="A31845" t="str">
            <v>Publishing &amp; Newspapers</v>
          </cell>
          <cell r="B31845" t="str">
            <v>Woongjin Thinkbig Co., Ltd. (KOSE:A095720)</v>
          </cell>
          <cell r="C31845" t="str">
            <v>South Korea</v>
          </cell>
        </row>
        <row r="31846">
          <cell r="A31846" t="str">
            <v>Publishing &amp; Newspapers</v>
          </cell>
          <cell r="B31846" t="str">
            <v>Oriental Press Group Limited (SEHK:18)</v>
          </cell>
          <cell r="C31846" t="str">
            <v>Hong Kong</v>
          </cell>
        </row>
        <row r="31847">
          <cell r="A31847" t="str">
            <v>Publishing &amp; Newspapers</v>
          </cell>
          <cell r="B31847" t="str">
            <v>iOne Holdings Limited (SEHK:982)</v>
          </cell>
          <cell r="C31847" t="str">
            <v>Hong Kong</v>
          </cell>
        </row>
        <row r="31848">
          <cell r="A31848" t="str">
            <v>Publishing &amp; Newspapers</v>
          </cell>
          <cell r="B31848" t="str">
            <v>HT Media Limited (BSE:532662)</v>
          </cell>
          <cell r="C31848" t="str">
            <v>India</v>
          </cell>
        </row>
        <row r="31849">
          <cell r="A31849" t="str">
            <v>Publishing &amp; Newspapers</v>
          </cell>
          <cell r="B31849" t="str">
            <v>Brilliant Circle Holdings International Limited (SEHK:1008)</v>
          </cell>
          <cell r="C31849" t="str">
            <v>Hong Kong</v>
          </cell>
        </row>
        <row r="31850">
          <cell r="A31850" t="str">
            <v>Publishing &amp; Newspapers</v>
          </cell>
          <cell r="B31850" t="str">
            <v>Novus Holdings Limited (JSE:NVS)</v>
          </cell>
          <cell r="C31850" t="str">
            <v>South Africa</v>
          </cell>
        </row>
        <row r="31851">
          <cell r="A31851" t="str">
            <v>Publishing &amp; Newspapers</v>
          </cell>
          <cell r="B31851" t="str">
            <v>Media Chinese International Limited (SEHK:685)</v>
          </cell>
          <cell r="C31851" t="str">
            <v>Hong Kong</v>
          </cell>
        </row>
        <row r="31852">
          <cell r="A31852" t="str">
            <v>Publishing &amp; Newspapers</v>
          </cell>
          <cell r="B31852" t="str">
            <v>MPS Limited (BSE:532440)</v>
          </cell>
          <cell r="C31852" t="str">
            <v>India</v>
          </cell>
        </row>
        <row r="31853">
          <cell r="A31853" t="str">
            <v>Publishing &amp; Newspapers</v>
          </cell>
          <cell r="B31853" t="str">
            <v>Nation Media Group Limited (NASE:NMG.O)</v>
          </cell>
          <cell r="C31853" t="str">
            <v>Kenya</v>
          </cell>
        </row>
        <row r="31854">
          <cell r="A31854" t="str">
            <v>Publishing &amp; Newspapers</v>
          </cell>
          <cell r="B31854" t="str">
            <v>Culturecom Holdings Limited (SEHK:343)</v>
          </cell>
          <cell r="C31854" t="str">
            <v>Hong Kong</v>
          </cell>
        </row>
        <row r="31855">
          <cell r="A31855" t="str">
            <v>Publishing &amp; Newspapers</v>
          </cell>
          <cell r="B31855" t="str">
            <v>Eastern Printing Public Company Limited (SET:EPCO)</v>
          </cell>
          <cell r="C31855" t="str">
            <v>Thailand</v>
          </cell>
        </row>
        <row r="31856">
          <cell r="A31856" t="str">
            <v>Publishing &amp; Newspapers</v>
          </cell>
          <cell r="B31856" t="str">
            <v>1010 Printing Group Limited (SEHK:1127)</v>
          </cell>
          <cell r="C31856" t="str">
            <v>Hong Kong</v>
          </cell>
        </row>
        <row r="31857">
          <cell r="A31857" t="str">
            <v>Publishing &amp; Newspapers</v>
          </cell>
          <cell r="B31857" t="str">
            <v>Nation Multimedia Group Public Company Limited (SET:NMG)</v>
          </cell>
          <cell r="C31857" t="str">
            <v>Thailand</v>
          </cell>
        </row>
        <row r="31858">
          <cell r="A31858" t="str">
            <v>Publishing &amp; Newspapers</v>
          </cell>
          <cell r="B31858" t="str">
            <v>Next Digital Limited (SEHK:282)</v>
          </cell>
          <cell r="C31858" t="str">
            <v>Hong Kong</v>
          </cell>
        </row>
        <row r="31859">
          <cell r="A31859" t="str">
            <v>Publishing &amp; Newspapers</v>
          </cell>
          <cell r="B31859" t="str">
            <v>Sing Tao News Corporation Limited (SEHK:1105)</v>
          </cell>
          <cell r="C31859" t="str">
            <v>Hong Kong</v>
          </cell>
        </row>
        <row r="31860">
          <cell r="A31860" t="str">
            <v>Publishing &amp; Newspapers</v>
          </cell>
          <cell r="B31860" t="str">
            <v>Guardian Media Limited (TTSE:GML)</v>
          </cell>
          <cell r="C31860" t="str">
            <v>Trinidad &amp; Tobago</v>
          </cell>
        </row>
        <row r="31861">
          <cell r="A31861" t="str">
            <v>Publishing &amp; Newspapers</v>
          </cell>
          <cell r="B31861" t="str">
            <v>Fima Corporation Berhad (KLSE:FIMACOR)</v>
          </cell>
          <cell r="C31861" t="str">
            <v>Malaysia</v>
          </cell>
        </row>
        <row r="31862">
          <cell r="A31862" t="str">
            <v>Publishing &amp; Newspapers</v>
          </cell>
          <cell r="B31862" t="str">
            <v>Al Rai Media Group Company K.S.C.P (KWSE:ALRAI)</v>
          </cell>
          <cell r="C31862" t="str">
            <v>Kuwait</v>
          </cell>
        </row>
        <row r="31863">
          <cell r="A31863" t="str">
            <v>Publishing &amp; Newspapers</v>
          </cell>
          <cell r="B31863" t="str">
            <v>Transart Graphics Co., Ltd. (GTSM:8481)</v>
          </cell>
          <cell r="C31863" t="str">
            <v>Taiwan</v>
          </cell>
        </row>
        <row r="31864">
          <cell r="A31864" t="str">
            <v>Publishing &amp; Newspapers</v>
          </cell>
          <cell r="B31864" t="str">
            <v>Toppan Printing Co., Ltd. (TSE:7911)</v>
          </cell>
          <cell r="C31864" t="str">
            <v>Japan</v>
          </cell>
        </row>
        <row r="31865">
          <cell r="A31865" t="str">
            <v>Publishing &amp; Newspapers</v>
          </cell>
          <cell r="B31865" t="str">
            <v>Dai Nippon Printing Co., Ltd. (TSE:7912)</v>
          </cell>
          <cell r="C31865" t="str">
            <v>Japan</v>
          </cell>
        </row>
        <row r="31866">
          <cell r="A31866" t="str">
            <v>Publishing &amp; Newspapers</v>
          </cell>
          <cell r="B31866" t="str">
            <v>Toppan Forms Co., Ltd. (TSE:7862)</v>
          </cell>
          <cell r="C31866" t="str">
            <v>Japan</v>
          </cell>
        </row>
        <row r="31867">
          <cell r="A31867" t="str">
            <v>Publishing &amp; Newspapers</v>
          </cell>
          <cell r="B31867" t="str">
            <v>Nissha Printing Co. Ltd. (TSE:7915)</v>
          </cell>
          <cell r="C31867" t="str">
            <v>Japan</v>
          </cell>
        </row>
        <row r="31868">
          <cell r="A31868" t="str">
            <v>Publishing &amp; Newspapers</v>
          </cell>
          <cell r="B31868" t="str">
            <v>Kadokawa Dwango Corporation (TSE:9468)</v>
          </cell>
          <cell r="C31868" t="str">
            <v>Japan</v>
          </cell>
        </row>
        <row r="31869">
          <cell r="A31869" t="str">
            <v>Publishing &amp; Newspapers</v>
          </cell>
          <cell r="B31869" t="str">
            <v>NEXT Co., Ltd. (TSE:2120)</v>
          </cell>
          <cell r="C31869" t="str">
            <v>Japan</v>
          </cell>
        </row>
        <row r="31870">
          <cell r="A31870" t="str">
            <v>Publishing &amp; Newspapers</v>
          </cell>
          <cell r="B31870" t="str">
            <v>Zenrin Co., Ltd. (TSE:9474)</v>
          </cell>
          <cell r="C31870" t="str">
            <v>Japan</v>
          </cell>
        </row>
        <row r="31871">
          <cell r="A31871" t="str">
            <v>Publishing &amp; Newspapers</v>
          </cell>
          <cell r="B31871" t="str">
            <v>Shobunsha Publications, Inc. (TSE:9475)</v>
          </cell>
          <cell r="C31871" t="str">
            <v>Japan</v>
          </cell>
        </row>
        <row r="31872">
          <cell r="A31872" t="str">
            <v>Publishing &amp; Newspapers</v>
          </cell>
          <cell r="B31872" t="str">
            <v>Kosaido Co., Ltd. (TSE:7868)</v>
          </cell>
          <cell r="C31872" t="str">
            <v>Japan</v>
          </cell>
        </row>
        <row r="31873">
          <cell r="A31873" t="str">
            <v>Publishing &amp; Newspapers</v>
          </cell>
          <cell r="B31873" t="str">
            <v>Sun Messe Co., Ltd. (JASDAQ:7883)</v>
          </cell>
          <cell r="C31873" t="str">
            <v>Japan</v>
          </cell>
        </row>
        <row r="31874">
          <cell r="A31874" t="str">
            <v>Publishing &amp; Newspapers</v>
          </cell>
          <cell r="B31874" t="str">
            <v>JAPAN Creative Platform Group Co., Ltd. (JASDAQ:7814)</v>
          </cell>
          <cell r="C31874" t="str">
            <v>Japan</v>
          </cell>
        </row>
        <row r="31875">
          <cell r="A31875" t="str">
            <v>Publishing &amp; Newspapers</v>
          </cell>
          <cell r="B31875" t="str">
            <v>Mitsumura Printing Co., Ltd. (TSE:7916)</v>
          </cell>
          <cell r="C31875" t="str">
            <v>Japan</v>
          </cell>
        </row>
        <row r="31876">
          <cell r="A31876" t="str">
            <v>Publishing &amp; Newspapers</v>
          </cell>
          <cell r="B31876" t="str">
            <v>SE Holdings and Incubations Co., Ltd. (JASDAQ:9478)</v>
          </cell>
          <cell r="C31876" t="str">
            <v>Japan</v>
          </cell>
        </row>
        <row r="31877">
          <cell r="A31877" t="str">
            <v>Publishing &amp; Newspapers</v>
          </cell>
          <cell r="B31877" t="str">
            <v>Scinex Corporation (TSE:2376)</v>
          </cell>
          <cell r="C31877" t="str">
            <v>Japan</v>
          </cell>
        </row>
        <row r="31878">
          <cell r="A31878" t="str">
            <v>Publishing &amp; Newspapers</v>
          </cell>
          <cell r="B31878" t="str">
            <v>Seki Co., Ltd. (JASDAQ:7857)</v>
          </cell>
          <cell r="C31878" t="str">
            <v>Japan</v>
          </cell>
        </row>
        <row r="31879">
          <cell r="A31879" t="str">
            <v>Publishing &amp; Newspapers</v>
          </cell>
          <cell r="B31879" t="str">
            <v>Arbeit-Times Co., Ltd. (JASDAQ:2341)</v>
          </cell>
          <cell r="C31879" t="str">
            <v>Japan</v>
          </cell>
        </row>
        <row r="31880">
          <cell r="A31880" t="str">
            <v>Publishing &amp; Newspapers</v>
          </cell>
          <cell r="B31880" t="str">
            <v>Bunkeido Co., Ltd. (NSE:9471)</v>
          </cell>
          <cell r="C31880" t="str">
            <v>Japan</v>
          </cell>
        </row>
        <row r="31881">
          <cell r="A31881" t="str">
            <v>Publishing &amp; Newspapers</v>
          </cell>
          <cell r="B31881" t="str">
            <v>Miura Printing Corporation (TSE:7920)</v>
          </cell>
          <cell r="C31881" t="str">
            <v>Japan</v>
          </cell>
        </row>
        <row r="31882">
          <cell r="A31882" t="str">
            <v>Publishing &amp; Newspapers</v>
          </cell>
          <cell r="B31882" t="str">
            <v>DMS Inc. (JASDAQ:9782)</v>
          </cell>
          <cell r="C31882" t="str">
            <v>Japan</v>
          </cell>
        </row>
        <row r="31883">
          <cell r="A31883" t="str">
            <v>Publishing &amp; Newspapers</v>
          </cell>
          <cell r="B31883" t="str">
            <v>AlphaPolis Co., Ltd. (TSE:9467)</v>
          </cell>
          <cell r="C31883" t="str">
            <v>Japan</v>
          </cell>
        </row>
        <row r="31884">
          <cell r="A31884" t="str">
            <v>Publishing &amp; Newspapers</v>
          </cell>
          <cell r="B31884" t="str">
            <v>eBOOK Initiative Japan CO.,LTD. (TSE:3658)</v>
          </cell>
          <cell r="C31884" t="str">
            <v>Japan</v>
          </cell>
        </row>
        <row r="31885">
          <cell r="A31885" t="str">
            <v>Publishing &amp; Newspapers</v>
          </cell>
          <cell r="B31885" t="str">
            <v>Chuco Co., Ltd. (TSE:2139)</v>
          </cell>
          <cell r="C31885" t="str">
            <v>Japan</v>
          </cell>
        </row>
        <row r="31886">
          <cell r="A31886" t="str">
            <v>Publishing &amp; Newspapers</v>
          </cell>
          <cell r="B31886" t="str">
            <v>Impress Holdings, Inc. (TSE:9479)</v>
          </cell>
          <cell r="C31886" t="str">
            <v>Japan</v>
          </cell>
        </row>
        <row r="31887">
          <cell r="A31887" t="str">
            <v>Publishing &amp; Newspapers</v>
          </cell>
          <cell r="B31887" t="str">
            <v>Takeda Printing Co., Ltd. (NSE:7875)</v>
          </cell>
          <cell r="C31887" t="str">
            <v>Japan</v>
          </cell>
        </row>
        <row r="31888">
          <cell r="A31888" t="str">
            <v>Publishing &amp; Newspapers</v>
          </cell>
          <cell r="B31888" t="str">
            <v>JMC Corporation (TSE:5704)</v>
          </cell>
          <cell r="C31888" t="str">
            <v>Japan</v>
          </cell>
        </row>
        <row r="31889">
          <cell r="A31889" t="str">
            <v>Publishing &amp; Newspapers</v>
          </cell>
          <cell r="B31889" t="str">
            <v>KG Intelligence Co., Ltd. (JASDAQ:2408)</v>
          </cell>
          <cell r="C31889" t="str">
            <v>Japan</v>
          </cell>
        </row>
        <row r="31890">
          <cell r="A31890" t="str">
            <v>Publishing &amp; Newspapers</v>
          </cell>
          <cell r="B31890" t="str">
            <v>Wellco Holdings Corporation (TSE:7831)</v>
          </cell>
          <cell r="C31890" t="str">
            <v>Japan</v>
          </cell>
        </row>
        <row r="31891">
          <cell r="A31891" t="str">
            <v>Publishing &amp; Newspapers</v>
          </cell>
          <cell r="B31891" t="str">
            <v>Starts Publishing Corporation (JASDAQ:7849)</v>
          </cell>
          <cell r="C31891" t="str">
            <v>Japan</v>
          </cell>
        </row>
        <row r="31892">
          <cell r="A31892" t="str">
            <v>Publishing &amp; Newspapers</v>
          </cell>
          <cell r="B31892" t="str">
            <v>Value Golf Inc. (TSE:3931)</v>
          </cell>
          <cell r="C31892" t="str">
            <v>Japan</v>
          </cell>
        </row>
        <row r="31893">
          <cell r="A31893" t="str">
            <v>Publishing &amp; Newspapers</v>
          </cell>
          <cell r="B31893" t="str">
            <v>Fukushima Printing Co., Ltd. (NSE:7870)</v>
          </cell>
          <cell r="C31893" t="str">
            <v>Japan</v>
          </cell>
        </row>
        <row r="31894">
          <cell r="A31894" t="str">
            <v>Publishing &amp; Newspapers</v>
          </cell>
          <cell r="B31894" t="str">
            <v>Sanko Sangyo Co.,Ltd. (JASDAQ:7922)</v>
          </cell>
          <cell r="C31894" t="str">
            <v>Japan</v>
          </cell>
        </row>
        <row r="31895">
          <cell r="A31895" t="str">
            <v>Publishing &amp; Newspapers</v>
          </cell>
          <cell r="B31895" t="str">
            <v>Townnews-Sha Co.,Ltd. (JASDAQ:2481)</v>
          </cell>
          <cell r="C31895" t="str">
            <v>Japan</v>
          </cell>
        </row>
        <row r="31896">
          <cell r="A31896" t="str">
            <v>Publishing &amp; Newspapers</v>
          </cell>
          <cell r="B31896" t="str">
            <v>Sougou Shouken CO., Ltd. (JASDAQ:7850)</v>
          </cell>
          <cell r="C31896" t="str">
            <v>Japan</v>
          </cell>
        </row>
        <row r="31897">
          <cell r="A31897" t="str">
            <v>Publishing &amp; Newspapers</v>
          </cell>
          <cell r="B31897" t="str">
            <v>Koyosha Inc. (TSE:7946)</v>
          </cell>
          <cell r="C31897" t="str">
            <v>Japan</v>
          </cell>
        </row>
        <row r="31898">
          <cell r="A31898" t="str">
            <v>Publishing &amp; Newspapers</v>
          </cell>
          <cell r="B31898" t="str">
            <v>Pado Corporation (JASDAQ:4833)</v>
          </cell>
          <cell r="C31898" t="str">
            <v>Japan</v>
          </cell>
        </row>
        <row r="31899">
          <cell r="A31899" t="str">
            <v>Publishing &amp; Newspapers</v>
          </cell>
          <cell r="B31899" t="str">
            <v>Chuokeizai-Sha Holdings, Inc. (JASDAQ:9476)</v>
          </cell>
          <cell r="C31899" t="str">
            <v>Japan</v>
          </cell>
        </row>
        <row r="31900">
          <cell r="A31900" t="str">
            <v>Publishing &amp; Newspapers</v>
          </cell>
          <cell r="B31900" t="str">
            <v>Hiraga Co.,Ltd. (JASDAQ:7863)</v>
          </cell>
          <cell r="C31900" t="str">
            <v>Japan</v>
          </cell>
        </row>
        <row r="31901">
          <cell r="A31901" t="str">
            <v>Publishing &amp; Newspapers</v>
          </cell>
          <cell r="B31901" t="str">
            <v>Matsumoto-Inc. (JASDAQ:7901)</v>
          </cell>
          <cell r="C31901" t="str">
            <v>Japan</v>
          </cell>
        </row>
        <row r="31902">
          <cell r="A31902" t="str">
            <v>Publishing &amp; Newspapers</v>
          </cell>
          <cell r="B31902" t="str">
            <v>Chiikishinbunsha Co., Ltd. (JASDAQ:2164)</v>
          </cell>
          <cell r="C31902" t="str">
            <v>Japan</v>
          </cell>
        </row>
        <row r="31903">
          <cell r="A31903" t="str">
            <v>Publishing &amp; Newspapers</v>
          </cell>
          <cell r="B31903" t="str">
            <v>Tosho Printing Company, Limited (TSE:7913)</v>
          </cell>
          <cell r="C31903" t="str">
            <v>Japan</v>
          </cell>
        </row>
        <row r="31904">
          <cell r="A31904" t="str">
            <v>Publishing &amp; Newspapers</v>
          </cell>
          <cell r="B31904" t="str">
            <v>Kyodo Printing Co., Ltd. (TSE:7914)</v>
          </cell>
          <cell r="C31904" t="str">
            <v>Japan</v>
          </cell>
        </row>
        <row r="31905">
          <cell r="A31905" t="str">
            <v>Publishing &amp; Newspapers</v>
          </cell>
          <cell r="B31905" t="str">
            <v>PRONEXUS Inc. (TSE:7893)</v>
          </cell>
          <cell r="C31905" t="str">
            <v>Japan</v>
          </cell>
        </row>
        <row r="31906">
          <cell r="A31906" t="str">
            <v>Publishing &amp; Newspapers</v>
          </cell>
          <cell r="B31906" t="str">
            <v>Brangista Inc. (TSE:6176)</v>
          </cell>
          <cell r="C31906" t="str">
            <v>Japan</v>
          </cell>
        </row>
        <row r="31907">
          <cell r="A31907" t="str">
            <v>Publishing &amp; Newspapers</v>
          </cell>
          <cell r="B31907" t="str">
            <v>Gakken Holdings Co., Ltd. (TSE:9470)</v>
          </cell>
          <cell r="C31907" t="str">
            <v>Japan</v>
          </cell>
        </row>
        <row r="31908">
          <cell r="A31908" t="str">
            <v>Publishing &amp; Newspapers</v>
          </cell>
          <cell r="B31908" t="str">
            <v>Proto Corporation (JASDAQ:4298)</v>
          </cell>
          <cell r="C31908" t="str">
            <v>Japan</v>
          </cell>
        </row>
        <row r="31909">
          <cell r="A31909" t="str">
            <v>Publishing &amp; Newspapers</v>
          </cell>
          <cell r="B31909" t="str">
            <v>Takara Printing Co., Ltd. (TSE:7921)</v>
          </cell>
          <cell r="C31909" t="str">
            <v>Japan</v>
          </cell>
        </row>
        <row r="31910">
          <cell r="A31910" t="str">
            <v>Publishing &amp; Newspapers</v>
          </cell>
          <cell r="B31910" t="str">
            <v>Kyoritsu Printing Co., Ltd. (TSE:7838)</v>
          </cell>
          <cell r="C31910" t="str">
            <v>Japan</v>
          </cell>
        </row>
        <row r="31911">
          <cell r="A31911" t="str">
            <v>Publishing &amp; Newspapers</v>
          </cell>
          <cell r="B31911" t="str">
            <v>Nakabayashi Co., Ltd. (TSE:7987)</v>
          </cell>
          <cell r="C31911" t="str">
            <v>Japan</v>
          </cell>
        </row>
        <row r="31912">
          <cell r="A31912" t="str">
            <v>Publishing &amp; Newspapers</v>
          </cell>
          <cell r="B31912" t="str">
            <v>Nakamoto Packs Co.,Ltd. (TSE:7811)</v>
          </cell>
          <cell r="C31912" t="str">
            <v>Japan</v>
          </cell>
        </row>
        <row r="31913">
          <cell r="A31913" t="str">
            <v>Publishing &amp; Newspapers</v>
          </cell>
          <cell r="B31913" t="str">
            <v>News Corporation (NasdaqGS:NWSA)</v>
          </cell>
          <cell r="C31913" t="str">
            <v>United States</v>
          </cell>
        </row>
        <row r="31914">
          <cell r="A31914" t="str">
            <v>Publishing &amp; Newspapers</v>
          </cell>
          <cell r="B31914" t="str">
            <v>Deluxe Corporation (NYSE:DLX)</v>
          </cell>
          <cell r="C31914" t="str">
            <v>United States</v>
          </cell>
        </row>
        <row r="31915">
          <cell r="A31915" t="str">
            <v>Publishing &amp; Newspapers</v>
          </cell>
          <cell r="B31915" t="str">
            <v>John Wiley &amp; Sons, Inc. (NYSE:JW.A)</v>
          </cell>
          <cell r="C31915" t="str">
            <v>United States</v>
          </cell>
        </row>
        <row r="31916">
          <cell r="A31916" t="str">
            <v>Publishing &amp; Newspapers</v>
          </cell>
          <cell r="B31916" t="str">
            <v>Meredith Corporation (NYSE:MDP)</v>
          </cell>
          <cell r="C31916" t="str">
            <v>United States</v>
          </cell>
        </row>
        <row r="31917">
          <cell r="A31917" t="str">
            <v>Publishing &amp; Newspapers</v>
          </cell>
          <cell r="B31917" t="str">
            <v>The New York Times Company (NYSE:NYT)</v>
          </cell>
          <cell r="C31917" t="str">
            <v>United States</v>
          </cell>
        </row>
        <row r="31918">
          <cell r="A31918" t="str">
            <v>Publishing &amp; Newspapers</v>
          </cell>
          <cell r="B31918" t="str">
            <v>Brady Corporation (NYSE:BRC)</v>
          </cell>
          <cell r="C31918" t="str">
            <v>United States</v>
          </cell>
        </row>
        <row r="31919">
          <cell r="A31919" t="str">
            <v>Publishing &amp; Newspapers</v>
          </cell>
          <cell r="B31919" t="str">
            <v>Time Inc. (NYSE:TIME)</v>
          </cell>
          <cell r="C31919" t="str">
            <v>United States</v>
          </cell>
        </row>
        <row r="31920">
          <cell r="A31920" t="str">
            <v>Publishing &amp; Newspapers</v>
          </cell>
          <cell r="B31920" t="str">
            <v>Scholastic Corporation (NasdaqGS:SCHL)</v>
          </cell>
          <cell r="C31920" t="str">
            <v>United States</v>
          </cell>
        </row>
        <row r="31921">
          <cell r="A31921" t="str">
            <v>Publishing &amp; Newspapers</v>
          </cell>
          <cell r="B31921" t="str">
            <v>Quad/Graphics, Inc. (NYSE:QUAD)</v>
          </cell>
          <cell r="C31921" t="str">
            <v>United States</v>
          </cell>
        </row>
        <row r="31922">
          <cell r="A31922" t="str">
            <v>Publishing &amp; Newspapers</v>
          </cell>
          <cell r="B31922" t="str">
            <v>Multi-Color Corporation (NasdaqGS:LABL)</v>
          </cell>
          <cell r="C31922" t="str">
            <v>United States</v>
          </cell>
        </row>
        <row r="31923">
          <cell r="A31923" t="str">
            <v>Publishing &amp; Newspapers</v>
          </cell>
          <cell r="B31923" t="str">
            <v>R.R. Donnelley &amp; Sons Company (NYSE:RRD)</v>
          </cell>
          <cell r="C31923" t="str">
            <v>United States</v>
          </cell>
        </row>
        <row r="31924">
          <cell r="A31924" t="str">
            <v>Publishing &amp; Newspapers</v>
          </cell>
          <cell r="B31924" t="str">
            <v>Gannett Co., Inc. (NYSE:GCI)</v>
          </cell>
          <cell r="C31924" t="str">
            <v>United States</v>
          </cell>
        </row>
        <row r="31925">
          <cell r="A31925" t="str">
            <v>Publishing &amp; Newspapers</v>
          </cell>
          <cell r="B31925" t="str">
            <v>LSC Communications (NYSE:LKSD)</v>
          </cell>
          <cell r="C31925" t="str">
            <v>United States</v>
          </cell>
        </row>
        <row r="31926">
          <cell r="A31926" t="str">
            <v>Publishing &amp; Newspapers</v>
          </cell>
          <cell r="B31926" t="str">
            <v>New Media Investment Group Inc. (NYSE:NEWM)</v>
          </cell>
          <cell r="C31926" t="str">
            <v>United States</v>
          </cell>
        </row>
        <row r="31927">
          <cell r="A31927" t="str">
            <v>Publishing &amp; Newspapers</v>
          </cell>
          <cell r="B31927" t="str">
            <v>Red Giant Entertainment, Inc. (OTCPK:REDG)</v>
          </cell>
          <cell r="C31927" t="str">
            <v>United States</v>
          </cell>
        </row>
        <row r="31928">
          <cell r="A31928" t="str">
            <v>Publishing &amp; Newspapers</v>
          </cell>
          <cell r="B31928" t="str">
            <v>Peoples Educational Holdings, Inc. (OTCPK:PEDH)</v>
          </cell>
          <cell r="C31928" t="str">
            <v>United States</v>
          </cell>
        </row>
        <row r="31929">
          <cell r="A31929" t="str">
            <v>Publishing &amp; Newspapers</v>
          </cell>
          <cell r="B31929" t="str">
            <v>Laser Master International Inc. (OTCPK:LMTI)</v>
          </cell>
          <cell r="C31929" t="str">
            <v>United States</v>
          </cell>
        </row>
        <row r="31930">
          <cell r="A31930" t="str">
            <v>Publishing &amp; Newspapers</v>
          </cell>
          <cell r="B31930" t="str">
            <v>American Community Newspapers Inc. (OTCPK:ACNI)</v>
          </cell>
          <cell r="C31930" t="str">
            <v>United States</v>
          </cell>
        </row>
        <row r="31931">
          <cell r="A31931" t="str">
            <v>Publishing &amp; Newspapers</v>
          </cell>
          <cell r="B31931" t="str">
            <v>LifeApps Brands Inc. (OTCPK:LFAP)</v>
          </cell>
          <cell r="C31931" t="str">
            <v>United States</v>
          </cell>
        </row>
        <row r="31932">
          <cell r="A31932" t="str">
            <v>Publishing &amp; Newspapers</v>
          </cell>
          <cell r="B31932" t="str">
            <v>Resource Ventures Inc (OTCPK:REVI)</v>
          </cell>
          <cell r="C31932" t="str">
            <v>United States</v>
          </cell>
        </row>
        <row r="31933">
          <cell r="A31933" t="str">
            <v>Publishing &amp; Newspapers</v>
          </cell>
          <cell r="B31933" t="str">
            <v>Monarch Services Inc. (OTCPK:MAHI)</v>
          </cell>
          <cell r="C31933" t="str">
            <v>United States</v>
          </cell>
        </row>
        <row r="31934">
          <cell r="A31934" t="str">
            <v>Publishing &amp; Newspapers</v>
          </cell>
          <cell r="B31934" t="str">
            <v>COMTEX News Network Inc. (OTCPK:CMTX)</v>
          </cell>
          <cell r="C31934" t="str">
            <v>United States</v>
          </cell>
        </row>
        <row r="31935">
          <cell r="A31935" t="str">
            <v>Publishing &amp; Newspapers</v>
          </cell>
          <cell r="B31935" t="str">
            <v>Cenveo, Inc. (NYSE:CVO)</v>
          </cell>
          <cell r="C31935" t="str">
            <v>United States</v>
          </cell>
        </row>
        <row r="31936">
          <cell r="A31936" t="str">
            <v>Publishing &amp; Newspapers</v>
          </cell>
          <cell r="B31936" t="str">
            <v>Algomizer, Ltd. (TASE:ALMO)</v>
          </cell>
          <cell r="C31936" t="str">
            <v>United States</v>
          </cell>
        </row>
        <row r="31937">
          <cell r="A31937" t="str">
            <v>Publishing &amp; Newspapers</v>
          </cell>
          <cell r="B31937" t="str">
            <v>The Detroit Legal News Company (OTCPK:DTRL)</v>
          </cell>
          <cell r="C31937" t="str">
            <v>United States</v>
          </cell>
        </row>
        <row r="31938">
          <cell r="A31938" t="str">
            <v>Publishing &amp; Newspapers</v>
          </cell>
          <cell r="B31938" t="str">
            <v>Freedom Leaf, Inc. (OTCPK:FRLF)</v>
          </cell>
          <cell r="C31938" t="str">
            <v>United States</v>
          </cell>
        </row>
        <row r="31939">
          <cell r="A31939" t="str">
            <v>Publishing &amp; Newspapers</v>
          </cell>
          <cell r="B31939" t="str">
            <v>The Ohio Art Company, Inc. (OTCPK:OART)</v>
          </cell>
          <cell r="C31939" t="str">
            <v>United States</v>
          </cell>
        </row>
        <row r="31940">
          <cell r="A31940" t="str">
            <v>Publishing &amp; Newspapers</v>
          </cell>
          <cell r="B31940" t="str">
            <v>Ergo Science Corporation (OTCPK:ERGN)</v>
          </cell>
          <cell r="C31940" t="str">
            <v>United States</v>
          </cell>
        </row>
        <row r="31941">
          <cell r="A31941" t="str">
            <v>Publishing &amp; Newspapers</v>
          </cell>
          <cell r="B31941" t="str">
            <v>Champion Industries, Inc. (OTCPK:CHMP)</v>
          </cell>
          <cell r="C31941" t="str">
            <v>United States</v>
          </cell>
        </row>
        <row r="31942">
          <cell r="A31942" t="str">
            <v>Publishing &amp; Newspapers</v>
          </cell>
          <cell r="B31942" t="str">
            <v>InnerWorkings, Inc. (NasdaqGS:INWK)</v>
          </cell>
          <cell r="C31942" t="str">
            <v>United States</v>
          </cell>
        </row>
        <row r="31943">
          <cell r="A31943" t="str">
            <v>Publishing &amp; Newspapers</v>
          </cell>
          <cell r="B31943" t="str">
            <v>tronc, Inc. (NasdaqGM:TRNC)</v>
          </cell>
          <cell r="C31943" t="str">
            <v>United States</v>
          </cell>
        </row>
        <row r="31944">
          <cell r="A31944" t="str">
            <v>Publishing &amp; Newspapers</v>
          </cell>
          <cell r="B31944" t="str">
            <v>Ennis, Inc. (NYSE:EBF)</v>
          </cell>
          <cell r="C31944" t="str">
            <v>United States</v>
          </cell>
        </row>
        <row r="31945">
          <cell r="A31945" t="str">
            <v>Publishing &amp; Newspapers</v>
          </cell>
          <cell r="B31945" t="str">
            <v>Daily Journal Corporation (NasdaqCM:DJCO)</v>
          </cell>
          <cell r="C31945" t="str">
            <v>United States</v>
          </cell>
        </row>
        <row r="31946">
          <cell r="A31946" t="str">
            <v>Publishing &amp; Newspapers</v>
          </cell>
          <cell r="B31946" t="str">
            <v>IDW Media Holdings, Inc. (OTCPK:IDWM)</v>
          </cell>
          <cell r="C31946" t="str">
            <v>United States</v>
          </cell>
        </row>
        <row r="31947">
          <cell r="A31947" t="str">
            <v>Publishing &amp; Newspapers</v>
          </cell>
          <cell r="B31947" t="str">
            <v>Lee Enterprises, Incorporated (NYSE:LEE)</v>
          </cell>
          <cell r="C31947" t="str">
            <v>United States</v>
          </cell>
        </row>
        <row r="31948">
          <cell r="A31948" t="str">
            <v>Publishing &amp; Newspapers</v>
          </cell>
          <cell r="B31948" t="str">
            <v>A.H. Belo Corporation (NYSE:AHC)</v>
          </cell>
          <cell r="C31948" t="str">
            <v>United States</v>
          </cell>
        </row>
        <row r="31949">
          <cell r="A31949" t="str">
            <v>Publishing &amp; Newspapers</v>
          </cell>
          <cell r="B31949" t="str">
            <v>The McClatchy Company (NYSE:MNI)</v>
          </cell>
          <cell r="C31949" t="str">
            <v>United States</v>
          </cell>
        </row>
        <row r="31950">
          <cell r="A31950" t="str">
            <v>R.E.I.T.</v>
          </cell>
          <cell r="B31950" t="str">
            <v>Scentre Group (ASX:SCG)</v>
          </cell>
          <cell r="C31950" t="str">
            <v>Australia</v>
          </cell>
        </row>
        <row r="31951">
          <cell r="A31951" t="str">
            <v>R.E.I.T.</v>
          </cell>
          <cell r="B31951" t="str">
            <v>Riocan Real Estate Investment Trust (TSX:REI.UN)</v>
          </cell>
          <cell r="C31951" t="str">
            <v>Canada</v>
          </cell>
        </row>
        <row r="31952">
          <cell r="A31952" t="str">
            <v>R.E.I.T.</v>
          </cell>
          <cell r="B31952" t="str">
            <v>Choice Properties Real Estate Investment Trust (TSX:CHP.UN)</v>
          </cell>
          <cell r="C31952" t="str">
            <v>Canada</v>
          </cell>
        </row>
        <row r="31953">
          <cell r="A31953" t="str">
            <v>R.E.I.T.</v>
          </cell>
          <cell r="B31953" t="str">
            <v>Smart Real Estate Investment Trust (TSX:SRU.UN)</v>
          </cell>
          <cell r="C31953" t="str">
            <v>Canada</v>
          </cell>
        </row>
        <row r="31954">
          <cell r="A31954" t="str">
            <v>R.E.I.T.</v>
          </cell>
          <cell r="B31954" t="str">
            <v>Canadian Apartment Properties Real Estate Investment Trust (TSX:CAR.UN)</v>
          </cell>
          <cell r="C31954" t="str">
            <v>Canada</v>
          </cell>
        </row>
        <row r="31955">
          <cell r="A31955" t="str">
            <v>R.E.I.T.</v>
          </cell>
          <cell r="B31955" t="str">
            <v>Canadian Real Estate Investment Trust (TSX:REF.UN)</v>
          </cell>
          <cell r="C31955" t="str">
            <v>Canada</v>
          </cell>
        </row>
        <row r="31956">
          <cell r="A31956" t="str">
            <v>R.E.I.T.</v>
          </cell>
          <cell r="B31956" t="str">
            <v>CT Real Estate Investment Trust (TSX:CRT.UN)</v>
          </cell>
          <cell r="C31956" t="str">
            <v>Canada</v>
          </cell>
        </row>
        <row r="31957">
          <cell r="A31957" t="str">
            <v>R.E.I.T.</v>
          </cell>
          <cell r="B31957" t="str">
            <v>Allied Properties Real Estate Investment Trust (TSX:AP.UN)</v>
          </cell>
          <cell r="C31957" t="str">
            <v>Canada</v>
          </cell>
        </row>
        <row r="31958">
          <cell r="A31958" t="str">
            <v>R.E.I.T.</v>
          </cell>
          <cell r="B31958" t="str">
            <v>Cominar Real Estate Investment Trust (TSX:CUF.UN)</v>
          </cell>
          <cell r="C31958" t="str">
            <v>Canada</v>
          </cell>
        </row>
        <row r="31959">
          <cell r="A31959" t="str">
            <v>R.E.I.T.</v>
          </cell>
          <cell r="B31959" t="str">
            <v>Boardwalk Real Estate Investment Trust (TSX:BEI.UN)</v>
          </cell>
          <cell r="C31959" t="str">
            <v>Canada</v>
          </cell>
        </row>
        <row r="31960">
          <cell r="A31960" t="str">
            <v>R.E.I.T.</v>
          </cell>
          <cell r="B31960" t="str">
            <v>Brookfield Canada Office Properties (TSX:BOX.UN)</v>
          </cell>
          <cell r="C31960" t="str">
            <v>Canada</v>
          </cell>
        </row>
        <row r="31961">
          <cell r="A31961" t="str">
            <v>R.E.I.T.</v>
          </cell>
          <cell r="B31961" t="str">
            <v>Dream Office Real Estate Investment Trust (TSX:D.UN)</v>
          </cell>
          <cell r="C31961" t="str">
            <v>Canada</v>
          </cell>
        </row>
        <row r="31962">
          <cell r="A31962" t="str">
            <v>R.E.I.T.</v>
          </cell>
          <cell r="B31962" t="str">
            <v>Granite Real Estate Investment Trust (TSX:GRT.UN)</v>
          </cell>
          <cell r="C31962" t="str">
            <v>Canada</v>
          </cell>
        </row>
        <row r="31963">
          <cell r="A31963" t="str">
            <v>R.E.I.T.</v>
          </cell>
          <cell r="B31963" t="str">
            <v>Crombie Real Estate Investment Trust (TSX:CRR.UN)</v>
          </cell>
          <cell r="C31963" t="str">
            <v>Canada</v>
          </cell>
        </row>
        <row r="31964">
          <cell r="A31964" t="str">
            <v>R.E.I.T.</v>
          </cell>
          <cell r="B31964" t="str">
            <v>Artis Real Estate Investment Trust (TSX:AX.UN)</v>
          </cell>
          <cell r="C31964" t="str">
            <v>Canada</v>
          </cell>
        </row>
        <row r="31965">
          <cell r="A31965" t="str">
            <v>R.E.I.T.</v>
          </cell>
          <cell r="B31965" t="str">
            <v>Kiwi Property Group Limited (NZSE:KPG)</v>
          </cell>
          <cell r="C31965" t="str">
            <v>New Zealand</v>
          </cell>
        </row>
        <row r="31966">
          <cell r="A31966" t="str">
            <v>R.E.I.T.</v>
          </cell>
          <cell r="B31966" t="str">
            <v>Charter Hall Retail REIT (ASX:CQR)</v>
          </cell>
          <cell r="C31966" t="str">
            <v>Australia</v>
          </cell>
        </row>
        <row r="31967">
          <cell r="A31967" t="str">
            <v>R.E.I.T.</v>
          </cell>
          <cell r="B31967" t="str">
            <v>Goodman Property Trust (NZSE:GMT)</v>
          </cell>
          <cell r="C31967" t="str">
            <v>New Zealand</v>
          </cell>
        </row>
        <row r="31968">
          <cell r="A31968" t="str">
            <v>R.E.I.T.</v>
          </cell>
          <cell r="B31968" t="str">
            <v>Pure Industrial Real Estate Trust (TSX:AAR.UN)</v>
          </cell>
          <cell r="C31968" t="str">
            <v>Canada</v>
          </cell>
        </row>
        <row r="31969">
          <cell r="A31969" t="str">
            <v>R.E.I.T.</v>
          </cell>
          <cell r="B31969" t="str">
            <v>Dream Global Real Estate Investment Trust (TSX:DRG.UN)</v>
          </cell>
          <cell r="C31969" t="str">
            <v>Canada</v>
          </cell>
        </row>
        <row r="31970">
          <cell r="A31970" t="str">
            <v>R.E.I.T.</v>
          </cell>
          <cell r="B31970" t="str">
            <v>Northview Apartment Real Estate Investment Trust (TSX:NVU.UN)</v>
          </cell>
          <cell r="C31970" t="str">
            <v>Canada</v>
          </cell>
        </row>
        <row r="31971">
          <cell r="A31971" t="str">
            <v>R.E.I.T.</v>
          </cell>
          <cell r="B31971" t="str">
            <v>Morguard Real Estate Investment Trust (TSX:MRT.UN)</v>
          </cell>
          <cell r="C31971" t="str">
            <v>Canada</v>
          </cell>
        </row>
        <row r="31972">
          <cell r="A31972" t="str">
            <v>R.E.I.T.</v>
          </cell>
          <cell r="B31972" t="str">
            <v>NorthWest Healthcare Properties Real Estate Investment Trust (TSX:NWH.UN)</v>
          </cell>
          <cell r="C31972" t="str">
            <v>Canada</v>
          </cell>
        </row>
        <row r="31973">
          <cell r="A31973" t="str">
            <v>R.E.I.T.</v>
          </cell>
          <cell r="B31973" t="str">
            <v>PRO Real Estate Investment Trust (TSXV:PRV.UN)</v>
          </cell>
          <cell r="C31973" t="str">
            <v>Canada</v>
          </cell>
        </row>
        <row r="31974">
          <cell r="A31974" t="str">
            <v>R.E.I.T.</v>
          </cell>
          <cell r="B31974" t="str">
            <v>NPT Limited (NZSE:NPT)</v>
          </cell>
          <cell r="C31974" t="str">
            <v>New Zealand</v>
          </cell>
        </row>
        <row r="31975">
          <cell r="A31975" t="str">
            <v>R.E.I.T.</v>
          </cell>
          <cell r="B31975" t="str">
            <v>Melcor Real Estate Investment Trust (TSX:MR.UN)</v>
          </cell>
          <cell r="C31975" t="str">
            <v>Canada</v>
          </cell>
        </row>
        <row r="31976">
          <cell r="A31976" t="str">
            <v>R.E.I.T.</v>
          </cell>
          <cell r="B31976" t="str">
            <v>Lantern Hotel Group (ASX:LTN)</v>
          </cell>
          <cell r="C31976" t="str">
            <v>Australia</v>
          </cell>
        </row>
        <row r="31977">
          <cell r="A31977" t="str">
            <v>R.E.I.T.</v>
          </cell>
          <cell r="B31977" t="str">
            <v>Augusta Capital Limited (NZSE:AUG)</v>
          </cell>
          <cell r="C31977" t="str">
            <v>New Zealand</v>
          </cell>
        </row>
        <row r="31978">
          <cell r="A31978" t="str">
            <v>R.E.I.T.</v>
          </cell>
          <cell r="B31978" t="str">
            <v>Firm Capital Property Trust (TSXV:FCD.UN)</v>
          </cell>
          <cell r="C31978" t="str">
            <v>Canada</v>
          </cell>
        </row>
        <row r="31979">
          <cell r="A31979" t="str">
            <v>R.E.I.T.</v>
          </cell>
          <cell r="B31979" t="str">
            <v>Edgefront Real Estate Investment Trust (TSXV:ED.UN)</v>
          </cell>
          <cell r="C31979" t="str">
            <v>Canada</v>
          </cell>
        </row>
        <row r="31980">
          <cell r="A31980" t="str">
            <v>R.E.I.T.</v>
          </cell>
          <cell r="B31980" t="str">
            <v>Fronsac Real Estate Investment Trust (TSXV:GAZ.UN)</v>
          </cell>
          <cell r="C31980" t="str">
            <v>Canada</v>
          </cell>
        </row>
        <row r="31981">
          <cell r="A31981" t="str">
            <v>R.E.I.T.</v>
          </cell>
          <cell r="B31981" t="str">
            <v>Nobel Real Estate Investment Trust (TSXV:NEL.UN)</v>
          </cell>
          <cell r="C31981" t="str">
            <v>Canada</v>
          </cell>
        </row>
        <row r="31982">
          <cell r="A31982" t="str">
            <v>R.E.I.T.</v>
          </cell>
          <cell r="B31982" t="str">
            <v>CHC Student Housing Corp. (TSXV:CHC)</v>
          </cell>
          <cell r="C31982" t="str">
            <v>Canada</v>
          </cell>
        </row>
        <row r="31983">
          <cell r="A31983" t="str">
            <v>R.E.I.T.</v>
          </cell>
          <cell r="B31983" t="str">
            <v>RNY Property Trust (ASX:RNY)</v>
          </cell>
          <cell r="C31983" t="str">
            <v>Australia</v>
          </cell>
        </row>
        <row r="31984">
          <cell r="A31984" t="str">
            <v>R.E.I.T.</v>
          </cell>
          <cell r="B31984" t="str">
            <v>R&amp;R Real Estate Investment Trust (TSXV:RRR.UN)</v>
          </cell>
          <cell r="C31984" t="str">
            <v>Canada</v>
          </cell>
        </row>
        <row r="31985">
          <cell r="A31985" t="str">
            <v>R.E.I.T.</v>
          </cell>
          <cell r="B31985" t="str">
            <v>Lanesborough Real Estate Investment Trust (TSX:LRT.UN)</v>
          </cell>
          <cell r="C31985" t="str">
            <v>Canada</v>
          </cell>
        </row>
        <row r="31986">
          <cell r="A31986" t="str">
            <v>R.E.I.T.</v>
          </cell>
          <cell r="B31986" t="str">
            <v>Killam Apartment Real Estate Investment Trust (TSX:KMP.UN)</v>
          </cell>
          <cell r="C31986" t="str">
            <v>Canada</v>
          </cell>
        </row>
        <row r="31987">
          <cell r="A31987" t="str">
            <v>R.E.I.T.</v>
          </cell>
          <cell r="B31987" t="str">
            <v>Argosy Property Limited (NZSE:ARG)</v>
          </cell>
          <cell r="C31987" t="str">
            <v>New Zealand</v>
          </cell>
        </row>
        <row r="31988">
          <cell r="A31988" t="str">
            <v>R.E.I.T.</v>
          </cell>
          <cell r="B31988" t="str">
            <v>National Storage REIT (ASX:NSR)</v>
          </cell>
          <cell r="C31988" t="str">
            <v>Australia</v>
          </cell>
        </row>
        <row r="31989">
          <cell r="A31989" t="str">
            <v>R.E.I.T.</v>
          </cell>
          <cell r="B31989" t="str">
            <v>Property For Industry Limited (NZSE:PFI)</v>
          </cell>
          <cell r="C31989" t="str">
            <v>New Zealand</v>
          </cell>
        </row>
        <row r="31990">
          <cell r="A31990" t="str">
            <v>R.E.I.T.</v>
          </cell>
          <cell r="B31990" t="str">
            <v>WPT Industrial Real Estate Investment Trust (OTCPK:WPTI.F)</v>
          </cell>
          <cell r="C31990" t="str">
            <v>Canada</v>
          </cell>
        </row>
        <row r="31991">
          <cell r="A31991" t="str">
            <v>R.E.I.T.</v>
          </cell>
          <cell r="B31991" t="str">
            <v>Morguard North American Residential Real Estate Investment Trust (TSX:MRG.UN)</v>
          </cell>
          <cell r="C31991" t="str">
            <v>Canada</v>
          </cell>
        </row>
        <row r="31992">
          <cell r="A31992" t="str">
            <v>R.E.I.T.</v>
          </cell>
          <cell r="B31992" t="str">
            <v>American Hotel Income Properties REIT LP (TSX:HOT.UN)</v>
          </cell>
          <cell r="C31992" t="str">
            <v>Canada</v>
          </cell>
        </row>
        <row r="31993">
          <cell r="A31993" t="str">
            <v>R.E.I.T.</v>
          </cell>
          <cell r="B31993" t="str">
            <v>InterRent Real Estate Investment Trust (TSX:IIP.UN)</v>
          </cell>
          <cell r="C31993" t="str">
            <v>Canada</v>
          </cell>
        </row>
        <row r="31994">
          <cell r="A31994" t="str">
            <v>R.E.I.T.</v>
          </cell>
          <cell r="B31994" t="str">
            <v>Carindale Property Trust (ASX:CDP)</v>
          </cell>
          <cell r="C31994" t="str">
            <v>Australia</v>
          </cell>
        </row>
        <row r="31995">
          <cell r="A31995" t="str">
            <v>R.E.I.T.</v>
          </cell>
          <cell r="B31995" t="str">
            <v>Plaza Retail REIT (TSX:PLZ.UN)</v>
          </cell>
          <cell r="C31995" t="str">
            <v>Canada</v>
          </cell>
        </row>
        <row r="31996">
          <cell r="A31996" t="str">
            <v>R.E.I.T.</v>
          </cell>
          <cell r="B31996" t="str">
            <v>Pure Multi-Family REIT LP (TSXV:RUF.UN)</v>
          </cell>
          <cell r="C31996" t="str">
            <v>Canada</v>
          </cell>
        </row>
        <row r="31997">
          <cell r="A31997" t="str">
            <v>R.E.I.T.</v>
          </cell>
          <cell r="B31997" t="str">
            <v>City Office REIT, Inc. (NYSE:CIO)</v>
          </cell>
          <cell r="C31997" t="str">
            <v>Canada</v>
          </cell>
        </row>
        <row r="31998">
          <cell r="A31998" t="str">
            <v>R.E.I.T.</v>
          </cell>
          <cell r="B31998" t="str">
            <v>Generation Healthcare REIT (ASX:GHC)</v>
          </cell>
          <cell r="C31998" t="str">
            <v>Australia</v>
          </cell>
        </row>
        <row r="31999">
          <cell r="A31999" t="str">
            <v>R.E.I.T.</v>
          </cell>
          <cell r="B31999" t="str">
            <v>Slate Office REIT (TSX:SOT.UN)</v>
          </cell>
          <cell r="C31999" t="str">
            <v>Canada</v>
          </cell>
        </row>
        <row r="32000">
          <cell r="A32000" t="str">
            <v>R.E.I.T.</v>
          </cell>
          <cell r="B32000" t="str">
            <v>Investore Property Limited (NZSE:IPL)</v>
          </cell>
          <cell r="C32000" t="str">
            <v>New Zealand</v>
          </cell>
        </row>
        <row r="32001">
          <cell r="A32001" t="str">
            <v>R.E.I.T.</v>
          </cell>
          <cell r="B32001" t="str">
            <v>OneREIT (TSX:ONR.UN)</v>
          </cell>
          <cell r="C32001" t="str">
            <v>Canada</v>
          </cell>
        </row>
        <row r="32002">
          <cell r="A32002" t="str">
            <v>R.E.I.T.</v>
          </cell>
          <cell r="B32002" t="str">
            <v>Automotive Properties Real Estate Investment Trust (TSX:APR.UN)</v>
          </cell>
          <cell r="C32002" t="str">
            <v>Canada</v>
          </cell>
        </row>
        <row r="32003">
          <cell r="A32003" t="str">
            <v>R.E.I.T.</v>
          </cell>
          <cell r="B32003" t="str">
            <v>Summit Industrial Income REIT (TSX:SMU.UN)</v>
          </cell>
          <cell r="C32003" t="str">
            <v>Canada</v>
          </cell>
        </row>
        <row r="32004">
          <cell r="A32004" t="str">
            <v>R.E.I.T.</v>
          </cell>
          <cell r="B32004" t="str">
            <v>BTB Real Estate Investment Trust (TSX:BTB.UN)</v>
          </cell>
          <cell r="C32004" t="str">
            <v>Canada</v>
          </cell>
        </row>
        <row r="32005">
          <cell r="A32005" t="str">
            <v>R.E.I.T.</v>
          </cell>
          <cell r="B32005" t="str">
            <v>Partners Real Estate Investment Trust (TSX:PAR.UN)</v>
          </cell>
          <cell r="C32005" t="str">
            <v>Canada</v>
          </cell>
        </row>
        <row r="32006">
          <cell r="A32006" t="str">
            <v>R.E.I.T.</v>
          </cell>
          <cell r="B32006" t="str">
            <v>Unibail-Rodamco SE (ENXTAM:UL)</v>
          </cell>
          <cell r="C32006" t="str">
            <v>France</v>
          </cell>
        </row>
        <row r="32007">
          <cell r="A32007" t="str">
            <v>R.E.I.T.</v>
          </cell>
          <cell r="B32007" t="str">
            <v>Klepierre SA (ENXTPA:LI)</v>
          </cell>
          <cell r="C32007" t="str">
            <v>France</v>
          </cell>
        </row>
        <row r="32008">
          <cell r="A32008" t="str">
            <v>R.E.I.T.</v>
          </cell>
          <cell r="B32008" t="str">
            <v>Land Securities Group plc (LSE:LAND)</v>
          </cell>
          <cell r="C32008" t="str">
            <v>United Kingdom</v>
          </cell>
        </row>
        <row r="32009">
          <cell r="A32009" t="str">
            <v>R.E.I.T.</v>
          </cell>
          <cell r="B32009" t="str">
            <v>Gecina SA (ENXTPA:GFC)</v>
          </cell>
          <cell r="C32009" t="str">
            <v>France</v>
          </cell>
        </row>
        <row r="32010">
          <cell r="A32010" t="str">
            <v>R.E.I.T.</v>
          </cell>
          <cell r="B32010" t="str">
            <v>The British Land Company PLC (LSE:BLND)</v>
          </cell>
          <cell r="C32010" t="str">
            <v>United Kingdom</v>
          </cell>
        </row>
        <row r="32011">
          <cell r="A32011" t="str">
            <v>R.E.I.T.</v>
          </cell>
          <cell r="B32011" t="str">
            <v>Fonciere des Regions (ENXTPA:FDR)</v>
          </cell>
          <cell r="C32011" t="str">
            <v>France</v>
          </cell>
        </row>
        <row r="32012">
          <cell r="A32012" t="str">
            <v>R.E.I.T.</v>
          </cell>
          <cell r="B32012" t="str">
            <v>Hammerson plc (LSE:HMSO)</v>
          </cell>
          <cell r="C32012" t="str">
            <v>United Kingdom</v>
          </cell>
        </row>
        <row r="32013">
          <cell r="A32013" t="str">
            <v>R.E.I.T.</v>
          </cell>
          <cell r="B32013" t="str">
            <v>Icade S.A. (ENXTPA:ICAD)</v>
          </cell>
          <cell r="C32013" t="str">
            <v>France</v>
          </cell>
        </row>
        <row r="32014">
          <cell r="A32014" t="str">
            <v>R.E.I.T.</v>
          </cell>
          <cell r="B32014" t="str">
            <v>Merlin Properties Socimi, S.A. (BME:MRL)</v>
          </cell>
          <cell r="C32014" t="str">
            <v>Spain</v>
          </cell>
        </row>
        <row r="32015">
          <cell r="A32015" t="str">
            <v>R.E.I.T.</v>
          </cell>
          <cell r="B32015" t="str">
            <v>SEGRO plc (LSE:SGRO)</v>
          </cell>
          <cell r="C32015" t="str">
            <v>United Kingdom</v>
          </cell>
        </row>
        <row r="32016">
          <cell r="A32016" t="str">
            <v>R.E.I.T.</v>
          </cell>
          <cell r="B32016" t="str">
            <v>intu properties plc (LSE:INTU)</v>
          </cell>
          <cell r="C32016" t="str">
            <v>United Kingdom</v>
          </cell>
        </row>
        <row r="32017">
          <cell r="A32017" t="str">
            <v>R.E.I.T.</v>
          </cell>
          <cell r="B32017" t="str">
            <v>Derwent London plc (LSE:DLN)</v>
          </cell>
          <cell r="C32017" t="str">
            <v>United Kingdom</v>
          </cell>
        </row>
        <row r="32018">
          <cell r="A32018" t="str">
            <v>R.E.I.T.</v>
          </cell>
          <cell r="B32018" t="str">
            <v>Emlak Konut Gayrimenkul Yatirim Ortakligi A.S. (IBSE:EKGYO)</v>
          </cell>
          <cell r="C32018" t="str">
            <v>Turkey</v>
          </cell>
        </row>
        <row r="32019">
          <cell r="A32019" t="str">
            <v>R.E.I.T.</v>
          </cell>
          <cell r="B32019" t="str">
            <v>Shaftesbury PLC (LSE:SHB)</v>
          </cell>
          <cell r="C32019" t="str">
            <v>United Kingdom</v>
          </cell>
        </row>
        <row r="32020">
          <cell r="A32020" t="str">
            <v>R.E.I.T.</v>
          </cell>
          <cell r="B32020" t="str">
            <v>Altarea SCA (ENXTPA:ALTA)</v>
          </cell>
          <cell r="C32020" t="str">
            <v>France</v>
          </cell>
        </row>
        <row r="32021">
          <cell r="A32021" t="str">
            <v>R.E.I.T.</v>
          </cell>
          <cell r="B32021" t="str">
            <v>Great Portland Estates plc (LSE:GPOR)</v>
          </cell>
          <cell r="C32021" t="str">
            <v>United Kingdom</v>
          </cell>
        </row>
        <row r="32022">
          <cell r="A32022" t="str">
            <v>R.E.I.T.</v>
          </cell>
          <cell r="B32022" t="str">
            <v>Societe Fonciere Lyonnaise (ENXTPA:FLY)</v>
          </cell>
          <cell r="C32022" t="str">
            <v>France</v>
          </cell>
        </row>
        <row r="32023">
          <cell r="A32023" t="str">
            <v>R.E.I.T.</v>
          </cell>
          <cell r="B32023" t="str">
            <v>Cofinimmo S.A. (ENXTBR:COFB)</v>
          </cell>
          <cell r="C32023" t="str">
            <v>Belgium</v>
          </cell>
        </row>
        <row r="32024">
          <cell r="A32024" t="str">
            <v>R.E.I.T.</v>
          </cell>
          <cell r="B32024" t="str">
            <v>Fonciere Des Murs (ENXTPA:FMU)</v>
          </cell>
          <cell r="C32024" t="str">
            <v>France</v>
          </cell>
        </row>
        <row r="32025">
          <cell r="A32025" t="str">
            <v>R.E.I.T.</v>
          </cell>
          <cell r="B32025" t="str">
            <v>Alstria Office Reit-AG (DB:AOX)</v>
          </cell>
          <cell r="C32025" t="str">
            <v>Germany</v>
          </cell>
        </row>
        <row r="32026">
          <cell r="A32026" t="str">
            <v>R.E.I.T.</v>
          </cell>
          <cell r="B32026" t="str">
            <v>Eurosic SA (ENXTPA:ERSC)</v>
          </cell>
          <cell r="C32026" t="str">
            <v>France</v>
          </cell>
        </row>
        <row r="32027">
          <cell r="A32027" t="str">
            <v>R.E.I.T.</v>
          </cell>
          <cell r="B32027" t="str">
            <v>Mercialys S.A. (ENXTPA:MERY)</v>
          </cell>
          <cell r="C32027" t="str">
            <v>France</v>
          </cell>
        </row>
        <row r="32028">
          <cell r="A32028" t="str">
            <v>R.E.I.T.</v>
          </cell>
          <cell r="B32028" t="str">
            <v>Wereldhave NV (ENXTAM:WHA)</v>
          </cell>
          <cell r="C32028" t="str">
            <v>Netherlands</v>
          </cell>
        </row>
        <row r="32029">
          <cell r="A32029" t="str">
            <v>R.E.I.T.</v>
          </cell>
          <cell r="B32029" t="str">
            <v>Warehouses De Pauw Comm. VA (ENXTBR:WDP)</v>
          </cell>
          <cell r="C32029" t="str">
            <v>Belgium</v>
          </cell>
        </row>
        <row r="32030">
          <cell r="A32030" t="str">
            <v>R.E.I.T.</v>
          </cell>
          <cell r="B32030" t="str">
            <v>Workspace Group plc (LSE:WKP)</v>
          </cell>
          <cell r="C32030" t="str">
            <v>United Kingdom</v>
          </cell>
        </row>
        <row r="32031">
          <cell r="A32031" t="str">
            <v>R.E.I.T.</v>
          </cell>
          <cell r="B32031" t="str">
            <v>Big Yellow Group plc (LSE:BYG)</v>
          </cell>
          <cell r="C32031" t="str">
            <v>United Kingdom</v>
          </cell>
        </row>
        <row r="32032">
          <cell r="A32032" t="str">
            <v>R.E.I.T.</v>
          </cell>
          <cell r="B32032" t="str">
            <v>Beni Stabili SpA (BIT:BNS)</v>
          </cell>
          <cell r="C32032" t="str">
            <v>Italy</v>
          </cell>
        </row>
        <row r="32033">
          <cell r="A32033" t="str">
            <v>R.E.I.T.</v>
          </cell>
          <cell r="B32033" t="str">
            <v>Befimmo NV/SA (ENXTBR:BEFB)</v>
          </cell>
          <cell r="C32033" t="str">
            <v>Belgium</v>
          </cell>
        </row>
        <row r="32034">
          <cell r="A32034" t="str">
            <v>R.E.I.T.</v>
          </cell>
          <cell r="B32034" t="str">
            <v>Hispania Activos Inmobiliarios SOCIMI, S.A. (BME:HIS)</v>
          </cell>
          <cell r="C32034" t="str">
            <v>Spain</v>
          </cell>
        </row>
        <row r="32035">
          <cell r="A32035" t="str">
            <v>R.E.I.T.</v>
          </cell>
          <cell r="B32035" t="str">
            <v>LondonMetric Property Plc (LSE:LMP)</v>
          </cell>
          <cell r="C32035" t="str">
            <v>United Kingdom</v>
          </cell>
        </row>
        <row r="32036">
          <cell r="A32036" t="str">
            <v>R.E.I.T.</v>
          </cell>
          <cell r="B32036" t="str">
            <v>Assura Plc (LSE:AGR)</v>
          </cell>
          <cell r="C32036" t="str">
            <v>United Kingdom</v>
          </cell>
        </row>
        <row r="32037">
          <cell r="A32037" t="str">
            <v>R.E.I.T.</v>
          </cell>
          <cell r="B32037" t="str">
            <v>NBG Pangaea Real Estate Investment Company (ATSE:PANGAEA)</v>
          </cell>
          <cell r="C32037" t="str">
            <v>Greece</v>
          </cell>
        </row>
        <row r="32038">
          <cell r="A32038" t="str">
            <v>R.E.I.T.</v>
          </cell>
          <cell r="B32038" t="str">
            <v>Aedifica SA (ENXTBR:AED)</v>
          </cell>
          <cell r="C32038" t="str">
            <v>Belgium</v>
          </cell>
        </row>
        <row r="32039">
          <cell r="A32039" t="str">
            <v>R.E.I.T.</v>
          </cell>
          <cell r="B32039" t="str">
            <v>Axiare Patrimonio SOCIMI, S.A. (BME:AXIA)</v>
          </cell>
          <cell r="C32039" t="str">
            <v>Spain</v>
          </cell>
        </row>
        <row r="32040">
          <cell r="A32040" t="str">
            <v>R.E.I.T.</v>
          </cell>
          <cell r="B32040" t="str">
            <v>Hansteen Holdings PLC (LSE:HSTN)</v>
          </cell>
          <cell r="C32040" t="str">
            <v>United Kingdom</v>
          </cell>
        </row>
        <row r="32041">
          <cell r="A32041" t="str">
            <v>R.E.I.T.</v>
          </cell>
          <cell r="B32041" t="str">
            <v>NewRiver REIT plc (LSE:NRR)</v>
          </cell>
          <cell r="C32041" t="str">
            <v>United Kingdom</v>
          </cell>
        </row>
        <row r="32042">
          <cell r="A32042" t="str">
            <v>R.E.I.T.</v>
          </cell>
          <cell r="B32042" t="str">
            <v>Safestore Holdings plc (LSE:SAFE)</v>
          </cell>
          <cell r="C32042" t="str">
            <v>United Kingdom</v>
          </cell>
        </row>
        <row r="32043">
          <cell r="A32043" t="str">
            <v>R.E.I.T.</v>
          </cell>
          <cell r="B32043" t="str">
            <v>Terreïs (France) (ENXTPA:TER)</v>
          </cell>
          <cell r="C32043" t="str">
            <v>France</v>
          </cell>
        </row>
        <row r="32044">
          <cell r="A32044" t="str">
            <v>R.E.I.T.</v>
          </cell>
          <cell r="B32044" t="str">
            <v>Hibernia REIT plc (ISE:HBRN)</v>
          </cell>
          <cell r="C32044" t="str">
            <v>Ireland</v>
          </cell>
        </row>
        <row r="32045">
          <cell r="A32045" t="str">
            <v>R.E.I.T.</v>
          </cell>
          <cell r="B32045" t="str">
            <v>Redefine International P.L.C. (LSE:RDI)</v>
          </cell>
          <cell r="C32045" t="str">
            <v>United Kingdom</v>
          </cell>
        </row>
        <row r="32046">
          <cell r="A32046" t="str">
            <v>R.E.I.T.</v>
          </cell>
          <cell r="B32046" t="str">
            <v>Primary Health Properties plc (LSE:PHP)</v>
          </cell>
          <cell r="C32046" t="str">
            <v>United Kingdom</v>
          </cell>
        </row>
        <row r="32047">
          <cell r="A32047" t="str">
            <v>R.E.I.T.</v>
          </cell>
          <cell r="B32047" t="str">
            <v>Comm.VA Wereldhave Belgium SCA (ENXTBR:WEHB)</v>
          </cell>
          <cell r="C32047" t="str">
            <v>Belgium</v>
          </cell>
        </row>
        <row r="32048">
          <cell r="A32048" t="str">
            <v>R.E.I.T.</v>
          </cell>
          <cell r="B32048" t="str">
            <v>Grivalia Properties Real Estate Investment Company S.A. (ATSE:GRIV)</v>
          </cell>
          <cell r="C32048" t="str">
            <v>Greece</v>
          </cell>
        </row>
        <row r="32049">
          <cell r="A32049" t="str">
            <v>R.E.I.T.</v>
          </cell>
          <cell r="B32049" t="str">
            <v>Hamborner REIT AG (DB:HAB)</v>
          </cell>
          <cell r="C32049" t="str">
            <v>Germany</v>
          </cell>
        </row>
        <row r="32050">
          <cell r="A32050" t="str">
            <v>R.E.I.T.</v>
          </cell>
          <cell r="B32050" t="str">
            <v>Retail Estates nv (ENXTBR:RET)</v>
          </cell>
          <cell r="C32050" t="str">
            <v>Belgium</v>
          </cell>
        </row>
        <row r="32051">
          <cell r="A32051" t="str">
            <v>R.E.I.T.</v>
          </cell>
          <cell r="B32051" t="str">
            <v>Lar España Real Estate SOCIMI, S.A. (BME:LRE)</v>
          </cell>
          <cell r="C32051" t="str">
            <v>Spain</v>
          </cell>
        </row>
        <row r="32052">
          <cell r="A32052" t="str">
            <v>R.E.I.T.</v>
          </cell>
          <cell r="B32052" t="str">
            <v>Société de la Tour Eiffel Société Anonyme (ENXTPA:EIFF)</v>
          </cell>
          <cell r="C32052" t="str">
            <v>France</v>
          </cell>
        </row>
        <row r="32053">
          <cell r="A32053" t="str">
            <v>R.E.I.T.</v>
          </cell>
          <cell r="B32053" t="str">
            <v>Empiric Student Property plc (LSE:ESP)</v>
          </cell>
          <cell r="C32053" t="str">
            <v>United Kingdom</v>
          </cell>
        </row>
        <row r="32054">
          <cell r="A32054" t="str">
            <v>R.E.I.T.</v>
          </cell>
          <cell r="B32054" t="str">
            <v>Nurol Gayrimenkul Yatirim Ortakligi AS (IBSE:NUGYO)</v>
          </cell>
          <cell r="C32054" t="str">
            <v>Turkey</v>
          </cell>
        </row>
        <row r="32055">
          <cell r="A32055" t="str">
            <v>R.E.I.T.</v>
          </cell>
          <cell r="B32055" t="str">
            <v>Fair Value REIT-AG (DB:FVI)</v>
          </cell>
          <cell r="C32055" t="str">
            <v>Germany</v>
          </cell>
        </row>
        <row r="32056">
          <cell r="A32056" t="str">
            <v>R.E.I.T.</v>
          </cell>
          <cell r="B32056" t="str">
            <v>Bleecker Société Anonyme (ENXTPA:BLEE)</v>
          </cell>
          <cell r="C32056" t="str">
            <v>France</v>
          </cell>
        </row>
        <row r="32057">
          <cell r="A32057" t="str">
            <v>R.E.I.T.</v>
          </cell>
          <cell r="B32057" t="str">
            <v>Societe Centrale des Bois et Scieries de la Manche SA (ENXTPA:CBSM)</v>
          </cell>
          <cell r="C32057" t="str">
            <v>France</v>
          </cell>
        </row>
        <row r="32058">
          <cell r="A32058" t="str">
            <v>R.E.I.T.</v>
          </cell>
          <cell r="B32058" t="str">
            <v>MRM Group (ENXTPA:MRM)</v>
          </cell>
          <cell r="C32058" t="str">
            <v>France</v>
          </cell>
        </row>
        <row r="32059">
          <cell r="A32059" t="str">
            <v>R.E.I.T.</v>
          </cell>
          <cell r="B32059" t="str">
            <v>Paref SA (ENXTPA:PAR)</v>
          </cell>
          <cell r="C32059" t="str">
            <v>France</v>
          </cell>
        </row>
        <row r="32060">
          <cell r="A32060" t="str">
            <v>R.E.I.T.</v>
          </cell>
          <cell r="B32060" t="str">
            <v>Akfen Gayrimenkul Yatirim Ortakligi A.S. (IBSE:AKFGY)</v>
          </cell>
          <cell r="C32060" t="str">
            <v>Turkey</v>
          </cell>
        </row>
        <row r="32061">
          <cell r="A32061" t="str">
            <v>R.E.I.T.</v>
          </cell>
          <cell r="B32061" t="str">
            <v>Atakule Gayrimenkul Yatirim Ortakligi A.S. (IBSE:AGYO)</v>
          </cell>
          <cell r="C32061" t="str">
            <v>Turkey</v>
          </cell>
        </row>
        <row r="32062">
          <cell r="A32062" t="str">
            <v>R.E.I.T.</v>
          </cell>
          <cell r="B32062" t="str">
            <v>Intercontinental International Real Estate Investment Company (ATSE:INTERCO)</v>
          </cell>
          <cell r="C32062" t="str">
            <v>Greece</v>
          </cell>
        </row>
        <row r="32063">
          <cell r="A32063" t="str">
            <v>R.E.I.T.</v>
          </cell>
          <cell r="B32063" t="str">
            <v>Highcroft Investments plc (LSE:HCFT)</v>
          </cell>
          <cell r="C32063" t="str">
            <v>United Kingdom</v>
          </cell>
        </row>
        <row r="32064">
          <cell r="A32064" t="str">
            <v>R.E.I.T.</v>
          </cell>
          <cell r="B32064" t="str">
            <v>Kiler Gayrimenkul Yatirim Ortakligi A.S. (IBSE:KLGYO)</v>
          </cell>
          <cell r="C32064" t="str">
            <v>Turkey</v>
          </cell>
        </row>
        <row r="32065">
          <cell r="A32065" t="str">
            <v>R.E.I.T.</v>
          </cell>
          <cell r="B32065" t="str">
            <v>Fonciere Atland (ENXTPA:FATL)</v>
          </cell>
          <cell r="C32065" t="str">
            <v>France</v>
          </cell>
        </row>
        <row r="32066">
          <cell r="A32066" t="str">
            <v>R.E.I.T.</v>
          </cell>
          <cell r="B32066" t="str">
            <v>Orava Asuntorahasto Oyj (HLSE:OREIT)</v>
          </cell>
          <cell r="C32066" t="str">
            <v>Finland</v>
          </cell>
        </row>
        <row r="32067">
          <cell r="A32067" t="str">
            <v>R.E.I.T.</v>
          </cell>
          <cell r="B32067" t="str">
            <v>Reysas Gayrimenkul Yatirim Ortakligi A.S. (IBSE:RYGYO)</v>
          </cell>
          <cell r="C32067" t="str">
            <v>Turkey</v>
          </cell>
        </row>
        <row r="32068">
          <cell r="A32068" t="str">
            <v>R.E.I.T.</v>
          </cell>
          <cell r="B32068" t="str">
            <v>Trastor Real Estate Investment Company  SA (ATSE:TRASTOR)</v>
          </cell>
          <cell r="C32068" t="str">
            <v>Greece</v>
          </cell>
        </row>
        <row r="32069">
          <cell r="A32069" t="str">
            <v>R.E.I.T.</v>
          </cell>
          <cell r="B32069" t="str">
            <v>Quonia Socimi, S.A. (BME:YQUO)</v>
          </cell>
          <cell r="C32069" t="str">
            <v>Spain</v>
          </cell>
        </row>
        <row r="32070">
          <cell r="A32070" t="str">
            <v>R.E.I.T.</v>
          </cell>
          <cell r="B32070" t="str">
            <v>Servet Gayrimenkul Yatirim Ortakligi A.S. (IBSE:SRVGY)</v>
          </cell>
          <cell r="C32070" t="str">
            <v>Turkey</v>
          </cell>
        </row>
        <row r="32071">
          <cell r="A32071" t="str">
            <v>R.E.I.T.</v>
          </cell>
          <cell r="B32071" t="str">
            <v>Yesil Gayrimenkul Yatirim Ortakligi A.S. (IBSE:YGYO)</v>
          </cell>
          <cell r="C32071" t="str">
            <v>Turkey</v>
          </cell>
        </row>
        <row r="32072">
          <cell r="A32072" t="str">
            <v>R.E.I.T.</v>
          </cell>
          <cell r="B32072" t="str">
            <v>Ozderici Gayrimenkul Yatirim Ortakligi A.S. (IBSE:OZGYO)</v>
          </cell>
          <cell r="C32072" t="str">
            <v>Turkey</v>
          </cell>
        </row>
        <row r="32073">
          <cell r="A32073" t="str">
            <v>R.E.I.T.</v>
          </cell>
          <cell r="B32073" t="str">
            <v>Pacific Industrial &amp; Logistics REIT plc (AIM:PILR)</v>
          </cell>
          <cell r="C32073" t="str">
            <v>United Kingdom</v>
          </cell>
        </row>
        <row r="32074">
          <cell r="A32074" t="str">
            <v>R.E.I.T.</v>
          </cell>
          <cell r="B32074" t="str">
            <v>The Local Shopping REIT plc (LSE:LSR)</v>
          </cell>
          <cell r="C32074" t="str">
            <v>United Kingdom</v>
          </cell>
        </row>
        <row r="32075">
          <cell r="A32075" t="str">
            <v>R.E.I.T.</v>
          </cell>
          <cell r="B32075" t="str">
            <v>The Local Shopping REIT plc (LSE:LSR)</v>
          </cell>
          <cell r="C32075" t="str">
            <v>United Kingdom</v>
          </cell>
        </row>
        <row r="32076">
          <cell r="A32076" t="str">
            <v>R.E.I.T.</v>
          </cell>
          <cell r="B32076" t="str">
            <v>Körfez Gayrimenkul Yatirim Ortakligi A.S. (IBSE:KRGYO)</v>
          </cell>
          <cell r="C32076" t="str">
            <v>Turkey</v>
          </cell>
        </row>
        <row r="32077">
          <cell r="A32077" t="str">
            <v>R.E.I.T.</v>
          </cell>
          <cell r="B32077" t="str">
            <v>TSKB Gayrimenkul Yatirim Ortakligi A.S (IBSE:TSGYO)</v>
          </cell>
          <cell r="C32077" t="str">
            <v>Turkey</v>
          </cell>
        </row>
        <row r="32078">
          <cell r="A32078" t="str">
            <v>R.E.I.T.</v>
          </cell>
          <cell r="B32078" t="str">
            <v>Officiis Properties SA (ENXTPA:OFP)</v>
          </cell>
          <cell r="C32078" t="str">
            <v>France</v>
          </cell>
        </row>
        <row r="32079">
          <cell r="A32079" t="str">
            <v>R.E.I.T.</v>
          </cell>
          <cell r="B32079" t="str">
            <v>Alliance Développement Capital SIIC (ENXTPA:ALDV)</v>
          </cell>
          <cell r="C32079" t="str">
            <v>Belgium</v>
          </cell>
        </row>
        <row r="32080">
          <cell r="A32080" t="str">
            <v>R.E.I.T.</v>
          </cell>
          <cell r="B32080" t="str">
            <v>Edip Gayrimenkul Yatirim Sanayi ve Ticaret AS (IBSE:EDIP)</v>
          </cell>
          <cell r="C32080" t="str">
            <v>Turkey</v>
          </cell>
        </row>
        <row r="32081">
          <cell r="A32081" t="str">
            <v>R.E.I.T.</v>
          </cell>
          <cell r="B32081" t="str">
            <v>Yapi Kredi Koray Gayrimenkul Yatirim Ortakligi A.S. (IBSE:YKGYO)</v>
          </cell>
          <cell r="C32081" t="str">
            <v>Turkey</v>
          </cell>
        </row>
        <row r="32082">
          <cell r="A32082" t="str">
            <v>R.E.I.T.</v>
          </cell>
          <cell r="B32082" t="str">
            <v>Immolease Trust NV (ENXTBR:DIEG)</v>
          </cell>
          <cell r="C32082" t="str">
            <v>Belgium</v>
          </cell>
        </row>
        <row r="32083">
          <cell r="A32083" t="str">
            <v>R.E.I.T.</v>
          </cell>
          <cell r="B32083" t="str">
            <v>Marti Gayrimenkul Yatirim Ortakligi A.S. (IBSE:MRGYO)</v>
          </cell>
          <cell r="C32083" t="str">
            <v>Turkey</v>
          </cell>
        </row>
        <row r="32084">
          <cell r="A32084" t="str">
            <v>R.E.I.T.</v>
          </cell>
          <cell r="B32084" t="str">
            <v>PERA Gayrimenkul Yatirim Ortakligi AS (IBSE:PEGYO)</v>
          </cell>
          <cell r="C32084" t="str">
            <v>Turkey</v>
          </cell>
        </row>
        <row r="32085">
          <cell r="A32085" t="str">
            <v>R.E.I.T.</v>
          </cell>
          <cell r="B32085" t="str">
            <v>Idealist Gayrimenkul Yatirim Ortakligi A.S. (IBSE:IDGYO)</v>
          </cell>
          <cell r="C32085" t="str">
            <v>Turkey</v>
          </cell>
        </row>
        <row r="32086">
          <cell r="A32086" t="str">
            <v>R.E.I.T.</v>
          </cell>
          <cell r="B32086" t="str">
            <v>K&amp;C REIT plc (AIM:KCR)</v>
          </cell>
          <cell r="C32086" t="str">
            <v>United Kingdom</v>
          </cell>
        </row>
        <row r="32087">
          <cell r="A32087" t="str">
            <v>R.E.I.T.</v>
          </cell>
          <cell r="B32087" t="str">
            <v>Foncière Paris Nord (ENXTPA:FPN)</v>
          </cell>
          <cell r="C32087" t="str">
            <v>France</v>
          </cell>
        </row>
        <row r="32088">
          <cell r="A32088" t="str">
            <v>R.E.I.T.</v>
          </cell>
          <cell r="B32088" t="str">
            <v>CFI-Compagnie Foncière Internationale (ENXTPA:CFI)</v>
          </cell>
          <cell r="C32088" t="str">
            <v>France</v>
          </cell>
        </row>
        <row r="32089">
          <cell r="A32089" t="str">
            <v>R.E.I.T.</v>
          </cell>
          <cell r="B32089" t="str">
            <v>Immobiliare Grande Distribuzione Società di Investimento Immobiliare Quotata S.p.A. (BIT:IGD)</v>
          </cell>
          <cell r="C32089" t="str">
            <v>Italy</v>
          </cell>
        </row>
        <row r="32090">
          <cell r="A32090" t="str">
            <v>R.E.I.T.</v>
          </cell>
          <cell r="B32090" t="str">
            <v>Torunlar Gayrimenkul Yatirim Ortakligi A.S. (IBSE:TRGYO)</v>
          </cell>
          <cell r="C32090" t="str">
            <v>Turkey</v>
          </cell>
        </row>
        <row r="32091">
          <cell r="A32091" t="str">
            <v>R.E.I.T.</v>
          </cell>
          <cell r="B32091" t="str">
            <v>NSI N.V. (ENXTAM:NSI)</v>
          </cell>
          <cell r="C32091" t="str">
            <v>Netherlands</v>
          </cell>
        </row>
        <row r="32092">
          <cell r="A32092" t="str">
            <v>R.E.I.T.</v>
          </cell>
          <cell r="B32092" t="str">
            <v>Foncière Développement Logements (ENXTPA:FDL)</v>
          </cell>
          <cell r="C32092" t="str">
            <v>France</v>
          </cell>
        </row>
        <row r="32093">
          <cell r="A32093" t="str">
            <v>R.E.I.T.</v>
          </cell>
          <cell r="B32093" t="str">
            <v>CeGeREAL SA. (ENXTPA:CGR)</v>
          </cell>
          <cell r="C32093" t="str">
            <v>France</v>
          </cell>
        </row>
        <row r="32094">
          <cell r="A32094" t="str">
            <v>R.E.I.T.</v>
          </cell>
          <cell r="B32094" t="str">
            <v>Montea Comm.VA (ENXTBR:MONT)</v>
          </cell>
          <cell r="C32094" t="str">
            <v>Belgium</v>
          </cell>
        </row>
        <row r="32095">
          <cell r="A32095" t="str">
            <v>R.E.I.T.</v>
          </cell>
          <cell r="B32095" t="str">
            <v>Capital &amp; Regional plc (LSE:CAL)</v>
          </cell>
          <cell r="C32095" t="str">
            <v>United Kingdom</v>
          </cell>
        </row>
        <row r="32096">
          <cell r="A32096" t="str">
            <v>R.E.I.T.</v>
          </cell>
          <cell r="B32096" t="str">
            <v>Civitas Social Housing plc (LSE:CSH)</v>
          </cell>
          <cell r="C32096" t="str">
            <v>United Kingdom</v>
          </cell>
        </row>
        <row r="32097">
          <cell r="A32097" t="str">
            <v>R.E.I.T.</v>
          </cell>
          <cell r="B32097" t="str">
            <v>Ascencio SCA (ENXTBR:ASC)</v>
          </cell>
          <cell r="C32097" t="str">
            <v>Belgium</v>
          </cell>
        </row>
        <row r="32098">
          <cell r="A32098" t="str">
            <v>R.E.I.T.</v>
          </cell>
          <cell r="B32098" t="str">
            <v>Intervest Offices &amp; Warehouses NV (ENXTBR:INTO)</v>
          </cell>
          <cell r="C32098" t="str">
            <v>Belgium</v>
          </cell>
        </row>
        <row r="32099">
          <cell r="A32099" t="str">
            <v>R.E.I.T.</v>
          </cell>
          <cell r="B32099" t="str">
            <v>Yeni Gimat Gayrimenkul Yatirim Ortakligi A.S. (IBSE:YGGYO)</v>
          </cell>
          <cell r="C32099" t="str">
            <v>Turkey</v>
          </cell>
        </row>
        <row r="32100">
          <cell r="A32100" t="str">
            <v>R.E.I.T.</v>
          </cell>
          <cell r="B32100" t="str">
            <v>ANF Immobilier (ENXTPA:ANF)</v>
          </cell>
          <cell r="C32100" t="str">
            <v>France</v>
          </cell>
        </row>
        <row r="32101">
          <cell r="A32101" t="str">
            <v>R.E.I.T.</v>
          </cell>
          <cell r="B32101" t="str">
            <v>Argan SA (ENXTPA:ARG)</v>
          </cell>
          <cell r="C32101" t="str">
            <v>France</v>
          </cell>
        </row>
        <row r="32102">
          <cell r="A32102" t="str">
            <v>R.E.I.T.</v>
          </cell>
          <cell r="B32102" t="str">
            <v>Is Gayrimenkul Yatirim Ortakligi A.S. (IBSE:ISGYO)</v>
          </cell>
          <cell r="C32102" t="str">
            <v>Turkey</v>
          </cell>
        </row>
        <row r="32103">
          <cell r="A32103" t="str">
            <v>R.E.I.T.</v>
          </cell>
          <cell r="B32103" t="str">
            <v>Regional REIT Limited (LSE:RGL)</v>
          </cell>
          <cell r="C32103" t="str">
            <v>United Kingdom</v>
          </cell>
        </row>
        <row r="32104">
          <cell r="A32104" t="str">
            <v>R.E.I.T.</v>
          </cell>
          <cell r="B32104" t="str">
            <v>A&amp;J Mucklow Group plc (LSE:MKLW)</v>
          </cell>
          <cell r="C32104" t="str">
            <v>United Kingdom</v>
          </cell>
        </row>
        <row r="32105">
          <cell r="A32105" t="str">
            <v>R.E.I.T.</v>
          </cell>
          <cell r="B32105" t="str">
            <v>Saint Croix Holding Immobilier, SOCIMI, S.A. (BDL:072069463)</v>
          </cell>
          <cell r="C32105" t="str">
            <v>Spain</v>
          </cell>
        </row>
        <row r="32106">
          <cell r="A32106" t="str">
            <v>R.E.I.T.</v>
          </cell>
          <cell r="B32106" t="str">
            <v>Home Invest Belgium S.A. (ENXTBR:HOMI)</v>
          </cell>
          <cell r="C32106" t="str">
            <v>Belgium</v>
          </cell>
        </row>
        <row r="32107">
          <cell r="A32107" t="str">
            <v>R.E.I.T.</v>
          </cell>
          <cell r="B32107" t="str">
            <v>Patrimoine et Commerce SA (ENXTPA:PAT)</v>
          </cell>
          <cell r="C32107" t="str">
            <v>France</v>
          </cell>
        </row>
        <row r="32108">
          <cell r="A32108" t="str">
            <v>R.E.I.T.</v>
          </cell>
          <cell r="B32108" t="str">
            <v>Vastned Retail Belgium NV (ENXTBR:VASTB)</v>
          </cell>
          <cell r="C32108" t="str">
            <v>Belgium</v>
          </cell>
        </row>
        <row r="32109">
          <cell r="A32109" t="str">
            <v>R.E.I.T.</v>
          </cell>
          <cell r="B32109" t="str">
            <v>Care Property Invest (ENXTBR:CPINV)</v>
          </cell>
          <cell r="C32109" t="str">
            <v>Belgium</v>
          </cell>
        </row>
        <row r="32110">
          <cell r="A32110" t="str">
            <v>R.E.I.T.</v>
          </cell>
          <cell r="B32110" t="str">
            <v>Immobiliere Dassault SA (ENXTPA:IMDA)</v>
          </cell>
          <cell r="C32110" t="str">
            <v>France</v>
          </cell>
        </row>
        <row r="32111">
          <cell r="A32111" t="str">
            <v>R.E.I.T.</v>
          </cell>
          <cell r="B32111" t="str">
            <v>Dogus Gayrimenkul Yatirim Ortakligi A.S. (IBSE:DGGYO)</v>
          </cell>
          <cell r="C32111" t="str">
            <v>Turkey</v>
          </cell>
        </row>
        <row r="32112">
          <cell r="A32112" t="str">
            <v>R.E.I.T.</v>
          </cell>
          <cell r="B32112" t="str">
            <v>COIMA RES S.p.A. (BIT:CRES)</v>
          </cell>
          <cell r="C32112" t="str">
            <v>Italy</v>
          </cell>
        </row>
        <row r="32113">
          <cell r="A32113" t="str">
            <v>R.E.I.T.</v>
          </cell>
          <cell r="B32113" t="str">
            <v>Frey SA (ENXTPA:FREY)</v>
          </cell>
          <cell r="C32113" t="str">
            <v>France</v>
          </cell>
        </row>
        <row r="32114">
          <cell r="A32114" t="str">
            <v>R.E.I.T.</v>
          </cell>
          <cell r="B32114" t="str">
            <v>Fonciere Inea S.A. (ENXTPA:INEA)</v>
          </cell>
          <cell r="C32114" t="str">
            <v>France</v>
          </cell>
        </row>
        <row r="32115">
          <cell r="A32115" t="str">
            <v>R.E.I.T.</v>
          </cell>
          <cell r="B32115" t="str">
            <v>Akmerkez Gayrimenkul Yatirim Ortakligi A.S. (IBSE:AKMGY)</v>
          </cell>
          <cell r="C32115" t="str">
            <v>Turkey</v>
          </cell>
        </row>
        <row r="32116">
          <cell r="A32116" t="str">
            <v>R.E.I.T.</v>
          </cell>
          <cell r="B32116" t="str">
            <v>Saf Gayrimenkul Yatirim Ortakligi A.S (IBSE:SAFGY)</v>
          </cell>
          <cell r="C32116" t="str">
            <v>Turkey</v>
          </cell>
        </row>
        <row r="32117">
          <cell r="A32117" t="str">
            <v>R.E.I.T.</v>
          </cell>
          <cell r="B32117" t="str">
            <v>Warehouses Estates Belgium SCA (ENXTBR:WEB)</v>
          </cell>
          <cell r="C32117" t="str">
            <v>Belgium</v>
          </cell>
        </row>
        <row r="32118">
          <cell r="A32118" t="str">
            <v>R.E.I.T.</v>
          </cell>
          <cell r="B32118" t="str">
            <v>McKay Securities plc (LSE:MCKS)</v>
          </cell>
          <cell r="C32118" t="str">
            <v>United Kingdom</v>
          </cell>
        </row>
        <row r="32119">
          <cell r="A32119" t="str">
            <v>R.E.I.T.</v>
          </cell>
          <cell r="B32119" t="str">
            <v>Halk Gayrimenkul Yatirim Ortakligi A.S (IBSE:HLGYO)</v>
          </cell>
          <cell r="C32119" t="str">
            <v>Turkey</v>
          </cell>
        </row>
        <row r="32120">
          <cell r="A32120" t="str">
            <v>R.E.I.T.</v>
          </cell>
          <cell r="B32120" t="str">
            <v>Xior Student Housing N.V. (ENXTBR:XIOR)</v>
          </cell>
          <cell r="C32120" t="str">
            <v>Belgium</v>
          </cell>
        </row>
        <row r="32121">
          <cell r="A32121" t="str">
            <v>R.E.I.T.</v>
          </cell>
          <cell r="B32121" t="str">
            <v>Town Centre Securities plc (LSE:TOWN)</v>
          </cell>
          <cell r="C32121" t="str">
            <v>United Kingdom</v>
          </cell>
        </row>
        <row r="32122">
          <cell r="A32122" t="str">
            <v>R.E.I.T.</v>
          </cell>
          <cell r="B32122" t="str">
            <v>Deutsche Konsum REIT-AG (DB:DKG)</v>
          </cell>
          <cell r="C32122" t="str">
            <v>Germany</v>
          </cell>
        </row>
        <row r="32123">
          <cell r="A32123" t="str">
            <v>R.E.I.T.</v>
          </cell>
          <cell r="B32123" t="str">
            <v>Affine R.E. (ENXTPA:IML)</v>
          </cell>
          <cell r="C32123" t="str">
            <v>France</v>
          </cell>
        </row>
        <row r="32124">
          <cell r="A32124" t="str">
            <v>R.E.I.T.</v>
          </cell>
          <cell r="B32124" t="str">
            <v>Akis Gayrimenkul Yatirim Ortakligi A.S. (IBSE:AKSGY)</v>
          </cell>
          <cell r="C32124" t="str">
            <v>Turkey</v>
          </cell>
        </row>
        <row r="32125">
          <cell r="A32125" t="str">
            <v>R.E.I.T.</v>
          </cell>
          <cell r="B32125" t="str">
            <v>Qrf Comm. VA (ENXTBR:QRF)</v>
          </cell>
          <cell r="C32125" t="str">
            <v>Belgium</v>
          </cell>
        </row>
        <row r="32126">
          <cell r="A32126" t="str">
            <v>R.E.I.T.</v>
          </cell>
          <cell r="B32126" t="str">
            <v>Vakif Gayrimenkul Yatirim Ortakligi AS (IBSE:VKGYO)</v>
          </cell>
          <cell r="C32126" t="str">
            <v>Turkey</v>
          </cell>
        </row>
        <row r="32127">
          <cell r="A32127" t="str">
            <v>R.E.I.T.</v>
          </cell>
          <cell r="B32127" t="str">
            <v>Ozak Gayrimenkul Yatirim Ortakligi A.S. (IBSE:OZKGY)</v>
          </cell>
          <cell r="C32127" t="str">
            <v>Turkey</v>
          </cell>
        </row>
        <row r="32128">
          <cell r="A32128" t="str">
            <v>R.E.I.T.</v>
          </cell>
          <cell r="B32128" t="str">
            <v>Alarko Gayrimenkul Yatirim Ortakligi A.S. (IBSE:ALGYO)</v>
          </cell>
          <cell r="C32128" t="str">
            <v>Turkey</v>
          </cell>
        </row>
        <row r="32129">
          <cell r="A32129" t="str">
            <v>R.E.I.T.</v>
          </cell>
          <cell r="B32129" t="str">
            <v>Panora Gayrimenkul Yatirim Ortakligi A.S. (IBSE:PAGYO)</v>
          </cell>
          <cell r="C32129" t="str">
            <v>Turkey</v>
          </cell>
        </row>
        <row r="32130">
          <cell r="A32130" t="str">
            <v>R.E.I.T.</v>
          </cell>
          <cell r="B32130" t="str">
            <v>Acanthe Developpement (ENXTPA:ACAN)</v>
          </cell>
          <cell r="C32130" t="str">
            <v>France</v>
          </cell>
        </row>
        <row r="32131">
          <cell r="A32131" t="str">
            <v>R.E.I.T.</v>
          </cell>
          <cell r="B32131" t="str">
            <v>Sinpas Gayrimenkul Yatirim Ortakligi A.S. (IBSE:SNGYO)</v>
          </cell>
          <cell r="C32131" t="str">
            <v>Turkey</v>
          </cell>
        </row>
        <row r="32132">
          <cell r="A32132" t="str">
            <v>R.E.I.T.</v>
          </cell>
          <cell r="B32132" t="str">
            <v>Link Real Estate Investment Trust (SEHK:823)</v>
          </cell>
          <cell r="C32132" t="str">
            <v>Hong Kong</v>
          </cell>
        </row>
        <row r="32133">
          <cell r="A32133" t="str">
            <v>R.E.I.T.</v>
          </cell>
          <cell r="B32133" t="str">
            <v>Growthpoint Properties Limited (JSE:GRT)</v>
          </cell>
          <cell r="C32133" t="str">
            <v>South Africa</v>
          </cell>
        </row>
        <row r="32134">
          <cell r="A32134" t="str">
            <v>R.E.I.T.</v>
          </cell>
          <cell r="B32134" t="str">
            <v>Fibra UNO (BMV:FUNO 11)</v>
          </cell>
          <cell r="C32134" t="str">
            <v>Mexico</v>
          </cell>
        </row>
        <row r="32135">
          <cell r="A32135" t="str">
            <v>R.E.I.T.</v>
          </cell>
          <cell r="B32135" t="str">
            <v>CapitaLand Mall Trust (SGX:C38U)</v>
          </cell>
          <cell r="C32135" t="str">
            <v>Singapore</v>
          </cell>
        </row>
        <row r="32136">
          <cell r="A32136" t="str">
            <v>R.E.I.T.</v>
          </cell>
          <cell r="B32136" t="str">
            <v>Ascendas Real Estate Investment Trust (SGX:A17U)</v>
          </cell>
          <cell r="C32136" t="str">
            <v>Singapore</v>
          </cell>
        </row>
        <row r="32137">
          <cell r="A32137" t="str">
            <v>R.E.I.T.</v>
          </cell>
          <cell r="B32137" t="str">
            <v>Redefine Properties Limited (JSE:RDF)</v>
          </cell>
          <cell r="C32137" t="str">
            <v>South Africa</v>
          </cell>
        </row>
        <row r="32138">
          <cell r="A32138" t="str">
            <v>R.E.I.T.</v>
          </cell>
          <cell r="B32138" t="str">
            <v>Resilient Property Income Fund Ltd (JSE:RES)</v>
          </cell>
          <cell r="C32138" t="str">
            <v>South Africa</v>
          </cell>
        </row>
        <row r="32139">
          <cell r="A32139" t="str">
            <v>R.E.I.T.</v>
          </cell>
          <cell r="B32139" t="str">
            <v>CapitaLand Commercial Trust (SGX:C61U)</v>
          </cell>
          <cell r="C32139" t="str">
            <v>Singapore</v>
          </cell>
        </row>
        <row r="32140">
          <cell r="A32140" t="str">
            <v>R.E.I.T.</v>
          </cell>
          <cell r="B32140" t="str">
            <v>Fortress Income Fund Limited (JSE:FFA)</v>
          </cell>
          <cell r="C32140" t="str">
            <v>South Africa</v>
          </cell>
        </row>
        <row r="32141">
          <cell r="A32141" t="str">
            <v>R.E.I.T.</v>
          </cell>
          <cell r="B32141" t="str">
            <v>Concentradora Fibra Danhos, S.A. de C.V. (BMV:DANHOS 13)</v>
          </cell>
          <cell r="C32141" t="str">
            <v>Mexico</v>
          </cell>
        </row>
        <row r="32142">
          <cell r="A32142" t="str">
            <v>R.E.I.T.</v>
          </cell>
          <cell r="B32142" t="str">
            <v>Hyprop Investments Limited (JSE:HYP)</v>
          </cell>
          <cell r="C32142" t="str">
            <v>South Africa</v>
          </cell>
        </row>
        <row r="32143">
          <cell r="A32143" t="str">
            <v>R.E.I.T.</v>
          </cell>
          <cell r="B32143" t="str">
            <v>Fortune Real Estate Investment Trust (SGX:F25U)</v>
          </cell>
          <cell r="C32143" t="str">
            <v>Singapore</v>
          </cell>
        </row>
        <row r="32144">
          <cell r="A32144" t="str">
            <v>R.E.I.T.</v>
          </cell>
          <cell r="B32144" t="str">
            <v>Mapletree Industrial Trust (SGX:ME8U)</v>
          </cell>
          <cell r="C32144" t="str">
            <v>Singapore</v>
          </cell>
        </row>
        <row r="32145">
          <cell r="A32145" t="str">
            <v>R.E.I.T.</v>
          </cell>
          <cell r="B32145" t="str">
            <v>Mapletree Greater China Commercial Trust (SGX:RW0U)</v>
          </cell>
          <cell r="C32145" t="str">
            <v>Singapore</v>
          </cell>
        </row>
        <row r="32146">
          <cell r="A32146" t="str">
            <v>R.E.I.T.</v>
          </cell>
          <cell r="B32146" t="str">
            <v>Mapletree Logistics Trust (SGX:M44U)</v>
          </cell>
          <cell r="C32146" t="str">
            <v>Singapore</v>
          </cell>
        </row>
        <row r="32147">
          <cell r="A32147" t="str">
            <v>R.E.I.T.</v>
          </cell>
          <cell r="B32147" t="str">
            <v>SPH REIT (SGX:SK6U)</v>
          </cell>
          <cell r="C32147" t="str">
            <v>Singapore</v>
          </cell>
        </row>
        <row r="32148">
          <cell r="A32148" t="str">
            <v>R.E.I.T.</v>
          </cell>
          <cell r="B32148" t="str">
            <v>SA Corporate Real Estate Limited (JSE:SAC)</v>
          </cell>
          <cell r="C32148" t="str">
            <v>South Africa</v>
          </cell>
        </row>
        <row r="32149">
          <cell r="A32149" t="str">
            <v>R.E.I.T.</v>
          </cell>
          <cell r="B32149" t="str">
            <v>Parkway Life Real Estate Investment Trust (SGX:C2PU)</v>
          </cell>
          <cell r="C32149" t="str">
            <v>Singapore</v>
          </cell>
        </row>
        <row r="32150">
          <cell r="A32150" t="str">
            <v>R.E.I.T.</v>
          </cell>
          <cell r="B32150" t="str">
            <v>Vukile Property Fund Limited (JSE:VKE)</v>
          </cell>
          <cell r="C32150" t="str">
            <v>South Africa</v>
          </cell>
        </row>
        <row r="32151">
          <cell r="A32151" t="str">
            <v>R.E.I.T.</v>
          </cell>
          <cell r="B32151" t="str">
            <v>FIBRA Prologis (BMV:FIBRAPL 14)</v>
          </cell>
          <cell r="C32151" t="str">
            <v>Mexico</v>
          </cell>
        </row>
        <row r="32152">
          <cell r="A32152" t="str">
            <v>R.E.I.T.</v>
          </cell>
          <cell r="B32152" t="str">
            <v>Regal Real Estate Investment Trust (SEHK:1881)</v>
          </cell>
          <cell r="C32152" t="str">
            <v>Hong Kong</v>
          </cell>
        </row>
        <row r="32153">
          <cell r="A32153" t="str">
            <v>R.E.I.T.</v>
          </cell>
          <cell r="B32153" t="str">
            <v>FIBRA Macquarie México (BMV:FIBRAMQ 12)</v>
          </cell>
          <cell r="C32153" t="str">
            <v>Mexico</v>
          </cell>
        </row>
        <row r="32154">
          <cell r="A32154" t="str">
            <v>R.E.I.T.</v>
          </cell>
          <cell r="B32154" t="str">
            <v>OUE Hospitality Trust (SGX:SK7)</v>
          </cell>
          <cell r="C32154" t="str">
            <v>Singapore</v>
          </cell>
        </row>
        <row r="32155">
          <cell r="A32155" t="str">
            <v>R.E.I.T.</v>
          </cell>
          <cell r="B32155" t="str">
            <v>Terrafina (BMV:TERRA 13)</v>
          </cell>
          <cell r="C32155" t="str">
            <v>Mexico</v>
          </cell>
        </row>
        <row r="32156">
          <cell r="A32156" t="str">
            <v>R.E.I.T.</v>
          </cell>
          <cell r="B32156" t="str">
            <v>Frasers Commercial Trust (SGX:ND8U)</v>
          </cell>
          <cell r="C32156" t="str">
            <v>Singapore</v>
          </cell>
        </row>
        <row r="32157">
          <cell r="A32157" t="str">
            <v>R.E.I.T.</v>
          </cell>
          <cell r="B32157" t="str">
            <v>Arrowhead Properties Limited (JSE:AWA)</v>
          </cell>
          <cell r="C32157" t="str">
            <v>South Africa</v>
          </cell>
        </row>
        <row r="32158">
          <cell r="A32158" t="str">
            <v>R.E.I.T.</v>
          </cell>
          <cell r="B32158" t="str">
            <v>Citi Properties REIT (BUL:4OY)</v>
          </cell>
          <cell r="C32158" t="str">
            <v>Bulgaria</v>
          </cell>
        </row>
        <row r="32159">
          <cell r="A32159" t="str">
            <v>R.E.I.T.</v>
          </cell>
          <cell r="B32159" t="str">
            <v>Intercapital Property Development ADSIC - Sofia (BUL:4IC)</v>
          </cell>
          <cell r="C32159" t="str">
            <v>Bulgaria</v>
          </cell>
        </row>
        <row r="32160">
          <cell r="A32160" t="str">
            <v>R.E.I.T.</v>
          </cell>
          <cell r="B32160" t="str">
            <v>Premier Fund REIT (BUL:4PR)</v>
          </cell>
          <cell r="C32160" t="str">
            <v>Bulgaria</v>
          </cell>
        </row>
        <row r="32161">
          <cell r="A32161" t="str">
            <v>R.E.I.T.</v>
          </cell>
          <cell r="B32161" t="str">
            <v>Safari Investments RSA Limited (JSE:SAR)</v>
          </cell>
          <cell r="C32161" t="str">
            <v>South Africa</v>
          </cell>
        </row>
        <row r="32162">
          <cell r="A32162" t="str">
            <v>R.E.I.T.</v>
          </cell>
          <cell r="B32162" t="str">
            <v>K-TOP REITS co.Ltd. (KOSE:A145270)</v>
          </cell>
          <cell r="C32162" t="str">
            <v>South Korea</v>
          </cell>
        </row>
        <row r="32163">
          <cell r="A32163" t="str">
            <v>R.E.I.T.</v>
          </cell>
          <cell r="B32163" t="str">
            <v>UPDC Real Estate Investment Trust (NGSE:UPDCREIT)</v>
          </cell>
          <cell r="C32163" t="str">
            <v>Nigeria</v>
          </cell>
        </row>
        <row r="32164">
          <cell r="A32164" t="str">
            <v>R.E.I.T.</v>
          </cell>
          <cell r="B32164" t="str">
            <v>Tower Real Estate Investment Trust (KLSE:TWRREIT)</v>
          </cell>
          <cell r="C32164" t="str">
            <v>Malaysia</v>
          </cell>
        </row>
        <row r="32165">
          <cell r="A32165" t="str">
            <v>R.E.I.T.</v>
          </cell>
          <cell r="B32165" t="str">
            <v>Spear Reit Limited (JSE:SEA)</v>
          </cell>
          <cell r="C32165" t="str">
            <v>South Africa</v>
          </cell>
        </row>
        <row r="32166">
          <cell r="A32166" t="str">
            <v>R.E.I.T.</v>
          </cell>
          <cell r="B32166" t="str">
            <v>Sopharma Properties REIT (BUL:6S6)</v>
          </cell>
          <cell r="C32166" t="str">
            <v>Bulgaria</v>
          </cell>
        </row>
        <row r="32167">
          <cell r="A32167" t="str">
            <v>R.E.I.T.</v>
          </cell>
          <cell r="B32167" t="str">
            <v>Megureit Israel (TASE:MGRT)</v>
          </cell>
          <cell r="C32167" t="str">
            <v>Israel</v>
          </cell>
        </row>
        <row r="32168">
          <cell r="A32168" t="str">
            <v>R.E.I.T.</v>
          </cell>
          <cell r="B32168" t="str">
            <v>Balkan and Sea Properties REIT-Varna (BUL:5H4)</v>
          </cell>
          <cell r="C32168" t="str">
            <v>Bulgaria</v>
          </cell>
        </row>
        <row r="32169">
          <cell r="A32169" t="str">
            <v>R.E.I.T.</v>
          </cell>
          <cell r="B32169" t="str">
            <v>Transcend Residential Property Fund Limited (JSE:TPF)</v>
          </cell>
          <cell r="C32169" t="str">
            <v>South Africa</v>
          </cell>
        </row>
        <row r="32170">
          <cell r="A32170" t="str">
            <v>R.E.I.T.</v>
          </cell>
          <cell r="B32170" t="str">
            <v>MODE Tour Real Estate Investment Incorporated (KOSE:A204210)</v>
          </cell>
          <cell r="C32170" t="str">
            <v>South Korea</v>
          </cell>
        </row>
        <row r="32171">
          <cell r="A32171" t="str">
            <v>R.E.I.T.</v>
          </cell>
          <cell r="B32171" t="str">
            <v>TRUS Y7 REIT Co. Ltd. (KOSE:A140890)</v>
          </cell>
          <cell r="C32171" t="str">
            <v>South Korea</v>
          </cell>
        </row>
        <row r="32172">
          <cell r="A32172" t="str">
            <v>R.E.I.T.</v>
          </cell>
          <cell r="B32172" t="str">
            <v>Atrium Real Estate Investment Trust (KLSE:ATRIUM)</v>
          </cell>
          <cell r="C32172" t="str">
            <v>Malaysia</v>
          </cell>
        </row>
        <row r="32173">
          <cell r="A32173" t="str">
            <v>R.E.I.T.</v>
          </cell>
          <cell r="B32173" t="str">
            <v>MFC Industrial Real Estate Investment Trust (SET:MIT)</v>
          </cell>
          <cell r="C32173" t="str">
            <v>Channel Islands</v>
          </cell>
        </row>
        <row r="32174">
          <cell r="A32174" t="str">
            <v>R.E.I.T.</v>
          </cell>
          <cell r="B32174" t="str">
            <v>CCB Real Estate Fund REIT (BUL:5CK)</v>
          </cell>
          <cell r="C32174" t="str">
            <v>Bulgaria</v>
          </cell>
        </row>
        <row r="32175">
          <cell r="A32175" t="str">
            <v>R.E.I.T.</v>
          </cell>
          <cell r="B32175" t="str">
            <v>Bulgarian Real Estate Fund REIT-Sofia (BUL:5BU)</v>
          </cell>
          <cell r="C32175" t="str">
            <v>Bulgaria</v>
          </cell>
        </row>
        <row r="32176">
          <cell r="A32176" t="str">
            <v>R.E.I.T.</v>
          </cell>
          <cell r="B32176" t="str">
            <v>Amanah Harta Tanah PNB (KLSE:AHP)</v>
          </cell>
          <cell r="C32176" t="str">
            <v>Malaysia</v>
          </cell>
        </row>
        <row r="32177">
          <cell r="A32177" t="str">
            <v>R.E.I.T.</v>
          </cell>
          <cell r="B32177" t="str">
            <v>Kwang Hee Self-Administered  Real Estate Investment Trust Inc. (KOSE:A140910)</v>
          </cell>
          <cell r="C32177" t="str">
            <v>South Korea</v>
          </cell>
        </row>
        <row r="32178">
          <cell r="A32178" t="str">
            <v>R.E.I.T.</v>
          </cell>
          <cell r="B32178" t="str">
            <v>Fairplay Properties REIT (BUL:6F3)</v>
          </cell>
          <cell r="C32178" t="str">
            <v>Bulgaria</v>
          </cell>
        </row>
        <row r="32179">
          <cell r="A32179" t="str">
            <v>R.E.I.T.</v>
          </cell>
          <cell r="B32179" t="str">
            <v>Kingston Properties Limited (JMSE:KPREIT)</v>
          </cell>
          <cell r="C32179" t="str">
            <v>Jamaica</v>
          </cell>
        </row>
        <row r="32180">
          <cell r="A32180" t="str">
            <v>R.E.I.T.</v>
          </cell>
          <cell r="B32180" t="str">
            <v>Saizen Real Estate Investment Trust (SGX:T8JU)</v>
          </cell>
          <cell r="C32180" t="str">
            <v>Singapore</v>
          </cell>
        </row>
        <row r="32181">
          <cell r="A32181" t="str">
            <v>R.E.I.T.</v>
          </cell>
          <cell r="B32181" t="str">
            <v>ERG Capital-3 REIT-Sofia (BUL:5ER)</v>
          </cell>
          <cell r="C32181" t="str">
            <v>Bulgaria</v>
          </cell>
        </row>
        <row r="32182">
          <cell r="A32182" t="str">
            <v>R.E.I.T.</v>
          </cell>
          <cell r="B32182" t="str">
            <v>Prime Property BG REIT (BUL:4PY)</v>
          </cell>
          <cell r="C32182" t="str">
            <v>Bulgaria</v>
          </cell>
        </row>
        <row r="32183">
          <cell r="A32183" t="str">
            <v>R.E.I.T.</v>
          </cell>
          <cell r="B32183" t="str">
            <v>Expat Beta Reit - Sofia (BUL:E7P)</v>
          </cell>
          <cell r="C32183" t="str">
            <v>Bulgaria</v>
          </cell>
        </row>
        <row r="32184">
          <cell r="A32184" t="str">
            <v>R.E.I.T.</v>
          </cell>
          <cell r="B32184" t="str">
            <v>Globalworth Real Estate Investment Limited (AIM:GWI)</v>
          </cell>
          <cell r="C32184" t="str">
            <v>Channel Islands</v>
          </cell>
        </row>
        <row r="32185">
          <cell r="A32185" t="str">
            <v>R.E.I.T.</v>
          </cell>
          <cell r="B32185" t="str">
            <v>Korea Asset In Trust Co., Ltd. (KOSE:A123890)</v>
          </cell>
          <cell r="C32185" t="str">
            <v>South Korea</v>
          </cell>
        </row>
        <row r="32186">
          <cell r="A32186" t="str">
            <v>R.E.I.T.</v>
          </cell>
          <cell r="B32186" t="str">
            <v>OUE Commercial Real Estate Investment Trust (SGX:TS0U)</v>
          </cell>
          <cell r="C32186" t="str">
            <v>Singapore</v>
          </cell>
        </row>
        <row r="32187">
          <cell r="A32187" t="str">
            <v>R.E.I.T.</v>
          </cell>
          <cell r="B32187" t="str">
            <v>Emira Property Fund Limited (JSE:EMI)</v>
          </cell>
          <cell r="C32187" t="str">
            <v>South Africa</v>
          </cell>
        </row>
        <row r="32188">
          <cell r="A32188" t="str">
            <v>R.E.I.T.</v>
          </cell>
          <cell r="B32188" t="str">
            <v>Accelerate Property Fund Limited (JSE:APF)</v>
          </cell>
          <cell r="C32188" t="str">
            <v>South Africa</v>
          </cell>
        </row>
        <row r="32189">
          <cell r="A32189" t="str">
            <v>R.E.I.T.</v>
          </cell>
          <cell r="B32189" t="str">
            <v>Rebosis Property Fund Limited (JSE:REB)</v>
          </cell>
          <cell r="C32189" t="str">
            <v>South Africa</v>
          </cell>
        </row>
        <row r="32190">
          <cell r="A32190" t="str">
            <v>R.E.I.T.</v>
          </cell>
          <cell r="B32190" t="str">
            <v>Soilbuild Business Space REIT (SGX:SV3U)</v>
          </cell>
          <cell r="C32190" t="str">
            <v>Singapore</v>
          </cell>
        </row>
        <row r="32191">
          <cell r="A32191" t="str">
            <v>R.E.I.T.</v>
          </cell>
          <cell r="B32191" t="str">
            <v>Reit 1 Ltd. (TASE:RIT1)</v>
          </cell>
          <cell r="C32191" t="str">
            <v>Israel</v>
          </cell>
        </row>
        <row r="32192">
          <cell r="A32192" t="str">
            <v>R.E.I.T.</v>
          </cell>
          <cell r="B32192" t="str">
            <v>Octodec Investments Limited (JSE:OCT)</v>
          </cell>
          <cell r="C32192" t="str">
            <v>South Africa</v>
          </cell>
        </row>
        <row r="32193">
          <cell r="A32193" t="str">
            <v>R.E.I.T.</v>
          </cell>
          <cell r="B32193" t="str">
            <v>EC World REIT (SGX:BWCU)</v>
          </cell>
          <cell r="C32193" t="str">
            <v>Singapore</v>
          </cell>
        </row>
        <row r="32194">
          <cell r="A32194" t="str">
            <v>R.E.I.T.</v>
          </cell>
          <cell r="B32194" t="str">
            <v>Equites Property Fund Limited (JSE:EQU)</v>
          </cell>
          <cell r="C32194" t="str">
            <v>South Africa</v>
          </cell>
        </row>
        <row r="32195">
          <cell r="A32195" t="str">
            <v>R.E.I.T.</v>
          </cell>
          <cell r="B32195" t="str">
            <v>Axis Real Estate Investment Trust (KLSE:AXREIT)</v>
          </cell>
          <cell r="C32195" t="str">
            <v>Malaysia</v>
          </cell>
        </row>
        <row r="32196">
          <cell r="A32196" t="str">
            <v>R.E.I.T.</v>
          </cell>
          <cell r="B32196" t="str">
            <v>Target Healthcare REIT Limited (LSE:THRL)</v>
          </cell>
          <cell r="C32196" t="str">
            <v>Channel Islands</v>
          </cell>
        </row>
        <row r="32197">
          <cell r="A32197" t="str">
            <v>R.E.I.T.</v>
          </cell>
          <cell r="B32197" t="str">
            <v>Concentradora Fibra Hotelera Mexicana, S.A. de C.V. (BMV:FIHO 12)</v>
          </cell>
          <cell r="C32197" t="str">
            <v>Mexico</v>
          </cell>
        </row>
        <row r="32198">
          <cell r="A32198" t="str">
            <v>R.E.I.T.</v>
          </cell>
          <cell r="B32198" t="str">
            <v>Golden Ventures Leasehold Real Estate Investment Trust (SET:GVREIT)</v>
          </cell>
          <cell r="C32198" t="str">
            <v>Thailand</v>
          </cell>
        </row>
        <row r="32199">
          <cell r="A32199" t="str">
            <v>R.E.I.T.</v>
          </cell>
          <cell r="B32199" t="str">
            <v>Fideicomiso Irrevocable F/2061 Fhipo (BMV:FHIPO 14)</v>
          </cell>
          <cell r="C32199" t="str">
            <v>Mexico</v>
          </cell>
        </row>
        <row r="32200">
          <cell r="A32200" t="str">
            <v>R.E.I.T.</v>
          </cell>
          <cell r="B32200" t="str">
            <v>FIBRA MTY, S.A.P.I. de C.V. (BMV:FMTY 14)</v>
          </cell>
          <cell r="C32200" t="str">
            <v>Mexico</v>
          </cell>
        </row>
        <row r="32201">
          <cell r="A32201" t="str">
            <v>R.E.I.T.</v>
          </cell>
          <cell r="B32201" t="str">
            <v>Al-'Aqar Healthcare REIT (KLSE:ALAQAR)</v>
          </cell>
          <cell r="C32201" t="str">
            <v>Malaysia</v>
          </cell>
        </row>
        <row r="32202">
          <cell r="A32202" t="str">
            <v>R.E.I.T.</v>
          </cell>
          <cell r="B32202" t="str">
            <v>Fibra Inn (BMV:FINN 13)</v>
          </cell>
          <cell r="C32202" t="str">
            <v>Mexico</v>
          </cell>
        </row>
        <row r="32203">
          <cell r="A32203" t="str">
            <v>R.E.I.T.</v>
          </cell>
          <cell r="B32203" t="str">
            <v>Ascension Properties Limited (JSE:AIA)</v>
          </cell>
          <cell r="C32203" t="str">
            <v>South Africa</v>
          </cell>
        </row>
        <row r="32204">
          <cell r="A32204" t="str">
            <v>R.E.I.T.</v>
          </cell>
          <cell r="B32204" t="str">
            <v>Taliesin Property Fund Limited (AIM:TPF)</v>
          </cell>
          <cell r="C32204" t="str">
            <v>Channel Islands</v>
          </cell>
        </row>
        <row r="32205">
          <cell r="A32205" t="str">
            <v>R.E.I.T.</v>
          </cell>
          <cell r="B32205" t="str">
            <v>Thailand Prime Property Freehold and Leasehold Real Estate Investment Trust (SET:TPRIME)</v>
          </cell>
          <cell r="C32205" t="str">
            <v>Thailand</v>
          </cell>
        </row>
        <row r="32206">
          <cell r="A32206" t="str">
            <v>R.E.I.T.</v>
          </cell>
          <cell r="B32206" t="str">
            <v>Indluplace Properties Limited (JSE:ILU)</v>
          </cell>
          <cell r="C32206" t="str">
            <v>South Africa</v>
          </cell>
        </row>
        <row r="32207">
          <cell r="A32207" t="str">
            <v>R.E.I.T.</v>
          </cell>
          <cell r="B32207" t="str">
            <v>Hemraj Leasehold Real Estate Investment Trust (SET:HREIT)</v>
          </cell>
          <cell r="C32207" t="str">
            <v>Thailand</v>
          </cell>
        </row>
        <row r="32208">
          <cell r="A32208" t="str">
            <v>R.E.I.T.</v>
          </cell>
          <cell r="B32208" t="str">
            <v>Hektar Real Estate Investment Trust (KLSE:HEKTAR)</v>
          </cell>
          <cell r="C32208" t="str">
            <v>Malaysia</v>
          </cell>
        </row>
        <row r="32209">
          <cell r="A32209" t="str">
            <v>R.E.I.T.</v>
          </cell>
          <cell r="B32209" t="str">
            <v>AmFirst Real Estate Investment Trust (KLSE:AMFIRST)</v>
          </cell>
          <cell r="C32209" t="str">
            <v>Malaysia</v>
          </cell>
        </row>
        <row r="32210">
          <cell r="A32210" t="str">
            <v>R.E.I.T.</v>
          </cell>
          <cell r="B32210" t="str">
            <v>AmanahRaya Real Estate Investment Trust (KLSE:ARREIT)</v>
          </cell>
          <cell r="C32210" t="str">
            <v>Malaysia</v>
          </cell>
        </row>
        <row r="32211">
          <cell r="A32211" t="str">
            <v>R.E.I.T.</v>
          </cell>
          <cell r="B32211" t="str">
            <v>LH Hotel Leasehold Real Estate Investment Trust (SET:LHHOTEL)</v>
          </cell>
          <cell r="C32211" t="str">
            <v>Thailand</v>
          </cell>
        </row>
        <row r="32212">
          <cell r="A32212" t="str">
            <v>R.E.I.T.</v>
          </cell>
          <cell r="B32212" t="str">
            <v>Stor-Age Property REIT Limited (JSE:SSS)</v>
          </cell>
          <cell r="C32212" t="str">
            <v>South Africa</v>
          </cell>
        </row>
        <row r="32213">
          <cell r="A32213" t="str">
            <v>R.E.I.T.</v>
          </cell>
          <cell r="B32213" t="str">
            <v>Japan Real Estate Investment Corporation (TSE:8952)</v>
          </cell>
          <cell r="C32213" t="str">
            <v>Japan</v>
          </cell>
        </row>
        <row r="32214">
          <cell r="A32214" t="str">
            <v>R.E.I.T.</v>
          </cell>
          <cell r="B32214" t="str">
            <v>Daiwa House REIT Investment Corporation (TSE:8984)</v>
          </cell>
          <cell r="C32214" t="str">
            <v>Japan</v>
          </cell>
        </row>
        <row r="32215">
          <cell r="A32215" t="str">
            <v>R.E.I.T.</v>
          </cell>
          <cell r="B32215" t="str">
            <v>Advance Residence Investment Corporation (TSE:3269)</v>
          </cell>
          <cell r="C32215" t="str">
            <v>Japan</v>
          </cell>
        </row>
        <row r="32216">
          <cell r="A32216" t="str">
            <v>R.E.I.T.</v>
          </cell>
          <cell r="B32216" t="str">
            <v>Japan Hotel REIT Investment Corporation (TSE:8985)</v>
          </cell>
          <cell r="C32216" t="str">
            <v>Japan</v>
          </cell>
        </row>
        <row r="32217">
          <cell r="A32217" t="str">
            <v>R.E.I.T.</v>
          </cell>
          <cell r="B32217" t="str">
            <v>Daiwa Office Investment Corporation (TSE:8976)</v>
          </cell>
          <cell r="C32217" t="str">
            <v>Japan</v>
          </cell>
        </row>
        <row r="32218">
          <cell r="A32218" t="str">
            <v>R.E.I.T.</v>
          </cell>
          <cell r="B32218" t="str">
            <v>Mori Hills REIT Investment Corporation (TSE:3234)</v>
          </cell>
          <cell r="C32218" t="str">
            <v>Japan</v>
          </cell>
        </row>
        <row r="32219">
          <cell r="A32219" t="str">
            <v>R.E.I.T.</v>
          </cell>
          <cell r="B32219" t="str">
            <v>Nippon Accommodations Fund Inc. (TSE:3226)</v>
          </cell>
          <cell r="C32219" t="str">
            <v>Japan</v>
          </cell>
        </row>
        <row r="32220">
          <cell r="A32220" t="str">
            <v>R.E.I.T.</v>
          </cell>
          <cell r="B32220" t="str">
            <v>Hulic REIT, Inc. (TSE:3295)</v>
          </cell>
          <cell r="C32220" t="str">
            <v>Japan</v>
          </cell>
        </row>
        <row r="32221">
          <cell r="A32221" t="str">
            <v>R.E.I.T.</v>
          </cell>
          <cell r="B32221" t="str">
            <v>Japan Excellent, Inc. (TSE:8987)</v>
          </cell>
          <cell r="C32221" t="str">
            <v>Japan</v>
          </cell>
        </row>
        <row r="32222">
          <cell r="A32222" t="str">
            <v>R.E.I.T.</v>
          </cell>
          <cell r="B32222" t="str">
            <v>Premier Investment Corporation (TSE:8956)</v>
          </cell>
          <cell r="C32222" t="str">
            <v>Japan</v>
          </cell>
        </row>
        <row r="32223">
          <cell r="A32223" t="str">
            <v>R.E.I.T.</v>
          </cell>
          <cell r="B32223" t="str">
            <v>AEON REIT Investment Corporation (TSE:3292)</v>
          </cell>
          <cell r="C32223" t="str">
            <v>Japan</v>
          </cell>
        </row>
        <row r="32224">
          <cell r="A32224" t="str">
            <v>R.E.I.T.</v>
          </cell>
          <cell r="B32224" t="str">
            <v>Comforia Residential REIT, Inc. (TSE:3282)</v>
          </cell>
          <cell r="C32224" t="str">
            <v>Japan</v>
          </cell>
        </row>
        <row r="32225">
          <cell r="A32225" t="str">
            <v>R.E.I.T.</v>
          </cell>
          <cell r="B32225" t="str">
            <v>Sekisui House Reit, Inc. (TSE:3309)</v>
          </cell>
          <cell r="C32225" t="str">
            <v>Japan</v>
          </cell>
        </row>
        <row r="32226">
          <cell r="A32226" t="str">
            <v>R.E.I.T.</v>
          </cell>
          <cell r="B32226" t="str">
            <v>Ichigo Office REIT Investment Corporation (TSE:8975)</v>
          </cell>
          <cell r="C32226" t="str">
            <v>Japan</v>
          </cell>
        </row>
        <row r="32227">
          <cell r="A32227" t="str">
            <v>R.E.I.T.</v>
          </cell>
          <cell r="B32227" t="str">
            <v>MCUBS MidCity Investment Corporation (TSE:3227)</v>
          </cell>
          <cell r="C32227" t="str">
            <v>Japan</v>
          </cell>
        </row>
        <row r="32228">
          <cell r="A32228" t="str">
            <v>R.E.I.T.</v>
          </cell>
          <cell r="B32228" t="str">
            <v>Hankyu Reit, Inc. (TSE:8977)</v>
          </cell>
          <cell r="C32228" t="str">
            <v>Japan</v>
          </cell>
        </row>
        <row r="32229">
          <cell r="A32229" t="str">
            <v>R.E.I.T.</v>
          </cell>
          <cell r="B32229" t="str">
            <v>Global One Real Estate Investment Corp. (TSE:8958)</v>
          </cell>
          <cell r="C32229" t="str">
            <v>Japan</v>
          </cell>
        </row>
        <row r="32230">
          <cell r="A32230" t="str">
            <v>R.E.I.T.</v>
          </cell>
          <cell r="B32230" t="str">
            <v>Marimo Regional Revitalization REIT, Inc. (TSE:3470)</v>
          </cell>
          <cell r="C32230" t="str">
            <v>Japan</v>
          </cell>
        </row>
        <row r="32231">
          <cell r="A32231" t="str">
            <v>R.E.I.T.</v>
          </cell>
          <cell r="B32231" t="str">
            <v>Mitsui Fudosan Logistics Park Inc. (TSE:3471)</v>
          </cell>
          <cell r="C32231" t="str">
            <v>Japan</v>
          </cell>
        </row>
        <row r="32232">
          <cell r="A32232" t="str">
            <v>R.E.I.T.</v>
          </cell>
          <cell r="B32232" t="str">
            <v>Mirai Corporation (TSE:3476)</v>
          </cell>
          <cell r="C32232" t="str">
            <v>Japan</v>
          </cell>
        </row>
        <row r="32233">
          <cell r="A32233" t="str">
            <v>R.E.I.T.</v>
          </cell>
          <cell r="B32233" t="str">
            <v>Ichigo Hotel REIT Investment Corporation (TSE:3463)</v>
          </cell>
          <cell r="C32233" t="str">
            <v>Japan</v>
          </cell>
        </row>
        <row r="32234">
          <cell r="A32234" t="str">
            <v>R.E.I.T.</v>
          </cell>
          <cell r="B32234" t="str">
            <v>Starts Proceed Investment Corporation (TSE:8979)</v>
          </cell>
          <cell r="C32234" t="str">
            <v>Japan</v>
          </cell>
        </row>
        <row r="32235">
          <cell r="A32235" t="str">
            <v>R.E.I.T.</v>
          </cell>
          <cell r="B32235" t="str">
            <v>SAKURA SOGO REIT Investment Corporation (TSE:3473)</v>
          </cell>
          <cell r="C32235" t="str">
            <v>Japan</v>
          </cell>
        </row>
        <row r="32236">
          <cell r="A32236" t="str">
            <v>R.E.I.T.</v>
          </cell>
          <cell r="B32236" t="str">
            <v>Samty Residential Investment Corporation (TSE:3459)</v>
          </cell>
          <cell r="C32236" t="str">
            <v>Japan</v>
          </cell>
        </row>
        <row r="32237">
          <cell r="A32237" t="str">
            <v>R.E.I.T.</v>
          </cell>
          <cell r="B32237" t="str">
            <v>Ooedo Onsen Reit Investment Corporation (TSE:3472)</v>
          </cell>
          <cell r="C32237" t="str">
            <v>Japan</v>
          </cell>
        </row>
        <row r="32238">
          <cell r="A32238" t="str">
            <v>R.E.I.T.</v>
          </cell>
          <cell r="B32238" t="str">
            <v>Japan Senior Living Investment Corporation (TSE:3460)</v>
          </cell>
          <cell r="C32238" t="str">
            <v>Japan</v>
          </cell>
        </row>
        <row r="32239">
          <cell r="A32239" t="str">
            <v>R.E.I.T.</v>
          </cell>
          <cell r="B32239" t="str">
            <v>Simon Property Group, Inc. (NYSE:SPG)</v>
          </cell>
          <cell r="C32239" t="str">
            <v>United States</v>
          </cell>
        </row>
        <row r="32240">
          <cell r="A32240" t="str">
            <v>R.E.I.T.</v>
          </cell>
          <cell r="B32240" t="str">
            <v>American Tower Corporation (NYSE:AMT)</v>
          </cell>
          <cell r="C32240" t="str">
            <v>United States</v>
          </cell>
        </row>
        <row r="32241">
          <cell r="A32241" t="str">
            <v>R.E.I.T.</v>
          </cell>
          <cell r="B32241" t="str">
            <v>Public Storage (NYSE:PSA)</v>
          </cell>
          <cell r="C32241" t="str">
            <v>United States</v>
          </cell>
        </row>
        <row r="32242">
          <cell r="A32242" t="str">
            <v>R.E.I.T.</v>
          </cell>
          <cell r="B32242" t="str">
            <v>Crown Castle International Corp. (NYSE:CCI)</v>
          </cell>
          <cell r="C32242" t="str">
            <v>United States</v>
          </cell>
        </row>
        <row r="32243">
          <cell r="A32243" t="str">
            <v>R.E.I.T.</v>
          </cell>
          <cell r="B32243" t="str">
            <v>Prologis, Inc. (NYSE:PLD)</v>
          </cell>
          <cell r="C32243" t="str">
            <v>United States</v>
          </cell>
        </row>
        <row r="32244">
          <cell r="A32244" t="str">
            <v>R.E.I.T.</v>
          </cell>
          <cell r="B32244" t="str">
            <v>Equinix, Inc. (NasdaqGS:EQIX)</v>
          </cell>
          <cell r="C32244" t="str">
            <v>United States</v>
          </cell>
        </row>
        <row r="32245">
          <cell r="A32245" t="str">
            <v>R.E.I.T.</v>
          </cell>
          <cell r="B32245" t="str">
            <v>AvalonBay Communities, Inc. (NYSE:AVB)</v>
          </cell>
          <cell r="C32245" t="str">
            <v>United States</v>
          </cell>
        </row>
        <row r="32246">
          <cell r="A32246" t="str">
            <v>R.E.I.T.</v>
          </cell>
          <cell r="B32246" t="str">
            <v>Welltower Inc. (NYSE:HCN)</v>
          </cell>
          <cell r="C32246" t="str">
            <v>United States</v>
          </cell>
        </row>
        <row r="32247">
          <cell r="A32247" t="str">
            <v>R.E.I.T.</v>
          </cell>
          <cell r="B32247" t="str">
            <v>Equity Residential (NYSE:EQR)</v>
          </cell>
          <cell r="C32247" t="str">
            <v>United States</v>
          </cell>
        </row>
        <row r="32248">
          <cell r="A32248" t="str">
            <v>R.E.I.T.</v>
          </cell>
          <cell r="B32248" t="str">
            <v>Weyerhaeuser Co. (NYSE:WY)</v>
          </cell>
          <cell r="C32248" t="str">
            <v>United States</v>
          </cell>
        </row>
        <row r="32249">
          <cell r="A32249" t="str">
            <v>R.E.I.T.</v>
          </cell>
          <cell r="B32249" t="str">
            <v>Ventas, Inc. (NYSE:VTR)</v>
          </cell>
          <cell r="C32249" t="str">
            <v>United States</v>
          </cell>
        </row>
        <row r="32250">
          <cell r="A32250" t="str">
            <v>R.E.I.T.</v>
          </cell>
          <cell r="B32250" t="str">
            <v>General Growth Properties, Inc (NYSE:GGP)</v>
          </cell>
          <cell r="C32250" t="str">
            <v>United States</v>
          </cell>
        </row>
        <row r="32251">
          <cell r="A32251" t="str">
            <v>R.E.I.T.</v>
          </cell>
          <cell r="B32251" t="str">
            <v>Vornado Realty Trust (NYSE:VNO)</v>
          </cell>
          <cell r="C32251" t="str">
            <v>United States</v>
          </cell>
        </row>
        <row r="32252">
          <cell r="A32252" t="str">
            <v>R.E.I.T.</v>
          </cell>
          <cell r="B32252" t="str">
            <v>Boston Properties, Inc. (NYSE:BXP)</v>
          </cell>
          <cell r="C32252" t="str">
            <v>United States</v>
          </cell>
        </row>
        <row r="32253">
          <cell r="A32253" t="str">
            <v>R.E.I.T.</v>
          </cell>
          <cell r="B32253" t="str">
            <v>Digital Realty Trust, Inc. (NYSE:DLR)</v>
          </cell>
          <cell r="C32253" t="str">
            <v>United States</v>
          </cell>
        </row>
        <row r="32254">
          <cell r="A32254" t="str">
            <v>R.E.I.T.</v>
          </cell>
          <cell r="B32254" t="str">
            <v>Essex Property Trust, Inc. (NYSE:ESS)</v>
          </cell>
          <cell r="C32254" t="str">
            <v>United States</v>
          </cell>
        </row>
        <row r="32255">
          <cell r="A32255" t="str">
            <v>R.E.I.T.</v>
          </cell>
          <cell r="B32255" t="str">
            <v>Realty Income Corporation (NYSE:O)</v>
          </cell>
          <cell r="C32255" t="str">
            <v>United States</v>
          </cell>
        </row>
        <row r="32256">
          <cell r="A32256" t="str">
            <v>R.E.I.T.</v>
          </cell>
          <cell r="B32256" t="str">
            <v>Host Hotels &amp; Resorts, Inc. (NYSE:HST)</v>
          </cell>
          <cell r="C32256" t="str">
            <v>United States</v>
          </cell>
        </row>
        <row r="32257">
          <cell r="A32257" t="str">
            <v>R.E.I.T.</v>
          </cell>
          <cell r="B32257" t="str">
            <v>HCP, Inc. (NYSE:HCP)</v>
          </cell>
          <cell r="C32257" t="str">
            <v>United States</v>
          </cell>
        </row>
        <row r="32258">
          <cell r="A32258" t="str">
            <v>R.E.I.T.</v>
          </cell>
          <cell r="B32258" t="str">
            <v>Mid-America Apartment Communities, Inc. (NYSE:MAA)</v>
          </cell>
          <cell r="C32258" t="str">
            <v>United States</v>
          </cell>
        </row>
        <row r="32259">
          <cell r="A32259" t="str">
            <v>R.E.I.T.</v>
          </cell>
          <cell r="B32259" t="str">
            <v>SL Green Realty Corp. (NYSE:SLG)</v>
          </cell>
          <cell r="C32259" t="str">
            <v>United States</v>
          </cell>
        </row>
        <row r="32260">
          <cell r="A32260" t="str">
            <v>R.E.I.T.</v>
          </cell>
          <cell r="B32260" t="str">
            <v>Kimco Realty Corporation (NYSE:KIM)</v>
          </cell>
          <cell r="C32260" t="str">
            <v>United States</v>
          </cell>
        </row>
        <row r="32261">
          <cell r="A32261" t="str">
            <v>R.E.I.T.</v>
          </cell>
          <cell r="B32261" t="str">
            <v>Federal Realty Investment Trust (NYSE:FRT)</v>
          </cell>
          <cell r="C32261" t="str">
            <v>United States</v>
          </cell>
        </row>
        <row r="32262">
          <cell r="A32262" t="str">
            <v>R.E.I.T.</v>
          </cell>
          <cell r="B32262" t="str">
            <v>The Macerich Company (NYSE:MAC)</v>
          </cell>
          <cell r="C32262" t="str">
            <v>United States</v>
          </cell>
        </row>
        <row r="32263">
          <cell r="A32263" t="str">
            <v>R.E.I.T.</v>
          </cell>
          <cell r="B32263" t="str">
            <v>Annaly Capital Management, Inc. (NYSE:NLY)</v>
          </cell>
          <cell r="C32263" t="str">
            <v>United States</v>
          </cell>
        </row>
        <row r="32264">
          <cell r="A32264" t="str">
            <v>R.E.I.T.</v>
          </cell>
          <cell r="B32264" t="str">
            <v>UDR, Inc. (NYSE:UDR)</v>
          </cell>
          <cell r="C32264" t="str">
            <v>United States</v>
          </cell>
        </row>
        <row r="32265">
          <cell r="A32265" t="str">
            <v>R.E.I.T.</v>
          </cell>
          <cell r="B32265" t="str">
            <v>Extra Space Storage Inc. (NYSE:EXR)</v>
          </cell>
          <cell r="C32265" t="str">
            <v>United States</v>
          </cell>
        </row>
        <row r="32266">
          <cell r="A32266" t="str">
            <v>R.E.I.T.</v>
          </cell>
          <cell r="B32266" t="str">
            <v>Duke Realty Corporation (NYSE:DRE)</v>
          </cell>
          <cell r="C32266" t="str">
            <v>United States</v>
          </cell>
        </row>
        <row r="32267">
          <cell r="A32267" t="str">
            <v>R.E.I.T.</v>
          </cell>
          <cell r="B32267" t="str">
            <v>Alexandria Real Estate Equities, Inc. (NYSE:ARE)</v>
          </cell>
          <cell r="C32267" t="str">
            <v>United States</v>
          </cell>
        </row>
        <row r="32268">
          <cell r="A32268" t="str">
            <v>R.E.I.T.</v>
          </cell>
          <cell r="B32268" t="str">
            <v>Iron Mountain Incorporated (NYSE:IRM)</v>
          </cell>
          <cell r="C32268" t="str">
            <v>United States</v>
          </cell>
        </row>
        <row r="32269">
          <cell r="A32269" t="str">
            <v>R.E.I.T.</v>
          </cell>
          <cell r="B32269" t="str">
            <v>VEREIT, Inc. (NYSE:VER)</v>
          </cell>
          <cell r="C32269" t="str">
            <v>United States</v>
          </cell>
        </row>
        <row r="32270">
          <cell r="A32270" t="str">
            <v>R.E.I.T.</v>
          </cell>
          <cell r="B32270" t="str">
            <v>Brixmor Property Group Inc. (NYSE:BRX)</v>
          </cell>
          <cell r="C32270" t="str">
            <v>United States</v>
          </cell>
        </row>
        <row r="32271">
          <cell r="A32271" t="str">
            <v>R.E.I.T.</v>
          </cell>
          <cell r="B32271" t="str">
            <v>Camden Property Trust (NYSE:CPT)</v>
          </cell>
          <cell r="C32271" t="str">
            <v>United States</v>
          </cell>
        </row>
        <row r="32272">
          <cell r="A32272" t="str">
            <v>R.E.I.T.</v>
          </cell>
          <cell r="B32272" t="str">
            <v>Regency Centers Corporation (NYSE:REG)</v>
          </cell>
          <cell r="C32272" t="str">
            <v>United States</v>
          </cell>
        </row>
        <row r="32273">
          <cell r="A32273" t="str">
            <v>R.E.I.T.</v>
          </cell>
          <cell r="B32273" t="str">
            <v>Apartment Investment and Management Company (NYSE:AIV)</v>
          </cell>
          <cell r="C32273" t="str">
            <v>United States</v>
          </cell>
        </row>
        <row r="32274">
          <cell r="A32274" t="str">
            <v>R.E.I.T.</v>
          </cell>
          <cell r="B32274" t="str">
            <v>Kilroy Realty Corporation (NYSE:KRC)</v>
          </cell>
          <cell r="C32274" t="str">
            <v>United States</v>
          </cell>
        </row>
        <row r="32275">
          <cell r="A32275" t="str">
            <v>R.E.I.T.</v>
          </cell>
          <cell r="B32275" t="str">
            <v>American Campus Communities, Inc. (NYSE:ACC)</v>
          </cell>
          <cell r="C32275" t="str">
            <v>United States</v>
          </cell>
        </row>
        <row r="32276">
          <cell r="A32276" t="str">
            <v>R.E.I.T.</v>
          </cell>
          <cell r="B32276" t="str">
            <v>Lamar Advertising Company (NasdaqGS:LAMR)</v>
          </cell>
          <cell r="C32276" t="str">
            <v>United States</v>
          </cell>
        </row>
        <row r="32277">
          <cell r="A32277" t="str">
            <v>R.E.I.T.</v>
          </cell>
          <cell r="B32277" t="str">
            <v>National Retail Properties, Inc. (NYSE:NNN)</v>
          </cell>
          <cell r="C32277" t="str">
            <v>United States</v>
          </cell>
        </row>
        <row r="32278">
          <cell r="A32278" t="str">
            <v>R.E.I.T.</v>
          </cell>
          <cell r="B32278" t="str">
            <v>Gaming and Leisure Properties, Inc. (NasdaqGS:GLPI)</v>
          </cell>
          <cell r="C32278" t="str">
            <v>United States</v>
          </cell>
        </row>
        <row r="32279">
          <cell r="A32279" t="str">
            <v>R.E.I.T.</v>
          </cell>
          <cell r="B32279" t="str">
            <v>W. P. Carey Inc. (NYSE:WPC)</v>
          </cell>
          <cell r="C32279" t="str">
            <v>United States</v>
          </cell>
        </row>
        <row r="32280">
          <cell r="A32280" t="str">
            <v>R.E.I.T.</v>
          </cell>
          <cell r="B32280" t="str">
            <v>Equity LifeStyle Properties, Inc. (NYSE:ELS)</v>
          </cell>
          <cell r="C32280" t="str">
            <v>United States</v>
          </cell>
        </row>
        <row r="32281">
          <cell r="A32281" t="str">
            <v>R.E.I.T.</v>
          </cell>
          <cell r="B32281" t="str">
            <v>Omega Healthcare Investors, Inc. (NYSE:OHI)</v>
          </cell>
          <cell r="C32281" t="str">
            <v>United States</v>
          </cell>
        </row>
        <row r="32282">
          <cell r="A32282" t="str">
            <v>R.E.I.T.</v>
          </cell>
          <cell r="B32282" t="str">
            <v>AGNC Investment Corp. (NasdaqGS:AGNC)</v>
          </cell>
          <cell r="C32282" t="str">
            <v>United States</v>
          </cell>
        </row>
        <row r="32283">
          <cell r="A32283" t="str">
            <v>R.E.I.T.</v>
          </cell>
          <cell r="B32283" t="str">
            <v>Empire State Realty OP, L.P. (ARCA:ESBA)</v>
          </cell>
          <cell r="C32283" t="str">
            <v>United States</v>
          </cell>
        </row>
        <row r="32284">
          <cell r="A32284" t="str">
            <v>R.E.I.T.</v>
          </cell>
          <cell r="B32284" t="str">
            <v>Liberty Property Trust (NYSE:LPT)</v>
          </cell>
          <cell r="C32284" t="str">
            <v>United States</v>
          </cell>
        </row>
        <row r="32285">
          <cell r="A32285" t="str">
            <v>R.E.I.T.</v>
          </cell>
          <cell r="B32285" t="str">
            <v>Starwood Property Trust, Inc. (NYSE:STWD)</v>
          </cell>
          <cell r="C32285" t="str">
            <v>United States</v>
          </cell>
        </row>
        <row r="32286">
          <cell r="A32286" t="str">
            <v>R.E.I.T.</v>
          </cell>
          <cell r="B32286" t="str">
            <v>Sun Communities, Inc. (NYSE:SUI)</v>
          </cell>
          <cell r="C32286" t="str">
            <v>United States</v>
          </cell>
        </row>
        <row r="32287">
          <cell r="A32287" t="str">
            <v>R.E.I.T.</v>
          </cell>
          <cell r="B32287" t="str">
            <v>DDR Corp. (NYSE:DDR)</v>
          </cell>
          <cell r="C32287" t="str">
            <v>United States</v>
          </cell>
        </row>
        <row r="32288">
          <cell r="A32288" t="str">
            <v>R.E.I.T.</v>
          </cell>
          <cell r="B32288" t="str">
            <v>Forest City Realty Trust, Inc (NYSE:FCE.A)</v>
          </cell>
          <cell r="C32288" t="str">
            <v>United States</v>
          </cell>
        </row>
        <row r="32289">
          <cell r="A32289" t="str">
            <v>R.E.I.T.</v>
          </cell>
          <cell r="B32289" t="str">
            <v>Douglas Emmett, Inc. (NYSE:DEI)</v>
          </cell>
          <cell r="C32289" t="str">
            <v>United States</v>
          </cell>
        </row>
        <row r="32290">
          <cell r="A32290" t="str">
            <v>R.E.I.T.</v>
          </cell>
          <cell r="B32290" t="str">
            <v>Spirit Realty Capital, Inc. (NYSE:SRC)</v>
          </cell>
          <cell r="C32290" t="str">
            <v>United States</v>
          </cell>
        </row>
        <row r="32291">
          <cell r="A32291" t="str">
            <v>R.E.I.T.</v>
          </cell>
          <cell r="B32291" t="str">
            <v>Hospitality Properties Trust (NasdaqGS:HPT)</v>
          </cell>
          <cell r="C32291" t="str">
            <v>United States</v>
          </cell>
        </row>
        <row r="32292">
          <cell r="A32292" t="str">
            <v>R.E.I.T.</v>
          </cell>
          <cell r="B32292" t="str">
            <v>Highwoods Properties, Inc. (NYSE:HIW)</v>
          </cell>
          <cell r="C32292" t="str">
            <v>United States</v>
          </cell>
        </row>
        <row r="32293">
          <cell r="A32293" t="str">
            <v>R.E.I.T.</v>
          </cell>
          <cell r="B32293" t="str">
            <v>American Homes 4 Rent (NYSE:AMH)</v>
          </cell>
          <cell r="C32293" t="str">
            <v>United States</v>
          </cell>
        </row>
        <row r="32294">
          <cell r="A32294" t="str">
            <v>R.E.I.T.</v>
          </cell>
          <cell r="B32294" t="str">
            <v>CubeSmart (NYSE:CUBE)</v>
          </cell>
          <cell r="C32294" t="str">
            <v>United States</v>
          </cell>
        </row>
        <row r="32295">
          <cell r="A32295" t="str">
            <v>R.E.I.T.</v>
          </cell>
          <cell r="B32295" t="str">
            <v>Hudson Pacific Properties, Inc. (NYSE:HPP)</v>
          </cell>
          <cell r="C32295" t="str">
            <v>United States</v>
          </cell>
        </row>
        <row r="32296">
          <cell r="A32296" t="str">
            <v>R.E.I.T.</v>
          </cell>
          <cell r="B32296" t="str">
            <v>Weingarten Realty Investors (NYSE:WRI)</v>
          </cell>
          <cell r="C32296" t="str">
            <v>United States</v>
          </cell>
        </row>
        <row r="32297">
          <cell r="A32297" t="str">
            <v>R.E.I.T.</v>
          </cell>
          <cell r="B32297" t="str">
            <v>EPR Properties (NYSE:EPR)</v>
          </cell>
          <cell r="C32297" t="str">
            <v>United States</v>
          </cell>
        </row>
        <row r="32298">
          <cell r="A32298" t="str">
            <v>R.E.I.T.</v>
          </cell>
          <cell r="B32298" t="str">
            <v>Senior Housing Properties Trust (NasdaqGS:SNH)</v>
          </cell>
          <cell r="C32298" t="str">
            <v>United States</v>
          </cell>
        </row>
        <row r="32299">
          <cell r="A32299" t="str">
            <v>R.E.I.T.</v>
          </cell>
          <cell r="B32299" t="str">
            <v>Taubman Centers, Inc. (NYSE:TCO)</v>
          </cell>
          <cell r="C32299" t="str">
            <v>United States</v>
          </cell>
        </row>
        <row r="32300">
          <cell r="A32300" t="str">
            <v>R.E.I.T.</v>
          </cell>
          <cell r="B32300" t="str">
            <v>Apple Hospitality REIT, Inc. (NYSE:APLE)</v>
          </cell>
          <cell r="C32300" t="str">
            <v>United States</v>
          </cell>
        </row>
        <row r="32301">
          <cell r="A32301" t="str">
            <v>R.E.I.T.</v>
          </cell>
          <cell r="B32301" t="str">
            <v>Equity One, Inc. (NYSE:EQY)</v>
          </cell>
          <cell r="C32301" t="str">
            <v>United States</v>
          </cell>
        </row>
        <row r="32302">
          <cell r="A32302" t="str">
            <v>R.E.I.T.</v>
          </cell>
          <cell r="B32302" t="str">
            <v>DCT Industrial Trust Inc. (NYSE:DCT)</v>
          </cell>
          <cell r="C32302" t="str">
            <v>United States</v>
          </cell>
        </row>
        <row r="32303">
          <cell r="A32303" t="str">
            <v>R.E.I.T.</v>
          </cell>
          <cell r="B32303" t="str">
            <v>Healthcare Trust of America, Inc. (NYSE:HTA)</v>
          </cell>
          <cell r="C32303" t="str">
            <v>United States</v>
          </cell>
        </row>
        <row r="32304">
          <cell r="A32304" t="str">
            <v>R.E.I.T.</v>
          </cell>
          <cell r="B32304" t="str">
            <v>Communications Sales &amp; Leasing, Inc. (NasdaqGS:CSAL)</v>
          </cell>
          <cell r="C32304" t="str">
            <v>United States</v>
          </cell>
        </row>
        <row r="32305">
          <cell r="A32305" t="str">
            <v>R.E.I.T.</v>
          </cell>
          <cell r="B32305" t="str">
            <v>Life Storage, Inc. (NYSE:LSI)</v>
          </cell>
          <cell r="C32305" t="str">
            <v>United States</v>
          </cell>
        </row>
        <row r="32306">
          <cell r="A32306" t="str">
            <v>R.E.I.T.</v>
          </cell>
          <cell r="B32306" t="str">
            <v>New Residential Investment Corp. (NYSE:NRZ)</v>
          </cell>
          <cell r="C32306" t="str">
            <v>United States</v>
          </cell>
        </row>
        <row r="32307">
          <cell r="A32307" t="str">
            <v>R.E.I.T.</v>
          </cell>
          <cell r="B32307" t="str">
            <v>Medical Properties Trust, Inc. (NYSE:MPW)</v>
          </cell>
          <cell r="C32307" t="str">
            <v>United States</v>
          </cell>
        </row>
        <row r="32308">
          <cell r="A32308" t="str">
            <v>R.E.I.T.</v>
          </cell>
          <cell r="B32308" t="str">
            <v>CyrusOne Inc. (NasdaqGS:CONE)</v>
          </cell>
          <cell r="C32308" t="str">
            <v>United States</v>
          </cell>
        </row>
        <row r="32309">
          <cell r="A32309" t="str">
            <v>R.E.I.T.</v>
          </cell>
          <cell r="B32309" t="str">
            <v>Gramercy Property Trust, Inc. (NYSE:GPT)</v>
          </cell>
          <cell r="C32309" t="str">
            <v>United States</v>
          </cell>
        </row>
        <row r="32310">
          <cell r="A32310" t="str">
            <v>R.E.I.T.</v>
          </cell>
          <cell r="B32310" t="str">
            <v>STORE Capital Corporation (NYSE:STOR)</v>
          </cell>
          <cell r="C32310" t="str">
            <v>United States</v>
          </cell>
        </row>
        <row r="32311">
          <cell r="A32311" t="str">
            <v>R.E.I.T.</v>
          </cell>
          <cell r="B32311" t="str">
            <v>Equity Commonwealth (NYSE:EQC)</v>
          </cell>
          <cell r="C32311" t="str">
            <v>United States</v>
          </cell>
        </row>
        <row r="32312">
          <cell r="A32312" t="str">
            <v>R.E.I.T.</v>
          </cell>
          <cell r="B32312" t="str">
            <v>Retail Properties of America, Inc. (NYSE:RPAI)</v>
          </cell>
          <cell r="C32312" t="str">
            <v>United States</v>
          </cell>
        </row>
        <row r="32313">
          <cell r="A32313" t="str">
            <v>R.E.I.T.</v>
          </cell>
          <cell r="B32313" t="str">
            <v>Paramount Group, Inc. (NYSE:PGRE)</v>
          </cell>
          <cell r="C32313" t="str">
            <v>United States</v>
          </cell>
        </row>
        <row r="32314">
          <cell r="A32314" t="str">
            <v>R.E.I.T.</v>
          </cell>
          <cell r="B32314" t="str">
            <v>Healthcare Realty Trust Incorporated (NYSE:HR)</v>
          </cell>
          <cell r="C32314" t="str">
            <v>United States</v>
          </cell>
        </row>
        <row r="32315">
          <cell r="A32315" t="str">
            <v>R.E.I.T.</v>
          </cell>
          <cell r="B32315" t="str">
            <v>LaSalle Hotel Properties (NYSE:LHO)</v>
          </cell>
          <cell r="C32315" t="str">
            <v>United States</v>
          </cell>
        </row>
        <row r="32316">
          <cell r="A32316" t="str">
            <v>R.E.I.T.</v>
          </cell>
          <cell r="B32316" t="str">
            <v>Outfront Media Inc. (NYSE:OUT)</v>
          </cell>
          <cell r="C32316" t="str">
            <v>United States</v>
          </cell>
        </row>
        <row r="32317">
          <cell r="A32317" t="str">
            <v>R.E.I.T.</v>
          </cell>
          <cell r="B32317" t="str">
            <v>Tanger Factory Outlet Centers, Inc. (NYSE:SKT)</v>
          </cell>
          <cell r="C32317" t="str">
            <v>United States</v>
          </cell>
        </row>
        <row r="32318">
          <cell r="A32318" t="str">
            <v>R.E.I.T.</v>
          </cell>
          <cell r="B32318" t="str">
            <v>Cousins Properties Incorporated (NYSE:CUZ)</v>
          </cell>
          <cell r="C32318" t="str">
            <v>United States</v>
          </cell>
        </row>
        <row r="32319">
          <cell r="A32319" t="str">
            <v>R.E.I.T.</v>
          </cell>
          <cell r="B32319" t="str">
            <v>DuPont Fabros Technology, Inc. (NYSE:DFT)</v>
          </cell>
          <cell r="C32319" t="str">
            <v>United States</v>
          </cell>
        </row>
        <row r="32320">
          <cell r="A32320" t="str">
            <v>R.E.I.T.</v>
          </cell>
          <cell r="B32320" t="str">
            <v>Sunstone Hotel Investors, Inc. (NYSE:SHO)</v>
          </cell>
          <cell r="C32320" t="str">
            <v>United States</v>
          </cell>
        </row>
        <row r="32321">
          <cell r="A32321" t="str">
            <v>R.E.I.T.</v>
          </cell>
          <cell r="B32321" t="str">
            <v>First Industrial Realty Trust Inc. (NYSE:FR)</v>
          </cell>
          <cell r="C32321" t="str">
            <v>United States</v>
          </cell>
        </row>
        <row r="32322">
          <cell r="A32322" t="str">
            <v>R.E.I.T.</v>
          </cell>
          <cell r="B32322" t="str">
            <v>Rayonier Inc. (NYSE:RYN)</v>
          </cell>
          <cell r="C32322" t="str">
            <v>United States</v>
          </cell>
        </row>
        <row r="32323">
          <cell r="A32323" t="str">
            <v>R.E.I.T.</v>
          </cell>
          <cell r="B32323" t="str">
            <v>Chimera Investment Corporation (NYSE:CIM)</v>
          </cell>
          <cell r="C32323" t="str">
            <v>United States</v>
          </cell>
        </row>
        <row r="32324">
          <cell r="A32324" t="str">
            <v>R.E.I.T.</v>
          </cell>
          <cell r="B32324" t="str">
            <v>Ryman Hospitality Properties, Inc. (NYSE:RHP)</v>
          </cell>
          <cell r="C32324" t="str">
            <v>United States</v>
          </cell>
        </row>
        <row r="32325">
          <cell r="A32325" t="str">
            <v>R.E.I.T.</v>
          </cell>
          <cell r="B32325" t="str">
            <v>PS Business Parks, Inc. (NYSE:PSB)</v>
          </cell>
          <cell r="C32325" t="str">
            <v>United States</v>
          </cell>
        </row>
        <row r="32326">
          <cell r="A32326" t="str">
            <v>R.E.I.T.</v>
          </cell>
          <cell r="B32326" t="str">
            <v>Empire State Realty Trust, Inc. (NYSE:ESRT)</v>
          </cell>
          <cell r="C32326" t="str">
            <v>United States</v>
          </cell>
        </row>
        <row r="32327">
          <cell r="A32327" t="str">
            <v>R.E.I.T.</v>
          </cell>
          <cell r="B32327" t="str">
            <v>EdR (NYSE:EDR)</v>
          </cell>
          <cell r="C32327" t="str">
            <v>United States</v>
          </cell>
        </row>
        <row r="32328">
          <cell r="A32328" t="str">
            <v>R.E.I.T.</v>
          </cell>
          <cell r="B32328" t="str">
            <v>Piedmont Office Realty Trust, Inc. (NYSE:PDM)</v>
          </cell>
          <cell r="C32328" t="str">
            <v>United States</v>
          </cell>
        </row>
        <row r="32329">
          <cell r="A32329" t="str">
            <v>R.E.I.T.</v>
          </cell>
          <cell r="B32329" t="str">
            <v>Two Harbors Investment Corp. (NYSE:TWO)</v>
          </cell>
          <cell r="C32329" t="str">
            <v>United States</v>
          </cell>
        </row>
        <row r="32330">
          <cell r="A32330" t="str">
            <v>R.E.I.T.</v>
          </cell>
          <cell r="B32330" t="str">
            <v>RLJ Lodging Trust (NYSE:RLJ)</v>
          </cell>
          <cell r="C32330" t="str">
            <v>United States</v>
          </cell>
        </row>
        <row r="32331">
          <cell r="A32331" t="str">
            <v>R.E.I.T.</v>
          </cell>
          <cell r="B32331" t="str">
            <v>Corporate Office Properties Trust (NYSE:OFC)</v>
          </cell>
          <cell r="C32331" t="str">
            <v>United States</v>
          </cell>
        </row>
        <row r="32332">
          <cell r="A32332" t="str">
            <v>R.E.I.T.</v>
          </cell>
          <cell r="B32332" t="str">
            <v>National Health Investors Inc. (NYSE:NHI)</v>
          </cell>
          <cell r="C32332" t="str">
            <v>United States</v>
          </cell>
        </row>
        <row r="32333">
          <cell r="A32333" t="str">
            <v>R.E.I.T.</v>
          </cell>
          <cell r="B32333" t="str">
            <v>Colony Starwood Homes (NYSE:SFR)</v>
          </cell>
          <cell r="C32333" t="str">
            <v>United States</v>
          </cell>
        </row>
        <row r="32334">
          <cell r="A32334" t="str">
            <v>R.E.I.T.</v>
          </cell>
          <cell r="B32334" t="str">
            <v>Brandywine Realty Trust (NYSE:BDN)</v>
          </cell>
          <cell r="C32334" t="str">
            <v>United States</v>
          </cell>
        </row>
        <row r="32335">
          <cell r="A32335" t="str">
            <v>R.E.I.T.</v>
          </cell>
          <cell r="B32335" t="str">
            <v>CoreCivic, Inc. (NYSE:CXW)</v>
          </cell>
          <cell r="C32335" t="str">
            <v>United States</v>
          </cell>
        </row>
        <row r="32336">
          <cell r="A32336" t="str">
            <v>R.E.I.T.</v>
          </cell>
          <cell r="B32336" t="str">
            <v>MFA Financial, Inc. (NYSE:MFA)</v>
          </cell>
          <cell r="C32336" t="str">
            <v>United States</v>
          </cell>
        </row>
        <row r="32337">
          <cell r="A32337" t="str">
            <v>R.E.I.T.</v>
          </cell>
          <cell r="B32337" t="str">
            <v>Blackstone Mortgage Trust, Inc. (NYSE:BXMT)</v>
          </cell>
          <cell r="C32337" t="str">
            <v>United States</v>
          </cell>
        </row>
        <row r="32338">
          <cell r="A32338" t="str">
            <v>R.E.I.T.</v>
          </cell>
          <cell r="B32338" t="str">
            <v>Urban Edge Properties (NYSE:UE)</v>
          </cell>
          <cell r="C32338" t="str">
            <v>United States</v>
          </cell>
        </row>
        <row r="32339">
          <cell r="A32339" t="str">
            <v>R.E.I.T.</v>
          </cell>
          <cell r="B32339" t="str">
            <v>Columbia Property Trust, Inc. (NYSE:CXP)</v>
          </cell>
          <cell r="C32339" t="str">
            <v>United States</v>
          </cell>
        </row>
        <row r="32340">
          <cell r="A32340" t="str">
            <v>R.E.I.T.</v>
          </cell>
          <cell r="B32340" t="str">
            <v>The GEO Group, Inc. (NYSE:GEO)</v>
          </cell>
          <cell r="C32340" t="str">
            <v>United States</v>
          </cell>
        </row>
        <row r="32341">
          <cell r="A32341" t="str">
            <v>R.E.I.T.</v>
          </cell>
          <cell r="B32341" t="str">
            <v>Acadia Realty Trust (NYSE:AKR)</v>
          </cell>
          <cell r="C32341" t="str">
            <v>United States</v>
          </cell>
        </row>
        <row r="32342">
          <cell r="A32342" t="str">
            <v>R.E.I.T.</v>
          </cell>
          <cell r="B32342" t="str">
            <v>Mack-Cali Realty Corporation (NYSE:CLI)</v>
          </cell>
          <cell r="C32342" t="str">
            <v>United States</v>
          </cell>
        </row>
        <row r="32343">
          <cell r="A32343" t="str">
            <v>R.E.I.T.</v>
          </cell>
          <cell r="B32343" t="str">
            <v>Physicians Realty Trust (NYSE:DOC)</v>
          </cell>
          <cell r="C32343" t="str">
            <v>United States</v>
          </cell>
        </row>
        <row r="32344">
          <cell r="A32344" t="str">
            <v>R.E.I.T.</v>
          </cell>
          <cell r="B32344" t="str">
            <v>Lexington Realty Trust (NYSE:LXP)</v>
          </cell>
          <cell r="C32344" t="str">
            <v>United States</v>
          </cell>
        </row>
        <row r="32345">
          <cell r="A32345" t="str">
            <v>R.E.I.T.</v>
          </cell>
          <cell r="B32345" t="str">
            <v>Washington Real Estate Investment Trust (NYSE:WRE)</v>
          </cell>
          <cell r="C32345" t="str">
            <v>United States</v>
          </cell>
        </row>
        <row r="32346">
          <cell r="A32346" t="str">
            <v>R.E.I.T.</v>
          </cell>
          <cell r="B32346" t="str">
            <v>EastGroup Properties, Inc. (NYSE:EGP)</v>
          </cell>
          <cell r="C32346" t="str">
            <v>United States</v>
          </cell>
        </row>
        <row r="32347">
          <cell r="A32347" t="str">
            <v>R.E.I.T.</v>
          </cell>
          <cell r="B32347" t="str">
            <v>CoreSite Realty Corporation (NYSE:COR)</v>
          </cell>
          <cell r="C32347" t="str">
            <v>United States</v>
          </cell>
        </row>
        <row r="32348">
          <cell r="A32348" t="str">
            <v>R.E.I.T.</v>
          </cell>
          <cell r="B32348" t="str">
            <v>QTS Realty Trust, Inc. (NYSE:QTS)</v>
          </cell>
          <cell r="C32348" t="str">
            <v>United States</v>
          </cell>
        </row>
        <row r="32349">
          <cell r="A32349" t="str">
            <v>R.E.I.T.</v>
          </cell>
          <cell r="B32349" t="str">
            <v>DiamondRock Hospitality Company (NYSE:DRH)</v>
          </cell>
          <cell r="C32349" t="str">
            <v>United States</v>
          </cell>
        </row>
        <row r="32350">
          <cell r="A32350" t="str">
            <v>R.E.I.T.</v>
          </cell>
          <cell r="B32350" t="str">
            <v>Retail Opportunity Investments Corp. (NasdaqGS:ROIC)</v>
          </cell>
          <cell r="C32350" t="str">
            <v>United States</v>
          </cell>
        </row>
        <row r="32351">
          <cell r="A32351" t="str">
            <v>R.E.I.T.</v>
          </cell>
          <cell r="B32351" t="str">
            <v>Colony Capital, Inc. (NYSE:CLNY)</v>
          </cell>
          <cell r="C32351" t="str">
            <v>United States</v>
          </cell>
        </row>
        <row r="32352">
          <cell r="A32352" t="str">
            <v>R.E.I.T.</v>
          </cell>
          <cell r="B32352" t="str">
            <v>Select Income REIT (NasdaqGS:SIR)</v>
          </cell>
          <cell r="C32352" t="str">
            <v>United States</v>
          </cell>
        </row>
        <row r="32353">
          <cell r="A32353" t="str">
            <v>R.E.I.T.</v>
          </cell>
          <cell r="B32353" t="str">
            <v>Alexander's, Inc. (NYSE:ALX)</v>
          </cell>
          <cell r="C32353" t="str">
            <v>United States</v>
          </cell>
        </row>
        <row r="32354">
          <cell r="A32354" t="str">
            <v>R.E.I.T.</v>
          </cell>
          <cell r="B32354" t="str">
            <v>Pebblebrook Hotel Trust (NYSE:PEB)</v>
          </cell>
          <cell r="C32354" t="str">
            <v>United States</v>
          </cell>
        </row>
        <row r="32355">
          <cell r="A32355" t="str">
            <v>R.E.I.T.</v>
          </cell>
          <cell r="B32355" t="str">
            <v>Care Capital Properties, Inc. (NYSE:CCP)</v>
          </cell>
          <cell r="C32355" t="str">
            <v>United States</v>
          </cell>
        </row>
        <row r="32356">
          <cell r="A32356" t="str">
            <v>R.E.I.T.</v>
          </cell>
          <cell r="B32356" t="str">
            <v>Xenia Hotels &amp; Resorts, Inc. (NYSE:XHR)</v>
          </cell>
          <cell r="C32356" t="str">
            <v>United States</v>
          </cell>
        </row>
        <row r="32357">
          <cell r="A32357" t="str">
            <v>R.E.I.T.</v>
          </cell>
          <cell r="B32357" t="str">
            <v>American Assets Trust, Inc. (NYSE:AAT)</v>
          </cell>
          <cell r="C32357" t="str">
            <v>United States</v>
          </cell>
        </row>
        <row r="32358">
          <cell r="A32358" t="str">
            <v>R.E.I.T.</v>
          </cell>
          <cell r="B32358" t="str">
            <v>CBL &amp; Associates Properties, Inc. (NYSE:CBL)</v>
          </cell>
          <cell r="C32358" t="str">
            <v>United States</v>
          </cell>
        </row>
        <row r="32359">
          <cell r="A32359" t="str">
            <v>R.E.I.T.</v>
          </cell>
          <cell r="B32359" t="str">
            <v>Kite Realty Group Trust (NYSE:KRG)</v>
          </cell>
          <cell r="C32359" t="str">
            <v>United States</v>
          </cell>
        </row>
        <row r="32360">
          <cell r="A32360" t="str">
            <v>R.E.I.T.</v>
          </cell>
          <cell r="B32360" t="str">
            <v>Washington Prime Group Inc. (NYSE:WPG)</v>
          </cell>
          <cell r="C32360" t="str">
            <v>United States</v>
          </cell>
        </row>
        <row r="32361">
          <cell r="A32361" t="str">
            <v>R.E.I.T.</v>
          </cell>
          <cell r="B32361" t="str">
            <v>LTC Properties, Inc. (NYSE:LTC)</v>
          </cell>
          <cell r="C32361" t="str">
            <v>United States</v>
          </cell>
        </row>
        <row r="32362">
          <cell r="A32362" t="str">
            <v>R.E.I.T.</v>
          </cell>
          <cell r="B32362" t="str">
            <v>Monogram Residential Trust, Inc. (NYSE:MORE)</v>
          </cell>
          <cell r="C32362" t="str">
            <v>United States</v>
          </cell>
        </row>
        <row r="32363">
          <cell r="A32363" t="str">
            <v>R.E.I.T.</v>
          </cell>
          <cell r="B32363" t="str">
            <v>STAG Industrial, Inc. (NYSE:STAG)</v>
          </cell>
          <cell r="C32363" t="str">
            <v>United States</v>
          </cell>
        </row>
        <row r="32364">
          <cell r="A32364" t="str">
            <v>R.E.I.T.</v>
          </cell>
          <cell r="B32364" t="str">
            <v>Potlatch Corporation (NasdaqGS:PCH)</v>
          </cell>
          <cell r="C32364" t="str">
            <v>United States</v>
          </cell>
        </row>
        <row r="32365">
          <cell r="A32365" t="str">
            <v>R.E.I.T.</v>
          </cell>
          <cell r="B32365" t="str">
            <v>New York REIT, Inc. (NYSE:NYRT)</v>
          </cell>
          <cell r="C32365" t="str">
            <v>United States</v>
          </cell>
        </row>
        <row r="32366">
          <cell r="A32366" t="str">
            <v>R.E.I.T.</v>
          </cell>
          <cell r="B32366" t="str">
            <v>Invesco Mortgage Capital Inc. (NYSE:IVR)</v>
          </cell>
          <cell r="C32366" t="str">
            <v>United States</v>
          </cell>
        </row>
        <row r="32367">
          <cell r="A32367" t="str">
            <v>R.E.I.T.</v>
          </cell>
          <cell r="B32367" t="str">
            <v>Sabra Health Care REIT, Inc. (NasdaqGS:SBRA)</v>
          </cell>
          <cell r="C32367" t="str">
            <v>United States</v>
          </cell>
        </row>
        <row r="32368">
          <cell r="A32368" t="str">
            <v>R.E.I.T.</v>
          </cell>
          <cell r="B32368" t="str">
            <v>Global Net Lease, Inc. (NYSE:GNL)</v>
          </cell>
          <cell r="C32368" t="str">
            <v>United States</v>
          </cell>
        </row>
        <row r="32369">
          <cell r="A32369" t="str">
            <v>R.E.I.T.</v>
          </cell>
          <cell r="B32369" t="str">
            <v>Rexford Industrial Realty, Inc. (NYSE:REXR)</v>
          </cell>
          <cell r="C32369" t="str">
            <v>United States</v>
          </cell>
        </row>
        <row r="32370">
          <cell r="A32370" t="str">
            <v>R.E.I.T.</v>
          </cell>
          <cell r="B32370" t="str">
            <v>Chesapeake Lodging Trust (NYSE:CHSP)</v>
          </cell>
          <cell r="C32370" t="str">
            <v>United States</v>
          </cell>
        </row>
        <row r="32371">
          <cell r="A32371" t="str">
            <v>R.E.I.T.</v>
          </cell>
          <cell r="B32371" t="str">
            <v>Apollo Commercial Real Estate Finance, Inc. (NYSE:ARI)</v>
          </cell>
          <cell r="C32371" t="str">
            <v>United States</v>
          </cell>
        </row>
        <row r="32372">
          <cell r="A32372" t="str">
            <v>R.E.I.T.</v>
          </cell>
          <cell r="B32372" t="str">
            <v>MGM Growth Properties LLC (NYSE:MGP)</v>
          </cell>
          <cell r="C32372" t="str">
            <v>United States</v>
          </cell>
        </row>
        <row r="32373">
          <cell r="A32373" t="str">
            <v>R.E.I.T.</v>
          </cell>
          <cell r="B32373" t="str">
            <v>Quality Care Properties, Inc. (NYSE:QCP)</v>
          </cell>
          <cell r="C32373" t="str">
            <v>United States</v>
          </cell>
        </row>
        <row r="32374">
          <cell r="A32374" t="str">
            <v>R.E.I.T.</v>
          </cell>
          <cell r="B32374" t="str">
            <v>Saul Centers Inc. (NYSE:BFS)</v>
          </cell>
          <cell r="C32374" t="str">
            <v>United States</v>
          </cell>
        </row>
        <row r="32375">
          <cell r="A32375" t="str">
            <v>R.E.I.T.</v>
          </cell>
          <cell r="B32375" t="str">
            <v>Summit Hotel Properties, Inc. (NYSE:INN)</v>
          </cell>
          <cell r="C32375" t="str">
            <v>United States</v>
          </cell>
        </row>
        <row r="32376">
          <cell r="A32376" t="str">
            <v>R.E.I.T.</v>
          </cell>
          <cell r="B32376" t="str">
            <v>Franklin Street Properties Corp. (AMEX:FSP)</v>
          </cell>
          <cell r="C32376" t="str">
            <v>United States</v>
          </cell>
        </row>
        <row r="32377">
          <cell r="A32377" t="str">
            <v>R.E.I.T.</v>
          </cell>
          <cell r="B32377" t="str">
            <v>Government Properties Income Trust (NasdaqGS:GOV)</v>
          </cell>
          <cell r="C32377" t="str">
            <v>United States</v>
          </cell>
        </row>
        <row r="32378">
          <cell r="A32378" t="str">
            <v>R.E.I.T.</v>
          </cell>
          <cell r="B32378" t="str">
            <v>Seritage Growth Properties (NYSE:SRG)</v>
          </cell>
          <cell r="C32378" t="str">
            <v>United States</v>
          </cell>
        </row>
        <row r="32379">
          <cell r="A32379" t="str">
            <v>R.E.I.T.</v>
          </cell>
          <cell r="B32379" t="str">
            <v>Pennsylvania Real Estate Investment Trust (NYSE:PEI)</v>
          </cell>
          <cell r="C32379" t="str">
            <v>United States</v>
          </cell>
        </row>
        <row r="32380">
          <cell r="A32380" t="str">
            <v>R.E.I.T.</v>
          </cell>
          <cell r="B32380" t="str">
            <v>Ramco-Gershenson Properties Trust (NYSE:RPT)</v>
          </cell>
          <cell r="C32380" t="str">
            <v>United States</v>
          </cell>
        </row>
        <row r="32381">
          <cell r="A32381" t="str">
            <v>R.E.I.T.</v>
          </cell>
          <cell r="B32381" t="str">
            <v>Terreno Realty Corporation (NYSE:TRNO)</v>
          </cell>
          <cell r="C32381" t="str">
            <v>United States</v>
          </cell>
        </row>
        <row r="32382">
          <cell r="A32382" t="str">
            <v>R.E.I.T.</v>
          </cell>
          <cell r="B32382" t="str">
            <v>CIM Commercial Trust Corporation (NasdaqGM:CMCT)</v>
          </cell>
          <cell r="C32382" t="str">
            <v>United States</v>
          </cell>
        </row>
        <row r="32383">
          <cell r="A32383" t="str">
            <v>R.E.I.T.</v>
          </cell>
          <cell r="B32383" t="str">
            <v>Four Corners Property Trust, Inc. (NYSE:FCPT)</v>
          </cell>
          <cell r="C32383" t="str">
            <v>United States</v>
          </cell>
        </row>
        <row r="32384">
          <cell r="A32384" t="str">
            <v>R.E.I.T.</v>
          </cell>
          <cell r="B32384" t="str">
            <v>Agree Realty Corporation (NYSE:ADC)</v>
          </cell>
          <cell r="C32384" t="str">
            <v>United States</v>
          </cell>
        </row>
        <row r="32385">
          <cell r="A32385" t="str">
            <v>R.E.I.T.</v>
          </cell>
          <cell r="B32385" t="str">
            <v>CYS Investments, Inc. (NYSE:CYS)</v>
          </cell>
          <cell r="C32385" t="str">
            <v>United States</v>
          </cell>
        </row>
        <row r="32386">
          <cell r="A32386" t="str">
            <v>R.E.I.T.</v>
          </cell>
          <cell r="B32386" t="str">
            <v>Redwood Trust, Inc. (NYSE:RWT)</v>
          </cell>
          <cell r="C32386" t="str">
            <v>United States</v>
          </cell>
        </row>
        <row r="32387">
          <cell r="A32387" t="str">
            <v>R.E.I.T.</v>
          </cell>
          <cell r="B32387" t="str">
            <v>Milestone Apartments Real Estate Investment Trust (TSX:MST.UN)</v>
          </cell>
          <cell r="C32387" t="str">
            <v>United States</v>
          </cell>
        </row>
        <row r="32388">
          <cell r="A32388" t="str">
            <v>R.E.I.T.</v>
          </cell>
          <cell r="B32388" t="str">
            <v>Parkway, Inc. (NYSE:PKY)</v>
          </cell>
          <cell r="C32388" t="str">
            <v>United States</v>
          </cell>
        </row>
        <row r="32389">
          <cell r="A32389" t="str">
            <v>R.E.I.T.</v>
          </cell>
          <cell r="B32389" t="str">
            <v>FelCor Lodging Trust Incorporated (NYSE:FCH)</v>
          </cell>
          <cell r="C32389" t="str">
            <v>United States</v>
          </cell>
        </row>
        <row r="32390">
          <cell r="A32390" t="str">
            <v>R.E.I.T.</v>
          </cell>
          <cell r="B32390" t="str">
            <v>PennyMac Mortgage Investment Trust (NYSE:PMT)</v>
          </cell>
          <cell r="C32390" t="str">
            <v>United States</v>
          </cell>
        </row>
        <row r="32391">
          <cell r="A32391" t="str">
            <v>R.E.I.T.</v>
          </cell>
          <cell r="B32391" t="str">
            <v>Monmouth Real Estate Investment Corporation (NYSE:MNR)</v>
          </cell>
          <cell r="C32391" t="str">
            <v>United States</v>
          </cell>
        </row>
        <row r="32392">
          <cell r="A32392" t="str">
            <v>R.E.I.T.</v>
          </cell>
          <cell r="B32392" t="str">
            <v>Ladder Capital Corp (NYSE:LADR)</v>
          </cell>
          <cell r="C32392" t="str">
            <v>United States</v>
          </cell>
        </row>
        <row r="32393">
          <cell r="A32393" t="str">
            <v>R.E.I.T.</v>
          </cell>
          <cell r="B32393" t="str">
            <v>CareTrust REIT, Inc. (NasdaqGS:CTRE)</v>
          </cell>
          <cell r="C32393" t="str">
            <v>United States</v>
          </cell>
        </row>
        <row r="32394">
          <cell r="A32394" t="str">
            <v>R.E.I.T.</v>
          </cell>
          <cell r="B32394" t="str">
            <v>Capstead Mortgage Corporation (NYSE:CMO)</v>
          </cell>
          <cell r="C32394" t="str">
            <v>United States</v>
          </cell>
        </row>
        <row r="32395">
          <cell r="A32395" t="str">
            <v>R.E.I.T.</v>
          </cell>
          <cell r="B32395" t="str">
            <v>Capstead Mortgage Corporation (NYSE:CMO)</v>
          </cell>
          <cell r="C32395" t="str">
            <v>United States</v>
          </cell>
        </row>
        <row r="32396">
          <cell r="A32396" t="str">
            <v>R.E.I.T.</v>
          </cell>
          <cell r="B32396" t="str">
            <v>Hersha Hospitality Trust (NYSE:HT)</v>
          </cell>
          <cell r="C32396" t="str">
            <v>United States</v>
          </cell>
        </row>
        <row r="32397">
          <cell r="A32397" t="str">
            <v>R.E.I.T.</v>
          </cell>
          <cell r="B32397" t="str">
            <v>Universal Health Realty Income Trust (NYSE:UHT)</v>
          </cell>
          <cell r="C32397" t="str">
            <v>United States</v>
          </cell>
        </row>
        <row r="32398">
          <cell r="A32398" t="str">
            <v>R.E.I.T.</v>
          </cell>
          <cell r="B32398" t="str">
            <v>National Storage Affiliates (NYSE:NSA)</v>
          </cell>
          <cell r="C32398" t="str">
            <v>United States</v>
          </cell>
        </row>
        <row r="32399">
          <cell r="A32399" t="str">
            <v>R.E.I.T.</v>
          </cell>
          <cell r="B32399" t="str">
            <v>iStar Inc. (NYSE:STAR)</v>
          </cell>
          <cell r="C32399" t="str">
            <v>United States</v>
          </cell>
        </row>
        <row r="32400">
          <cell r="A32400" t="str">
            <v>R.E.I.T.</v>
          </cell>
          <cell r="B32400" t="str">
            <v>Hannon Armstrong Sustainable Infrastructure Capital, Inc. (NYSE:HASI)</v>
          </cell>
          <cell r="C32400" t="str">
            <v>United States</v>
          </cell>
        </row>
        <row r="32401">
          <cell r="A32401" t="str">
            <v>R.E.I.T.</v>
          </cell>
          <cell r="B32401" t="str">
            <v>Investors Real Estate Trust (NYSE:IRET)</v>
          </cell>
          <cell r="C32401" t="str">
            <v>United States</v>
          </cell>
        </row>
        <row r="32402">
          <cell r="A32402" t="str">
            <v>R.E.I.T.</v>
          </cell>
          <cell r="B32402" t="str">
            <v>Getty Realty Corp. (NYSE:GTY)</v>
          </cell>
          <cell r="C32402" t="str">
            <v>United States</v>
          </cell>
        </row>
        <row r="32403">
          <cell r="A32403" t="str">
            <v>R.E.I.T.</v>
          </cell>
          <cell r="B32403" t="str">
            <v>Urstadt Biddle Properties Inc. (NYSE:UBA)</v>
          </cell>
          <cell r="C32403" t="str">
            <v>United States</v>
          </cell>
        </row>
        <row r="32404">
          <cell r="A32404" t="str">
            <v>R.E.I.T.</v>
          </cell>
          <cell r="B32404" t="str">
            <v>TIER REIT, Inc (NYSE:TIER)</v>
          </cell>
          <cell r="C32404" t="str">
            <v>United States</v>
          </cell>
        </row>
        <row r="32405">
          <cell r="A32405" t="str">
            <v>R.E.I.T.</v>
          </cell>
          <cell r="B32405" t="str">
            <v>New Senior Investment Group Inc. (NYSE:SNR)</v>
          </cell>
          <cell r="C32405" t="str">
            <v>United States</v>
          </cell>
        </row>
        <row r="32406">
          <cell r="A32406" t="str">
            <v>R.E.I.T.</v>
          </cell>
          <cell r="B32406" t="str">
            <v>ARMOUR Residential REIT, Inc. (NYSE:ARR)</v>
          </cell>
          <cell r="C32406" t="str">
            <v>United States</v>
          </cell>
        </row>
        <row r="32407">
          <cell r="A32407" t="str">
            <v>R.E.I.T.</v>
          </cell>
          <cell r="B32407" t="str">
            <v>Armada Hoffler Properties, Inc. (NYSE:AHH)</v>
          </cell>
          <cell r="C32407" t="str">
            <v>United States</v>
          </cell>
        </row>
        <row r="32408">
          <cell r="A32408" t="str">
            <v>R.E.I.T.</v>
          </cell>
          <cell r="B32408" t="str">
            <v>Chatham Lodging Trust (NYSE:CLDT)</v>
          </cell>
          <cell r="C32408" t="str">
            <v>United States</v>
          </cell>
        </row>
        <row r="32409">
          <cell r="A32409" t="str">
            <v>R.E.I.T.</v>
          </cell>
          <cell r="B32409" t="str">
            <v>InfraREIT, Inc. (NYSE:HIFR)</v>
          </cell>
          <cell r="C32409" t="str">
            <v>United States</v>
          </cell>
        </row>
        <row r="32410">
          <cell r="A32410" t="str">
            <v>R.E.I.T.</v>
          </cell>
          <cell r="B32410" t="str">
            <v>Ashford Hospitality Trust, Inc. (NYSE:AHT)</v>
          </cell>
          <cell r="C32410" t="str">
            <v>United States</v>
          </cell>
        </row>
        <row r="32411">
          <cell r="A32411" t="str">
            <v>R.E.I.T.</v>
          </cell>
          <cell r="B32411" t="str">
            <v>New York Mortgage Trust, Inc. (NasdaqGS:NYMT)</v>
          </cell>
          <cell r="C32411" t="str">
            <v>United States</v>
          </cell>
        </row>
        <row r="32412">
          <cell r="A32412" t="str">
            <v>R.E.I.T.</v>
          </cell>
          <cell r="B32412" t="str">
            <v>MTGE Investment Corp. (NasdaqGS:MTGE)</v>
          </cell>
          <cell r="C32412" t="str">
            <v>United States</v>
          </cell>
        </row>
        <row r="32413">
          <cell r="A32413" t="str">
            <v>R.E.I.T.</v>
          </cell>
          <cell r="B32413" t="str">
            <v>Easterly Government Properties, Inc. (NYSE:DEA)</v>
          </cell>
          <cell r="C32413" t="str">
            <v>United States</v>
          </cell>
        </row>
        <row r="32414">
          <cell r="A32414" t="str">
            <v>R.E.I.T.</v>
          </cell>
          <cell r="B32414" t="str">
            <v>Northstar Realty Europe Corp. (NYSE:NRE)</v>
          </cell>
          <cell r="C32414" t="str">
            <v>United States</v>
          </cell>
        </row>
        <row r="32415">
          <cell r="A32415" t="str">
            <v>R.E.I.T.</v>
          </cell>
          <cell r="B32415" t="str">
            <v>Presidential Realty Corporation (OTCPK:PDNL.B)</v>
          </cell>
          <cell r="C32415" t="str">
            <v>United States</v>
          </cell>
        </row>
        <row r="32416">
          <cell r="A32416" t="str">
            <v>R.E.I.T.</v>
          </cell>
          <cell r="B32416" t="str">
            <v>JER Investors Trust Inc. (OTCPK:JERT)</v>
          </cell>
          <cell r="C32416" t="str">
            <v>United States</v>
          </cell>
        </row>
        <row r="32417">
          <cell r="A32417" t="str">
            <v>R.E.I.T.</v>
          </cell>
          <cell r="B32417" t="str">
            <v>United Development Funding IV (OTCPK:UDFI)</v>
          </cell>
          <cell r="C32417" t="str">
            <v>United States</v>
          </cell>
        </row>
        <row r="32418">
          <cell r="A32418" t="str">
            <v>R.E.I.T.</v>
          </cell>
          <cell r="B32418" t="str">
            <v>Five Oaks Investment Corp. (NYSE:OAKS)</v>
          </cell>
          <cell r="C32418" t="str">
            <v>United States</v>
          </cell>
        </row>
        <row r="32419">
          <cell r="A32419" t="str">
            <v>R.E.I.T.</v>
          </cell>
          <cell r="B32419" t="str">
            <v>Innovative Industrial Properties, Inc. (NYSE:IIPR)</v>
          </cell>
          <cell r="C32419" t="str">
            <v>United States</v>
          </cell>
        </row>
        <row r="32420">
          <cell r="A32420" t="str">
            <v>R.E.I.T.</v>
          </cell>
          <cell r="B32420" t="str">
            <v>Manhattan Bridge Capital, Inc. (NasdaqCM:LOAN)</v>
          </cell>
          <cell r="C32420" t="str">
            <v>United States</v>
          </cell>
        </row>
        <row r="32421">
          <cell r="A32421" t="str">
            <v>R.E.I.T.</v>
          </cell>
          <cell r="B32421" t="str">
            <v>Reven Housing REIT, Inc. (NasdaqCM:RVEN)</v>
          </cell>
          <cell r="C32421" t="str">
            <v>United States</v>
          </cell>
        </row>
        <row r="32422">
          <cell r="A32422" t="str">
            <v>R.E.I.T.</v>
          </cell>
          <cell r="B32422" t="str">
            <v>Global Self Storage, Inc. (NasdaqCM:SELF)</v>
          </cell>
          <cell r="C32422" t="str">
            <v>United States</v>
          </cell>
        </row>
        <row r="32423">
          <cell r="A32423" t="str">
            <v>R.E.I.T.</v>
          </cell>
          <cell r="B32423" t="str">
            <v>Bimini Capital Management, Inc. (OTCPK:BMNM)</v>
          </cell>
          <cell r="C32423" t="str">
            <v>United States</v>
          </cell>
        </row>
        <row r="32424">
          <cell r="A32424" t="str">
            <v>R.E.I.T.</v>
          </cell>
          <cell r="B32424" t="str">
            <v>Gyrodyne, LLC (NasdaqCM:GYRO)</v>
          </cell>
          <cell r="C32424" t="str">
            <v>United States</v>
          </cell>
        </row>
        <row r="32425">
          <cell r="A32425" t="str">
            <v>R.E.I.T.</v>
          </cell>
          <cell r="B32425" t="str">
            <v>ACRE Realty Investors Inc. (AMEX:AIII)</v>
          </cell>
          <cell r="C32425" t="str">
            <v>United States</v>
          </cell>
        </row>
        <row r="32426">
          <cell r="A32426" t="str">
            <v>R.E.I.T.</v>
          </cell>
          <cell r="B32426" t="str">
            <v>Innsuites Hospitality Trust (AMEX:IHT)</v>
          </cell>
          <cell r="C32426" t="str">
            <v>United States</v>
          </cell>
        </row>
        <row r="32427">
          <cell r="A32427" t="str">
            <v>R.E.I.T.</v>
          </cell>
          <cell r="B32427" t="str">
            <v>Global Healthcare REIT, Inc. (OTCPK:GBCS)</v>
          </cell>
          <cell r="C32427" t="str">
            <v>United States</v>
          </cell>
        </row>
        <row r="32428">
          <cell r="A32428" t="str">
            <v>R.E.I.T.</v>
          </cell>
          <cell r="B32428" t="str">
            <v>Power REIT (AMEX:PW)</v>
          </cell>
          <cell r="C32428" t="str">
            <v>United States</v>
          </cell>
        </row>
        <row r="32429">
          <cell r="A32429" t="str">
            <v>R.E.I.T.</v>
          </cell>
          <cell r="B32429" t="str">
            <v>HMG/Courtland Properties, Inc. (AMEX:HMG)</v>
          </cell>
          <cell r="C32429" t="str">
            <v>United States</v>
          </cell>
        </row>
        <row r="32430">
          <cell r="A32430" t="str">
            <v>R.E.I.T.</v>
          </cell>
          <cell r="B32430" t="str">
            <v>CV Holdings, Inc. (OTCPK:CVHL)</v>
          </cell>
          <cell r="C32430" t="str">
            <v>United States</v>
          </cell>
        </row>
        <row r="32431">
          <cell r="A32431" t="str">
            <v>R.E.I.T.</v>
          </cell>
          <cell r="B32431" t="str">
            <v>Condor Hospitality Trust Inc. (NasdaqGM:CDOR)</v>
          </cell>
          <cell r="C32431" t="str">
            <v>United States</v>
          </cell>
        </row>
        <row r="32432">
          <cell r="A32432" t="str">
            <v>R.E.I.T.</v>
          </cell>
          <cell r="B32432" t="str">
            <v>American Housing Income Trust, Inc. (OTCPK:AHIT)</v>
          </cell>
          <cell r="C32432" t="str">
            <v>United States</v>
          </cell>
        </row>
        <row r="32433">
          <cell r="A32433" t="str">
            <v>R.E.I.T.</v>
          </cell>
          <cell r="B32433" t="str">
            <v>United Mortgage Trust (OTCPK:UDMG)</v>
          </cell>
          <cell r="C32433" t="str">
            <v>United States</v>
          </cell>
        </row>
        <row r="32434">
          <cell r="A32434" t="str">
            <v>R.E.I.T.</v>
          </cell>
          <cell r="B32434" t="str">
            <v>American Church Mortgage Company (OTCPK:ACMC)</v>
          </cell>
          <cell r="C32434" t="str">
            <v>United States</v>
          </cell>
        </row>
        <row r="32435">
          <cell r="A32435" t="str">
            <v>R.E.I.T.</v>
          </cell>
          <cell r="B32435" t="str">
            <v>Origen Financial, Inc. (OTCPK:ORGN)</v>
          </cell>
          <cell r="C32435" t="str">
            <v>United States</v>
          </cell>
        </row>
        <row r="32436">
          <cell r="A32436" t="str">
            <v>R.E.I.T.</v>
          </cell>
          <cell r="B32436" t="str">
            <v>TurnKey Capital, Inc. (OTCPK:TKCI)</v>
          </cell>
          <cell r="C32436" t="str">
            <v>United States</v>
          </cell>
        </row>
        <row r="32437">
          <cell r="A32437" t="str">
            <v>R.E.I.T.</v>
          </cell>
          <cell r="B32437" t="str">
            <v>ECC Capital Corp. (OTCPK:ECRO)</v>
          </cell>
          <cell r="C32437" t="str">
            <v>United States</v>
          </cell>
        </row>
        <row r="32438">
          <cell r="A32438" t="str">
            <v>R.E.I.T.</v>
          </cell>
          <cell r="B32438" t="str">
            <v>Pillarstone Capital REIT (OTCPK:PRLE)</v>
          </cell>
          <cell r="C32438" t="str">
            <v>United States</v>
          </cell>
        </row>
        <row r="32439">
          <cell r="A32439" t="str">
            <v>R.E.I.T.</v>
          </cell>
          <cell r="B32439" t="str">
            <v>First Potomac Realty Trust (NYSE:FPO)</v>
          </cell>
          <cell r="C32439" t="str">
            <v>United States</v>
          </cell>
        </row>
        <row r="32440">
          <cell r="A32440" t="str">
            <v>R.E.I.T.</v>
          </cell>
          <cell r="B32440" t="str">
            <v>Silver Bay Realty Trust Corp. (NYSE:SBY)</v>
          </cell>
          <cell r="C32440" t="str">
            <v>United States</v>
          </cell>
        </row>
        <row r="32441">
          <cell r="A32441" t="str">
            <v>R.E.I.T.</v>
          </cell>
          <cell r="B32441" t="str">
            <v>Altisource Residential Corporation (NYSE:RESI)</v>
          </cell>
          <cell r="C32441" t="str">
            <v>United States</v>
          </cell>
        </row>
        <row r="32442">
          <cell r="A32442" t="str">
            <v>R.E.I.T.</v>
          </cell>
          <cell r="B32442" t="str">
            <v>Cedar Realty Trust, Inc. (NYSE:CDR)</v>
          </cell>
          <cell r="C32442" t="str">
            <v>United States</v>
          </cell>
        </row>
        <row r="32443">
          <cell r="A32443" t="str">
            <v>R.E.I.T.</v>
          </cell>
          <cell r="B32443" t="str">
            <v>Anworth Mortgage Asset Corporation (NYSE:ANH)</v>
          </cell>
          <cell r="C32443" t="str">
            <v>United States</v>
          </cell>
        </row>
        <row r="32444">
          <cell r="A32444" t="str">
            <v>R.E.I.T.</v>
          </cell>
          <cell r="B32444" t="str">
            <v>Gladstone Commercial Corporation (NasdaqGS:GOOD)</v>
          </cell>
          <cell r="C32444" t="str">
            <v>United States</v>
          </cell>
        </row>
        <row r="32445">
          <cell r="A32445" t="str">
            <v>R.E.I.T.</v>
          </cell>
          <cell r="B32445" t="str">
            <v>AG Mortgage Investment Trust, Inc. (NYSE:MITT)</v>
          </cell>
          <cell r="C32445" t="str">
            <v>United States</v>
          </cell>
        </row>
        <row r="32446">
          <cell r="A32446" t="str">
            <v>R.E.I.T.</v>
          </cell>
          <cell r="B32446" t="str">
            <v>One Liberty Properties, Inc. (NYSE:OLP)</v>
          </cell>
          <cell r="C32446" t="str">
            <v>United States</v>
          </cell>
        </row>
        <row r="32447">
          <cell r="A32447" t="str">
            <v>R.E.I.T.</v>
          </cell>
          <cell r="B32447" t="str">
            <v>CatchMark Timber Trust, Inc. (NYSE:CTT)</v>
          </cell>
          <cell r="C32447" t="str">
            <v>United States</v>
          </cell>
        </row>
        <row r="32448">
          <cell r="A32448" t="str">
            <v>R.E.I.T.</v>
          </cell>
          <cell r="B32448" t="str">
            <v>UMH Properties, Inc. (NYSE:UMH)</v>
          </cell>
          <cell r="C32448" t="str">
            <v>United States</v>
          </cell>
        </row>
        <row r="32449">
          <cell r="A32449" t="str">
            <v>R.E.I.T.</v>
          </cell>
          <cell r="B32449" t="str">
            <v>Western Asset Mortgage Capital Corporation (NYSE:WMC)</v>
          </cell>
          <cell r="C32449" t="str">
            <v>United States</v>
          </cell>
        </row>
        <row r="32450">
          <cell r="A32450" t="str">
            <v>R.E.I.T.</v>
          </cell>
          <cell r="B32450" t="str">
            <v>Whitestone REIT (NYSE:WSR)</v>
          </cell>
          <cell r="C32450" t="str">
            <v>United States</v>
          </cell>
        </row>
        <row r="32451">
          <cell r="A32451" t="str">
            <v>R.E.I.T.</v>
          </cell>
          <cell r="B32451" t="str">
            <v>Sutherland Asset Management Corporation (NYSE:SLD)</v>
          </cell>
          <cell r="C32451" t="str">
            <v>United States</v>
          </cell>
        </row>
        <row r="32452">
          <cell r="A32452" t="str">
            <v>R.E.I.T.</v>
          </cell>
          <cell r="B32452" t="str">
            <v>Ares Commercial Real Estate Corporation (NYSE:ACRE)</v>
          </cell>
          <cell r="C32452" t="str">
            <v>United States</v>
          </cell>
        </row>
        <row r="32453">
          <cell r="A32453" t="str">
            <v>R.E.I.T.</v>
          </cell>
          <cell r="B32453" t="str">
            <v>Arbor Realty Trust, Inc. (NYSE:ABR)</v>
          </cell>
          <cell r="C32453" t="str">
            <v>United States</v>
          </cell>
        </row>
        <row r="32454">
          <cell r="A32454" t="str">
            <v>R.E.I.T.</v>
          </cell>
          <cell r="B32454" t="str">
            <v>Ashford Hospitality Prime, Inc. (NYSE:AHP)</v>
          </cell>
          <cell r="C32454" t="str">
            <v>United States</v>
          </cell>
        </row>
        <row r="32455">
          <cell r="A32455" t="str">
            <v>R.E.I.T.</v>
          </cell>
          <cell r="B32455" t="str">
            <v>MedEquities Realty Trust, Inc. (NYSE:MRT)</v>
          </cell>
          <cell r="C32455" t="str">
            <v>United States</v>
          </cell>
        </row>
        <row r="32456">
          <cell r="A32456" t="str">
            <v>R.E.I.T.</v>
          </cell>
          <cell r="B32456" t="str">
            <v>Orchid Island Capital, Inc. (NYSE:ORC)</v>
          </cell>
          <cell r="C32456" t="str">
            <v>United States</v>
          </cell>
        </row>
        <row r="32457">
          <cell r="A32457" t="str">
            <v>R.E.I.T.</v>
          </cell>
          <cell r="B32457" t="str">
            <v>Dynex Capital, Inc. (NYSE:DX)</v>
          </cell>
          <cell r="C32457" t="str">
            <v>United States</v>
          </cell>
        </row>
        <row r="32458">
          <cell r="A32458" t="str">
            <v>R.E.I.T.</v>
          </cell>
          <cell r="B32458" t="str">
            <v>RAIT Financial Trust (NYSE:RAS)</v>
          </cell>
          <cell r="C32458" t="str">
            <v>United States</v>
          </cell>
        </row>
        <row r="32459">
          <cell r="A32459" t="str">
            <v>R.E.I.T.</v>
          </cell>
          <cell r="B32459" t="str">
            <v>Community Healthcare Trust Incorporated (NYSE:CHCT)</v>
          </cell>
          <cell r="C32459" t="str">
            <v>United States</v>
          </cell>
        </row>
        <row r="32460">
          <cell r="A32460" t="str">
            <v>R.E.I.T.</v>
          </cell>
          <cell r="B32460" t="str">
            <v>Bluerock Residential Growth REIT, Inc. (AMEX:BRG)</v>
          </cell>
          <cell r="C32460" t="str">
            <v>United States</v>
          </cell>
        </row>
        <row r="32461">
          <cell r="A32461" t="str">
            <v>R.E.I.T.</v>
          </cell>
          <cell r="B32461" t="str">
            <v>Resource Capital Corp. (NYSE:RSO)</v>
          </cell>
          <cell r="C32461" t="str">
            <v>United States</v>
          </cell>
        </row>
        <row r="32462">
          <cell r="A32462" t="str">
            <v>R.E.I.T.</v>
          </cell>
          <cell r="B32462" t="str">
            <v>Drive Shack Inc. (NYSE:DS)</v>
          </cell>
          <cell r="C32462" t="str">
            <v>United States</v>
          </cell>
        </row>
        <row r="32463">
          <cell r="A32463" t="str">
            <v>R.E.I.T.</v>
          </cell>
          <cell r="B32463" t="str">
            <v>Great Ajax Corp (NYSE:AJX)</v>
          </cell>
          <cell r="C32463" t="str">
            <v>United States</v>
          </cell>
        </row>
        <row r="32464">
          <cell r="A32464" t="str">
            <v>R.E.I.T.</v>
          </cell>
          <cell r="B32464" t="str">
            <v>Farmland Partners Inc. (NYSE:FPI)</v>
          </cell>
          <cell r="C32464" t="str">
            <v>United States</v>
          </cell>
        </row>
        <row r="32465">
          <cell r="A32465" t="str">
            <v>R.E.I.T.</v>
          </cell>
          <cell r="B32465" t="str">
            <v>Owens Realty Mortgage, Inc. (AMEX:ORM)</v>
          </cell>
          <cell r="C32465" t="str">
            <v>United States</v>
          </cell>
        </row>
        <row r="32466">
          <cell r="A32466" t="str">
            <v>R.E.I.T.</v>
          </cell>
          <cell r="B32466" t="str">
            <v>Jernigan Capital, Inc. (NYSE:JCAP)</v>
          </cell>
          <cell r="C32466" t="str">
            <v>United States</v>
          </cell>
        </row>
        <row r="32467">
          <cell r="A32467" t="str">
            <v>R.E.I.T.</v>
          </cell>
          <cell r="B32467" t="str">
            <v>Global Medical REIT, Inc. (NYSE:GMRE)</v>
          </cell>
          <cell r="C32467" t="str">
            <v>United States</v>
          </cell>
        </row>
        <row r="32468">
          <cell r="A32468" t="str">
            <v>R.E.I.T.</v>
          </cell>
          <cell r="B32468" t="str">
            <v>American Farmland Company (AMEX:AFCO)</v>
          </cell>
          <cell r="C32468" t="str">
            <v>United States</v>
          </cell>
        </row>
        <row r="32469">
          <cell r="A32469" t="str">
            <v>R.E.I.T.</v>
          </cell>
          <cell r="B32469" t="str">
            <v>First Real Estate Investment Trust of New Jersey (OTCPK:FREV.S)</v>
          </cell>
          <cell r="C32469" t="str">
            <v>United States</v>
          </cell>
        </row>
        <row r="32470">
          <cell r="A32470" t="str">
            <v>R.E.I.T.</v>
          </cell>
          <cell r="B32470" t="str">
            <v>Cherry Hill Mortgage Investment Corporation (NYSE:CHMI)</v>
          </cell>
          <cell r="C32470" t="str">
            <v>United States</v>
          </cell>
        </row>
        <row r="32471">
          <cell r="A32471" t="str">
            <v>R.E.I.T.</v>
          </cell>
          <cell r="B32471" t="str">
            <v>Ellington Residential Mortgage REIT (NYSE:EARN)</v>
          </cell>
          <cell r="C32471" t="str">
            <v>United States</v>
          </cell>
        </row>
        <row r="32472">
          <cell r="A32472" t="str">
            <v>R.E.I.T.</v>
          </cell>
          <cell r="B32472" t="str">
            <v>Wheeler Real Estate Investment Trust, Inc. (NasdaqCM:WHLR)</v>
          </cell>
          <cell r="C32472" t="str">
            <v>United States</v>
          </cell>
        </row>
        <row r="32473">
          <cell r="A32473" t="str">
            <v>R.E.I.T.</v>
          </cell>
          <cell r="B32473" t="str">
            <v>Wheeler Real Estate Investment Trust, Inc. (NasdaqCM:WHLR)</v>
          </cell>
          <cell r="C32473" t="str">
            <v>United States</v>
          </cell>
        </row>
        <row r="32474">
          <cell r="A32474" t="str">
            <v>R.E.I.T.</v>
          </cell>
          <cell r="B32474" t="str">
            <v>BRT Realty Trust (NYSE:BRT)</v>
          </cell>
          <cell r="C32474" t="str">
            <v>United States</v>
          </cell>
        </row>
        <row r="32475">
          <cell r="A32475" t="str">
            <v>R.E.I.T.</v>
          </cell>
          <cell r="B32475" t="str">
            <v>Gladstone Land Corporation (NasdaqGM:LAND)</v>
          </cell>
          <cell r="C32475" t="str">
            <v>United States</v>
          </cell>
        </row>
        <row r="32476">
          <cell r="A32476" t="str">
            <v>R.E.I.T.</v>
          </cell>
          <cell r="B32476" t="str">
            <v>Sotherly Hotels Inc. (NasdaqGM:SOHO)</v>
          </cell>
          <cell r="C32476" t="str">
            <v>United States</v>
          </cell>
        </row>
        <row r="32477">
          <cell r="A32477" t="str">
            <v>Real Estate (Development)</v>
          </cell>
          <cell r="B32477" t="str">
            <v>Devine Limited (ASX:DVN)</v>
          </cell>
          <cell r="C32477" t="str">
            <v>Australia</v>
          </cell>
        </row>
        <row r="32478">
          <cell r="A32478" t="str">
            <v>Real Estate (Development)</v>
          </cell>
          <cell r="B32478" t="str">
            <v>Boyuan Holdings Limited (ASX:BHL)</v>
          </cell>
          <cell r="C32478" t="str">
            <v>Australia</v>
          </cell>
        </row>
        <row r="32479">
          <cell r="A32479" t="str">
            <v>Real Estate (Development)</v>
          </cell>
          <cell r="B32479" t="str">
            <v>Tian An Australia Limited (ASX:TIA)</v>
          </cell>
          <cell r="C32479" t="str">
            <v>Australia</v>
          </cell>
        </row>
        <row r="32480">
          <cell r="A32480" t="str">
            <v>Real Estate (Development)</v>
          </cell>
          <cell r="B32480" t="str">
            <v>Land &amp; Homes Group Limited (ASX:LHM)</v>
          </cell>
          <cell r="C32480" t="str">
            <v>Australia</v>
          </cell>
        </row>
        <row r="32481">
          <cell r="A32481" t="str">
            <v>Real Estate (Development)</v>
          </cell>
          <cell r="B32481" t="str">
            <v>Axiom Properties Limited (ASX:AXI)</v>
          </cell>
          <cell r="C32481" t="str">
            <v>Australia</v>
          </cell>
        </row>
        <row r="32482">
          <cell r="A32482" t="str">
            <v>Real Estate (Development)</v>
          </cell>
          <cell r="B32482" t="str">
            <v>Greenbriar Capital Corp. (TSXV:GRB)</v>
          </cell>
          <cell r="C32482" t="str">
            <v>Canada</v>
          </cell>
        </row>
        <row r="32483">
          <cell r="A32483" t="str">
            <v>Real Estate (Development)</v>
          </cell>
          <cell r="B32483" t="str">
            <v>Ansar Financial and Development Corporation (CNSX:AFD)</v>
          </cell>
          <cell r="C32483" t="str">
            <v>Canada</v>
          </cell>
        </row>
        <row r="32484">
          <cell r="A32484" t="str">
            <v>Real Estate (Development)</v>
          </cell>
          <cell r="B32484" t="str">
            <v>MaxTech Ventures Inc. (DB:M1NA)</v>
          </cell>
          <cell r="C32484" t="str">
            <v>Canada</v>
          </cell>
        </row>
        <row r="32485">
          <cell r="A32485" t="str">
            <v>Real Estate (Development)</v>
          </cell>
          <cell r="B32485" t="str">
            <v>ROI Land Investments Ltd. (OTCPK:ROII)</v>
          </cell>
          <cell r="C32485" t="str">
            <v>Canada</v>
          </cell>
        </row>
        <row r="32486">
          <cell r="A32486" t="str">
            <v>Real Estate (Development)</v>
          </cell>
          <cell r="B32486" t="str">
            <v>Newnorth Projects Ltd. (TSXV:NNP)</v>
          </cell>
          <cell r="C32486" t="str">
            <v>Canada</v>
          </cell>
        </row>
        <row r="32487">
          <cell r="A32487" t="str">
            <v>Real Estate (Development)</v>
          </cell>
          <cell r="B32487" t="str">
            <v>Dream Unlimited Corp. (TSX:DRM)</v>
          </cell>
          <cell r="C32487" t="str">
            <v>Canada</v>
          </cell>
        </row>
        <row r="32488">
          <cell r="A32488" t="str">
            <v>Real Estate (Development)</v>
          </cell>
          <cell r="B32488" t="str">
            <v>Melcor Developments Ltd. (TSX:MRD)</v>
          </cell>
          <cell r="C32488" t="str">
            <v>Canada</v>
          </cell>
        </row>
        <row r="32489">
          <cell r="A32489" t="str">
            <v>Real Estate (Development)</v>
          </cell>
          <cell r="B32489" t="str">
            <v>Peet Limited (ASX:PPC)</v>
          </cell>
          <cell r="C32489" t="str">
            <v>Australia</v>
          </cell>
        </row>
        <row r="32490">
          <cell r="A32490" t="str">
            <v>Real Estate (Development)</v>
          </cell>
          <cell r="B32490" t="str">
            <v>Lifestyle Communities Limited (ASX:LIC)</v>
          </cell>
          <cell r="C32490" t="str">
            <v>Australia</v>
          </cell>
        </row>
        <row r="32491">
          <cell r="A32491" t="str">
            <v>Real Estate (Development)</v>
          </cell>
          <cell r="B32491" t="str">
            <v>Cedar Woods Properties Limited (ASX:CWP)</v>
          </cell>
          <cell r="C32491" t="str">
            <v>Australia</v>
          </cell>
        </row>
        <row r="32492">
          <cell r="A32492" t="str">
            <v>Real Estate (Development)</v>
          </cell>
          <cell r="B32492" t="str">
            <v>Sunland Group Limited (ASX:SDG)</v>
          </cell>
          <cell r="C32492" t="str">
            <v>Australia</v>
          </cell>
        </row>
        <row r="32493">
          <cell r="A32493" t="str">
            <v>Real Estate (Development)</v>
          </cell>
          <cell r="B32493" t="str">
            <v>Villa World Limited (ASX:VLW)</v>
          </cell>
          <cell r="C32493" t="str">
            <v>Australia</v>
          </cell>
        </row>
        <row r="32494">
          <cell r="A32494" t="str">
            <v>Real Estate (Development)</v>
          </cell>
          <cell r="B32494" t="str">
            <v>AVJennings Limited (ASX:AVJ)</v>
          </cell>
          <cell r="C32494" t="str">
            <v>Australia</v>
          </cell>
        </row>
        <row r="32495">
          <cell r="A32495" t="str">
            <v>Real Estate (Development)</v>
          </cell>
          <cell r="B32495" t="str">
            <v>Finbar Group Limited (ASX:FRI)</v>
          </cell>
          <cell r="C32495" t="str">
            <v>Australia</v>
          </cell>
        </row>
        <row r="32496">
          <cell r="A32496" t="str">
            <v>Real Estate (Development)</v>
          </cell>
          <cell r="B32496" t="str">
            <v>Folkestone Limited (ASX:FLK)</v>
          </cell>
          <cell r="C32496" t="str">
            <v>Australia</v>
          </cell>
        </row>
        <row r="32497">
          <cell r="A32497" t="str">
            <v>Real Estate (Development)</v>
          </cell>
          <cell r="B32497" t="str">
            <v>Genesis Land Development Corp. (TSX:GDC)</v>
          </cell>
          <cell r="C32497" t="str">
            <v>Canada</v>
          </cell>
        </row>
        <row r="32498">
          <cell r="A32498" t="str">
            <v>Real Estate (Development)</v>
          </cell>
          <cell r="B32498" t="str">
            <v>Nexity S.A. (ENXTPA:NXI)</v>
          </cell>
          <cell r="C32498" t="str">
            <v>France</v>
          </cell>
        </row>
        <row r="32499">
          <cell r="A32499" t="str">
            <v>Real Estate (Development)</v>
          </cell>
          <cell r="B32499" t="str">
            <v>TAG Immobilien AG (DB:TEG)</v>
          </cell>
          <cell r="C32499" t="str">
            <v>Germany</v>
          </cell>
        </row>
        <row r="32500">
          <cell r="A32500" t="str">
            <v>Real Estate (Development)</v>
          </cell>
          <cell r="B32500" t="str">
            <v>Conwert Immobilien Invest SE (WBAG:CWI)</v>
          </cell>
          <cell r="C32500" t="str">
            <v>Austria</v>
          </cell>
        </row>
        <row r="32501">
          <cell r="A32501" t="str">
            <v>Real Estate (Development)</v>
          </cell>
          <cell r="B32501" t="str">
            <v>Echo Polska Properties N.V. (JSE:EPP)</v>
          </cell>
          <cell r="C32501" t="str">
            <v>Netherlands</v>
          </cell>
        </row>
        <row r="32502">
          <cell r="A32502" t="str">
            <v>Real Estate (Development)</v>
          </cell>
          <cell r="B32502" t="str">
            <v>St. Modwen Properties PLC (LSE:SMP)</v>
          </cell>
          <cell r="C32502" t="str">
            <v>United Kingdom</v>
          </cell>
        </row>
        <row r="32503">
          <cell r="A32503" t="str">
            <v>Real Estate (Development)</v>
          </cell>
          <cell r="B32503" t="str">
            <v>ADLER Real Estate Aktiengesellschaft (DB:ADL)</v>
          </cell>
          <cell r="C32503" t="str">
            <v>Germany</v>
          </cell>
        </row>
        <row r="32504">
          <cell r="A32504" t="str">
            <v>Real Estate (Development)</v>
          </cell>
          <cell r="B32504" t="str">
            <v>Grupa Jaguar S.A. (WSE:GJA)</v>
          </cell>
          <cell r="C32504" t="str">
            <v>Poland</v>
          </cell>
        </row>
        <row r="32505">
          <cell r="A32505" t="str">
            <v>Real Estate (Development)</v>
          </cell>
          <cell r="B32505" t="str">
            <v>J.W. Construction Holding S.A. (WSE:JWC)</v>
          </cell>
          <cell r="C32505" t="str">
            <v>Poland</v>
          </cell>
        </row>
        <row r="32506">
          <cell r="A32506" t="str">
            <v>Real Estate (Development)</v>
          </cell>
          <cell r="B32506" t="str">
            <v>MIDI p.l.c. (MTSE:MDI)</v>
          </cell>
          <cell r="C32506" t="str">
            <v>Malta</v>
          </cell>
        </row>
        <row r="32507">
          <cell r="A32507" t="str">
            <v>Real Estate (Development)</v>
          </cell>
          <cell r="B32507" t="str">
            <v>Türker Proje Gayrimenkul ve Yatirim Gelistirme Anonim Sirketi (IBSE:TURGG)</v>
          </cell>
          <cell r="C32507" t="str">
            <v>Turkey</v>
          </cell>
        </row>
        <row r="32508">
          <cell r="A32508" t="str">
            <v>Real Estate (Development)</v>
          </cell>
          <cell r="B32508" t="str">
            <v>Artea SA (ENXTPA:ARTE)</v>
          </cell>
          <cell r="C32508" t="str">
            <v>France</v>
          </cell>
        </row>
        <row r="32509">
          <cell r="A32509" t="str">
            <v>Real Estate (Development)</v>
          </cell>
          <cell r="B32509" t="str">
            <v>Polnord Spolka Akcyjna (WSE:PND)</v>
          </cell>
          <cell r="C32509" t="str">
            <v>Poland</v>
          </cell>
        </row>
        <row r="32510">
          <cell r="A32510" t="str">
            <v>Real Estate (Development)</v>
          </cell>
          <cell r="B32510" t="str">
            <v>Renta Corporación Real Estate, S.A. (BME:REN)</v>
          </cell>
          <cell r="C32510" t="str">
            <v>Spain</v>
          </cell>
        </row>
        <row r="32511">
          <cell r="A32511" t="str">
            <v>Real Estate (Development)</v>
          </cell>
          <cell r="B32511" t="str">
            <v>Groupe Capelli (ENXTPA:CAPLI)</v>
          </cell>
          <cell r="C32511" t="str">
            <v>France</v>
          </cell>
        </row>
        <row r="32512">
          <cell r="A32512" t="str">
            <v>Real Estate (Development)</v>
          </cell>
          <cell r="B32512" t="str">
            <v>Lokum Deweloper S.A. (WSE:LKD)</v>
          </cell>
          <cell r="C32512" t="str">
            <v>Poland</v>
          </cell>
        </row>
        <row r="32513">
          <cell r="A32513" t="str">
            <v>Real Estate (Development)</v>
          </cell>
          <cell r="B32513" t="str">
            <v>Vantage Development S.A. (WSE:VTG)</v>
          </cell>
          <cell r="C32513" t="str">
            <v>Poland</v>
          </cell>
        </row>
        <row r="32514">
          <cell r="A32514" t="str">
            <v>Real Estate (Development)</v>
          </cell>
          <cell r="B32514" t="str">
            <v>i2 Development S.A. (WSE:I2D)</v>
          </cell>
          <cell r="C32514" t="str">
            <v>Poland</v>
          </cell>
        </row>
        <row r="32515">
          <cell r="A32515" t="str">
            <v>Real Estate (Development)</v>
          </cell>
          <cell r="B32515" t="str">
            <v>Inpro S.A. (WSE:INP)</v>
          </cell>
          <cell r="C32515" t="str">
            <v>Poland</v>
          </cell>
        </row>
        <row r="32516">
          <cell r="A32516" t="str">
            <v>Real Estate (Development)</v>
          </cell>
          <cell r="B32516" t="str">
            <v>EYEMAXX Real Estate AG (DB:BNT1)</v>
          </cell>
          <cell r="C32516" t="str">
            <v>Germany</v>
          </cell>
        </row>
        <row r="32517">
          <cell r="A32517" t="str">
            <v>Real Estate (Development)</v>
          </cell>
          <cell r="B32517" t="str">
            <v>CR Capital Real Estate AG (DB:CRZ)</v>
          </cell>
          <cell r="C32517" t="str">
            <v>Germany</v>
          </cell>
        </row>
        <row r="32518">
          <cell r="A32518" t="str">
            <v>Real Estate (Development)</v>
          </cell>
          <cell r="B32518" t="str">
            <v>CPD S.A. (WSE:CPD)</v>
          </cell>
          <cell r="C32518" t="str">
            <v>Poland</v>
          </cell>
        </row>
        <row r="32519">
          <cell r="A32519" t="str">
            <v>Real Estate (Development)</v>
          </cell>
          <cell r="B32519" t="str">
            <v>AYCO Grupo Inmobiliario, S.A. (BDM:AYC)</v>
          </cell>
          <cell r="C32519" t="str">
            <v>Spain</v>
          </cell>
        </row>
        <row r="32520">
          <cell r="A32520" t="str">
            <v>Real Estate (Development)</v>
          </cell>
          <cell r="B32520" t="str">
            <v>Pandora Investments Public Limited (CSE:PND)</v>
          </cell>
          <cell r="C32520" t="str">
            <v>Cyprus</v>
          </cell>
        </row>
        <row r="32521">
          <cell r="A32521" t="str">
            <v>Real Estate (Development)</v>
          </cell>
          <cell r="B32521" t="str">
            <v>Réalités (ENXTPA:ALREA)</v>
          </cell>
          <cell r="C32521" t="str">
            <v>France</v>
          </cell>
        </row>
        <row r="32522">
          <cell r="A32522" t="str">
            <v>Real Estate (Development)</v>
          </cell>
          <cell r="B32522" t="str">
            <v>Kuyumcukent Gayrimenkul Yatirimlari A.S. (IBSE:KUYAS)</v>
          </cell>
          <cell r="C32522" t="str">
            <v>Turkey</v>
          </cell>
        </row>
        <row r="32523">
          <cell r="A32523" t="str">
            <v>Real Estate (Development)</v>
          </cell>
          <cell r="B32523" t="str">
            <v>Stradim Espace Finances (ENXTPA:ALSAS)</v>
          </cell>
          <cell r="C32523" t="str">
            <v>France</v>
          </cell>
        </row>
        <row r="32524">
          <cell r="A32524" t="str">
            <v>Real Estate (Development)</v>
          </cell>
          <cell r="B32524" t="str">
            <v>Rank Progress Spólka Akcyjna (WSE:RNK)</v>
          </cell>
          <cell r="C32524" t="str">
            <v>Poland</v>
          </cell>
        </row>
        <row r="32525">
          <cell r="A32525" t="str">
            <v>Real Estate (Development)</v>
          </cell>
          <cell r="B32525" t="str">
            <v>Tower Investments S.A. (WSE:TOW)</v>
          </cell>
          <cell r="C32525" t="str">
            <v>Poland</v>
          </cell>
        </row>
        <row r="32526">
          <cell r="A32526" t="str">
            <v>Real Estate (Development)</v>
          </cell>
          <cell r="B32526" t="str">
            <v>Caledonian Trust plc (AIM:CNN)</v>
          </cell>
          <cell r="C32526" t="str">
            <v>United Kingdom</v>
          </cell>
        </row>
        <row r="32527">
          <cell r="A32527" t="str">
            <v>Real Estate (Development)</v>
          </cell>
          <cell r="B32527" t="str">
            <v>KCI Spolka Akcyjna (WSE:KCI)</v>
          </cell>
          <cell r="C32527" t="str">
            <v>Poland</v>
          </cell>
        </row>
        <row r="32528">
          <cell r="A32528" t="str">
            <v>Real Estate (Development)</v>
          </cell>
          <cell r="B32528" t="str">
            <v>Berner Gruppen AS (OTCNO:DAGO)</v>
          </cell>
          <cell r="C32528" t="str">
            <v>Norway</v>
          </cell>
        </row>
        <row r="32529">
          <cell r="A32529" t="str">
            <v>Real Estate (Development)</v>
          </cell>
          <cell r="B32529" t="str">
            <v>Courtois SA (ENXTPA:COUR)</v>
          </cell>
          <cell r="C32529" t="str">
            <v>France</v>
          </cell>
        </row>
        <row r="32530">
          <cell r="A32530" t="str">
            <v>Real Estate (Development)</v>
          </cell>
          <cell r="B32530" t="str">
            <v>M Development S.A. (WSE:MFD)</v>
          </cell>
          <cell r="C32530" t="str">
            <v>Poland</v>
          </cell>
        </row>
        <row r="32531">
          <cell r="A32531" t="str">
            <v>Real Estate (Development)</v>
          </cell>
          <cell r="B32531" t="str">
            <v>ED Invest SA (WSE:EDI)</v>
          </cell>
          <cell r="C32531" t="str">
            <v>Poland</v>
          </cell>
        </row>
        <row r="32532">
          <cell r="A32532" t="str">
            <v>Real Estate (Development)</v>
          </cell>
          <cell r="B32532" t="str">
            <v>Primag AG (DB:P9R)</v>
          </cell>
          <cell r="C32532" t="str">
            <v>Germany</v>
          </cell>
        </row>
        <row r="32533">
          <cell r="A32533" t="str">
            <v>Real Estate (Development)</v>
          </cell>
          <cell r="B32533" t="str">
            <v>Kekrops S.A. (ATSE:KEKR)</v>
          </cell>
          <cell r="C32533" t="str">
            <v>Greece</v>
          </cell>
        </row>
        <row r="32534">
          <cell r="A32534" t="str">
            <v>Real Estate (Development)</v>
          </cell>
          <cell r="B32534" t="str">
            <v>Real Holding i Sverige AB (publ) (NGM:REAL MTF B)</v>
          </cell>
          <cell r="C32534" t="str">
            <v>Sweden</v>
          </cell>
        </row>
        <row r="32535">
          <cell r="A32535" t="str">
            <v>Real Estate (Development)</v>
          </cell>
          <cell r="B32535" t="str">
            <v>QUART Development SA (WSE:QRT)</v>
          </cell>
          <cell r="C32535" t="str">
            <v>Poland</v>
          </cell>
        </row>
        <row r="32536">
          <cell r="A32536" t="str">
            <v>Real Estate (Development)</v>
          </cell>
          <cell r="B32536" t="str">
            <v>Triton Development Spolka Akcyjna (WSE:TRI)</v>
          </cell>
          <cell r="C32536" t="str">
            <v>Poland</v>
          </cell>
        </row>
        <row r="32537">
          <cell r="A32537" t="str">
            <v>Real Estate (Development)</v>
          </cell>
          <cell r="B32537" t="str">
            <v>Rücker Immobilien Portfolio AG (HMSE:QOU)</v>
          </cell>
          <cell r="C32537" t="str">
            <v>Germany</v>
          </cell>
        </row>
        <row r="32538">
          <cell r="A32538" t="str">
            <v>Real Estate (Development)</v>
          </cell>
          <cell r="B32538" t="str">
            <v>Industria e Innovazione S.p.A. (BIT:IIN)</v>
          </cell>
          <cell r="C32538" t="str">
            <v>Italy</v>
          </cell>
        </row>
        <row r="32539">
          <cell r="A32539" t="str">
            <v>Real Estate (Development)</v>
          </cell>
          <cell r="B32539" t="str">
            <v>GC Investment  S.A. (WSE:GCI)</v>
          </cell>
          <cell r="C32539" t="str">
            <v>Poland</v>
          </cell>
        </row>
        <row r="32540">
          <cell r="A32540" t="str">
            <v>Real Estate (Development)</v>
          </cell>
          <cell r="B32540" t="str">
            <v>Nordicom A/S (CPSE:NRDC)</v>
          </cell>
          <cell r="C32540" t="str">
            <v>Denmark</v>
          </cell>
        </row>
        <row r="32541">
          <cell r="A32541" t="str">
            <v>Real Estate (Development)</v>
          </cell>
          <cell r="B32541" t="str">
            <v>Profitable Developments, Inc. (OTCPK:PRDL)</v>
          </cell>
          <cell r="C32541" t="str">
            <v>United Kingdom</v>
          </cell>
        </row>
        <row r="32542">
          <cell r="A32542" t="str">
            <v>Real Estate (Development)</v>
          </cell>
          <cell r="B32542" t="str">
            <v>Monday Development SA (WSE:MDV)</v>
          </cell>
          <cell r="C32542" t="str">
            <v>Poland</v>
          </cell>
        </row>
        <row r="32543">
          <cell r="A32543" t="str">
            <v>Real Estate (Development)</v>
          </cell>
          <cell r="B32543" t="str">
            <v>Mountview Estates P.L.C. (LSE:MTVW)</v>
          </cell>
          <cell r="C32543" t="str">
            <v>United Kingdom</v>
          </cell>
        </row>
        <row r="32544">
          <cell r="A32544" t="str">
            <v>Real Estate (Development)</v>
          </cell>
          <cell r="B32544" t="str">
            <v>Compagnie Immobilière de Belgique S.A. (ENXTBR:IMMO)</v>
          </cell>
          <cell r="C32544" t="str">
            <v>Belgium</v>
          </cell>
        </row>
        <row r="32545">
          <cell r="A32545" t="str">
            <v>Real Estate (Development)</v>
          </cell>
          <cell r="B32545" t="str">
            <v>Selvaag Bolig ASA (OB:SBO)</v>
          </cell>
          <cell r="C32545" t="str">
            <v>Norway</v>
          </cell>
        </row>
        <row r="32546">
          <cell r="A32546" t="str">
            <v>Real Estate (Development)</v>
          </cell>
          <cell r="B32546" t="str">
            <v>Urbas Grupo Financiero, S.A. (BME:UBS)</v>
          </cell>
          <cell r="C32546" t="str">
            <v>Spain</v>
          </cell>
        </row>
        <row r="32547">
          <cell r="A32547" t="str">
            <v>Real Estate (Development)</v>
          </cell>
          <cell r="B32547" t="str">
            <v>Helical plc (LSE:HLCL)</v>
          </cell>
          <cell r="C32547" t="str">
            <v>United Kingdom</v>
          </cell>
        </row>
        <row r="32548">
          <cell r="A32548" t="str">
            <v>Real Estate (Development)</v>
          </cell>
          <cell r="B32548" t="str">
            <v>Magnolia Bostad AB (OM:MAG)</v>
          </cell>
          <cell r="C32548" t="str">
            <v>Sweden</v>
          </cell>
        </row>
        <row r="32549">
          <cell r="A32549" t="str">
            <v>Real Estate (Development)</v>
          </cell>
          <cell r="B32549" t="str">
            <v>Urban&amp;Civic plc (LSE:UANC)</v>
          </cell>
          <cell r="C32549" t="str">
            <v>United Kingdom</v>
          </cell>
        </row>
        <row r="32550">
          <cell r="A32550" t="str">
            <v>Real Estate (Development)</v>
          </cell>
          <cell r="B32550" t="str">
            <v>Watkin Jones Plc (AIM:WJG)</v>
          </cell>
          <cell r="C32550" t="str">
            <v>United Kingdom</v>
          </cell>
        </row>
        <row r="32551">
          <cell r="A32551" t="str">
            <v>Real Estate (Development)</v>
          </cell>
          <cell r="B32551" t="str">
            <v>Harworth Group plc (LSE:HWG)</v>
          </cell>
          <cell r="C32551" t="str">
            <v>United Kingdom</v>
          </cell>
        </row>
        <row r="32552">
          <cell r="A32552" t="str">
            <v>Real Estate (Development)</v>
          </cell>
          <cell r="B32552" t="str">
            <v>ALM Equity AB (publ) (OM:ALM)</v>
          </cell>
          <cell r="C32552" t="str">
            <v>Sweden</v>
          </cell>
        </row>
        <row r="32553">
          <cell r="A32553" t="str">
            <v>Real Estate (Development)</v>
          </cell>
          <cell r="B32553" t="str">
            <v>DEMIRE Deutsche Mittelstand Real Estate AG (XTRA:DMRE)</v>
          </cell>
          <cell r="C32553" t="str">
            <v>Germany</v>
          </cell>
        </row>
        <row r="32554">
          <cell r="A32554" t="str">
            <v>Real Estate (Development)</v>
          </cell>
          <cell r="B32554" t="str">
            <v>Accentro Real Estate AG (DB:E7S)</v>
          </cell>
          <cell r="C32554" t="str">
            <v>Germany</v>
          </cell>
        </row>
        <row r="32555">
          <cell r="A32555" t="str">
            <v>Real Estate (Development)</v>
          </cell>
          <cell r="B32555" t="str">
            <v>Inland Homes PLC (AIM:INL)</v>
          </cell>
          <cell r="C32555" t="str">
            <v>United Kingdom</v>
          </cell>
        </row>
        <row r="32556">
          <cell r="A32556" t="str">
            <v>Real Estate (Development)</v>
          </cell>
          <cell r="B32556" t="str">
            <v>TK Development A/S (CPSE:TKDV)</v>
          </cell>
          <cell r="C32556" t="str">
            <v>Denmark</v>
          </cell>
        </row>
        <row r="32557">
          <cell r="A32557" t="str">
            <v>Real Estate (Development)</v>
          </cell>
          <cell r="B32557" t="str">
            <v>China Vanke Co., Ltd. (SEHK:2202)</v>
          </cell>
          <cell r="C32557" t="str">
            <v>China</v>
          </cell>
        </row>
        <row r="32558">
          <cell r="A32558" t="str">
            <v>Real Estate (Development)</v>
          </cell>
          <cell r="B32558" t="str">
            <v>China Overseas Land &amp; Investment Limited (SEHK:688)</v>
          </cell>
          <cell r="C32558" t="str">
            <v>Hong Kong</v>
          </cell>
        </row>
        <row r="32559">
          <cell r="A32559" t="str">
            <v>Real Estate (Development)</v>
          </cell>
          <cell r="B32559" t="str">
            <v>Cheung Kong Property Holdings Limited (SEHK:1113)</v>
          </cell>
          <cell r="C32559" t="str">
            <v>Hong Kong</v>
          </cell>
        </row>
        <row r="32560">
          <cell r="A32560" t="str">
            <v>Real Estate (Development)</v>
          </cell>
          <cell r="B32560" t="str">
            <v>China Merchants Shekou Industrial Zone Holdings Co., Ltd. (SZSE:001979)</v>
          </cell>
          <cell r="C32560" t="str">
            <v>China</v>
          </cell>
        </row>
        <row r="32561">
          <cell r="A32561" t="str">
            <v>Real Estate (Development)</v>
          </cell>
          <cell r="B32561" t="str">
            <v>Poly Real Estate Group Co.,Ltd (SHSE:600048)</v>
          </cell>
          <cell r="C32561" t="str">
            <v>China</v>
          </cell>
        </row>
        <row r="32562">
          <cell r="A32562" t="str">
            <v>Real Estate (Development)</v>
          </cell>
          <cell r="B32562" t="str">
            <v>China Resources Land Limited (SEHK:1109)</v>
          </cell>
          <cell r="C32562" t="str">
            <v>Hong Kong</v>
          </cell>
        </row>
        <row r="32563">
          <cell r="A32563" t="str">
            <v>Real Estate (Development)</v>
          </cell>
          <cell r="B32563" t="str">
            <v>Greenland Holdings Group Corporation Limited (SHSE:600606)</v>
          </cell>
          <cell r="C32563" t="str">
            <v>China</v>
          </cell>
        </row>
        <row r="32564">
          <cell r="A32564" t="str">
            <v>Real Estate (Development)</v>
          </cell>
          <cell r="B32564" t="str">
            <v>Emaar Properties PJSC (DFM:EMAAR)</v>
          </cell>
          <cell r="C32564" t="str">
            <v>United Arab Emirates</v>
          </cell>
        </row>
        <row r="32565">
          <cell r="A32565" t="str">
            <v>Real Estate (Development)</v>
          </cell>
          <cell r="B32565" t="str">
            <v>Country Garden Holdings Company Limited (SEHK:2007)</v>
          </cell>
          <cell r="C32565" t="str">
            <v>China</v>
          </cell>
        </row>
        <row r="32566">
          <cell r="A32566" t="str">
            <v>Real Estate (Development)</v>
          </cell>
          <cell r="B32566" t="str">
            <v>Sino Land Company Limited (SEHK:83)</v>
          </cell>
          <cell r="C32566" t="str">
            <v>Hong Kong</v>
          </cell>
        </row>
        <row r="32567">
          <cell r="A32567" t="str">
            <v>Real Estate (Development)</v>
          </cell>
          <cell r="B32567" t="str">
            <v>Fullshare Holdings Limited (SEHK:607)</v>
          </cell>
          <cell r="C32567" t="str">
            <v>Hong Kong</v>
          </cell>
        </row>
        <row r="32568">
          <cell r="A32568" t="str">
            <v>Real Estate (Development)</v>
          </cell>
          <cell r="B32568" t="str">
            <v>China Evergrande Group (SEHK:3333)</v>
          </cell>
          <cell r="C32568" t="str">
            <v>China</v>
          </cell>
        </row>
        <row r="32569">
          <cell r="A32569" t="str">
            <v>Real Estate (Development)</v>
          </cell>
          <cell r="B32569" t="str">
            <v>Gemdale Corporation (SHSE:600383)</v>
          </cell>
          <cell r="C32569" t="str">
            <v>China</v>
          </cell>
        </row>
        <row r="32570">
          <cell r="A32570" t="str">
            <v>Real Estate (Development)</v>
          </cell>
          <cell r="B32570" t="str">
            <v>Zall Group Ltd. (SEHK:2098)</v>
          </cell>
          <cell r="C32570" t="str">
            <v>China</v>
          </cell>
        </row>
        <row r="32571">
          <cell r="A32571" t="str">
            <v>Real Estate (Development)</v>
          </cell>
          <cell r="B32571" t="str">
            <v>Longfor Properties Co. Ltd. (SEHK:960)</v>
          </cell>
          <cell r="C32571" t="str">
            <v>China</v>
          </cell>
        </row>
        <row r="32572">
          <cell r="A32572" t="str">
            <v>Real Estate (Development)</v>
          </cell>
          <cell r="B32572" t="str">
            <v>Oceanwide Holdings Co., Ltd. (SZSE:000046)</v>
          </cell>
          <cell r="C32572" t="str">
            <v>China</v>
          </cell>
        </row>
        <row r="32573">
          <cell r="A32573" t="str">
            <v>Real Estate (Development)</v>
          </cell>
          <cell r="B32573" t="str">
            <v>Youngor Group Co., Ltd. (SHSE:600177)</v>
          </cell>
          <cell r="C32573" t="str">
            <v>China</v>
          </cell>
        </row>
        <row r="32574">
          <cell r="A32574" t="str">
            <v>Real Estate (Development)</v>
          </cell>
          <cell r="B32574" t="str">
            <v>Tsim Sha Tsui Properties Limited (SEHK:247)</v>
          </cell>
          <cell r="C32574" t="str">
            <v>Hong Kong</v>
          </cell>
        </row>
        <row r="32575">
          <cell r="A32575" t="str">
            <v>Real Estate (Development)</v>
          </cell>
          <cell r="B32575" t="str">
            <v>Risesun Real Estate Development Co., Ltd (SZSE:002146)</v>
          </cell>
          <cell r="C32575" t="str">
            <v>China</v>
          </cell>
        </row>
        <row r="32576">
          <cell r="A32576" t="str">
            <v>Real Estate (Development)</v>
          </cell>
          <cell r="B32576" t="str">
            <v>Financial Street Holding Co., Ltd. (SZSE:000402)</v>
          </cell>
          <cell r="C32576" t="str">
            <v>China</v>
          </cell>
        </row>
        <row r="32577">
          <cell r="A32577" t="str">
            <v>Real Estate (Development)</v>
          </cell>
          <cell r="B32577" t="str">
            <v>Beijing Capital Development Co., Ltd. (SHSE:600376)</v>
          </cell>
          <cell r="C32577" t="str">
            <v>China</v>
          </cell>
        </row>
        <row r="32578">
          <cell r="A32578" t="str">
            <v>Real Estate (Development)</v>
          </cell>
          <cell r="B32578" t="str">
            <v>Shimao Property Holdings Ltd. (SEHK:813)</v>
          </cell>
          <cell r="C32578" t="str">
            <v>China</v>
          </cell>
        </row>
        <row r="32579">
          <cell r="A32579" t="str">
            <v>Real Estate (Development)</v>
          </cell>
          <cell r="B32579" t="str">
            <v>Damac Properties Dubai Co. PJSC (DFM:DAMAC)</v>
          </cell>
          <cell r="C32579" t="str">
            <v>United Arab Emirates</v>
          </cell>
        </row>
        <row r="32580">
          <cell r="A32580" t="str">
            <v>Real Estate (Development)</v>
          </cell>
          <cell r="B32580" t="str">
            <v>Jinke Property Group Co., Ltd. (SZSE:000656)</v>
          </cell>
          <cell r="C32580" t="str">
            <v>China</v>
          </cell>
        </row>
        <row r="32581">
          <cell r="A32581" t="str">
            <v>Real Estate (Development)</v>
          </cell>
          <cell r="B32581" t="str">
            <v>Guangzhou R&amp;F Properties Co., Ltd. (SEHK:2777)</v>
          </cell>
          <cell r="C32581" t="str">
            <v>China</v>
          </cell>
        </row>
        <row r="32582">
          <cell r="A32582" t="str">
            <v>Real Estate (Development)</v>
          </cell>
          <cell r="B32582" t="str">
            <v>Emaar, The Economic City (SASE:4220)</v>
          </cell>
          <cell r="C32582" t="str">
            <v>Saudi Arabia</v>
          </cell>
        </row>
        <row r="32583">
          <cell r="A32583" t="str">
            <v>Real Estate (Development)</v>
          </cell>
          <cell r="B32583" t="str">
            <v>Future Land Holdings Co., Ltd. (SHSE:601155)</v>
          </cell>
          <cell r="C32583" t="str">
            <v>China</v>
          </cell>
        </row>
        <row r="32584">
          <cell r="A32584" t="str">
            <v>Real Estate (Development)</v>
          </cell>
          <cell r="B32584" t="str">
            <v>Yinyi Real Estate Co., Ltd. (SZSE:000981)</v>
          </cell>
          <cell r="C32584" t="str">
            <v>China</v>
          </cell>
        </row>
        <row r="32585">
          <cell r="A32585" t="str">
            <v>Real Estate (Development)</v>
          </cell>
          <cell r="B32585" t="str">
            <v>Sino-Ocean Group Holding Limited (SEHK:3377)</v>
          </cell>
          <cell r="C32585" t="str">
            <v>China</v>
          </cell>
        </row>
        <row r="32586">
          <cell r="A32586" t="str">
            <v>Real Estate (Development)</v>
          </cell>
          <cell r="B32586" t="str">
            <v>Goldin Properties Holdings Limited (SEHK:283)</v>
          </cell>
          <cell r="C32586" t="str">
            <v>Hong Kong</v>
          </cell>
        </row>
        <row r="32587">
          <cell r="A32587" t="str">
            <v>Real Estate (Development)</v>
          </cell>
          <cell r="B32587" t="str">
            <v>Yango Group Co., Ltd (SZSE:000671)</v>
          </cell>
          <cell r="C32587" t="str">
            <v>China</v>
          </cell>
        </row>
        <row r="32588">
          <cell r="A32588" t="str">
            <v>Real Estate (Development)</v>
          </cell>
          <cell r="B32588" t="str">
            <v>Land and Houses Public Company Limited (SET:LH)</v>
          </cell>
          <cell r="C32588" t="str">
            <v>Thailand</v>
          </cell>
        </row>
        <row r="32589">
          <cell r="A32589" t="str">
            <v>Real Estate (Development)</v>
          </cell>
          <cell r="B32589" t="str">
            <v>Sunac China Holdings Limited (SEHK:1918)</v>
          </cell>
          <cell r="C32589" t="str">
            <v>China</v>
          </cell>
        </row>
        <row r="32590">
          <cell r="A32590" t="str">
            <v>Real Estate (Development)</v>
          </cell>
          <cell r="B32590" t="str">
            <v>Thaihot Group Co., Ltd. (SZSE:000732)</v>
          </cell>
          <cell r="C32590" t="str">
            <v>China</v>
          </cell>
        </row>
        <row r="32591">
          <cell r="A32591" t="str">
            <v>Real Estate (Development)</v>
          </cell>
          <cell r="B32591" t="str">
            <v>Frasers Centrepoint Limited (SGX:TQ5)</v>
          </cell>
          <cell r="C32591" t="str">
            <v>Singapore</v>
          </cell>
        </row>
        <row r="32592">
          <cell r="A32592" t="str">
            <v>Real Estate (Development)</v>
          </cell>
          <cell r="B32592" t="str">
            <v>Hangzhou Binjiang Real Estate Group Co.,Ltd (SZSE:002244)</v>
          </cell>
          <cell r="C32592" t="str">
            <v>China</v>
          </cell>
        </row>
        <row r="32593">
          <cell r="A32593" t="str">
            <v>Real Estate (Development)</v>
          </cell>
          <cell r="B32593" t="str">
            <v>Greattown Holdings Ltd. (SHSE:900940)</v>
          </cell>
          <cell r="C32593" t="str">
            <v>China</v>
          </cell>
        </row>
        <row r="32594">
          <cell r="A32594" t="str">
            <v>Real Estate (Development)</v>
          </cell>
          <cell r="B32594" t="str">
            <v>Beijing Urban Construction Investment &amp; Development Co., Ltd. (SHSE:600266)</v>
          </cell>
          <cell r="C32594" t="str">
            <v>China</v>
          </cell>
        </row>
        <row r="32595">
          <cell r="A32595" t="str">
            <v>Real Estate (Development)</v>
          </cell>
          <cell r="B32595" t="str">
            <v>China Jinmao Holdings Group Limited (SEHK:817)</v>
          </cell>
          <cell r="C32595" t="str">
            <v>Hong Kong</v>
          </cell>
        </row>
        <row r="32596">
          <cell r="A32596" t="str">
            <v>Real Estate (Development)</v>
          </cell>
          <cell r="B32596" t="str">
            <v>Kunwu Jiuding Investment Holdings Co., Ltd. (SHSE:600053)</v>
          </cell>
          <cell r="C32596" t="str">
            <v>China</v>
          </cell>
        </row>
        <row r="32597">
          <cell r="A32597" t="str">
            <v>Real Estate (Development)</v>
          </cell>
          <cell r="B32597" t="str">
            <v>Guangzhou Yuetai Group Co., Ltd. (SHSE:600393)</v>
          </cell>
          <cell r="C32597" t="str">
            <v>China</v>
          </cell>
        </row>
        <row r="32598">
          <cell r="A32598" t="str">
            <v>Real Estate (Development)</v>
          </cell>
          <cell r="B32598" t="str">
            <v>China Sports Industry Group Co., Ltd. (SHSE:600158)</v>
          </cell>
          <cell r="C32598" t="str">
            <v>China</v>
          </cell>
        </row>
        <row r="32599">
          <cell r="A32599" t="str">
            <v>Real Estate (Development)</v>
          </cell>
          <cell r="B32599" t="str">
            <v>Shanghai Shimao Co., Ltd. (SHSE:600823)</v>
          </cell>
          <cell r="C32599" t="str">
            <v>China</v>
          </cell>
        </row>
        <row r="32600">
          <cell r="A32600" t="str">
            <v>Real Estate (Development)</v>
          </cell>
          <cell r="B32600" t="str">
            <v>Chongqing Dima Industry Co., Ltd. (SHSE:600565)</v>
          </cell>
          <cell r="C32600" t="str">
            <v>China</v>
          </cell>
        </row>
        <row r="32601">
          <cell r="A32601" t="str">
            <v>Real Estate (Development)</v>
          </cell>
          <cell r="B32601" t="str">
            <v>Zhong Zhu Healthcare Holding Co., Ltd. (SHSE:600568)</v>
          </cell>
          <cell r="C32601" t="str">
            <v>China</v>
          </cell>
        </row>
        <row r="32602">
          <cell r="A32602" t="str">
            <v>Real Estate (Development)</v>
          </cell>
          <cell r="B32602" t="str">
            <v>Soho China Ltd. (SEHK:410)</v>
          </cell>
          <cell r="C32602" t="str">
            <v>China</v>
          </cell>
        </row>
        <row r="32603">
          <cell r="A32603" t="str">
            <v>Real Estate (Development)</v>
          </cell>
          <cell r="B32603" t="str">
            <v>PT Bumi Serpong Damai Tbk (JKSE:BSDE)</v>
          </cell>
          <cell r="C32603" t="str">
            <v>Indonesia</v>
          </cell>
        </row>
        <row r="32604">
          <cell r="A32604" t="str">
            <v>Real Estate (Development)</v>
          </cell>
          <cell r="B32604" t="str">
            <v>Rongan Property Co.,Ltd. (SZSE:000517)</v>
          </cell>
          <cell r="C32604" t="str">
            <v>China</v>
          </cell>
        </row>
        <row r="32605">
          <cell r="A32605" t="str">
            <v>Real Estate (Development)</v>
          </cell>
          <cell r="B32605" t="str">
            <v>COFCO Property (Group) Co., Ltd. (SZSE:000031)</v>
          </cell>
          <cell r="C32605" t="str">
            <v>China</v>
          </cell>
        </row>
        <row r="32606">
          <cell r="A32606" t="str">
            <v>Real Estate (Development)</v>
          </cell>
          <cell r="B32606" t="str">
            <v>Megaworld Corporation (PSE:MEG)</v>
          </cell>
          <cell r="C32606" t="str">
            <v>Philippines</v>
          </cell>
        </row>
        <row r="32607">
          <cell r="A32607" t="str">
            <v>Real Estate (Development)</v>
          </cell>
          <cell r="B32607" t="str">
            <v>Macrolink Culturaltainment Development Co., Ltd. (SZSE:000620)</v>
          </cell>
          <cell r="C32607" t="str">
            <v>China</v>
          </cell>
        </row>
        <row r="32608">
          <cell r="A32608" t="str">
            <v>Real Estate (Development)</v>
          </cell>
          <cell r="B32608" t="str">
            <v>Zhonghong Holding Co., Ltd. (SZSE:000979)</v>
          </cell>
          <cell r="C32608" t="str">
            <v>China</v>
          </cell>
        </row>
        <row r="32609">
          <cell r="A32609" t="str">
            <v>Real Estate (Development)</v>
          </cell>
          <cell r="B32609" t="str">
            <v>Wang On Properties Limited (SEHK:1243)</v>
          </cell>
          <cell r="C32609" t="str">
            <v>Hong Kong</v>
          </cell>
        </row>
        <row r="32610">
          <cell r="A32610" t="str">
            <v>Real Estate (Development)</v>
          </cell>
          <cell r="B32610" t="str">
            <v>Beijing Homyear Capital Holdings Co., Ltd. (SHSE:600240)</v>
          </cell>
          <cell r="C32610" t="str">
            <v>China</v>
          </cell>
        </row>
        <row r="32611">
          <cell r="A32611" t="str">
            <v>Real Estate (Development)</v>
          </cell>
          <cell r="B32611" t="str">
            <v>Carnival Group International Holdings Limited (SEHK:996)</v>
          </cell>
          <cell r="C32611" t="str">
            <v>Hong Kong</v>
          </cell>
        </row>
        <row r="32612">
          <cell r="A32612" t="str">
            <v>Real Estate (Development)</v>
          </cell>
          <cell r="B32612" t="str">
            <v>Shanghai Industrial Development Co., Ltd. (SHSE:600748)</v>
          </cell>
          <cell r="C32612" t="str">
            <v>China</v>
          </cell>
        </row>
        <row r="32613">
          <cell r="A32613" t="str">
            <v>Real Estate (Development)</v>
          </cell>
          <cell r="B32613" t="str">
            <v>Huafa Industrial Co., Ltd. Zhuhai (SHSE:600325)</v>
          </cell>
          <cell r="C32613" t="str">
            <v>China</v>
          </cell>
        </row>
        <row r="32614">
          <cell r="A32614" t="str">
            <v>Real Estate (Development)</v>
          </cell>
          <cell r="B32614" t="str">
            <v>Logan Property Holdings Company Limited (SEHK:3380)</v>
          </cell>
          <cell r="C32614" t="str">
            <v>China</v>
          </cell>
        </row>
        <row r="32615">
          <cell r="A32615" t="str">
            <v>Real Estate (Development)</v>
          </cell>
          <cell r="B32615" t="str">
            <v>IOI Properties Group Berhad (KLSE:IOIPG)</v>
          </cell>
          <cell r="C32615" t="str">
            <v>Malaysia</v>
          </cell>
        </row>
        <row r="32616">
          <cell r="A32616" t="str">
            <v>Real Estate (Development)</v>
          </cell>
          <cell r="B32616" t="str">
            <v>United Development Company Q.P.S.C. (DSM:UDCD)</v>
          </cell>
          <cell r="C32616" t="str">
            <v>Qatar</v>
          </cell>
        </row>
        <row r="32617">
          <cell r="A32617" t="str">
            <v>Real Estate (Development)</v>
          </cell>
          <cell r="B32617" t="str">
            <v>Agile Group Holdings Limited (SEHK:3383)</v>
          </cell>
          <cell r="C32617" t="str">
            <v>China</v>
          </cell>
        </row>
        <row r="32618">
          <cell r="A32618" t="str">
            <v>Real Estate (Development)</v>
          </cell>
          <cell r="B32618" t="str">
            <v>S P Setia Berhad (KLSE:SPSETIA)</v>
          </cell>
          <cell r="C32618" t="str">
            <v>Malaysia</v>
          </cell>
        </row>
        <row r="32619">
          <cell r="A32619" t="str">
            <v>Real Estate (Development)</v>
          </cell>
          <cell r="B32619" t="str">
            <v>Hopson Development Holdings Limited (SEHK:754)</v>
          </cell>
          <cell r="C32619" t="str">
            <v>Hong Kong</v>
          </cell>
        </row>
        <row r="32620">
          <cell r="A32620" t="str">
            <v>Real Estate (Development)</v>
          </cell>
          <cell r="B32620" t="str">
            <v>Join-In (Holding) Co.,Ltd (SHSE:600745)</v>
          </cell>
          <cell r="C32620" t="str">
            <v>China</v>
          </cell>
        </row>
        <row r="32621">
          <cell r="A32621" t="str">
            <v>Real Estate (Development)</v>
          </cell>
          <cell r="B32621" t="str">
            <v>Deluxe Family Co., Ltd. (SHSE:600503)</v>
          </cell>
          <cell r="C32621" t="str">
            <v>China</v>
          </cell>
        </row>
        <row r="32622">
          <cell r="A32622" t="str">
            <v>Real Estate (Development)</v>
          </cell>
          <cell r="B32622" t="str">
            <v>Shenzhen Zhenye (Group) Co., Ltd. (SZSE:000006)</v>
          </cell>
          <cell r="C32622" t="str">
            <v>China</v>
          </cell>
        </row>
        <row r="32623">
          <cell r="A32623" t="str">
            <v>Real Estate (Development)</v>
          </cell>
          <cell r="B32623" t="str">
            <v>CIFI Holdings (Group) Co. Ltd. (SEHK:884)</v>
          </cell>
          <cell r="C32623" t="str">
            <v>China</v>
          </cell>
        </row>
        <row r="32624">
          <cell r="A32624" t="str">
            <v>Real Estate (Development)</v>
          </cell>
          <cell r="B32624" t="str">
            <v>Beijing North Star Company Limited (SEHK:588)</v>
          </cell>
          <cell r="C32624" t="str">
            <v>China</v>
          </cell>
        </row>
        <row r="32625">
          <cell r="A32625" t="str">
            <v>Real Estate (Development)</v>
          </cell>
          <cell r="B32625" t="str">
            <v>PT Metropolitan Kentjana Tbk (JKSE:MKPI)</v>
          </cell>
          <cell r="C32625" t="str">
            <v>Indonesia</v>
          </cell>
        </row>
        <row r="32626">
          <cell r="A32626" t="str">
            <v>Real Estate (Development)</v>
          </cell>
          <cell r="B32626" t="str">
            <v>Yanlord Land Group Limited (SGX:Z25)</v>
          </cell>
          <cell r="C32626" t="str">
            <v>Singapore</v>
          </cell>
        </row>
        <row r="32627">
          <cell r="A32627" t="str">
            <v>Real Estate (Development)</v>
          </cell>
          <cell r="B32627" t="str">
            <v>Dar Al Arkan Real Estate Development Company (SASE:4300)</v>
          </cell>
          <cell r="C32627" t="str">
            <v>Saudi Arabia</v>
          </cell>
        </row>
        <row r="32628">
          <cell r="A32628" t="str">
            <v>Real Estate (Development)</v>
          </cell>
          <cell r="B32628" t="str">
            <v>Greentown China Holdings Limited (SEHK:3900)</v>
          </cell>
          <cell r="C32628" t="str">
            <v>China</v>
          </cell>
        </row>
        <row r="32629">
          <cell r="A32629" t="str">
            <v>Real Estate (Development)</v>
          </cell>
          <cell r="B32629" t="str">
            <v>Hubei Fuxing Science and Technology Co., Ltd. (SZSE:000926)</v>
          </cell>
          <cell r="C32629" t="str">
            <v>China</v>
          </cell>
        </row>
        <row r="32630">
          <cell r="A32630" t="str">
            <v>Real Estate (Development)</v>
          </cell>
          <cell r="B32630" t="str">
            <v>KWG Property Holding Limited (SEHK:1813)</v>
          </cell>
          <cell r="C32630" t="str">
            <v>China</v>
          </cell>
        </row>
        <row r="32631">
          <cell r="A32631" t="str">
            <v>Real Estate (Development)</v>
          </cell>
          <cell r="B32631" t="str">
            <v>DoubleDragon Properties Corp. (PSE:DD)</v>
          </cell>
          <cell r="C32631" t="str">
            <v>Philippines</v>
          </cell>
        </row>
        <row r="32632">
          <cell r="A32632" t="str">
            <v>Real Estate (Development)</v>
          </cell>
          <cell r="B32632" t="str">
            <v>The Lebanese Company for the Development and Reconstruction of the Beirut Central District sal (BDB:SOLA)</v>
          </cell>
          <cell r="C32632" t="str">
            <v>Lebanon</v>
          </cell>
        </row>
        <row r="32633">
          <cell r="A32633" t="str">
            <v>Real Estate (Development)</v>
          </cell>
          <cell r="B32633" t="str">
            <v>Shui On Land Limited (SEHK:272)</v>
          </cell>
          <cell r="C32633" t="str">
            <v>China</v>
          </cell>
        </row>
        <row r="32634">
          <cell r="A32634" t="str">
            <v>Real Estate (Development)</v>
          </cell>
          <cell r="B32634" t="str">
            <v>China Enterprise Company Limited (SHSE:600675)</v>
          </cell>
          <cell r="C32634" t="str">
            <v>China</v>
          </cell>
        </row>
        <row r="32635">
          <cell r="A32635" t="str">
            <v>Real Estate (Development)</v>
          </cell>
          <cell r="B32635" t="str">
            <v>Beijing Vantone Real Estate Co., Ltd. (SHSE:600246)</v>
          </cell>
          <cell r="C32635" t="str">
            <v>China</v>
          </cell>
        </row>
        <row r="32636">
          <cell r="A32636" t="str">
            <v>Real Estate (Development)</v>
          </cell>
          <cell r="B32636" t="str">
            <v>Yuexiu Property Company Limited (SEHK:123)</v>
          </cell>
          <cell r="C32636" t="str">
            <v>Hong Kong</v>
          </cell>
        </row>
        <row r="32637">
          <cell r="A32637" t="str">
            <v>Real Estate (Development)</v>
          </cell>
          <cell r="B32637" t="str">
            <v>Sanxiang Impression Co., Ltd. (SZSE:000863)</v>
          </cell>
          <cell r="C32637" t="str">
            <v>China</v>
          </cell>
        </row>
        <row r="32638">
          <cell r="A32638" t="str">
            <v>Real Estate (Development)</v>
          </cell>
          <cell r="B32638" t="str">
            <v>China South City Holdings Limited (SEHK:1668)</v>
          </cell>
          <cell r="C32638" t="str">
            <v>Hong Kong</v>
          </cell>
        </row>
        <row r="32639">
          <cell r="A32639" t="str">
            <v>Real Estate (Development)</v>
          </cell>
          <cell r="B32639" t="str">
            <v>Shanghai Tianchen Co.,Ltd (SHSE:600620)</v>
          </cell>
          <cell r="C32639" t="str">
            <v>China</v>
          </cell>
        </row>
        <row r="32640">
          <cell r="A32640" t="str">
            <v>Real Estate (Development)</v>
          </cell>
          <cell r="B32640" t="str">
            <v>Highwealth Construction Corp. (TSEC:2542)</v>
          </cell>
          <cell r="C32640" t="str">
            <v>Taiwan</v>
          </cell>
        </row>
        <row r="32641">
          <cell r="A32641" t="str">
            <v>Real Estate (Development)</v>
          </cell>
          <cell r="B32641" t="str">
            <v>Ruentex Development Co.,Ltd. (TSEC:9945)</v>
          </cell>
          <cell r="C32641" t="str">
            <v>Taiwan</v>
          </cell>
        </row>
        <row r="32642">
          <cell r="A32642" t="str">
            <v>Real Estate (Development)</v>
          </cell>
          <cell r="B32642" t="str">
            <v>Suzhou New District Hi-Tech Industrial Co.,Ltd (SHSE:600736)</v>
          </cell>
          <cell r="C32642" t="str">
            <v>China</v>
          </cell>
        </row>
        <row r="32643">
          <cell r="A32643" t="str">
            <v>Real Estate (Development)</v>
          </cell>
          <cell r="B32643" t="str">
            <v>Filinvest Development Corporation (PSE:FDC)</v>
          </cell>
          <cell r="C32643" t="str">
            <v>Philippines</v>
          </cell>
        </row>
        <row r="32644">
          <cell r="A32644" t="str">
            <v>Real Estate (Development)</v>
          </cell>
          <cell r="B32644" t="str">
            <v>Citychamp Dartong Co., Ltd. (SHSE:600067)</v>
          </cell>
          <cell r="C32644" t="str">
            <v>China</v>
          </cell>
        </row>
        <row r="32645">
          <cell r="A32645" t="str">
            <v>Real Estate (Development)</v>
          </cell>
          <cell r="B32645" t="str">
            <v>PT Ciputra Development Tbk (JKSE:CTRA)</v>
          </cell>
          <cell r="C32645" t="str">
            <v>Indonesia</v>
          </cell>
        </row>
        <row r="32646">
          <cell r="A32646" t="str">
            <v>Real Estate (Development)</v>
          </cell>
          <cell r="B32646" t="str">
            <v>Hua Yuan Property Co.,Ltd. (SHSE:600743)</v>
          </cell>
          <cell r="C32646" t="str">
            <v>China</v>
          </cell>
        </row>
        <row r="32647">
          <cell r="A32647" t="str">
            <v>Real Estate (Development)</v>
          </cell>
          <cell r="B32647" t="str">
            <v>Shenzhen Properties &amp; Resources Development Group Ltd. (SZSE:000011)</v>
          </cell>
          <cell r="C32647" t="str">
            <v>China</v>
          </cell>
        </row>
        <row r="32648">
          <cell r="A32648" t="str">
            <v>Real Estate (Development)</v>
          </cell>
          <cell r="B32648" t="str">
            <v>Oberoi Realty Limited (BSE:533273)</v>
          </cell>
          <cell r="C32648" t="str">
            <v>India</v>
          </cell>
        </row>
        <row r="32649">
          <cell r="A32649" t="str">
            <v>Real Estate (Development)</v>
          </cell>
          <cell r="B32649" t="str">
            <v>Zhongrun Resources Investment Incorporated Company (SZSE:000506)</v>
          </cell>
          <cell r="C32649" t="str">
            <v>China</v>
          </cell>
        </row>
        <row r="32650">
          <cell r="A32650" t="str">
            <v>Real Estate (Development)</v>
          </cell>
          <cell r="B32650" t="str">
            <v>LVGEM (China) Real Estate Investment Company Limited (SEHK:95)</v>
          </cell>
          <cell r="C32650" t="str">
            <v>Hong Kong</v>
          </cell>
        </row>
        <row r="32651">
          <cell r="A32651" t="str">
            <v>Real Estate (Development)</v>
          </cell>
          <cell r="B32651" t="str">
            <v>Redco Properties Group Limited (SEHK:1622)</v>
          </cell>
          <cell r="C32651" t="str">
            <v>China</v>
          </cell>
        </row>
        <row r="32652">
          <cell r="A32652" t="str">
            <v>Real Estate (Development)</v>
          </cell>
          <cell r="B32652" t="str">
            <v>Casin Guoxing Property Development Co., Ltd. (SZSE:000838)</v>
          </cell>
          <cell r="C32652" t="str">
            <v>China</v>
          </cell>
        </row>
        <row r="32653">
          <cell r="A32653" t="str">
            <v>Real Estate (Development)</v>
          </cell>
          <cell r="B32653" t="str">
            <v>Shanghai Jiabao Industry &amp; Commerce (Group) Co.,Ltd. (SHSE:600622)</v>
          </cell>
          <cell r="C32653" t="str">
            <v>China</v>
          </cell>
        </row>
        <row r="32654">
          <cell r="A32654" t="str">
            <v>Real Estate (Development)</v>
          </cell>
          <cell r="B32654" t="str">
            <v>PT Summarecon Agung Tbk (JKSE:SMRA)</v>
          </cell>
          <cell r="C32654" t="str">
            <v>Indonesia</v>
          </cell>
        </row>
        <row r="32655">
          <cell r="A32655" t="str">
            <v>Real Estate (Development)</v>
          </cell>
          <cell r="B32655" t="str">
            <v>PT PP Properti Tbk (JKSE:PPRO)</v>
          </cell>
          <cell r="C32655" t="str">
            <v>Indonesia</v>
          </cell>
        </row>
        <row r="32656">
          <cell r="A32656" t="str">
            <v>Real Estate (Development)</v>
          </cell>
          <cell r="B32656" t="str">
            <v>Guorui Properties Limited (SEHK:2329)</v>
          </cell>
          <cell r="C32656" t="str">
            <v>China</v>
          </cell>
        </row>
        <row r="32657">
          <cell r="A32657" t="str">
            <v>Real Estate (Development)</v>
          </cell>
          <cell r="B32657" t="str">
            <v>GuocoLand Limited (SGX:F17)</v>
          </cell>
          <cell r="C32657" t="str">
            <v>Singapore</v>
          </cell>
        </row>
        <row r="32658">
          <cell r="A32658" t="str">
            <v>Real Estate (Development)</v>
          </cell>
          <cell r="B32658" t="str">
            <v>Pruksa Holding Public Company Limited (SET:PSH)</v>
          </cell>
          <cell r="C32658" t="str">
            <v>Thailand</v>
          </cell>
        </row>
        <row r="32659">
          <cell r="A32659" t="str">
            <v>Real Estate (Development)</v>
          </cell>
          <cell r="B32659" t="str">
            <v>Myhome Real Estate Development Group Co., Ltd. (SZSE:000667)</v>
          </cell>
          <cell r="C32659" t="str">
            <v>China</v>
          </cell>
        </row>
        <row r="32660">
          <cell r="A32660" t="str">
            <v>Real Estate (Development)</v>
          </cell>
          <cell r="B32660" t="str">
            <v>Douja Promotion Groupe Addoha S.A. (CBSE:ADH)</v>
          </cell>
          <cell r="C32660" t="str">
            <v>Morocco</v>
          </cell>
        </row>
        <row r="32661">
          <cell r="A32661" t="str">
            <v>Real Estate (Development)</v>
          </cell>
          <cell r="B32661" t="str">
            <v>Cinda Real Estate Co., Ltd. (SHSE:600657)</v>
          </cell>
          <cell r="C32661" t="str">
            <v>China</v>
          </cell>
        </row>
        <row r="32662">
          <cell r="A32662" t="str">
            <v>Real Estate (Development)</v>
          </cell>
          <cell r="B32662" t="str">
            <v>Yuzhou Properties Company Limited (SEHK:1628)</v>
          </cell>
          <cell r="C32662" t="str">
            <v>Hong Kong</v>
          </cell>
        </row>
        <row r="32663">
          <cell r="A32663" t="str">
            <v>Real Estate (Development)</v>
          </cell>
          <cell r="B32663" t="str">
            <v>Harbour Centre Development Limited (SEHK:51)</v>
          </cell>
          <cell r="C32663" t="str">
            <v>Hong Kong</v>
          </cell>
        </row>
        <row r="32664">
          <cell r="A32664" t="str">
            <v>Real Estate (Development)</v>
          </cell>
          <cell r="B32664" t="str">
            <v>Langold Real Estate Co., Ltd. (SZSE:002305)</v>
          </cell>
          <cell r="C32664" t="str">
            <v>China</v>
          </cell>
        </row>
        <row r="32665">
          <cell r="A32665" t="str">
            <v>Real Estate (Development)</v>
          </cell>
          <cell r="B32665" t="str">
            <v>Vista Land &amp; Lifescapes, Inc. (PSE:VLL)</v>
          </cell>
          <cell r="C32665" t="str">
            <v>Philippines</v>
          </cell>
        </row>
        <row r="32666">
          <cell r="A32666" t="str">
            <v>Real Estate (Development)</v>
          </cell>
          <cell r="B32666" t="str">
            <v>Sinarmas Land Limited (SGX:A26)</v>
          </cell>
          <cell r="C32666" t="str">
            <v>Singapore</v>
          </cell>
        </row>
        <row r="32667">
          <cell r="A32667" t="str">
            <v>Real Estate (Development)</v>
          </cell>
          <cell r="B32667" t="str">
            <v>Ningbo Fuda Company Limited (SHSE:600724)</v>
          </cell>
          <cell r="C32667" t="str">
            <v>China</v>
          </cell>
        </row>
        <row r="32668">
          <cell r="A32668" t="str">
            <v>Real Estate (Development)</v>
          </cell>
          <cell r="B32668" t="str">
            <v>Wheelock Properties (Singapore) Limited (SGX:M35)</v>
          </cell>
          <cell r="C32668" t="str">
            <v>Singapore</v>
          </cell>
        </row>
        <row r="32669">
          <cell r="A32669" t="str">
            <v>Real Estate (Development)</v>
          </cell>
          <cell r="B32669" t="str">
            <v>Poly Property Group Co., Limited (SEHK:119)</v>
          </cell>
          <cell r="C32669" t="str">
            <v>Hong Kong</v>
          </cell>
        </row>
        <row r="32670">
          <cell r="A32670" t="str">
            <v>Real Estate (Development)</v>
          </cell>
          <cell r="B32670" t="str">
            <v>PT Lippo Karawaci Tbk (JKSE:LPKR)</v>
          </cell>
          <cell r="C32670" t="str">
            <v>Indonesia</v>
          </cell>
        </row>
        <row r="32671">
          <cell r="A32671" t="str">
            <v>Real Estate (Development)</v>
          </cell>
          <cell r="B32671" t="str">
            <v>Wolong Real Estate Group Co.,Ltd. (SHSE:600173)</v>
          </cell>
          <cell r="C32671" t="str">
            <v>China</v>
          </cell>
        </row>
        <row r="32672">
          <cell r="A32672" t="str">
            <v>Real Estate (Development)</v>
          </cell>
          <cell r="B32672" t="str">
            <v>Supalai Public Company Limited (SET:SPALI)</v>
          </cell>
          <cell r="C32672" t="str">
            <v>Thailand</v>
          </cell>
        </row>
        <row r="32673">
          <cell r="A32673" t="str">
            <v>Real Estate (Development)</v>
          </cell>
          <cell r="B32673" t="str">
            <v>WHA Corporation Public Company Limited (SET:WHA)</v>
          </cell>
          <cell r="C32673" t="str">
            <v>Thailand</v>
          </cell>
        </row>
        <row r="32674">
          <cell r="A32674" t="str">
            <v>Real Estate (Development)</v>
          </cell>
          <cell r="B32674" t="str">
            <v>Starmalls, Inc. (PSE:STR)</v>
          </cell>
          <cell r="C32674" t="str">
            <v>Philippines</v>
          </cell>
        </row>
        <row r="32675">
          <cell r="A32675" t="str">
            <v>Real Estate (Development)</v>
          </cell>
          <cell r="B32675" t="str">
            <v>Shanghai Industrial Urban Development Group Limited (SEHK:563)</v>
          </cell>
          <cell r="C32675" t="str">
            <v>China</v>
          </cell>
        </row>
        <row r="32676">
          <cell r="A32676" t="str">
            <v>Real Estate (Development)</v>
          </cell>
          <cell r="B32676" t="str">
            <v>Powerlong Real Estate Holdings Limited (SEHK:1238)</v>
          </cell>
          <cell r="C32676" t="str">
            <v>China</v>
          </cell>
        </row>
        <row r="32677">
          <cell r="A32677" t="str">
            <v>Real Estate (Development)</v>
          </cell>
          <cell r="B32677" t="str">
            <v>Future Land Development Holdings Limited (SEHK:1030)</v>
          </cell>
          <cell r="C32677" t="str">
            <v>China</v>
          </cell>
        </row>
        <row r="32678">
          <cell r="A32678" t="str">
            <v>Real Estate (Development)</v>
          </cell>
          <cell r="B32678" t="str">
            <v>Wedge Industrial Co., Ltd. (SZSE:000534)</v>
          </cell>
          <cell r="C32678" t="str">
            <v>China</v>
          </cell>
        </row>
        <row r="32679">
          <cell r="A32679" t="str">
            <v>Real Estate (Development)</v>
          </cell>
          <cell r="B32679" t="str">
            <v>Beijing Capital Land Ltd. (SEHK:2868)</v>
          </cell>
          <cell r="C32679" t="str">
            <v>China</v>
          </cell>
        </row>
        <row r="32680">
          <cell r="A32680" t="str">
            <v>Real Estate (Development)</v>
          </cell>
          <cell r="B32680" t="str">
            <v>Sunshine 100 China Holdings Ltd (SEHK:2608)</v>
          </cell>
          <cell r="C32680" t="str">
            <v>China</v>
          </cell>
        </row>
        <row r="32681">
          <cell r="A32681" t="str">
            <v>Real Estate (Development)</v>
          </cell>
          <cell r="B32681" t="str">
            <v>Guangdong Shirongzhaoye Co., Ltd. (SZSE:002016)</v>
          </cell>
          <cell r="C32681" t="str">
            <v>China</v>
          </cell>
        </row>
        <row r="32682">
          <cell r="A32682" t="str">
            <v>Real Estate (Development)</v>
          </cell>
          <cell r="B32682" t="str">
            <v>Kowloon Development Company Limited (SEHK:34)</v>
          </cell>
          <cell r="C32682" t="str">
            <v>Hong Kong</v>
          </cell>
        </row>
        <row r="32683">
          <cell r="A32683" t="str">
            <v>Real Estate (Development)</v>
          </cell>
          <cell r="B32683" t="str">
            <v>UEM Sunrise Berhad (KLSE:UEMS)</v>
          </cell>
          <cell r="C32683" t="str">
            <v>Malaysia</v>
          </cell>
        </row>
        <row r="32684">
          <cell r="A32684" t="str">
            <v>Real Estate (Development)</v>
          </cell>
          <cell r="B32684" t="str">
            <v>Sundy Land Investment Co., Ltd. (SHSE:600077)</v>
          </cell>
          <cell r="C32684" t="str">
            <v>China</v>
          </cell>
        </row>
        <row r="32685">
          <cell r="A32685" t="str">
            <v>Real Estate (Development)</v>
          </cell>
          <cell r="B32685" t="str">
            <v>Jiangsu Phoenix Property Investment Company Limited (SHSE:600716)</v>
          </cell>
          <cell r="C32685" t="str">
            <v>China</v>
          </cell>
        </row>
        <row r="32686">
          <cell r="A32686" t="str">
            <v>Real Estate (Development)</v>
          </cell>
          <cell r="B32686" t="str">
            <v>Shenzhen Fountain Corporation (SZSE:000005)</v>
          </cell>
          <cell r="C32686" t="str">
            <v>China</v>
          </cell>
        </row>
        <row r="32687">
          <cell r="A32687" t="str">
            <v>Real Estate (Development)</v>
          </cell>
          <cell r="B32687" t="str">
            <v>China SCE Property Holdings Limited (SEHK:1966)</v>
          </cell>
          <cell r="C32687" t="str">
            <v>China</v>
          </cell>
        </row>
        <row r="32688">
          <cell r="A32688" t="str">
            <v>Real Estate (Development)</v>
          </cell>
          <cell r="B32688" t="str">
            <v>Talaat Mostafa Group Holding Company "TMG Holding" S.A.E. (CASE:TMGH)</v>
          </cell>
          <cell r="C32688" t="str">
            <v>Egypt</v>
          </cell>
        </row>
        <row r="32689">
          <cell r="A32689" t="str">
            <v>Real Estate (Development)</v>
          </cell>
          <cell r="B32689" t="str">
            <v>Tianjin Reality Development (Group) Co., Ltd. (SHSE:600322)</v>
          </cell>
          <cell r="C32689" t="str">
            <v>China</v>
          </cell>
        </row>
        <row r="32690">
          <cell r="A32690" t="str">
            <v>Real Estate (Development)</v>
          </cell>
          <cell r="B32690" t="str">
            <v>Tianjin Jinbin Development Co., Ltd. (SZSE:000897)</v>
          </cell>
          <cell r="C32690" t="str">
            <v>China</v>
          </cell>
        </row>
        <row r="32691">
          <cell r="A32691" t="str">
            <v>Real Estate (Development)</v>
          </cell>
          <cell r="B32691" t="str">
            <v>Ronshine China Holdings Limited (SEHK:3301)</v>
          </cell>
          <cell r="C32691" t="str">
            <v>China</v>
          </cell>
        </row>
        <row r="32692">
          <cell r="A32692" t="str">
            <v>Real Estate (Development)</v>
          </cell>
          <cell r="B32692" t="str">
            <v>YangGuang Co., Ltd. (SZSE:000608)</v>
          </cell>
          <cell r="C32692" t="str">
            <v>China</v>
          </cell>
        </row>
        <row r="32693">
          <cell r="A32693" t="str">
            <v>Real Estate (Development)</v>
          </cell>
          <cell r="B32693" t="str">
            <v>Godrej Properties Limited (BSE:533150)</v>
          </cell>
          <cell r="C32693" t="str">
            <v>India</v>
          </cell>
        </row>
        <row r="32694">
          <cell r="A32694" t="str">
            <v>Real Estate (Development)</v>
          </cell>
          <cell r="B32694" t="str">
            <v>DongGuan Winnerway Industrial Zone LTD (SZSE:000573)</v>
          </cell>
          <cell r="C32694" t="str">
            <v>China</v>
          </cell>
        </row>
        <row r="32695">
          <cell r="A32695" t="str">
            <v>Real Estate (Development)</v>
          </cell>
          <cell r="B32695" t="str">
            <v>Farglory Land Development CO., LTD. (TSEC:5522)</v>
          </cell>
          <cell r="C32695" t="str">
            <v>Taiwan</v>
          </cell>
        </row>
        <row r="32696">
          <cell r="A32696" t="str">
            <v>Real Estate (Development)</v>
          </cell>
          <cell r="B32696" t="str">
            <v>Prestige Estates Projects Limited (BSE:533274)</v>
          </cell>
          <cell r="C32696" t="str">
            <v>India</v>
          </cell>
        </row>
        <row r="32697">
          <cell r="A32697" t="str">
            <v>Real Estate (Development)</v>
          </cell>
          <cell r="B32697" t="str">
            <v>Ho Bee Land Limited (SGX:H13)</v>
          </cell>
          <cell r="C32697" t="str">
            <v>Singapore</v>
          </cell>
        </row>
        <row r="32698">
          <cell r="A32698" t="str">
            <v>Real Estate (Development)</v>
          </cell>
          <cell r="B32698" t="str">
            <v>Yida China Holdings Limited (SEHK:3639)</v>
          </cell>
          <cell r="C32698" t="str">
            <v>China</v>
          </cell>
        </row>
        <row r="32699">
          <cell r="A32699" t="str">
            <v>Real Estate (Development)</v>
          </cell>
          <cell r="B32699" t="str">
            <v>Shanghai Tongda Venture Capital Co., Ltd. (SHSE:600647)</v>
          </cell>
          <cell r="C32699" t="str">
            <v>China</v>
          </cell>
        </row>
        <row r="32700">
          <cell r="A32700" t="str">
            <v>Real Estate (Development)</v>
          </cell>
          <cell r="B32700" t="str">
            <v>Tian An China Investments Company Limited (SEHK:28)</v>
          </cell>
          <cell r="C32700" t="str">
            <v>Hong Kong</v>
          </cell>
        </row>
        <row r="32701">
          <cell r="A32701" t="str">
            <v>Real Estate (Development)</v>
          </cell>
          <cell r="B32701" t="str">
            <v>PT Jaya Real Property TBK (JKSE:JRPT)</v>
          </cell>
          <cell r="C32701" t="str">
            <v>Indonesia</v>
          </cell>
        </row>
        <row r="32702">
          <cell r="A32702" t="str">
            <v>Real Estate (Development)</v>
          </cell>
          <cell r="B32702" t="str">
            <v>YunNan  Metropolitan Real Estate Development Co., Ltd (SHSE:600239)</v>
          </cell>
          <cell r="C32702" t="str">
            <v>China</v>
          </cell>
        </row>
        <row r="32703">
          <cell r="A32703" t="str">
            <v>Real Estate (Development)</v>
          </cell>
          <cell r="B32703" t="str">
            <v>Oxley Holdings Limited (SGX:5UX)</v>
          </cell>
          <cell r="C32703" t="str">
            <v>Singapore</v>
          </cell>
        </row>
        <row r="32704">
          <cell r="A32704" t="str">
            <v>Real Estate (Development)</v>
          </cell>
          <cell r="B32704" t="str">
            <v>Cosmos Group Co., Ltd. (SZSE:002133)</v>
          </cell>
          <cell r="C32704" t="str">
            <v>China</v>
          </cell>
        </row>
        <row r="32705">
          <cell r="A32705" t="str">
            <v>Real Estate (Development)</v>
          </cell>
          <cell r="B32705" t="str">
            <v>UOA Development Bhd (KLSE:UOADEV)</v>
          </cell>
          <cell r="C32705" t="str">
            <v>Malaysia</v>
          </cell>
        </row>
        <row r="32706">
          <cell r="A32706" t="str">
            <v>Real Estate (Development)</v>
          </cell>
          <cell r="B32706" t="str">
            <v>Nanjing Chixia Development Co., Ltd. (SHSE:600533)</v>
          </cell>
          <cell r="C32706" t="str">
            <v>China</v>
          </cell>
        </row>
        <row r="32707">
          <cell r="A32707" t="str">
            <v>Real Estate (Development)</v>
          </cell>
          <cell r="B32707" t="str">
            <v>China Electronics Optics Valley Union Holding Company Limited (SEHK:798)</v>
          </cell>
          <cell r="C32707" t="str">
            <v>China</v>
          </cell>
        </row>
        <row r="32708">
          <cell r="A32708" t="str">
            <v>Real Estate (Development)</v>
          </cell>
          <cell r="B32708" t="str">
            <v>Times Property Holdings Limited (SEHK:1233)</v>
          </cell>
          <cell r="C32708" t="str">
            <v>China</v>
          </cell>
        </row>
        <row r="32709">
          <cell r="A32709" t="str">
            <v>Real Estate (Development)</v>
          </cell>
          <cell r="B32709" t="str">
            <v>8990 Holdings, Inc. (PSE:HOUSE)</v>
          </cell>
          <cell r="C32709" t="str">
            <v>Philippines</v>
          </cell>
        </row>
        <row r="32710">
          <cell r="A32710" t="str">
            <v>Real Estate (Development)</v>
          </cell>
          <cell r="B32710" t="str">
            <v>Eco World Development Group Berhad (KLSE:ECOWLD)</v>
          </cell>
          <cell r="C32710" t="str">
            <v>Malaysia</v>
          </cell>
        </row>
        <row r="32711">
          <cell r="A32711" t="str">
            <v>Real Estate (Development)</v>
          </cell>
          <cell r="B32711" t="str">
            <v>China Real Estate Corporation Limited (SZSE:000736)</v>
          </cell>
          <cell r="C32711" t="str">
            <v>China</v>
          </cell>
        </row>
        <row r="32712">
          <cell r="A32712" t="str">
            <v>Real Estate (Development)</v>
          </cell>
          <cell r="B32712" t="str">
            <v>Beijing Centergate Technologies (holding) Co., Ltd. (SZSE:000931)</v>
          </cell>
          <cell r="C32712" t="str">
            <v>China</v>
          </cell>
        </row>
        <row r="32713">
          <cell r="A32713" t="str">
            <v>Real Estate (Development)</v>
          </cell>
          <cell r="B32713" t="str">
            <v>Jiayuan International Group Limited (SEHK:2768)</v>
          </cell>
          <cell r="C32713" t="str">
            <v>China</v>
          </cell>
        </row>
        <row r="32714">
          <cell r="A32714" t="str">
            <v>Real Estate (Development)</v>
          </cell>
          <cell r="B32714" t="str">
            <v>PT Puradelta Lestari Tbk (JKSE:DMAS)</v>
          </cell>
          <cell r="C32714" t="str">
            <v>Indonesia</v>
          </cell>
        </row>
        <row r="32715">
          <cell r="A32715" t="str">
            <v>Real Estate (Development)</v>
          </cell>
          <cell r="B32715" t="str">
            <v>Shang Hai Ya Tong Co., Ltd. (SHSE:600692)</v>
          </cell>
          <cell r="C32715" t="str">
            <v>China</v>
          </cell>
        </row>
        <row r="32716">
          <cell r="A32716" t="str">
            <v>Real Estate (Development)</v>
          </cell>
          <cell r="B32716" t="str">
            <v>Hainan Haide Industry Co.,Ltd (SZSE:000567)</v>
          </cell>
          <cell r="C32716" t="str">
            <v>China</v>
          </cell>
        </row>
        <row r="32717">
          <cell r="A32717" t="str">
            <v>Real Estate (Development)</v>
          </cell>
          <cell r="B32717" t="str">
            <v>Guangzhou Pearl River Industrial Development Co., Ltd. (SHSE:600684)</v>
          </cell>
          <cell r="C32717" t="str">
            <v>China</v>
          </cell>
        </row>
        <row r="32718">
          <cell r="A32718" t="str">
            <v>Real Estate (Development)</v>
          </cell>
          <cell r="B32718" t="str">
            <v>Bukit Sembawang Estates Limited (SGX:B61)</v>
          </cell>
          <cell r="C32718" t="str">
            <v>Singapore</v>
          </cell>
        </row>
        <row r="32719">
          <cell r="A32719" t="str">
            <v>Real Estate (Development)</v>
          </cell>
          <cell r="B32719" t="str">
            <v>Singha Estate Public Company Limited (SET:S)</v>
          </cell>
          <cell r="C32719" t="str">
            <v>Thailand</v>
          </cell>
        </row>
        <row r="32720">
          <cell r="A32720" t="str">
            <v>Real Estate (Development)</v>
          </cell>
          <cell r="B32720" t="str">
            <v>Lushang Property Co., Ltd. (SHSE:600223)</v>
          </cell>
          <cell r="C32720" t="str">
            <v>China</v>
          </cell>
        </row>
        <row r="32721">
          <cell r="A32721" t="str">
            <v>Real Estate (Development)</v>
          </cell>
          <cell r="B32721" t="str">
            <v>Quality Houses Public Company Limited (SET:QH)</v>
          </cell>
          <cell r="C32721" t="str">
            <v>Thailand</v>
          </cell>
        </row>
        <row r="32722">
          <cell r="A32722" t="str">
            <v>Real Estate (Development)</v>
          </cell>
          <cell r="B32722" t="str">
            <v>Mah Sing Group Berhad (KLSE:MAHSING)</v>
          </cell>
          <cell r="C32722" t="str">
            <v>Malaysia</v>
          </cell>
        </row>
        <row r="32723">
          <cell r="A32723" t="str">
            <v>Real Estate (Development)</v>
          </cell>
          <cell r="B32723" t="str">
            <v>Glorious Property Holdings Limited (SEHK:845)</v>
          </cell>
          <cell r="C32723" t="str">
            <v>Hong Kong</v>
          </cell>
        </row>
        <row r="32724">
          <cell r="A32724" t="str">
            <v>Real Estate (Development)</v>
          </cell>
          <cell r="B32724" t="str">
            <v>Winsan (Shanghai) Medical Science and Technology Co., Ltd. (SHSE:600767)</v>
          </cell>
          <cell r="C32724" t="str">
            <v>China</v>
          </cell>
        </row>
        <row r="32725">
          <cell r="A32725" t="str">
            <v>Real Estate (Development)</v>
          </cell>
          <cell r="B32725" t="str">
            <v>Wing Tai Holdings Limited (SGX:W05)</v>
          </cell>
          <cell r="C32725" t="str">
            <v>Singapore</v>
          </cell>
        </row>
        <row r="32726">
          <cell r="A32726" t="str">
            <v>Real Estate (Development)</v>
          </cell>
          <cell r="B32726" t="str">
            <v>C C Land Holdings Limited (SEHK:1224)</v>
          </cell>
          <cell r="C32726" t="str">
            <v>Hong Kong</v>
          </cell>
        </row>
        <row r="32727">
          <cell r="A32727" t="str">
            <v>Real Estate (Development)</v>
          </cell>
          <cell r="B32727" t="str">
            <v>Filinvest Land, Inc. (PSE:FLI)</v>
          </cell>
          <cell r="C32727" t="str">
            <v>Philippines</v>
          </cell>
        </row>
        <row r="32728">
          <cell r="A32728" t="str">
            <v>Real Estate (Development)</v>
          </cell>
          <cell r="B32728" t="str">
            <v>China Overseas Grand Oceans Group Limited (SEHK:81)</v>
          </cell>
          <cell r="C32728" t="str">
            <v>Hong Kong</v>
          </cell>
        </row>
        <row r="32729">
          <cell r="A32729" t="str">
            <v>Real Estate (Development)</v>
          </cell>
          <cell r="B32729" t="str">
            <v>Fragrance Group Limited (SGX:F31)</v>
          </cell>
          <cell r="C32729" t="str">
            <v>Singapore</v>
          </cell>
        </row>
        <row r="32730">
          <cell r="A32730" t="str">
            <v>Real Estate (Development)</v>
          </cell>
          <cell r="B32730" t="str">
            <v>Hefei Urban Construction Development Co., Ltd (SZSE:002208)</v>
          </cell>
          <cell r="C32730" t="str">
            <v>China</v>
          </cell>
        </row>
        <row r="32731">
          <cell r="A32731" t="str">
            <v>Real Estate (Development)</v>
          </cell>
          <cell r="B32731" t="str">
            <v>Hainan Expressway Co., Ltd. (SZSE:000886)</v>
          </cell>
          <cell r="C32731" t="str">
            <v>China</v>
          </cell>
        </row>
        <row r="32732">
          <cell r="A32732" t="str">
            <v>Real Estate (Development)</v>
          </cell>
          <cell r="B32732" t="str">
            <v>Fantasia Holdings Group Co., Limited (SEHK:1777)</v>
          </cell>
          <cell r="C32732" t="str">
            <v>China</v>
          </cell>
        </row>
        <row r="32733">
          <cell r="A32733" t="str">
            <v>Real Estate (Development)</v>
          </cell>
          <cell r="B32733" t="str">
            <v>China VAST Industrial Urban Development Company Limited (SEHK:6166)</v>
          </cell>
          <cell r="C32733" t="str">
            <v>China</v>
          </cell>
        </row>
        <row r="32734">
          <cell r="A32734" t="str">
            <v>Real Estate (Development)</v>
          </cell>
          <cell r="B32734" t="str">
            <v>Emaar Misr for Development S.A.E. (CASE:EMFD)</v>
          </cell>
          <cell r="C32734" t="str">
            <v>Egypt</v>
          </cell>
        </row>
        <row r="32735">
          <cell r="A32735" t="str">
            <v>Real Estate (Development)</v>
          </cell>
          <cell r="B32735" t="str">
            <v>China Merchants Land Limited (SEHK:978)</v>
          </cell>
          <cell r="C32735" t="str">
            <v>Hong Kong</v>
          </cell>
        </row>
        <row r="32736">
          <cell r="A32736" t="str">
            <v>Real Estate (Development)</v>
          </cell>
          <cell r="B32736" t="str">
            <v>Yoma Strategic Holdings Ltd. (SGX:Z59)</v>
          </cell>
          <cell r="C32736" t="str">
            <v>Singapore</v>
          </cell>
        </row>
        <row r="32737">
          <cell r="A32737" t="str">
            <v>Real Estate (Development)</v>
          </cell>
          <cell r="B32737" t="str">
            <v>GSH Corporation Limited (SGX:BDX)</v>
          </cell>
          <cell r="C32737" t="str">
            <v>Singapore</v>
          </cell>
        </row>
        <row r="32738">
          <cell r="A32738" t="str">
            <v>Real Estate (Development)</v>
          </cell>
          <cell r="B32738" t="str">
            <v>Greenland Hong Kong Holdings Limited (SEHK:337)</v>
          </cell>
          <cell r="C32738" t="str">
            <v>China</v>
          </cell>
        </row>
        <row r="32739">
          <cell r="A32739" t="str">
            <v>Real Estate (Development)</v>
          </cell>
          <cell r="B32739" t="str">
            <v>Belle Corporation (PSE:BEL)</v>
          </cell>
          <cell r="C32739" t="str">
            <v>Philippines</v>
          </cell>
        </row>
        <row r="32740">
          <cell r="A32740" t="str">
            <v>Real Estate (Development)</v>
          </cell>
          <cell r="B32740" t="str">
            <v>Tianjin Guangyu Development Co., Ltd. (SZSE:000537)</v>
          </cell>
          <cell r="C32740" t="str">
            <v>China</v>
          </cell>
        </row>
        <row r="32741">
          <cell r="A32741" t="str">
            <v>Real Estate (Development)</v>
          </cell>
          <cell r="B32741" t="str">
            <v>Soyea Technology Co.,Ltd. (SZSE:000909)</v>
          </cell>
          <cell r="C32741" t="str">
            <v>China</v>
          </cell>
        </row>
        <row r="32742">
          <cell r="A32742" t="str">
            <v>Real Estate (Development)</v>
          </cell>
          <cell r="B32742" t="str">
            <v>Sansiri Public Company Limited (SET:SIRI)</v>
          </cell>
          <cell r="C32742" t="str">
            <v>Thailand</v>
          </cell>
        </row>
        <row r="32743">
          <cell r="A32743" t="str">
            <v>Real Estate (Development)</v>
          </cell>
          <cell r="B32743" t="str">
            <v>Tande Co., Ltd. (SHSE:600665)</v>
          </cell>
          <cell r="C32743" t="str">
            <v>China</v>
          </cell>
        </row>
        <row r="32744">
          <cell r="A32744" t="str">
            <v>Real Estate (Development)</v>
          </cell>
          <cell r="B32744" t="str">
            <v>AP (Thailand) Public Company Limited (SET:AP)</v>
          </cell>
          <cell r="C32744" t="str">
            <v>Thailand</v>
          </cell>
        </row>
        <row r="32745">
          <cell r="A32745" t="str">
            <v>Real Estate (Development)</v>
          </cell>
          <cell r="B32745" t="str">
            <v>Eshraq Properties Company. (PJSC) (ADX:ESHRAQ)</v>
          </cell>
          <cell r="C32745" t="str">
            <v>United Arab Emirates</v>
          </cell>
        </row>
        <row r="32746">
          <cell r="A32746" t="str">
            <v>Real Estate (Development)</v>
          </cell>
          <cell r="B32746" t="str">
            <v>City Housing &amp; Real Estate Company PLC (COSE:CHOU-N-0000)</v>
          </cell>
          <cell r="C32746" t="str">
            <v>Sri Lanka</v>
          </cell>
        </row>
        <row r="32747">
          <cell r="A32747" t="str">
            <v>Real Estate (Development)</v>
          </cell>
          <cell r="B32747" t="str">
            <v>Asahi Infrastructure &amp; Projects Limited (BSE:512535)</v>
          </cell>
          <cell r="C32747" t="str">
            <v>India</v>
          </cell>
        </row>
        <row r="32748">
          <cell r="A32748" t="str">
            <v>Real Estate (Development)</v>
          </cell>
          <cell r="B32748" t="str">
            <v>RTCL Limited (BSE:531552)</v>
          </cell>
          <cell r="C32748" t="str">
            <v>India</v>
          </cell>
        </row>
        <row r="32749">
          <cell r="A32749" t="str">
            <v>Real Estate (Development)</v>
          </cell>
          <cell r="B32749" t="str">
            <v>Anna Infrastructures Limited (BSE:530799)</v>
          </cell>
          <cell r="C32749" t="str">
            <v>India</v>
          </cell>
        </row>
        <row r="32750">
          <cell r="A32750" t="str">
            <v>Real Estate (Development)</v>
          </cell>
          <cell r="B32750" t="str">
            <v>Sikozy Realtors Limited (BSE:524642)</v>
          </cell>
          <cell r="C32750" t="str">
            <v>India</v>
          </cell>
        </row>
        <row r="32751">
          <cell r="A32751" t="str">
            <v>Real Estate (Development)</v>
          </cell>
          <cell r="B32751" t="str">
            <v>Dhruv Estates Limited (BSE:507886)</v>
          </cell>
          <cell r="C32751" t="str">
            <v>India</v>
          </cell>
        </row>
        <row r="32752">
          <cell r="A32752" t="str">
            <v>Real Estate (Development)</v>
          </cell>
          <cell r="B32752" t="str">
            <v>Dazzel Confindive Limited (BSE:531270)</v>
          </cell>
          <cell r="C32752" t="str">
            <v>India</v>
          </cell>
        </row>
        <row r="32753">
          <cell r="A32753" t="str">
            <v>Real Estate (Development)</v>
          </cell>
          <cell r="B32753" t="str">
            <v>Yuranus Infrastructure Limited (BSE:536846)</v>
          </cell>
          <cell r="C32753" t="str">
            <v>India</v>
          </cell>
        </row>
        <row r="32754">
          <cell r="A32754" t="str">
            <v>Real Estate (Development)</v>
          </cell>
          <cell r="B32754" t="str">
            <v>Quantum Build-Tech Limited (BSE:538596)</v>
          </cell>
          <cell r="C32754" t="str">
            <v>India</v>
          </cell>
        </row>
        <row r="32755">
          <cell r="A32755" t="str">
            <v>Real Estate (Development)</v>
          </cell>
          <cell r="B32755" t="str">
            <v>Hazoor Multi Projects Limited (BSE:532467)</v>
          </cell>
          <cell r="C32755" t="str">
            <v>India</v>
          </cell>
        </row>
        <row r="32756">
          <cell r="A32756" t="str">
            <v>Real Estate (Development)</v>
          </cell>
          <cell r="B32756" t="str">
            <v>Kyra Landscapes Limited (BSE:530967)</v>
          </cell>
          <cell r="C32756" t="str">
            <v>India</v>
          </cell>
        </row>
        <row r="32757">
          <cell r="A32757" t="str">
            <v>Real Estate (Development)</v>
          </cell>
          <cell r="B32757" t="str">
            <v>Tribhuvan Housing Ltd (BSE:531703)</v>
          </cell>
          <cell r="C32757" t="str">
            <v>India</v>
          </cell>
        </row>
        <row r="32758">
          <cell r="A32758" t="str">
            <v>Real Estate (Development)</v>
          </cell>
          <cell r="B32758" t="str">
            <v>Tadvest Limited (NMSE:TAD)</v>
          </cell>
          <cell r="C32758" t="str">
            <v>Mauritius</v>
          </cell>
        </row>
        <row r="32759">
          <cell r="A32759" t="str">
            <v>Real Estate (Development)</v>
          </cell>
          <cell r="B32759" t="str">
            <v>Oswal Greentech Limited (NSEI:BINDALAGRO)</v>
          </cell>
          <cell r="C32759" t="str">
            <v>India</v>
          </cell>
        </row>
        <row r="32760">
          <cell r="A32760" t="str">
            <v>Real Estate (Development)</v>
          </cell>
          <cell r="B32760" t="str">
            <v>Crescendo Corporation Berhad (KLSE:CRESNDO)</v>
          </cell>
          <cell r="C32760" t="str">
            <v>Malaysia</v>
          </cell>
        </row>
        <row r="32761">
          <cell r="A32761" t="str">
            <v>Real Estate (Development)</v>
          </cell>
          <cell r="B32761" t="str">
            <v>Kolte-Patil Developers Limited (BSE:532924)</v>
          </cell>
          <cell r="C32761" t="str">
            <v>India</v>
          </cell>
        </row>
        <row r="32762">
          <cell r="A32762" t="str">
            <v>Real Estate (Development)</v>
          </cell>
          <cell r="B32762" t="str">
            <v>Araneta Properties, Inc. (PSE:ARA)</v>
          </cell>
          <cell r="C32762" t="str">
            <v>Philippines</v>
          </cell>
        </row>
        <row r="32763">
          <cell r="A32763" t="str">
            <v>Real Estate (Development)</v>
          </cell>
          <cell r="B32763" t="str">
            <v>Oriental Interest Berhad (KLSE:OIB)</v>
          </cell>
          <cell r="C32763" t="str">
            <v>Malaysia</v>
          </cell>
        </row>
        <row r="32764">
          <cell r="A32764" t="str">
            <v>Real Estate (Development)</v>
          </cell>
          <cell r="B32764" t="str">
            <v>Nusasiri Public Company Limited (SET:NUSA)</v>
          </cell>
          <cell r="C32764" t="str">
            <v>Thailand</v>
          </cell>
        </row>
        <row r="32765">
          <cell r="A32765" t="str">
            <v>Real Estate (Development)</v>
          </cell>
          <cell r="B32765" t="str">
            <v>Hua Yang Berhad (KLSE:HUAYANG)</v>
          </cell>
          <cell r="C32765" t="str">
            <v>Malaysia</v>
          </cell>
        </row>
        <row r="32766">
          <cell r="A32766" t="str">
            <v>Real Estate (Development)</v>
          </cell>
          <cell r="B32766" t="str">
            <v>Open Investments (MISX:OPIN)</v>
          </cell>
          <cell r="C32766" t="str">
            <v>Russia</v>
          </cell>
        </row>
        <row r="32767">
          <cell r="A32767" t="str">
            <v>Real Estate (Development)</v>
          </cell>
          <cell r="B32767" t="str">
            <v>Sentoria Group Berhad (KLSE:SNTORIA)</v>
          </cell>
          <cell r="C32767" t="str">
            <v>Malaysia</v>
          </cell>
        </row>
        <row r="32768">
          <cell r="A32768" t="str">
            <v>Real Estate (Development)</v>
          </cell>
          <cell r="B32768" t="str">
            <v>Binh Chanh Construction Investment Shareholding Company (HOSE:BCI)</v>
          </cell>
          <cell r="C32768" t="str">
            <v>Vietnam</v>
          </cell>
        </row>
        <row r="32769">
          <cell r="A32769" t="str">
            <v>Real Estate (Development)</v>
          </cell>
          <cell r="B32769" t="str">
            <v>China HGS Real Estate Inc. (NasdaqCM:HGSH)</v>
          </cell>
          <cell r="C32769" t="str">
            <v>China</v>
          </cell>
        </row>
        <row r="32770">
          <cell r="A32770" t="str">
            <v>Real Estate (Development)</v>
          </cell>
          <cell r="B32770" t="str">
            <v>San Far Property Limited (TSEC:9946)</v>
          </cell>
          <cell r="C32770" t="str">
            <v>Taiwan</v>
          </cell>
        </row>
        <row r="32771">
          <cell r="A32771" t="str">
            <v>Real Estate (Development)</v>
          </cell>
          <cell r="B32771" t="str">
            <v>Heeton Holdings Limited (SGX:5DP)</v>
          </cell>
          <cell r="C32771" t="str">
            <v>Singapore</v>
          </cell>
        </row>
        <row r="32772">
          <cell r="A32772" t="str">
            <v>Real Estate (Development)</v>
          </cell>
          <cell r="B32772" t="str">
            <v>Everland Public Company Limited (SET:EVER)</v>
          </cell>
          <cell r="C32772" t="str">
            <v>Thailand</v>
          </cell>
        </row>
        <row r="32773">
          <cell r="A32773" t="str">
            <v>Real Estate (Development)</v>
          </cell>
          <cell r="B32773" t="str">
            <v>Marathon Nextgen Realty Limited (BSE:503101)</v>
          </cell>
          <cell r="C32773" t="str">
            <v>India</v>
          </cell>
        </row>
        <row r="32774">
          <cell r="A32774" t="str">
            <v>Real Estate (Development)</v>
          </cell>
          <cell r="B32774" t="str">
            <v>Poddar Housing and Development Limited (BSE:523628)</v>
          </cell>
          <cell r="C32774" t="str">
            <v>India</v>
          </cell>
        </row>
        <row r="32775">
          <cell r="A32775" t="str">
            <v>Real Estate (Development)</v>
          </cell>
          <cell r="B32775" t="str">
            <v>Selangor Dredging Berhad (KLSE:SDRED)</v>
          </cell>
          <cell r="C32775" t="str">
            <v>Malaysia</v>
          </cell>
        </row>
        <row r="32776">
          <cell r="A32776" t="str">
            <v>Real Estate (Development)</v>
          </cell>
          <cell r="B32776" t="str">
            <v>Major Development Public Company Limited (SET:MJD)</v>
          </cell>
          <cell r="C32776" t="str">
            <v>Thailand</v>
          </cell>
        </row>
        <row r="32777">
          <cell r="A32777" t="str">
            <v>Real Estate (Development)</v>
          </cell>
          <cell r="B32777" t="str">
            <v>Weiye Holdings Limited (SGX:BMA)</v>
          </cell>
          <cell r="C32777" t="str">
            <v>China</v>
          </cell>
        </row>
        <row r="32778">
          <cell r="A32778" t="str">
            <v>Real Estate (Development)</v>
          </cell>
          <cell r="B32778" t="str">
            <v>Cyber Bay Corporation (PSE:CYBR)</v>
          </cell>
          <cell r="C32778" t="str">
            <v>Philippines</v>
          </cell>
        </row>
        <row r="32779">
          <cell r="A32779" t="str">
            <v>Real Estate (Development)</v>
          </cell>
          <cell r="B32779" t="str">
            <v>Amer Group Holding Company S.A.E. (CASE:AMER)</v>
          </cell>
          <cell r="C32779" t="str">
            <v>Egypt</v>
          </cell>
        </row>
        <row r="32780">
          <cell r="A32780" t="str">
            <v>Real Estate (Development)</v>
          </cell>
          <cell r="B32780" t="str">
            <v>Land &amp; General Berhad (KLSE:L&amp;G)</v>
          </cell>
          <cell r="C32780" t="str">
            <v>Malaysia</v>
          </cell>
        </row>
        <row r="32781">
          <cell r="A32781" t="str">
            <v>Real Estate (Development)</v>
          </cell>
          <cell r="B32781" t="str">
            <v>CWG International Ltd. (SGX:ACW)</v>
          </cell>
          <cell r="C32781" t="str">
            <v>Singapore</v>
          </cell>
        </row>
        <row r="32782">
          <cell r="A32782" t="str">
            <v>Real Estate (Development)</v>
          </cell>
          <cell r="B32782" t="str">
            <v>M K Land Holdings Berhad (KLSE:MKLAND)</v>
          </cell>
          <cell r="C32782" t="str">
            <v>Malaysia</v>
          </cell>
        </row>
        <row r="32783">
          <cell r="A32783" t="str">
            <v>Real Estate (Development)</v>
          </cell>
          <cell r="B32783" t="str">
            <v>PT Greenwood Sejahtera Tbk (JKSE:GWSA)</v>
          </cell>
          <cell r="C32783" t="str">
            <v>Indonesia</v>
          </cell>
        </row>
        <row r="32784">
          <cell r="A32784" t="str">
            <v>Real Estate (Development)</v>
          </cell>
          <cell r="B32784" t="str">
            <v>Duniec Bros. Ltd. (TASE:DUNI)</v>
          </cell>
          <cell r="C32784" t="str">
            <v>Israel</v>
          </cell>
        </row>
        <row r="32785">
          <cell r="A32785" t="str">
            <v>Real Estate (Development)</v>
          </cell>
          <cell r="B32785" t="str">
            <v>Porto Group Holding SAE (CASE:PORT)</v>
          </cell>
          <cell r="C32785" t="str">
            <v>Egypt</v>
          </cell>
        </row>
        <row r="32786">
          <cell r="A32786" t="str">
            <v>Real Estate (Development)</v>
          </cell>
          <cell r="B32786" t="str">
            <v>Goodland Group Limited (SGX:5PC)</v>
          </cell>
          <cell r="C32786" t="str">
            <v>Singapore</v>
          </cell>
        </row>
        <row r="32787">
          <cell r="A32787" t="str">
            <v>Real Estate (Development)</v>
          </cell>
          <cell r="B32787" t="str">
            <v>Malton Berhad (KLSE:MALTON)</v>
          </cell>
          <cell r="C32787" t="str">
            <v>Malaysia</v>
          </cell>
        </row>
        <row r="32788">
          <cell r="A32788" t="str">
            <v>Real Estate (Development)</v>
          </cell>
          <cell r="B32788" t="str">
            <v>Enjaz for Development &amp; Multi Projects Company P.L.C. (ASE:ATCO)</v>
          </cell>
          <cell r="C32788" t="str">
            <v>Jordan</v>
          </cell>
        </row>
        <row r="32789">
          <cell r="A32789" t="str">
            <v>Real Estate (Development)</v>
          </cell>
          <cell r="B32789" t="str">
            <v>Baan Rock Garden Public Company Limited (SET:BROCK)</v>
          </cell>
          <cell r="C32789" t="str">
            <v>Thailand</v>
          </cell>
        </row>
        <row r="32790">
          <cell r="A32790" t="str">
            <v>Real Estate (Development)</v>
          </cell>
          <cell r="B32790" t="str">
            <v>Rykadan Capital Limited (SEHK:2288)</v>
          </cell>
          <cell r="C32790" t="str">
            <v>Hong Kong</v>
          </cell>
        </row>
        <row r="32791">
          <cell r="A32791" t="str">
            <v>Real Estate (Development)</v>
          </cell>
          <cell r="B32791" t="str">
            <v>TEE Land Limited (SGX:S9B)</v>
          </cell>
          <cell r="C32791" t="str">
            <v>Singapore</v>
          </cell>
        </row>
        <row r="32792">
          <cell r="A32792" t="str">
            <v>Real Estate (Development)</v>
          </cell>
          <cell r="B32792" t="str">
            <v>United Co. for Housing &amp; Development - S.A.E. (CASE:UNIT)</v>
          </cell>
          <cell r="C32792" t="str">
            <v>Egypt</v>
          </cell>
        </row>
        <row r="32793">
          <cell r="A32793" t="str">
            <v>Real Estate (Development)</v>
          </cell>
          <cell r="B32793" t="str">
            <v>Galata Investment Company AD (BUL:GTH)</v>
          </cell>
          <cell r="C32793" t="str">
            <v>Bulgaria</v>
          </cell>
        </row>
        <row r="32794">
          <cell r="A32794" t="str">
            <v>Real Estate (Development)</v>
          </cell>
          <cell r="B32794" t="str">
            <v>Kingwell Group Limited (SEHK:1195)</v>
          </cell>
          <cell r="C32794" t="str">
            <v>Hong Kong</v>
          </cell>
        </row>
        <row r="32795">
          <cell r="A32795" t="str">
            <v>Real Estate (Development)</v>
          </cell>
          <cell r="B32795" t="str">
            <v>Arihant Superstructures Ltd. (BSE:506194)</v>
          </cell>
          <cell r="C32795" t="str">
            <v>India</v>
          </cell>
        </row>
        <row r="32796">
          <cell r="A32796" t="str">
            <v>Real Estate (Development)</v>
          </cell>
          <cell r="B32796" t="str">
            <v>Zemach Hammerman Ltd. (TASE:ZMH)</v>
          </cell>
          <cell r="C32796" t="str">
            <v>Israel</v>
          </cell>
        </row>
        <row r="32797">
          <cell r="A32797" t="str">
            <v>Real Estate (Development)</v>
          </cell>
          <cell r="B32797" t="str">
            <v>Paladin Limited (SEHK:495)</v>
          </cell>
          <cell r="C32797" t="str">
            <v>Hong Kong</v>
          </cell>
        </row>
        <row r="32798">
          <cell r="A32798" t="str">
            <v>Real Estate (Development)</v>
          </cell>
          <cell r="B32798" t="str">
            <v>Full Wang International Development Co., Ltd. (GTSM:6219)</v>
          </cell>
          <cell r="C32798" t="str">
            <v>Taiwan</v>
          </cell>
        </row>
        <row r="32799">
          <cell r="A32799" t="str">
            <v>Real Estate (Development)</v>
          </cell>
          <cell r="B32799" t="str">
            <v>Brem Holding Berhad (KLSE:BREM)</v>
          </cell>
          <cell r="C32799" t="str">
            <v>Malaysia</v>
          </cell>
        </row>
        <row r="32800">
          <cell r="A32800" t="str">
            <v>Real Estate (Development)</v>
          </cell>
          <cell r="B32800" t="str">
            <v>We &amp; Win Diversification Co., Ltd. (GTSM:4113)</v>
          </cell>
          <cell r="C32800" t="str">
            <v>Taiwan</v>
          </cell>
        </row>
        <row r="32801">
          <cell r="A32801" t="str">
            <v>Real Estate (Development)</v>
          </cell>
          <cell r="B32801" t="str">
            <v>Taameer Jordan Holdings Public Shareholding Company (ASE:TAMR)</v>
          </cell>
          <cell r="C32801" t="str">
            <v>Jordan</v>
          </cell>
        </row>
        <row r="32802">
          <cell r="A32802" t="str">
            <v>Real Estate (Development)</v>
          </cell>
          <cell r="B32802" t="str">
            <v>PT Eureka Prima Jakarta Tbk (JKSE:LCGP)</v>
          </cell>
          <cell r="C32802" t="str">
            <v>Indonesia</v>
          </cell>
        </row>
        <row r="32803">
          <cell r="A32803" t="str">
            <v>Real Estate (Development)</v>
          </cell>
          <cell r="B32803" t="str">
            <v>Peninsula Land Limited (BSE:503031)</v>
          </cell>
          <cell r="C32803" t="str">
            <v>India</v>
          </cell>
        </row>
        <row r="32804">
          <cell r="A32804" t="str">
            <v>Real Estate (Development)</v>
          </cell>
          <cell r="B32804" t="str">
            <v>Sammakorn Public Company Limited (SET:SAMCO)</v>
          </cell>
          <cell r="C32804" t="str">
            <v>Thailand</v>
          </cell>
        </row>
        <row r="32805">
          <cell r="A32805" t="str">
            <v>Real Estate (Development)</v>
          </cell>
          <cell r="B32805" t="str">
            <v>Star Properties Group (Cayman Islands) Limited (SEHK:1560)</v>
          </cell>
          <cell r="C32805" t="str">
            <v>Hong Kong</v>
          </cell>
        </row>
        <row r="32806">
          <cell r="A32806" t="str">
            <v>Real Estate (Development)</v>
          </cell>
          <cell r="B32806" t="str">
            <v>Meda Inc. Berhad (KLSE:MEDAINC)</v>
          </cell>
          <cell r="C32806" t="str">
            <v>Malaysia</v>
          </cell>
        </row>
        <row r="32807">
          <cell r="A32807" t="str">
            <v>Real Estate (Development)</v>
          </cell>
          <cell r="B32807" t="str">
            <v>China Uptown Group Company Limited (SEHK:2330)</v>
          </cell>
          <cell r="C32807" t="str">
            <v>Hong Kong</v>
          </cell>
        </row>
        <row r="32808">
          <cell r="A32808" t="str">
            <v>Real Estate (Development)</v>
          </cell>
          <cell r="B32808" t="str">
            <v>Eastern Housing Limited (DSE:EHL)</v>
          </cell>
          <cell r="C32808" t="str">
            <v>Bangladesh</v>
          </cell>
        </row>
        <row r="32809">
          <cell r="A32809" t="str">
            <v>Real Estate (Development)</v>
          </cell>
          <cell r="B32809" t="str">
            <v>Rotshtein Real Estate Ltd. (TASE:ROTS)</v>
          </cell>
          <cell r="C32809" t="str">
            <v>Israel</v>
          </cell>
        </row>
        <row r="32810">
          <cell r="A32810" t="str">
            <v>Real Estate (Development)</v>
          </cell>
          <cell r="B32810" t="str">
            <v>Sun Fon Construction Co. Ltd. (GTSM:5514)</v>
          </cell>
          <cell r="C32810" t="str">
            <v>Taiwan</v>
          </cell>
        </row>
        <row r="32811">
          <cell r="A32811" t="str">
            <v>Real Estate (Development)</v>
          </cell>
          <cell r="B32811" t="str">
            <v>Mishorim Development Ltd. (TASE:MSHR)</v>
          </cell>
          <cell r="C32811" t="str">
            <v>Israel</v>
          </cell>
        </row>
        <row r="32812">
          <cell r="A32812" t="str">
            <v>Real Estate (Development)</v>
          </cell>
          <cell r="B32812" t="str">
            <v>Prinsiri Public Company Limited (SET:PRIN)</v>
          </cell>
          <cell r="C32812" t="str">
            <v>Thailand</v>
          </cell>
        </row>
        <row r="32813">
          <cell r="A32813" t="str">
            <v>Real Estate (Development)</v>
          </cell>
          <cell r="B32813" t="str">
            <v>NBB Investment Corporation (HOSE:NBB)</v>
          </cell>
          <cell r="C32813" t="str">
            <v>Vietnam</v>
          </cell>
        </row>
        <row r="32814">
          <cell r="A32814" t="str">
            <v>Real Estate (Development)</v>
          </cell>
          <cell r="B32814" t="str">
            <v>Palestine Real-Estate Investment Public Shareholding Limited Company (PLSE:PRICO)</v>
          </cell>
          <cell r="C32814" t="str">
            <v>Palestinian Authority</v>
          </cell>
        </row>
        <row r="32815">
          <cell r="A32815" t="str">
            <v>Real Estate (Development)</v>
          </cell>
          <cell r="B32815" t="str">
            <v>Shin Ruenn development Co., LTD. (GTSM:6186)</v>
          </cell>
          <cell r="C32815" t="str">
            <v>Taiwan</v>
          </cell>
        </row>
        <row r="32816">
          <cell r="A32816" t="str">
            <v>Real Estate (Development)</v>
          </cell>
          <cell r="B32816" t="str">
            <v>Menang Corporation (M) Berhad (KLSE:MENANG)</v>
          </cell>
          <cell r="C32816" t="str">
            <v>Malaysia</v>
          </cell>
        </row>
        <row r="32817">
          <cell r="A32817" t="str">
            <v>Real Estate (Development)</v>
          </cell>
          <cell r="B32817" t="str">
            <v>Ivory Properties Group Berhad (KLSE:IVORY)</v>
          </cell>
          <cell r="C32817" t="str">
            <v>Malaysia</v>
          </cell>
        </row>
        <row r="32818">
          <cell r="A32818" t="str">
            <v>Real Estate (Development)</v>
          </cell>
          <cell r="B32818" t="str">
            <v>Lodzia Rotex Investment Ltd. (TASE:LODZ)</v>
          </cell>
          <cell r="C32818" t="str">
            <v>Israel</v>
          </cell>
        </row>
        <row r="32819">
          <cell r="A32819" t="str">
            <v>Real Estate (Development)</v>
          </cell>
          <cell r="B32819" t="str">
            <v>Charn Issara Development Public Company Limited (SET:CI)</v>
          </cell>
          <cell r="C32819" t="str">
            <v>Thailand</v>
          </cell>
        </row>
        <row r="32820">
          <cell r="A32820" t="str">
            <v>Real Estate (Development)</v>
          </cell>
          <cell r="B32820" t="str">
            <v>Xiwang Property Holdings Company Limited (SEHK:2088)</v>
          </cell>
          <cell r="C32820" t="str">
            <v>China</v>
          </cell>
        </row>
        <row r="32821">
          <cell r="A32821" t="str">
            <v>Real Estate (Development)</v>
          </cell>
          <cell r="B32821" t="str">
            <v>Hanan Mor Group - Holdings Ltd. (TASE:HNMR)</v>
          </cell>
          <cell r="C32821" t="str">
            <v>Israel</v>
          </cell>
        </row>
        <row r="32822">
          <cell r="A32822" t="str">
            <v>Real Estate (Development)</v>
          </cell>
          <cell r="B32822" t="str">
            <v>Quoc Cuong Gia Lai Joint Stock Company (HOSE:QCG)</v>
          </cell>
          <cell r="C32822" t="str">
            <v>Vietnam</v>
          </cell>
        </row>
        <row r="32823">
          <cell r="A32823" t="str">
            <v>Real Estate (Development)</v>
          </cell>
          <cell r="B32823" t="str">
            <v>Impact Developer &amp; Contractor S.A. (BVB:IMP)</v>
          </cell>
          <cell r="C32823" t="str">
            <v>Romania</v>
          </cell>
        </row>
        <row r="32824">
          <cell r="A32824" t="str">
            <v>Real Estate (Development)</v>
          </cell>
          <cell r="B32824" t="str">
            <v>Elpro International Limited (BSE:504000)</v>
          </cell>
          <cell r="C32824" t="str">
            <v>India</v>
          </cell>
        </row>
        <row r="32825">
          <cell r="A32825" t="str">
            <v>Real Estate (Development)</v>
          </cell>
          <cell r="B32825" t="str">
            <v>Symphony Life Berhad (KLSE:SYMLIFE)</v>
          </cell>
          <cell r="C32825" t="str">
            <v>Malaysia</v>
          </cell>
        </row>
        <row r="32826">
          <cell r="A32826" t="str">
            <v>Real Estate (Development)</v>
          </cell>
          <cell r="B32826" t="str">
            <v>MUI Properties Berhad (KLSE:MUIPROP)</v>
          </cell>
          <cell r="C32826" t="str">
            <v>Malaysia</v>
          </cell>
        </row>
        <row r="32827">
          <cell r="A32827" t="str">
            <v>Real Estate (Development)</v>
          </cell>
          <cell r="B32827" t="str">
            <v>Cedar Strategic Holdings Ltd. (Catalist:1C0)</v>
          </cell>
          <cell r="C32827" t="str">
            <v>Singapore</v>
          </cell>
        </row>
        <row r="32828">
          <cell r="A32828" t="str">
            <v>Real Estate (Development)</v>
          </cell>
          <cell r="B32828" t="str">
            <v>Arthaland Corporation (PSE:ALCO)</v>
          </cell>
          <cell r="C32828" t="str">
            <v>Philippines</v>
          </cell>
        </row>
        <row r="32829">
          <cell r="A32829" t="str">
            <v>Real Estate (Development)</v>
          </cell>
          <cell r="B32829" t="str">
            <v>Mordechai Aviv Taasiot Beniyah (1973) Ltd. (TASE:AVIV)</v>
          </cell>
          <cell r="C32829" t="str">
            <v>Israel</v>
          </cell>
        </row>
        <row r="32830">
          <cell r="A32830" t="str">
            <v>Real Estate (Development)</v>
          </cell>
          <cell r="B32830" t="str">
            <v>Tan Binh Import Export Joint Stock Company (HOSE:TIX)</v>
          </cell>
          <cell r="C32830" t="str">
            <v>Vietnam</v>
          </cell>
        </row>
        <row r="32831">
          <cell r="A32831" t="str">
            <v>Real Estate (Development)</v>
          </cell>
          <cell r="B32831" t="str">
            <v>Javedan Corporation Limited (KASE:JVDC)</v>
          </cell>
          <cell r="C32831" t="str">
            <v>Pakistan</v>
          </cell>
        </row>
        <row r="32832">
          <cell r="A32832" t="str">
            <v>Real Estate (Development)</v>
          </cell>
          <cell r="B32832" t="str">
            <v>Tadmax Resources Berhad (KLSE:TADMAX)</v>
          </cell>
          <cell r="C32832" t="str">
            <v>Malaysia</v>
          </cell>
        </row>
        <row r="32833">
          <cell r="A32833" t="str">
            <v>Real Estate (Development)</v>
          </cell>
          <cell r="B32833" t="str">
            <v>Grand Field Group Holdings Limited (SEHK:115)</v>
          </cell>
          <cell r="C32833" t="str">
            <v>Hong Kong</v>
          </cell>
        </row>
        <row r="32834">
          <cell r="A32834" t="str">
            <v>Real Estate (Development)</v>
          </cell>
          <cell r="B32834" t="str">
            <v>N.C. Housing Public Company Limited (SET:NCH)</v>
          </cell>
          <cell r="C32834" t="str">
            <v>Thailand</v>
          </cell>
        </row>
        <row r="32835">
          <cell r="A32835" t="str">
            <v>Real Estate (Development)</v>
          </cell>
          <cell r="B32835" t="str">
            <v>BCB Berhad (KLSE:BCB)</v>
          </cell>
          <cell r="C32835" t="str">
            <v>Malaysia</v>
          </cell>
        </row>
        <row r="32836">
          <cell r="A32836" t="str">
            <v>Real Estate (Development)</v>
          </cell>
          <cell r="B32836" t="str">
            <v>Shihlin Development Company Limited (GTSM:5324)</v>
          </cell>
          <cell r="C32836" t="str">
            <v>Taiwan</v>
          </cell>
        </row>
        <row r="32837">
          <cell r="A32837" t="str">
            <v>Real Estate (Development)</v>
          </cell>
          <cell r="B32837" t="str">
            <v>S V Global Mill Limited (BSE:535621)</v>
          </cell>
          <cell r="C32837" t="str">
            <v>India</v>
          </cell>
        </row>
        <row r="32838">
          <cell r="A32838" t="str">
            <v>Real Estate (Development)</v>
          </cell>
          <cell r="B32838" t="str">
            <v>Talam Transform Berhad (KLSE:TALAMT)</v>
          </cell>
          <cell r="C32838" t="str">
            <v>Malaysia</v>
          </cell>
        </row>
        <row r="32839">
          <cell r="A32839" t="str">
            <v>Real Estate (Development)</v>
          </cell>
          <cell r="B32839" t="str">
            <v>PT Gading Development Tbk (JKSE:GAMA)</v>
          </cell>
          <cell r="C32839" t="str">
            <v>Indonesia</v>
          </cell>
        </row>
        <row r="32840">
          <cell r="A32840" t="str">
            <v>Real Estate (Development)</v>
          </cell>
          <cell r="B32840" t="str">
            <v>Kunyue Development Co., Ltd. (GTSM:5206)</v>
          </cell>
          <cell r="C32840" t="str">
            <v>Taiwan</v>
          </cell>
        </row>
        <row r="32841">
          <cell r="A32841" t="str">
            <v>Real Estate (Development)</v>
          </cell>
          <cell r="B32841" t="str">
            <v>A Brown Company, Inc. (PSE:BRN)</v>
          </cell>
          <cell r="C32841" t="str">
            <v>Philippines</v>
          </cell>
        </row>
        <row r="32842">
          <cell r="A32842" t="str">
            <v>Real Estate (Development)</v>
          </cell>
          <cell r="B32842" t="str">
            <v>Easyknit International Holdings Limited (SEHK:1218)</v>
          </cell>
          <cell r="C32842" t="str">
            <v>Hong Kong</v>
          </cell>
        </row>
        <row r="32843">
          <cell r="A32843" t="str">
            <v>Real Estate (Development)</v>
          </cell>
          <cell r="B32843" t="str">
            <v>Polaris Capital Public Company Limited (SET:POLAR)</v>
          </cell>
          <cell r="C32843" t="str">
            <v>Thailand</v>
          </cell>
        </row>
        <row r="32844">
          <cell r="A32844" t="str">
            <v>Real Estate (Development)</v>
          </cell>
          <cell r="B32844" t="str">
            <v>Shree Ram Urban Infrastructure Limited (BSE:503205)</v>
          </cell>
          <cell r="C32844" t="str">
            <v>India</v>
          </cell>
        </row>
        <row r="32845">
          <cell r="A32845" t="str">
            <v>Real Estate (Development)</v>
          </cell>
          <cell r="B32845" t="str">
            <v>PT Bukit Darmo Property Tbk (JKSE:BKDP)</v>
          </cell>
          <cell r="C32845" t="str">
            <v>Indonesia</v>
          </cell>
        </row>
        <row r="32846">
          <cell r="A32846" t="str">
            <v>Real Estate (Development)</v>
          </cell>
          <cell r="B32846" t="str">
            <v>SBC Corporation Berhad (KLSE:SBCCORP)</v>
          </cell>
          <cell r="C32846" t="str">
            <v>Malaysia</v>
          </cell>
        </row>
        <row r="32847">
          <cell r="A32847" t="str">
            <v>Real Estate (Development)</v>
          </cell>
          <cell r="B32847" t="str">
            <v>PT Megapolitan Developments Tbk (JKSE:EMDE)</v>
          </cell>
          <cell r="C32847" t="str">
            <v>Indonesia</v>
          </cell>
        </row>
        <row r="32848">
          <cell r="A32848" t="str">
            <v>Real Estate (Development)</v>
          </cell>
          <cell r="B32848" t="str">
            <v>Asian Pac Holdings Berhad (KLSE:ASIAPAC)</v>
          </cell>
          <cell r="C32848" t="str">
            <v>Malaysia</v>
          </cell>
        </row>
        <row r="32849">
          <cell r="A32849" t="str">
            <v>Real Estate (Development)</v>
          </cell>
          <cell r="B32849" t="str">
            <v>Easy One Financial Group Limited (SEHK:221)</v>
          </cell>
          <cell r="C32849" t="str">
            <v>Hong Kong</v>
          </cell>
        </row>
        <row r="32850">
          <cell r="A32850" t="str">
            <v>Real Estate (Development)</v>
          </cell>
          <cell r="B32850" t="str">
            <v>Ken Holdings Berhad (KLSE:KEN)</v>
          </cell>
          <cell r="C32850" t="str">
            <v>Malaysia</v>
          </cell>
        </row>
        <row r="32851">
          <cell r="A32851" t="str">
            <v>Real Estate (Development)</v>
          </cell>
          <cell r="B32851" t="str">
            <v>Chewathai Public Company Limited (SET:CHEWA)</v>
          </cell>
          <cell r="C32851" t="str">
            <v>Thailand</v>
          </cell>
        </row>
        <row r="32852">
          <cell r="A32852" t="str">
            <v>Real Estate (Development)</v>
          </cell>
          <cell r="B32852" t="str">
            <v>PT. Saraswati Griya Lestari Tbk (JKSE:HOTL)</v>
          </cell>
          <cell r="C32852" t="str">
            <v>Indonesia</v>
          </cell>
        </row>
        <row r="32853">
          <cell r="A32853" t="str">
            <v>Real Estate (Development)</v>
          </cell>
          <cell r="B32853" t="str">
            <v>Foresight Autonomous Holdings Ltd (TASE:FRST)</v>
          </cell>
          <cell r="C32853" t="str">
            <v>Israel</v>
          </cell>
        </row>
        <row r="32854">
          <cell r="A32854" t="str">
            <v>Real Estate (Development)</v>
          </cell>
          <cell r="B32854" t="str">
            <v>Ansal Properties &amp; Infrastructure Limited (BSE:500013)</v>
          </cell>
          <cell r="C32854" t="str">
            <v>India</v>
          </cell>
        </row>
        <row r="32855">
          <cell r="A32855" t="str">
            <v>Real Estate (Development)</v>
          </cell>
          <cell r="B32855" t="str">
            <v>Arab East Investment Company (Ltd.) (ASE:AEIV)</v>
          </cell>
          <cell r="C32855" t="str">
            <v>Jordan</v>
          </cell>
        </row>
        <row r="32856">
          <cell r="A32856" t="str">
            <v>Real Estate (Development)</v>
          </cell>
          <cell r="B32856" t="str">
            <v>Gromutual Berhad (KLSE:GMUTUAL)</v>
          </cell>
          <cell r="C32856" t="str">
            <v>Malaysia</v>
          </cell>
        </row>
        <row r="32857">
          <cell r="A32857" t="str">
            <v>Real Estate (Development)</v>
          </cell>
          <cell r="B32857" t="str">
            <v>Zvi Sarfati &amp; Sons Investments &amp; Constructions Ltd. (TASE:SRFT)</v>
          </cell>
          <cell r="C32857" t="str">
            <v>Israel</v>
          </cell>
        </row>
        <row r="32858">
          <cell r="A32858" t="str">
            <v>Real Estate (Development)</v>
          </cell>
          <cell r="B32858" t="str">
            <v>Inmobiliaria San Patricio S.A. (SNSE:ISANPA)</v>
          </cell>
          <cell r="C32858" t="str">
            <v>Chile</v>
          </cell>
        </row>
        <row r="32859">
          <cell r="A32859" t="str">
            <v>Real Estate (Development)</v>
          </cell>
          <cell r="B32859" t="str">
            <v>Investment and Trading of Real Estate Joint Stock Company (HOSE:ITC)</v>
          </cell>
          <cell r="C32859" t="str">
            <v>Vietnam</v>
          </cell>
        </row>
        <row r="32860">
          <cell r="A32860" t="str">
            <v>Real Estate (Development)</v>
          </cell>
          <cell r="B32860" t="str">
            <v>Richy Place 2002 Public Company Limited (SET:RICHY)</v>
          </cell>
          <cell r="C32860" t="str">
            <v>Thailand</v>
          </cell>
        </row>
        <row r="32861">
          <cell r="A32861" t="str">
            <v>Real Estate (Development)</v>
          </cell>
          <cell r="B32861" t="str">
            <v>IPC Corporation Ltd (SGX:AZA)</v>
          </cell>
          <cell r="C32861" t="str">
            <v>Singapore</v>
          </cell>
        </row>
        <row r="32862">
          <cell r="A32862" t="str">
            <v>Real Estate (Development)</v>
          </cell>
          <cell r="B32862" t="str">
            <v>Global Oriental Berhad (KLSE:GOB)</v>
          </cell>
          <cell r="C32862" t="str">
            <v>Malaysia</v>
          </cell>
        </row>
        <row r="32863">
          <cell r="A32863" t="str">
            <v>Real Estate (Development)</v>
          </cell>
          <cell r="B32863" t="str">
            <v>Country View Berhad (KLSE:CVIEW)</v>
          </cell>
          <cell r="C32863" t="str">
            <v>Malaysia</v>
          </cell>
        </row>
        <row r="32864">
          <cell r="A32864" t="str">
            <v>Real Estate (Development)</v>
          </cell>
          <cell r="B32864" t="str">
            <v>Pace (Pakistan) Limited (KASE:PACE)</v>
          </cell>
          <cell r="C32864" t="str">
            <v>Pakistan</v>
          </cell>
        </row>
        <row r="32865">
          <cell r="A32865" t="str">
            <v>Real Estate (Development)</v>
          </cell>
          <cell r="B32865" t="str">
            <v>IRC Properties, Inc. (PSE:IRC)</v>
          </cell>
          <cell r="C32865" t="str">
            <v>Philippines</v>
          </cell>
        </row>
        <row r="32866">
          <cell r="A32866" t="str">
            <v>Real Estate (Development)</v>
          </cell>
          <cell r="B32866" t="str">
            <v>Triplc Berhad (KLSE:TRIPLC)</v>
          </cell>
          <cell r="C32866" t="str">
            <v>Malaysia</v>
          </cell>
        </row>
        <row r="32867">
          <cell r="A32867" t="str">
            <v>Real Estate (Development)</v>
          </cell>
          <cell r="B32867" t="str">
            <v>Bertam Alliance Berhad (KLSE:BERTAM)</v>
          </cell>
          <cell r="C32867" t="str">
            <v>Malaysia</v>
          </cell>
        </row>
        <row r="32868">
          <cell r="A32868" t="str">
            <v>Real Estate (Development)</v>
          </cell>
          <cell r="B32868" t="str">
            <v>JKG Land Berhad (KLSE:JKGLAND)</v>
          </cell>
          <cell r="C32868" t="str">
            <v>Malaysia</v>
          </cell>
        </row>
        <row r="32869">
          <cell r="A32869" t="str">
            <v>Real Estate (Development)</v>
          </cell>
          <cell r="B32869" t="str">
            <v>Real Estate Development Co. (ASE:REDV)</v>
          </cell>
          <cell r="C32869" t="str">
            <v>Jordan</v>
          </cell>
        </row>
        <row r="32870">
          <cell r="A32870" t="str">
            <v>Real Estate (Development)</v>
          </cell>
          <cell r="B32870" t="str">
            <v>Fong-Chien Construction Co.,LTD. (GTSM:5523)</v>
          </cell>
          <cell r="C32870" t="str">
            <v>Taiwan</v>
          </cell>
        </row>
        <row r="32871">
          <cell r="A32871" t="str">
            <v>Real Estate (Development)</v>
          </cell>
          <cell r="B32871" t="str">
            <v>BlueLife Limited (MUSE:BLL)</v>
          </cell>
          <cell r="C32871" t="str">
            <v>Mauritius</v>
          </cell>
        </row>
        <row r="32872">
          <cell r="A32872" t="str">
            <v>Real Estate (Development)</v>
          </cell>
          <cell r="B32872" t="str">
            <v>PT Suryamas Dutamakmur Tbk (JKSE:SMDM)</v>
          </cell>
          <cell r="C32872" t="str">
            <v>Indonesia</v>
          </cell>
        </row>
        <row r="32873">
          <cell r="A32873" t="str">
            <v>Real Estate (Development)</v>
          </cell>
          <cell r="B32873" t="str">
            <v>Caudan Development Limited (MUSE:CAUD)</v>
          </cell>
          <cell r="C32873" t="str">
            <v>Mauritius</v>
          </cell>
        </row>
        <row r="32874">
          <cell r="A32874" t="str">
            <v>Real Estate (Development)</v>
          </cell>
          <cell r="B32874" t="str">
            <v>Euro Asia Premier Real Estate Company Limited (BAYB:JT9)</v>
          </cell>
          <cell r="C32874" t="str">
            <v>Hong Kong</v>
          </cell>
        </row>
        <row r="32875">
          <cell r="A32875" t="str">
            <v>Real Estate (Development)</v>
          </cell>
          <cell r="B32875" t="str">
            <v>City &amp; Land Developers, Incorporated (PSE:LAND)</v>
          </cell>
          <cell r="C32875" t="str">
            <v>Philippines</v>
          </cell>
        </row>
        <row r="32876">
          <cell r="A32876" t="str">
            <v>Real Estate (Development)</v>
          </cell>
          <cell r="B32876" t="str">
            <v>Arvind SmartSpaces Limited (BSE:539301)</v>
          </cell>
          <cell r="C32876" t="str">
            <v>India</v>
          </cell>
        </row>
        <row r="32877">
          <cell r="A32877" t="str">
            <v>Real Estate (Development)</v>
          </cell>
          <cell r="B32877" t="str">
            <v>Tu Liem Urban Development Joint Stock Company (HOSE:NTL)</v>
          </cell>
          <cell r="C32877" t="str">
            <v>Vietnam</v>
          </cell>
        </row>
        <row r="32878">
          <cell r="A32878" t="str">
            <v>Real Estate (Development)</v>
          </cell>
          <cell r="B32878" t="str">
            <v>Starland Holdings Limited (Catalist:5UA)</v>
          </cell>
          <cell r="C32878" t="str">
            <v>Singapore</v>
          </cell>
        </row>
        <row r="32879">
          <cell r="A32879" t="str">
            <v>Real Estate (Development)</v>
          </cell>
          <cell r="B32879" t="str">
            <v>Binny Limited (BSE:514215)</v>
          </cell>
          <cell r="C32879" t="str">
            <v>India</v>
          </cell>
        </row>
        <row r="32880">
          <cell r="A32880" t="str">
            <v>Real Estate (Development)</v>
          </cell>
          <cell r="B32880" t="str">
            <v>Pasdec Holdings Berhad (KLSE:PASDEC)</v>
          </cell>
          <cell r="C32880" t="str">
            <v>Malaysia</v>
          </cell>
        </row>
        <row r="32881">
          <cell r="A32881" t="str">
            <v>Real Estate (Development)</v>
          </cell>
          <cell r="B32881" t="str">
            <v>K.C. Property Public Company Limited (SET:KC)</v>
          </cell>
          <cell r="C32881" t="str">
            <v>Thailand</v>
          </cell>
        </row>
        <row r="32882">
          <cell r="A32882" t="str">
            <v>Real Estate (Development)</v>
          </cell>
          <cell r="B32882" t="str">
            <v>Eupe Corporation Berhad (KLSE:EUPE)</v>
          </cell>
          <cell r="C32882" t="str">
            <v>Malaysia</v>
          </cell>
        </row>
        <row r="32883">
          <cell r="A32883" t="str">
            <v>Real Estate (Development)</v>
          </cell>
          <cell r="B32883" t="str">
            <v>Polygon Real Estate Ltd (TASE:POLY)</v>
          </cell>
          <cell r="C32883" t="str">
            <v>Israel</v>
          </cell>
        </row>
        <row r="32884">
          <cell r="A32884" t="str">
            <v>Real Estate (Development)</v>
          </cell>
          <cell r="B32884" t="str">
            <v>D.S. Kulkarni Developers Limited (BSE:523890)</v>
          </cell>
          <cell r="C32884" t="str">
            <v>India</v>
          </cell>
        </row>
        <row r="32885">
          <cell r="A32885" t="str">
            <v>Real Estate (Development)</v>
          </cell>
          <cell r="B32885" t="str">
            <v>Vinh Phuc Infrastructure Development Joint Stock Company (HASTC:IDV)</v>
          </cell>
          <cell r="C32885" t="str">
            <v>Vietnam</v>
          </cell>
        </row>
        <row r="32886">
          <cell r="A32886" t="str">
            <v>Real Estate (Development)</v>
          </cell>
          <cell r="B32886" t="str">
            <v>LDG Investment Joint Stock Company (HOSE:LDG)</v>
          </cell>
          <cell r="C32886" t="str">
            <v>Vietnam</v>
          </cell>
        </row>
        <row r="32887">
          <cell r="A32887" t="str">
            <v>Real Estate (Development)</v>
          </cell>
          <cell r="B32887" t="str">
            <v>MRC Allied, Inc. (PSE:MRC)</v>
          </cell>
          <cell r="C32887" t="str">
            <v>Philippines</v>
          </cell>
        </row>
        <row r="32888">
          <cell r="A32888" t="str">
            <v>Real Estate (Development)</v>
          </cell>
          <cell r="B32888" t="str">
            <v>Emami Infrastructure Limited (BSE:533218)</v>
          </cell>
          <cell r="C32888" t="str">
            <v>India</v>
          </cell>
        </row>
        <row r="32889">
          <cell r="A32889" t="str">
            <v>Real Estate (Development)</v>
          </cell>
          <cell r="B32889" t="str">
            <v>Al-Masaken International for Real Estate Development Company - K.S.C.P. (KWSE:MASAKEN)</v>
          </cell>
          <cell r="C32889" t="str">
            <v>Kuwait</v>
          </cell>
        </row>
        <row r="32890">
          <cell r="A32890" t="str">
            <v>Real Estate (Development)</v>
          </cell>
          <cell r="B32890" t="str">
            <v>Pollux Properties Ltd. (Catalist:5AE)</v>
          </cell>
          <cell r="C32890" t="str">
            <v>Singapore</v>
          </cell>
        </row>
        <row r="32891">
          <cell r="A32891" t="str">
            <v>Real Estate (Development)</v>
          </cell>
          <cell r="B32891" t="str">
            <v>Nitesh Estates Limited (BSE:533202)</v>
          </cell>
          <cell r="C32891" t="str">
            <v>India</v>
          </cell>
        </row>
        <row r="32892">
          <cell r="A32892" t="str">
            <v>Real Estate (Development)</v>
          </cell>
          <cell r="B32892" t="str">
            <v>PT Binakarya Jaya Abadi Tbk (JKSE:BIKA)</v>
          </cell>
          <cell r="C32892" t="str">
            <v>Indonesia</v>
          </cell>
        </row>
        <row r="32893">
          <cell r="A32893" t="str">
            <v>Real Estate (Development)</v>
          </cell>
          <cell r="B32893" t="str">
            <v>Yatra Capital Limited (ENXTAM:YATRA)</v>
          </cell>
          <cell r="C32893" t="str">
            <v>Channel Islands</v>
          </cell>
        </row>
        <row r="32894">
          <cell r="A32894" t="str">
            <v>Real Estate (Development)</v>
          </cell>
          <cell r="B32894" t="str">
            <v>Oswal Agro Mills Limited (BSE:500317)</v>
          </cell>
          <cell r="C32894" t="str">
            <v>India</v>
          </cell>
        </row>
        <row r="32895">
          <cell r="A32895" t="str">
            <v>Real Estate (Development)</v>
          </cell>
          <cell r="B32895" t="str">
            <v>Cooperative Construction Co.,Ltd. (GTSM:6401)</v>
          </cell>
          <cell r="C32895" t="str">
            <v>Taiwan</v>
          </cell>
        </row>
        <row r="32896">
          <cell r="A32896" t="str">
            <v>Real Estate (Development)</v>
          </cell>
          <cell r="B32896" t="str">
            <v>Italpinas Development Corporation (PSE:IDC)</v>
          </cell>
          <cell r="C32896" t="str">
            <v>Philippines</v>
          </cell>
        </row>
        <row r="32897">
          <cell r="A32897" t="str">
            <v>Real Estate (Development)</v>
          </cell>
          <cell r="B32897" t="str">
            <v>Dolomite Corporation Berhad (KLSE:DOLMITE)</v>
          </cell>
          <cell r="C32897" t="str">
            <v>Malaysia</v>
          </cell>
        </row>
        <row r="32898">
          <cell r="A32898" t="str">
            <v>Real Estate (Development)</v>
          </cell>
          <cell r="B32898" t="str">
            <v>Petaling Tin Berhad (KLSE:PTGTIN)</v>
          </cell>
          <cell r="C32898" t="str">
            <v>Malaysia</v>
          </cell>
        </row>
        <row r="32899">
          <cell r="A32899" t="str">
            <v>Real Estate (Development)</v>
          </cell>
          <cell r="B32899" t="str">
            <v>LBI Capital Berhad (KLSE:LBICAP)</v>
          </cell>
          <cell r="C32899" t="str">
            <v>Malaysia</v>
          </cell>
        </row>
        <row r="32900">
          <cell r="A32900" t="str">
            <v>Real Estate (Development)</v>
          </cell>
          <cell r="B32900" t="str">
            <v>AGI Infra Limited (BSE:539042)</v>
          </cell>
          <cell r="C32900" t="str">
            <v>India</v>
          </cell>
        </row>
        <row r="32901">
          <cell r="A32901" t="str">
            <v>Real Estate (Development)</v>
          </cell>
          <cell r="B32901" t="str">
            <v>Amad Investment and Real Estate Development Company (ASE:AMAD)</v>
          </cell>
          <cell r="C32901" t="str">
            <v>Jordan</v>
          </cell>
        </row>
        <row r="32902">
          <cell r="A32902" t="str">
            <v>Real Estate (Development)</v>
          </cell>
          <cell r="B32902" t="str">
            <v>NO. 2 Industrial Urban Development Joint Stock Company (HOSE:D2D)</v>
          </cell>
          <cell r="C32902" t="str">
            <v>Vietnam</v>
          </cell>
        </row>
        <row r="32903">
          <cell r="A32903" t="str">
            <v>Real Estate (Development)</v>
          </cell>
          <cell r="B32903" t="str">
            <v>Ansal Housing &amp; Construction Limited (BSE:507828)</v>
          </cell>
          <cell r="C32903" t="str">
            <v>India</v>
          </cell>
        </row>
        <row r="32904">
          <cell r="A32904" t="str">
            <v>Real Estate (Development)</v>
          </cell>
          <cell r="B32904" t="str">
            <v>King Wai Group (Thailand) Public Company Limited (SET:KWG)</v>
          </cell>
          <cell r="C32904" t="str">
            <v>Thailand</v>
          </cell>
        </row>
        <row r="32905">
          <cell r="A32905" t="str">
            <v>Real Estate (Development)</v>
          </cell>
          <cell r="B32905" t="str">
            <v>Haiwan International Development Co., Ltd (GTSM:3252)</v>
          </cell>
          <cell r="C32905" t="str">
            <v>Taiwan</v>
          </cell>
        </row>
        <row r="32906">
          <cell r="A32906" t="str">
            <v>Real Estate (Development)</v>
          </cell>
          <cell r="B32906" t="str">
            <v>Premiere Horizon Alliance Corporation (PSE:PHA)</v>
          </cell>
          <cell r="C32906" t="str">
            <v>Philippines</v>
          </cell>
        </row>
        <row r="32907">
          <cell r="A32907" t="str">
            <v>Real Estate (Development)</v>
          </cell>
          <cell r="B32907" t="str">
            <v>Farlim Group (Malaysia) Bhd. (KLSE:FARLIM)</v>
          </cell>
          <cell r="C32907" t="str">
            <v>Malaysia</v>
          </cell>
        </row>
        <row r="32908">
          <cell r="A32908" t="str">
            <v>Real Estate (Development)</v>
          </cell>
          <cell r="B32908" t="str">
            <v>Asia - Pacific Investment JSC (HASTC:API)</v>
          </cell>
          <cell r="C32908" t="str">
            <v>Vietnam</v>
          </cell>
        </row>
        <row r="32909">
          <cell r="A32909" t="str">
            <v>Real Estate (Development)</v>
          </cell>
          <cell r="B32909" t="str">
            <v>SOCResources, Inc. (PSE:SOC)</v>
          </cell>
          <cell r="C32909" t="str">
            <v>Philippines</v>
          </cell>
        </row>
        <row r="32910">
          <cell r="A32910" t="str">
            <v>Real Estate (Development)</v>
          </cell>
          <cell r="B32910" t="str">
            <v>Bonei Hatichon Civil Engineering &amp; Infrastructures Ltd. (TASE:BOTI-L)</v>
          </cell>
          <cell r="C32910" t="str">
            <v>Israel</v>
          </cell>
        </row>
        <row r="32911">
          <cell r="A32911" t="str">
            <v>Real Estate (Development)</v>
          </cell>
          <cell r="B32911" t="str">
            <v>Van Phat Hung Corporation (HOSE:VPH)</v>
          </cell>
          <cell r="C32911" t="str">
            <v>Vietnam</v>
          </cell>
        </row>
        <row r="32912">
          <cell r="A32912" t="str">
            <v>Real Estate (Development)</v>
          </cell>
          <cell r="B32912" t="str">
            <v>CHD Developers Limited (BSE:526917)</v>
          </cell>
          <cell r="C32912" t="str">
            <v>India</v>
          </cell>
        </row>
        <row r="32913">
          <cell r="A32913" t="str">
            <v>Real Estate (Development)</v>
          </cell>
          <cell r="B32913" t="str">
            <v>Thriven Global Berhad (KLSE:THRIVEN)</v>
          </cell>
          <cell r="C32913" t="str">
            <v>Malaysia</v>
          </cell>
        </row>
        <row r="32914">
          <cell r="A32914" t="str">
            <v>Real Estate (Development)</v>
          </cell>
          <cell r="B32914" t="str">
            <v>KPT Industries Ltd. (TSEC:1805)</v>
          </cell>
          <cell r="C32914" t="str">
            <v>Taiwan</v>
          </cell>
        </row>
        <row r="32915">
          <cell r="A32915" t="str">
            <v>Real Estate (Development)</v>
          </cell>
          <cell r="B32915" t="str">
            <v>Tiger Synergy Berhad (KLSE:TIGER)</v>
          </cell>
          <cell r="C32915" t="str">
            <v>Malaysia</v>
          </cell>
        </row>
        <row r="32916">
          <cell r="A32916" t="str">
            <v>Real Estate (Development)</v>
          </cell>
          <cell r="B32916" t="str">
            <v>SSPDL Limited (BSE:530821)</v>
          </cell>
          <cell r="C32916" t="str">
            <v>India</v>
          </cell>
        </row>
        <row r="32917">
          <cell r="A32917" t="str">
            <v>Real Estate (Development)</v>
          </cell>
          <cell r="B32917" t="str">
            <v>Lancor Holdings Limited (BSE:509048)</v>
          </cell>
          <cell r="C32917" t="str">
            <v>India</v>
          </cell>
        </row>
        <row r="32918">
          <cell r="A32918" t="str">
            <v>Real Estate (Development)</v>
          </cell>
          <cell r="B32918" t="str">
            <v>Zandu Realty Limited (BSE:506720)</v>
          </cell>
          <cell r="C32918" t="str">
            <v>India</v>
          </cell>
        </row>
        <row r="32919">
          <cell r="A32919" t="str">
            <v>Real Estate (Development)</v>
          </cell>
          <cell r="B32919" t="str">
            <v>China Yuanbang Property Holdings Limited (SGX:BCD)</v>
          </cell>
          <cell r="C32919" t="str">
            <v>Hong Kong</v>
          </cell>
        </row>
        <row r="32920">
          <cell r="A32920" t="str">
            <v>Real Estate (Development)</v>
          </cell>
          <cell r="B32920" t="str">
            <v>Lee Hedges PLC (COSE:SHAW-N-0000)</v>
          </cell>
          <cell r="C32920" t="str">
            <v>Sri Lanka</v>
          </cell>
        </row>
        <row r="32921">
          <cell r="A32921" t="str">
            <v>Real Estate (Development)</v>
          </cell>
          <cell r="B32921" t="str">
            <v>MENA Real Estate Company - KPSC (KWSE:MENA)</v>
          </cell>
          <cell r="C32921" t="str">
            <v>Kuwait</v>
          </cell>
        </row>
        <row r="32922">
          <cell r="A32922" t="str">
            <v>Real Estate (Development)</v>
          </cell>
          <cell r="B32922" t="str">
            <v>Lewinsky-Ofer Ltd. (TASE:LEOF)</v>
          </cell>
          <cell r="C32922" t="str">
            <v>Israel</v>
          </cell>
        </row>
        <row r="32923">
          <cell r="A32923" t="str">
            <v>Real Estate (Development)</v>
          </cell>
          <cell r="B32923" t="str">
            <v>Al Mudon International Real Estate Company - Kuwaiti Public Shareholding Company (KWSE:ALMUDON)</v>
          </cell>
          <cell r="C32923" t="str">
            <v>Kuwait</v>
          </cell>
        </row>
        <row r="32924">
          <cell r="A32924" t="str">
            <v>Real Estate (Development)</v>
          </cell>
          <cell r="B32924" t="str">
            <v>Union Construction and Investment Corp. P.S.C (PLSE:UCI)</v>
          </cell>
          <cell r="C32924" t="str">
            <v>Palestinian Authority</v>
          </cell>
        </row>
        <row r="32925">
          <cell r="A32925" t="str">
            <v>Real Estate (Development)</v>
          </cell>
          <cell r="B32925" t="str">
            <v>Pudumjee Pulp &amp; Paper Mills Limited (BSE:500343)</v>
          </cell>
          <cell r="C32925" t="str">
            <v>India</v>
          </cell>
        </row>
        <row r="32926">
          <cell r="A32926" t="str">
            <v>Real Estate (Development)</v>
          </cell>
          <cell r="B32926" t="str">
            <v>Thanasiri Group Public Company Limited (SET:THANA)</v>
          </cell>
          <cell r="C32926" t="str">
            <v>Thailand</v>
          </cell>
        </row>
        <row r="32927">
          <cell r="A32927" t="str">
            <v>Real Estate (Development)</v>
          </cell>
          <cell r="B32927" t="str">
            <v>Eldeco Housing and Industries Limited (BSE:523329)</v>
          </cell>
          <cell r="C32927" t="str">
            <v>India</v>
          </cell>
        </row>
        <row r="32928">
          <cell r="A32928" t="str">
            <v>Real Estate (Development)</v>
          </cell>
          <cell r="B32928" t="str">
            <v>Debao Property Development Ltd. (SGX:BTF)</v>
          </cell>
          <cell r="C32928" t="str">
            <v>China</v>
          </cell>
        </row>
        <row r="32929">
          <cell r="A32929" t="str">
            <v>Real Estate (Development)</v>
          </cell>
          <cell r="B32929" t="str">
            <v>Shira Real Estate Development &amp; Investment LLC (ASE:SHRA)</v>
          </cell>
          <cell r="C32929" t="str">
            <v>Jordan</v>
          </cell>
        </row>
        <row r="32930">
          <cell r="A32930" t="str">
            <v>Real Estate (Development)</v>
          </cell>
          <cell r="B32930" t="str">
            <v>Max Heights Infrastructure Limited (BSE:534338)</v>
          </cell>
          <cell r="C32930" t="str">
            <v>India</v>
          </cell>
        </row>
        <row r="32931">
          <cell r="A32931" t="str">
            <v>Real Estate (Development)</v>
          </cell>
          <cell r="B32931" t="str">
            <v>ThangLong Investment Group Joint Stock Company (HASTC:TIG)</v>
          </cell>
          <cell r="C32931" t="str">
            <v>Vietnam</v>
          </cell>
        </row>
        <row r="32932">
          <cell r="A32932" t="str">
            <v>Real Estate (Development)</v>
          </cell>
          <cell r="B32932" t="str">
            <v>Ajwan Gulf Real Estate Co. (K.P.S.C.) (KWSE:AJWAN)</v>
          </cell>
          <cell r="C32932" t="str">
            <v>Kuwait</v>
          </cell>
        </row>
        <row r="32933">
          <cell r="A32933" t="str">
            <v>Real Estate (Development)</v>
          </cell>
          <cell r="B32933" t="str">
            <v>Prime Urban Development India Ltd (BSE:521149)</v>
          </cell>
          <cell r="C32933" t="str">
            <v>India</v>
          </cell>
        </row>
        <row r="32934">
          <cell r="A32934" t="str">
            <v>Real Estate (Development)</v>
          </cell>
          <cell r="B32934" t="str">
            <v>Majuperak Holdings Berhad (KLSE:MJPERAK)</v>
          </cell>
          <cell r="C32934" t="str">
            <v>Malaysia</v>
          </cell>
        </row>
        <row r="32935">
          <cell r="A32935" t="str">
            <v>Real Estate (Development)</v>
          </cell>
          <cell r="B32935" t="str">
            <v>PVC Petro Capital and Infrastructure Investment Joint Stock Company (HOSE:PTL)</v>
          </cell>
          <cell r="C32935" t="str">
            <v>Vietnam</v>
          </cell>
        </row>
        <row r="32936">
          <cell r="A32936" t="str">
            <v>Real Estate (Development)</v>
          </cell>
          <cell r="B32936" t="str">
            <v>PT Bumi Citra Permai Tbk (JKSE:BCIP)</v>
          </cell>
          <cell r="C32936" t="str">
            <v>Indonesia</v>
          </cell>
        </row>
        <row r="32937">
          <cell r="A32937" t="str">
            <v>Real Estate (Development)</v>
          </cell>
          <cell r="B32937" t="str">
            <v>ACI Infocom Limited (BSE:517356)</v>
          </cell>
          <cell r="C32937" t="str">
            <v>India</v>
          </cell>
        </row>
        <row r="32938">
          <cell r="A32938" t="str">
            <v>Real Estate (Development)</v>
          </cell>
          <cell r="B32938" t="str">
            <v>Omico Corporation (PSE:OM)</v>
          </cell>
          <cell r="C32938" t="str">
            <v>Philippines</v>
          </cell>
        </row>
        <row r="32939">
          <cell r="A32939" t="str">
            <v>Real Estate (Development)</v>
          </cell>
          <cell r="B32939" t="str">
            <v>Comprehensive Land Development &amp; Investment PLC (ASE:ATTA)</v>
          </cell>
          <cell r="C32939" t="str">
            <v>Jordan</v>
          </cell>
        </row>
        <row r="32940">
          <cell r="A32940" t="str">
            <v>Real Estate (Development)</v>
          </cell>
          <cell r="B32940" t="str">
            <v>Hudland Real Estate Investment and Development  Joint Stock Company (HASTC:HLD)</v>
          </cell>
          <cell r="C32940" t="str">
            <v>Vietnam</v>
          </cell>
        </row>
        <row r="32941">
          <cell r="A32941" t="str">
            <v>Real Estate (Development)</v>
          </cell>
          <cell r="B32941" t="str">
            <v>Manjeera Constructions Limited (BSE:533078)</v>
          </cell>
          <cell r="C32941" t="str">
            <v>India</v>
          </cell>
        </row>
        <row r="32942">
          <cell r="A32942" t="str">
            <v>Real Estate (Development)</v>
          </cell>
          <cell r="B32942" t="str">
            <v>Arab Real Estate Investment Co. (CASE:RREI)</v>
          </cell>
          <cell r="C32942" t="str">
            <v>Egypt</v>
          </cell>
        </row>
        <row r="32943">
          <cell r="A32943" t="str">
            <v>Real Estate (Development)</v>
          </cell>
          <cell r="B32943" t="str">
            <v>North Africa Co. for Real Estate Investment (CASE:NOAF)</v>
          </cell>
          <cell r="C32943" t="str">
            <v>Egypt</v>
          </cell>
        </row>
        <row r="32944">
          <cell r="A32944" t="str">
            <v>Real Estate (Development)</v>
          </cell>
          <cell r="B32944" t="str">
            <v>Cairo Development &amp; Investment Company S.A.E. (CASE:CIRF)</v>
          </cell>
          <cell r="C32944" t="str">
            <v>Egypt</v>
          </cell>
        </row>
        <row r="32945">
          <cell r="A32945" t="str">
            <v>Real Estate (Development)</v>
          </cell>
          <cell r="B32945" t="str">
            <v>Multi-Usage Holdings Berhad (KLSE:MUH)</v>
          </cell>
          <cell r="C32945" t="str">
            <v>Malaysia</v>
          </cell>
        </row>
        <row r="32946">
          <cell r="A32946" t="str">
            <v>Real Estate (Development)</v>
          </cell>
          <cell r="B32946" t="str">
            <v>Essoukna (BVMT:SOKNA)</v>
          </cell>
          <cell r="C32946" t="str">
            <v>Tunisia</v>
          </cell>
        </row>
        <row r="32947">
          <cell r="A32947" t="str">
            <v>Real Estate (Development)</v>
          </cell>
          <cell r="B32947" t="str">
            <v>Jiankun International Berhad (KLSE:JIANKUN)</v>
          </cell>
          <cell r="C32947" t="str">
            <v>Malaysia</v>
          </cell>
        </row>
        <row r="32948">
          <cell r="A32948" t="str">
            <v>Real Estate (Development)</v>
          </cell>
          <cell r="B32948" t="str">
            <v>Contempro For Housing Projects P.L.C. (ASE:COHO)</v>
          </cell>
          <cell r="C32948" t="str">
            <v>Jordan</v>
          </cell>
        </row>
        <row r="32949">
          <cell r="A32949" t="str">
            <v>Real Estate (Development)</v>
          </cell>
          <cell r="B32949" t="str">
            <v>Tulive Developers Limited (BSE:505285)</v>
          </cell>
          <cell r="C32949" t="str">
            <v>India</v>
          </cell>
        </row>
        <row r="32950">
          <cell r="A32950" t="str">
            <v>Real Estate (Development)</v>
          </cell>
          <cell r="B32950" t="str">
            <v>Tamir Fishman Real Estate Fund Ltd (TASE:TFRE)</v>
          </cell>
          <cell r="C32950" t="str">
            <v>Israel</v>
          </cell>
        </row>
        <row r="32951">
          <cell r="A32951" t="str">
            <v>Real Estate (Development)</v>
          </cell>
          <cell r="B32951" t="str">
            <v>Amplefield Limited (Catalist:AOF)</v>
          </cell>
          <cell r="C32951" t="str">
            <v>Malaysia</v>
          </cell>
        </row>
        <row r="32952">
          <cell r="A32952" t="str">
            <v>Real Estate (Development)</v>
          </cell>
          <cell r="B32952" t="str">
            <v>Radhe Developers (India) Limited (BSE:531273)</v>
          </cell>
          <cell r="C32952" t="str">
            <v>India</v>
          </cell>
        </row>
        <row r="32953">
          <cell r="A32953" t="str">
            <v>Real Estate (Development)</v>
          </cell>
          <cell r="B32953" t="str">
            <v>Arihant Foundations &amp; Housing Limited (BSE:531381)</v>
          </cell>
          <cell r="C32953" t="str">
            <v>India</v>
          </cell>
        </row>
        <row r="32954">
          <cell r="A32954" t="str">
            <v>Real Estate (Development)</v>
          </cell>
          <cell r="B32954" t="str">
            <v>Prime Property Development Corporation Limited (BSE:530695)</v>
          </cell>
          <cell r="C32954" t="str">
            <v>India</v>
          </cell>
        </row>
        <row r="32955">
          <cell r="A32955" t="str">
            <v>Real Estate (Development)</v>
          </cell>
          <cell r="B32955" t="str">
            <v>Ismailia Development and Real Estate Co. (CASE:IDRE)</v>
          </cell>
          <cell r="C32955" t="str">
            <v>Egypt</v>
          </cell>
        </row>
        <row r="32956">
          <cell r="A32956" t="str">
            <v>Real Estate (Development)</v>
          </cell>
          <cell r="B32956" t="str">
            <v>Orbit Corporation Limited (BSE:532837)</v>
          </cell>
          <cell r="C32956" t="str">
            <v>India</v>
          </cell>
        </row>
        <row r="32957">
          <cell r="A32957" t="str">
            <v>Real Estate (Development)</v>
          </cell>
          <cell r="B32957" t="str">
            <v>Tirupati Sarjan Limited (BSE:531814)</v>
          </cell>
          <cell r="C32957" t="str">
            <v>India</v>
          </cell>
        </row>
        <row r="32958">
          <cell r="A32958" t="str">
            <v>Real Estate (Development)</v>
          </cell>
          <cell r="B32958" t="str">
            <v>Neocity Group for Investments and Holdings Ltd. (TASE:NCT)</v>
          </cell>
          <cell r="C32958" t="str">
            <v>Israel</v>
          </cell>
        </row>
        <row r="32959">
          <cell r="A32959" t="str">
            <v>Real Estate (Development)</v>
          </cell>
          <cell r="B32959" t="str">
            <v>Landmark Property Development Company Limited (BSE:533012)</v>
          </cell>
          <cell r="C32959" t="str">
            <v>India</v>
          </cell>
        </row>
        <row r="32960">
          <cell r="A32960" t="str">
            <v>Real Estate (Development)</v>
          </cell>
          <cell r="B32960" t="str">
            <v>Ninh Van Bay Travel Real Estate Joint Stock Company (HOSE:NVT)</v>
          </cell>
          <cell r="C32960" t="str">
            <v>Vietnam</v>
          </cell>
        </row>
        <row r="32961">
          <cell r="A32961" t="str">
            <v>Real Estate (Development)</v>
          </cell>
          <cell r="B32961" t="str">
            <v>Athena Constructions Limited (BSE:539099)</v>
          </cell>
          <cell r="C32961" t="str">
            <v>India</v>
          </cell>
        </row>
        <row r="32962">
          <cell r="A32962" t="str">
            <v>Real Estate (Development)</v>
          </cell>
          <cell r="B32962" t="str">
            <v>Square Four Projects India Limited (BSE:526532)</v>
          </cell>
          <cell r="C32962" t="str">
            <v>India</v>
          </cell>
        </row>
        <row r="32963">
          <cell r="A32963" t="str">
            <v>Real Estate (Development)</v>
          </cell>
          <cell r="B32963" t="str">
            <v>Millennium Housing Developers Plc (COSE:MHDL-N-0000)</v>
          </cell>
          <cell r="C32963" t="str">
            <v>Sri Lanka</v>
          </cell>
        </row>
        <row r="32964">
          <cell r="A32964" t="str">
            <v>Real Estate (Development)</v>
          </cell>
          <cell r="B32964" t="str">
            <v>Ansal Buildwell Limited (BSE:523007)</v>
          </cell>
          <cell r="C32964" t="str">
            <v>India</v>
          </cell>
        </row>
        <row r="32965">
          <cell r="A32965" t="str">
            <v>Real Estate (Development)</v>
          </cell>
          <cell r="B32965" t="str">
            <v>Shri Krishna Devcon Limited (BSE:531080)</v>
          </cell>
          <cell r="C32965" t="str">
            <v>India</v>
          </cell>
        </row>
        <row r="32966">
          <cell r="A32966" t="str">
            <v>Real Estate (Development)</v>
          </cell>
          <cell r="B32966" t="str">
            <v>Commercial Development Company PLC (COSE:COMD-N-0000)</v>
          </cell>
          <cell r="C32966" t="str">
            <v>Sri Lanka</v>
          </cell>
        </row>
        <row r="32967">
          <cell r="A32967" t="str">
            <v>Real Estate (Development)</v>
          </cell>
          <cell r="B32967" t="str">
            <v>Rodium Realty Limited (BSE:531822)</v>
          </cell>
          <cell r="C32967" t="str">
            <v>India</v>
          </cell>
        </row>
        <row r="32968">
          <cell r="A32968" t="str">
            <v>Real Estate (Development)</v>
          </cell>
          <cell r="B32968" t="str">
            <v>Truong Thanh Real Estate and Construction Joint Stock Company (HASTC:TEG)</v>
          </cell>
          <cell r="C32968" t="str">
            <v>Vietnam</v>
          </cell>
        </row>
        <row r="32969">
          <cell r="A32969" t="str">
            <v>Real Estate (Development)</v>
          </cell>
          <cell r="B32969" t="str">
            <v>India Green Reality Limited (BSE:540152)</v>
          </cell>
          <cell r="C32969" t="str">
            <v>India</v>
          </cell>
        </row>
        <row r="32970">
          <cell r="A32970" t="str">
            <v>Real Estate (Development)</v>
          </cell>
          <cell r="B32970" t="str">
            <v>Swagruha Infrastructure Limited (BSE:531909)</v>
          </cell>
          <cell r="C32970" t="str">
            <v>India</v>
          </cell>
        </row>
        <row r="32971">
          <cell r="A32971" t="str">
            <v>Real Estate (Development)</v>
          </cell>
          <cell r="B32971" t="str">
            <v>MVL Limited (NSEI:MVL)</v>
          </cell>
          <cell r="C32971" t="str">
            <v>India</v>
          </cell>
        </row>
        <row r="32972">
          <cell r="A32972" t="str">
            <v>Real Estate (Development)</v>
          </cell>
          <cell r="B32972" t="str">
            <v>The Victoria Mills Limited (BSE:503349)</v>
          </cell>
          <cell r="C32972" t="str">
            <v>India</v>
          </cell>
        </row>
        <row r="32973">
          <cell r="A32973" t="str">
            <v>Real Estate (Development)</v>
          </cell>
          <cell r="B32973" t="str">
            <v>Home Afrika Limited (NASE:HAFR.O)</v>
          </cell>
          <cell r="C32973" t="str">
            <v>Kenya</v>
          </cell>
        </row>
        <row r="32974">
          <cell r="A32974" t="str">
            <v>Real Estate (Development)</v>
          </cell>
          <cell r="B32974" t="str">
            <v>Alpine Housing Development Corporation Limited (BSE:526519)</v>
          </cell>
          <cell r="C32974" t="str">
            <v>India</v>
          </cell>
        </row>
        <row r="32975">
          <cell r="A32975" t="str">
            <v>Real Estate (Development)</v>
          </cell>
          <cell r="B32975" t="str">
            <v>Country Condo'S Limited (NSEI:COUNCODOS)</v>
          </cell>
          <cell r="C32975" t="str">
            <v>India</v>
          </cell>
        </row>
        <row r="32976">
          <cell r="A32976" t="str">
            <v>Real Estate (Development)</v>
          </cell>
          <cell r="B32976" t="str">
            <v>Khang An Investment Real Estate Joint Stock Company (HOSE:KAC)</v>
          </cell>
          <cell r="C32976" t="str">
            <v>Vietnam</v>
          </cell>
        </row>
        <row r="32977">
          <cell r="A32977" t="str">
            <v>Real Estate (Development)</v>
          </cell>
          <cell r="B32977" t="str">
            <v>BSEL Infrastructure Realty Limited (BSE:532123)</v>
          </cell>
          <cell r="C32977" t="str">
            <v>India</v>
          </cell>
        </row>
        <row r="32978">
          <cell r="A32978" t="str">
            <v>Real Estate (Development)</v>
          </cell>
          <cell r="B32978" t="str">
            <v>Simplex Realty Limited (BSE:503229)</v>
          </cell>
          <cell r="C32978" t="str">
            <v>India</v>
          </cell>
        </row>
        <row r="32979">
          <cell r="A32979" t="str">
            <v>Real Estate (Development)</v>
          </cell>
          <cell r="B32979" t="str">
            <v>Cuu Long Petro Urban Development and Invesment Corporation (HOSE:CCL)</v>
          </cell>
          <cell r="C32979" t="str">
            <v>Vietnam</v>
          </cell>
        </row>
        <row r="32980">
          <cell r="A32980" t="str">
            <v>Real Estate (Development)</v>
          </cell>
          <cell r="B32980" t="str">
            <v>Vijay Shanthi Builders Limited (BSE:523724)</v>
          </cell>
          <cell r="C32980" t="str">
            <v>India</v>
          </cell>
        </row>
        <row r="32981">
          <cell r="A32981" t="str">
            <v>Real Estate (Development)</v>
          </cell>
          <cell r="B32981" t="str">
            <v>Sri Krishna Constructions (India) Limited (BSE:539363)</v>
          </cell>
          <cell r="C32981" t="str">
            <v>India</v>
          </cell>
        </row>
        <row r="32982">
          <cell r="A32982" t="str">
            <v>Real Estate (Development)</v>
          </cell>
          <cell r="B32982" t="str">
            <v>Raja Bahadur International Limited (BSE:503127)</v>
          </cell>
          <cell r="C32982" t="str">
            <v>India</v>
          </cell>
        </row>
        <row r="32983">
          <cell r="A32983" t="str">
            <v>Real Estate (Development)</v>
          </cell>
          <cell r="B32983" t="str">
            <v>Nyssa Corporation Limited (BSE:504378)</v>
          </cell>
          <cell r="C32983" t="str">
            <v>India</v>
          </cell>
        </row>
        <row r="32984">
          <cell r="A32984" t="str">
            <v>Real Estate (Development)</v>
          </cell>
          <cell r="B32984" t="str">
            <v>Alchemist Realty Limited (BSE:532114)</v>
          </cell>
          <cell r="C32984" t="str">
            <v>India</v>
          </cell>
        </row>
        <row r="32985">
          <cell r="A32985" t="str">
            <v>Real Estate (Development)</v>
          </cell>
          <cell r="B32985" t="str">
            <v>Real Estate Egyptian Consortium S.A.E. (CASE:AREH)</v>
          </cell>
          <cell r="C32985" t="str">
            <v>Egypt</v>
          </cell>
        </row>
        <row r="32986">
          <cell r="A32986" t="str">
            <v>Real Estate (Development)</v>
          </cell>
          <cell r="B32986" t="str">
            <v>Neo Infracon Limited (BSE:514332)</v>
          </cell>
          <cell r="C32986" t="str">
            <v>India</v>
          </cell>
        </row>
        <row r="32987">
          <cell r="A32987" t="str">
            <v>Real Estate (Development)</v>
          </cell>
          <cell r="B32987" t="str">
            <v>Prerna Infrabuild Limited (BSE:531802)</v>
          </cell>
          <cell r="C32987" t="str">
            <v>India</v>
          </cell>
        </row>
        <row r="32988">
          <cell r="A32988" t="str">
            <v>Real Estate (Development)</v>
          </cell>
          <cell r="B32988" t="str">
            <v>Kamanwala Housing Construction Limited. (BSE:511131)</v>
          </cell>
          <cell r="C32988" t="str">
            <v>India</v>
          </cell>
        </row>
        <row r="32989">
          <cell r="A32989" t="str">
            <v>Real Estate (Development)</v>
          </cell>
          <cell r="B32989" t="str">
            <v>Kings Infra Ventures Limited (BSE:530215)</v>
          </cell>
          <cell r="C32989" t="str">
            <v>India</v>
          </cell>
        </row>
        <row r="32990">
          <cell r="A32990" t="str">
            <v>Real Estate (Development)</v>
          </cell>
          <cell r="B32990" t="str">
            <v>A.Levy Investments and Construction Ltd. (TASE:LEVI-M)</v>
          </cell>
          <cell r="C32990" t="str">
            <v>Israel</v>
          </cell>
        </row>
        <row r="32991">
          <cell r="A32991" t="str">
            <v>Real Estate (Development)</v>
          </cell>
          <cell r="B32991" t="str">
            <v>Parle Software Limited (BSE:532911)</v>
          </cell>
          <cell r="C32991" t="str">
            <v>India</v>
          </cell>
        </row>
        <row r="32992">
          <cell r="A32992" t="str">
            <v>Real Estate (Development)</v>
          </cell>
          <cell r="B32992" t="str">
            <v>PT Bekasi Asri Pemula Tbk (JKSE:BAPA)</v>
          </cell>
          <cell r="C32992" t="str">
            <v>Indonesia</v>
          </cell>
        </row>
        <row r="32993">
          <cell r="A32993" t="str">
            <v>Real Estate (Development)</v>
          </cell>
          <cell r="B32993" t="str">
            <v>Vas Infrastructure Limited (BSE:531574)</v>
          </cell>
          <cell r="C32993" t="str">
            <v>India</v>
          </cell>
        </row>
        <row r="32994">
          <cell r="A32994" t="str">
            <v>Real Estate (Development)</v>
          </cell>
          <cell r="B32994" t="str">
            <v>Proteologics Ltd. (TASE:PRTL-M)</v>
          </cell>
          <cell r="C32994" t="str">
            <v>Israel</v>
          </cell>
        </row>
        <row r="32995">
          <cell r="A32995" t="str">
            <v>Real Estate (Development)</v>
          </cell>
          <cell r="B32995" t="str">
            <v>IITL Projects Limited (BSE:531968)</v>
          </cell>
          <cell r="C32995" t="str">
            <v>India</v>
          </cell>
        </row>
        <row r="32996">
          <cell r="A32996" t="str">
            <v>Real Estate (Development)</v>
          </cell>
          <cell r="B32996" t="str">
            <v>Lok Housing and Constructions Limited (BSE:500256)</v>
          </cell>
          <cell r="C32996" t="str">
            <v>India</v>
          </cell>
        </row>
        <row r="32997">
          <cell r="A32997" t="str">
            <v>Real Estate (Development)</v>
          </cell>
          <cell r="B32997" t="str">
            <v>Shree Precoated Steels Limited (BSE:533110)</v>
          </cell>
          <cell r="C32997" t="str">
            <v>India</v>
          </cell>
        </row>
        <row r="32998">
          <cell r="A32998" t="str">
            <v>Real Estate (Development)</v>
          </cell>
          <cell r="B32998" t="str">
            <v>Zmiha Investment House Ltd. (TASE:TZMI-M)</v>
          </cell>
          <cell r="C32998" t="str">
            <v>Israel</v>
          </cell>
        </row>
        <row r="32999">
          <cell r="A32999" t="str">
            <v>Real Estate (Development)</v>
          </cell>
          <cell r="B32999" t="str">
            <v>Danang Housing Development Joint Stock Company (HASTC:NDX)</v>
          </cell>
          <cell r="C32999" t="str">
            <v>Vietnam</v>
          </cell>
        </row>
        <row r="33000">
          <cell r="A33000" t="str">
            <v>Real Estate (Development)</v>
          </cell>
          <cell r="B33000" t="str">
            <v>Specialized Jordanian Investments Co. PLC (ASE:SIJC)</v>
          </cell>
          <cell r="C33000" t="str">
            <v>Jordan</v>
          </cell>
        </row>
        <row r="33001">
          <cell r="A33001" t="str">
            <v>Real Estate (Development)</v>
          </cell>
          <cell r="B33001" t="str">
            <v>PT Ristia Bintang Mahkotasejati Tbk (JKSE:RBMS)</v>
          </cell>
          <cell r="C33001" t="str">
            <v>Indonesia</v>
          </cell>
        </row>
        <row r="33002">
          <cell r="A33002" t="str">
            <v>Real Estate (Development)</v>
          </cell>
          <cell r="B33002" t="str">
            <v>Arab Investors Union For Real Estates Developing (ASE:UNAI)</v>
          </cell>
          <cell r="C33002" t="str">
            <v>Jordan</v>
          </cell>
        </row>
        <row r="33003">
          <cell r="A33003" t="str">
            <v>Real Estate (Development)</v>
          </cell>
          <cell r="B33003" t="str">
            <v>Dalat Real Estate Joint Stock Company (HASTC:DLR)</v>
          </cell>
          <cell r="C33003" t="str">
            <v>Vietnam</v>
          </cell>
        </row>
        <row r="33004">
          <cell r="A33004" t="str">
            <v>Real Estate (Development)</v>
          </cell>
          <cell r="B33004" t="str">
            <v>Indo Pacific Projects Limited (BSE:531565)</v>
          </cell>
          <cell r="C33004" t="str">
            <v>India</v>
          </cell>
        </row>
        <row r="33005">
          <cell r="A33005" t="str">
            <v>Real Estate (Development)</v>
          </cell>
          <cell r="B33005" t="str">
            <v>El Arabia for Land Reclamation (CASE:EALR)</v>
          </cell>
          <cell r="C33005" t="str">
            <v>Egypt</v>
          </cell>
        </row>
        <row r="33006">
          <cell r="A33006" t="str">
            <v>Real Estate (Development)</v>
          </cell>
          <cell r="B33006" t="str">
            <v>De Tam Joint Stock Company (HOSE:DTA)</v>
          </cell>
          <cell r="C33006" t="str">
            <v>Vietnam</v>
          </cell>
        </row>
        <row r="33007">
          <cell r="A33007" t="str">
            <v>Real Estate (Development)</v>
          </cell>
          <cell r="B33007" t="str">
            <v>Gharbia Islamic Housing Development (CASE:GIHD)</v>
          </cell>
          <cell r="C33007" t="str">
            <v>Egypt</v>
          </cell>
        </row>
        <row r="33008">
          <cell r="A33008" t="str">
            <v>Real Estate (Development)</v>
          </cell>
          <cell r="B33008" t="str">
            <v>Monnet Project Developers Limited (BSE:532723)</v>
          </cell>
          <cell r="C33008" t="str">
            <v>India</v>
          </cell>
        </row>
        <row r="33009">
          <cell r="A33009" t="str">
            <v>Real Estate (Development)</v>
          </cell>
          <cell r="B33009" t="str">
            <v>Macro International Limited (BSE:512600)</v>
          </cell>
          <cell r="C33009" t="str">
            <v>India</v>
          </cell>
        </row>
        <row r="33010">
          <cell r="A33010" t="str">
            <v>Real Estate (Development)</v>
          </cell>
          <cell r="B33010" t="str">
            <v>Citadel Realty and Developers Limited (BSE:502445)</v>
          </cell>
          <cell r="C33010" t="str">
            <v>India</v>
          </cell>
        </row>
        <row r="33011">
          <cell r="A33011" t="str">
            <v>Real Estate (Development)</v>
          </cell>
          <cell r="B33011" t="str">
            <v>Rainbow Foundations Limited (BSE:531694)</v>
          </cell>
          <cell r="C33011" t="str">
            <v>India</v>
          </cell>
        </row>
        <row r="33012">
          <cell r="A33012" t="str">
            <v>Real Estate (Development)</v>
          </cell>
          <cell r="B33012" t="str">
            <v>Skyline Ventures India Limited (BSE:538919)</v>
          </cell>
          <cell r="C33012" t="str">
            <v>India</v>
          </cell>
        </row>
        <row r="33013">
          <cell r="A33013" t="str">
            <v>Real Estate (Development)</v>
          </cell>
          <cell r="B33013" t="str">
            <v>Ritesh Properties and Industries Ltd (BSE:526407)</v>
          </cell>
          <cell r="C33013" t="str">
            <v>India</v>
          </cell>
        </row>
        <row r="33014">
          <cell r="A33014" t="str">
            <v>Real Estate (Development)</v>
          </cell>
          <cell r="B33014" t="str">
            <v>Patidar Buildcon Limited (BSE:524031)</v>
          </cell>
          <cell r="C33014" t="str">
            <v>India</v>
          </cell>
        </row>
        <row r="33015">
          <cell r="A33015" t="str">
            <v>Real Estate (Development)</v>
          </cell>
          <cell r="B33015" t="str">
            <v>Swadeshi Polytex Limited (BSE:503816)</v>
          </cell>
          <cell r="C33015" t="str">
            <v>India</v>
          </cell>
        </row>
        <row r="33016">
          <cell r="A33016" t="str">
            <v>Real Estate (Development)</v>
          </cell>
          <cell r="B33016" t="str">
            <v>Real Realty Management Company Limited (BSE:530053)</v>
          </cell>
          <cell r="C33016" t="str">
            <v>India</v>
          </cell>
        </row>
        <row r="33017">
          <cell r="A33017" t="str">
            <v>Real Estate (Development)</v>
          </cell>
          <cell r="B33017" t="str">
            <v>Narendra Properties Limited (BSE:531416)</v>
          </cell>
          <cell r="C33017" t="str">
            <v>India</v>
          </cell>
        </row>
        <row r="33018">
          <cell r="A33018" t="str">
            <v>Real Estate (Development)</v>
          </cell>
          <cell r="B33018" t="str">
            <v>Luharuka Media &amp; Infra Limited (BSE:512048)</v>
          </cell>
          <cell r="C33018" t="str">
            <v>India</v>
          </cell>
        </row>
        <row r="33019">
          <cell r="A33019" t="str">
            <v>Real Estate (Development)</v>
          </cell>
          <cell r="B33019" t="str">
            <v>Sterling Greenwoods Limited (BSE:526500)</v>
          </cell>
          <cell r="C33019" t="str">
            <v>India</v>
          </cell>
        </row>
        <row r="33020">
          <cell r="A33020" t="str">
            <v>Real Estate (Development)</v>
          </cell>
          <cell r="B33020" t="str">
            <v>Techindia Nirman Limited (BSE:526576)</v>
          </cell>
          <cell r="C33020" t="str">
            <v>India</v>
          </cell>
        </row>
        <row r="33021">
          <cell r="A33021" t="str">
            <v>Real Estate (Development)</v>
          </cell>
          <cell r="B33021" t="str">
            <v>Vaghani Techno-Build Limited (BSE:531676)</v>
          </cell>
          <cell r="C33021" t="str">
            <v>India</v>
          </cell>
        </row>
        <row r="33022">
          <cell r="A33022" t="str">
            <v>Real Estate (Development)</v>
          </cell>
          <cell r="B33022" t="str">
            <v>B Nanji Enterprises Limited (BSE:526594)</v>
          </cell>
          <cell r="C33022" t="str">
            <v>India</v>
          </cell>
        </row>
        <row r="33023">
          <cell r="A33023" t="str">
            <v>Real Estate (Development)</v>
          </cell>
          <cell r="B33023" t="str">
            <v>Genus Prime Infra Limited (BSE:532425)</v>
          </cell>
          <cell r="C33023" t="str">
            <v>India</v>
          </cell>
        </row>
        <row r="33024">
          <cell r="A33024" t="str">
            <v>Real Estate (Development)</v>
          </cell>
          <cell r="B33024" t="str">
            <v>Cathay Real Estate Development Co.,Ltd. (TSEC:2501)</v>
          </cell>
          <cell r="C33024" t="str">
            <v>Taiwan</v>
          </cell>
        </row>
        <row r="33025">
          <cell r="A33025" t="str">
            <v>Real Estate (Development)</v>
          </cell>
          <cell r="B33025" t="str">
            <v>Beijing Dalong Weiye Real Estate Development Co.,Ltd (SHSE:600159)</v>
          </cell>
          <cell r="C33025" t="str">
            <v>China</v>
          </cell>
        </row>
        <row r="33026">
          <cell r="A33026" t="str">
            <v>Real Estate (Development)</v>
          </cell>
          <cell r="B33026" t="str">
            <v>Road King Infrastructure Limited (SEHK:1098)</v>
          </cell>
          <cell r="C33026" t="str">
            <v>Hong Kong</v>
          </cell>
        </row>
        <row r="33027">
          <cell r="A33027" t="str">
            <v>Real Estate (Development)</v>
          </cell>
          <cell r="B33027" t="str">
            <v>China Aoyuan Property Group Limited (SEHK:3883)</v>
          </cell>
          <cell r="C33027" t="str">
            <v>China</v>
          </cell>
        </row>
        <row r="33028">
          <cell r="A33028" t="str">
            <v>Real Estate (Development)</v>
          </cell>
          <cell r="B33028" t="str">
            <v>Shahe Industrial Co., Ltd. (SZSE:000014)</v>
          </cell>
          <cell r="C33028" t="str">
            <v>China</v>
          </cell>
        </row>
        <row r="33029">
          <cell r="A33029" t="str">
            <v>Real Estate (Development)</v>
          </cell>
          <cell r="B33029" t="str">
            <v>Tomson Group Limited (SEHK:258)</v>
          </cell>
          <cell r="C33029" t="str">
            <v>Hong Kong</v>
          </cell>
        </row>
        <row r="33030">
          <cell r="A33030" t="str">
            <v>Real Estate (Development)</v>
          </cell>
          <cell r="B33030" t="str">
            <v>Lvjing Holding Co., Ltd. (SZSE:000502)</v>
          </cell>
          <cell r="C33030" t="str">
            <v>China</v>
          </cell>
        </row>
        <row r="33031">
          <cell r="A33031" t="str">
            <v>Real Estate (Development)</v>
          </cell>
          <cell r="B33031" t="str">
            <v>First Sponsor Group Limited (SGX:ADN)</v>
          </cell>
          <cell r="C33031" t="str">
            <v>Singapore</v>
          </cell>
        </row>
        <row r="33032">
          <cell r="A33032" t="str">
            <v>Real Estate (Development)</v>
          </cell>
          <cell r="B33032" t="str">
            <v>Xiamen Unigroup Xue Co., Ltd. (SZSE:000526)</v>
          </cell>
          <cell r="C33032" t="str">
            <v>China</v>
          </cell>
        </row>
        <row r="33033">
          <cell r="A33033" t="str">
            <v>Real Estate (Development)</v>
          </cell>
          <cell r="B33033" t="str">
            <v>BEIH-Property Co., Ltd (SHSE:600791)</v>
          </cell>
          <cell r="C33033" t="str">
            <v>China</v>
          </cell>
        </row>
        <row r="33034">
          <cell r="A33034" t="str">
            <v>Real Estate (Development)</v>
          </cell>
          <cell r="B33034" t="str">
            <v>Central China Real Estate Limited (SEHK:832)</v>
          </cell>
          <cell r="C33034" t="str">
            <v>China</v>
          </cell>
        </row>
        <row r="33035">
          <cell r="A33035" t="str">
            <v>Real Estate (Development)</v>
          </cell>
          <cell r="B33035" t="str">
            <v>P2P Financial Information Service Co., Ltd. (SHSE:600696)</v>
          </cell>
          <cell r="C33035" t="str">
            <v>China</v>
          </cell>
        </row>
        <row r="33036">
          <cell r="A33036" t="str">
            <v>Real Estate (Development)</v>
          </cell>
          <cell r="B33036" t="str">
            <v>SRE Group Limited (SEHK:1207)</v>
          </cell>
          <cell r="C33036" t="str">
            <v>Hong Kong</v>
          </cell>
        </row>
        <row r="33037">
          <cell r="A33037" t="str">
            <v>Real Estate (Development)</v>
          </cell>
          <cell r="B33037" t="str">
            <v>Prince Housing &amp; Development Corp. (TSEC:2511)</v>
          </cell>
          <cell r="C33037" t="str">
            <v>Taiwan</v>
          </cell>
        </row>
        <row r="33038">
          <cell r="A33038" t="str">
            <v>Real Estate (Development)</v>
          </cell>
          <cell r="B33038" t="str">
            <v>Huaku Development Co., Ltd. (TSEC:2548)</v>
          </cell>
          <cell r="C33038" t="str">
            <v>Taiwan</v>
          </cell>
        </row>
        <row r="33039">
          <cell r="A33039" t="str">
            <v>Real Estate (Development)</v>
          </cell>
          <cell r="B33039" t="str">
            <v>TICON Industrial Connection Public Company Limited (SET:TICON)</v>
          </cell>
          <cell r="C33039" t="str">
            <v>Thailand</v>
          </cell>
        </row>
        <row r="33040">
          <cell r="A33040" t="str">
            <v>Real Estate (Development)</v>
          </cell>
          <cell r="B33040" t="str">
            <v>Jingrui Holdings Limited (SEHK:1862)</v>
          </cell>
          <cell r="C33040" t="str">
            <v>China</v>
          </cell>
        </row>
        <row r="33041">
          <cell r="A33041" t="str">
            <v>Real Estate (Development)</v>
          </cell>
          <cell r="B33041" t="str">
            <v>Wuzhou International Holdings Limited (SEHK:1369)</v>
          </cell>
          <cell r="C33041" t="str">
            <v>China</v>
          </cell>
        </row>
        <row r="33042">
          <cell r="A33042" t="str">
            <v>Real Estate (Development)</v>
          </cell>
          <cell r="B33042" t="str">
            <v>LPN Development Public Company Limited (SET:LPN)</v>
          </cell>
          <cell r="C33042" t="str">
            <v>Thailand</v>
          </cell>
        </row>
        <row r="33043">
          <cell r="A33043" t="str">
            <v>Real Estate (Development)</v>
          </cell>
          <cell r="B33043" t="str">
            <v>Hainan Yatai Industrial Development Co., Ltd. (SZSE:000691)</v>
          </cell>
          <cell r="C33043" t="str">
            <v>China</v>
          </cell>
        </row>
        <row r="33044">
          <cell r="A33044" t="str">
            <v>Real Estate (Development)</v>
          </cell>
          <cell r="B33044" t="str">
            <v>Résidences Dar Saada S.A (CBSE:RDS)</v>
          </cell>
          <cell r="C33044" t="str">
            <v>Morocco</v>
          </cell>
        </row>
        <row r="33045">
          <cell r="A33045" t="str">
            <v>Real Estate (Development)</v>
          </cell>
          <cell r="B33045" t="str">
            <v>China New Town Development Company Limited (SGX:D4N)</v>
          </cell>
          <cell r="C33045" t="str">
            <v>Hong Kong</v>
          </cell>
        </row>
        <row r="33046">
          <cell r="A33046" t="str">
            <v>Real Estate (Development)</v>
          </cell>
          <cell r="B33046" t="str">
            <v>Asian Growth Properties Limited (AIM:AGP)</v>
          </cell>
          <cell r="C33046" t="str">
            <v>Hong Kong</v>
          </cell>
        </row>
        <row r="33047">
          <cell r="A33047" t="str">
            <v>Real Estate (Development)</v>
          </cell>
          <cell r="B33047" t="str">
            <v>Top Spring International Holdings Limited (SEHK:3688)</v>
          </cell>
          <cell r="C33047" t="str">
            <v>Hong Kong</v>
          </cell>
        </row>
        <row r="33048">
          <cell r="A33048" t="str">
            <v>Real Estate (Development)</v>
          </cell>
          <cell r="B33048" t="str">
            <v>China New City Commercial Development Limited (SEHK:1321)</v>
          </cell>
          <cell r="C33048" t="str">
            <v>China</v>
          </cell>
        </row>
        <row r="33049">
          <cell r="A33049" t="str">
            <v>Real Estate (Development)</v>
          </cell>
          <cell r="B33049" t="str">
            <v>Omaxe Limited (BSE:532880)</v>
          </cell>
          <cell r="C33049" t="str">
            <v>India</v>
          </cell>
        </row>
        <row r="33050">
          <cell r="A33050" t="str">
            <v>Real Estate (Development)</v>
          </cell>
          <cell r="B33050" t="str">
            <v>Wanda Hotel Development Company Limited (SEHK:169)</v>
          </cell>
          <cell r="C33050" t="str">
            <v>Hong Kong</v>
          </cell>
        </row>
        <row r="33051">
          <cell r="A33051" t="str">
            <v>Real Estate (Development)</v>
          </cell>
          <cell r="B33051" t="str">
            <v>China Properties Group Limited (SEHK:1838)</v>
          </cell>
          <cell r="C33051" t="str">
            <v>Hong Kong</v>
          </cell>
        </row>
        <row r="33052">
          <cell r="A33052" t="str">
            <v>Real Estate (Development)</v>
          </cell>
          <cell r="B33052" t="str">
            <v>Tian Shan Development (Holding) Limited (SEHK:2118)</v>
          </cell>
          <cell r="C33052" t="str">
            <v>China</v>
          </cell>
        </row>
        <row r="33053">
          <cell r="A33053" t="str">
            <v>Real Estate (Development)</v>
          </cell>
          <cell r="B33053" t="str">
            <v>PT Ciputra Surya Tbk (JKSE:CTRS)</v>
          </cell>
          <cell r="C33053" t="str">
            <v>Indonesia</v>
          </cell>
        </row>
        <row r="33054">
          <cell r="A33054" t="str">
            <v>Real Estate (Development)</v>
          </cell>
          <cell r="B33054" t="str">
            <v>Manazel Real Estate PJSC (ADX:MANAZEL)</v>
          </cell>
          <cell r="C33054" t="str">
            <v>United Arab Emirates</v>
          </cell>
        </row>
        <row r="33055">
          <cell r="A33055" t="str">
            <v>Real Estate (Development)</v>
          </cell>
          <cell r="B33055" t="str">
            <v>Minmetals Land Limited (SEHK:230)</v>
          </cell>
          <cell r="C33055" t="str">
            <v>Hong Kong</v>
          </cell>
        </row>
        <row r="33056">
          <cell r="A33056" t="str">
            <v>Real Estate (Development)</v>
          </cell>
          <cell r="B33056" t="str">
            <v>SC Asset Corporation Public Company Limited (SET:SC)</v>
          </cell>
          <cell r="C33056" t="str">
            <v>Thailand</v>
          </cell>
        </row>
        <row r="33057">
          <cell r="A33057" t="str">
            <v>Real Estate (Development)</v>
          </cell>
          <cell r="B33057" t="str">
            <v>SK D&amp;D Co. Ltd. (KOSE:A210980)</v>
          </cell>
          <cell r="C33057" t="str">
            <v>South Korea</v>
          </cell>
        </row>
        <row r="33058">
          <cell r="A33058" t="str">
            <v>Real Estate (Development)</v>
          </cell>
          <cell r="B33058" t="str">
            <v>PT Cowell Development Tbk (JKSE:COWL)</v>
          </cell>
          <cell r="C33058" t="str">
            <v>Indonesia</v>
          </cell>
        </row>
        <row r="33059">
          <cell r="A33059" t="str">
            <v>Real Estate (Development)</v>
          </cell>
          <cell r="B33059" t="str">
            <v>Roxy-Pacific Holdings Limited (SGX:E8Z)</v>
          </cell>
          <cell r="C33059" t="str">
            <v>Singapore</v>
          </cell>
        </row>
        <row r="33060">
          <cell r="A33060" t="str">
            <v>Real Estate (Development)</v>
          </cell>
          <cell r="B33060" t="str">
            <v>Palm Hills Developments Company S.A.E. (CASE:PHDC)</v>
          </cell>
          <cell r="C33060" t="str">
            <v>Egypt</v>
          </cell>
        </row>
        <row r="33061">
          <cell r="A33061" t="str">
            <v>Real Estate (Development)</v>
          </cell>
          <cell r="B33061" t="str">
            <v>Housing Development and Infrastructure Limited (BSE:532873)</v>
          </cell>
          <cell r="C33061" t="str">
            <v>India</v>
          </cell>
        </row>
        <row r="33062">
          <cell r="A33062" t="str">
            <v>Real Estate (Development)</v>
          </cell>
          <cell r="B33062" t="str">
            <v>PT Intiland Development Tbk (JKSE:DILD)</v>
          </cell>
          <cell r="C33062" t="str">
            <v>Indonesia</v>
          </cell>
        </row>
        <row r="33063">
          <cell r="A33063" t="str">
            <v>Real Estate (Development)</v>
          </cell>
          <cell r="B33063" t="str">
            <v>Hong Fok Corporation Limited (SGX:H30)</v>
          </cell>
          <cell r="C33063" t="str">
            <v>Singapore</v>
          </cell>
        </row>
        <row r="33064">
          <cell r="A33064" t="str">
            <v>Real Estate (Development)</v>
          </cell>
          <cell r="B33064" t="str">
            <v>Alandalus  Property Company (SASE:4320)</v>
          </cell>
          <cell r="C33064" t="str">
            <v>Saudi Arabia</v>
          </cell>
        </row>
        <row r="33065">
          <cell r="A33065" t="str">
            <v>Real Estate (Development)</v>
          </cell>
          <cell r="B33065" t="str">
            <v>ITC Properties Group Limited (SEHK:199)</v>
          </cell>
          <cell r="C33065" t="str">
            <v>Hong Kong</v>
          </cell>
        </row>
        <row r="33066">
          <cell r="A33066" t="str">
            <v>Real Estate (Development)</v>
          </cell>
          <cell r="B33066" t="str">
            <v>Cheuk Nang (Holdings) Limited (SEHK:131)</v>
          </cell>
          <cell r="C33066" t="str">
            <v>Hong Kong</v>
          </cell>
        </row>
        <row r="33067">
          <cell r="A33067" t="str">
            <v>Real Estate (Development)</v>
          </cell>
          <cell r="B33067" t="str">
            <v>CSI Properties Limited (SEHK:497)</v>
          </cell>
          <cell r="C33067" t="str">
            <v>Hong Kong</v>
          </cell>
        </row>
        <row r="33068">
          <cell r="A33068" t="str">
            <v>Real Estate (Development)</v>
          </cell>
          <cell r="B33068" t="str">
            <v>Aspial Corporation Limited (SGX:A30)</v>
          </cell>
          <cell r="C33068" t="str">
            <v>Singapore</v>
          </cell>
        </row>
        <row r="33069">
          <cell r="A33069" t="str">
            <v>Real Estate (Development)</v>
          </cell>
          <cell r="B33069" t="str">
            <v>Pace Development Corporation Public Company Limited (SET:PACE)</v>
          </cell>
          <cell r="C33069" t="str">
            <v>Thailand</v>
          </cell>
        </row>
        <row r="33070">
          <cell r="A33070" t="str">
            <v>Real Estate (Development)</v>
          </cell>
          <cell r="B33070" t="str">
            <v>Hongkong Chinese Limited (SEHK:655)</v>
          </cell>
          <cell r="C33070" t="str">
            <v>Hong Kong</v>
          </cell>
        </row>
        <row r="33071">
          <cell r="A33071" t="str">
            <v>Real Estate (Development)</v>
          </cell>
          <cell r="B33071" t="str">
            <v>Sobha Limited (BSE:532784)</v>
          </cell>
          <cell r="C33071" t="str">
            <v>India</v>
          </cell>
        </row>
        <row r="33072">
          <cell r="A33072" t="str">
            <v>Real Estate (Development)</v>
          </cell>
          <cell r="B33072" t="str">
            <v>Amata Corporation Public Company Limited (SET:AMATA)</v>
          </cell>
          <cell r="C33072" t="str">
            <v>Thailand</v>
          </cell>
        </row>
        <row r="33073">
          <cell r="A33073" t="str">
            <v>Real Estate (Development)</v>
          </cell>
          <cell r="B33073" t="str">
            <v>HUNG SHENG Construction Co., Ltd. (TSEC:2534)</v>
          </cell>
          <cell r="C33073" t="str">
            <v>Taiwan</v>
          </cell>
        </row>
        <row r="33074">
          <cell r="A33074" t="str">
            <v>Real Estate (Development)</v>
          </cell>
          <cell r="B33074" t="str">
            <v>Lai Fung Holdings Limited (SEHK:1125)</v>
          </cell>
          <cell r="C33074" t="str">
            <v>Hong Kong</v>
          </cell>
        </row>
        <row r="33075">
          <cell r="A33075" t="str">
            <v>Real Estate (Development)</v>
          </cell>
          <cell r="B33075" t="str">
            <v>Beijing Capital Juda Limited (SEHK:1329)</v>
          </cell>
          <cell r="C33075" t="str">
            <v>Hong Kong</v>
          </cell>
        </row>
        <row r="33076">
          <cell r="A33076" t="str">
            <v>Real Estate (Development)</v>
          </cell>
          <cell r="B33076" t="str">
            <v>Beijing Enterprises Medical and Health Industry Group Limited (SEHK:2389)</v>
          </cell>
          <cell r="C33076" t="str">
            <v>Hong Kong</v>
          </cell>
        </row>
        <row r="33077">
          <cell r="A33077" t="str">
            <v>Real Estate (Development)</v>
          </cell>
          <cell r="B33077" t="str">
            <v>Univentures Public Company Limited (SET:UV)</v>
          </cell>
          <cell r="C33077" t="str">
            <v>Thailand</v>
          </cell>
        </row>
        <row r="33078">
          <cell r="A33078" t="str">
            <v>Real Estate (Development)</v>
          </cell>
          <cell r="B33078" t="str">
            <v>Modern Land (China) Co., Ltd. (SEHK:1107)</v>
          </cell>
          <cell r="C33078" t="str">
            <v>China</v>
          </cell>
        </row>
        <row r="33079">
          <cell r="A33079" t="str">
            <v>Real Estate (Development)</v>
          </cell>
          <cell r="B33079" t="str">
            <v>DINE, S.A.B. de C.V. (BMV:DINE B)</v>
          </cell>
          <cell r="C33079" t="str">
            <v>Mexico</v>
          </cell>
        </row>
        <row r="33080">
          <cell r="A33080" t="str">
            <v>Real Estate (Development)</v>
          </cell>
          <cell r="B33080" t="str">
            <v>DongWon Development Co.,Ltd. (KOSDAQ:A013120)</v>
          </cell>
          <cell r="C33080" t="str">
            <v>South Korea</v>
          </cell>
        </row>
        <row r="33081">
          <cell r="A33081" t="str">
            <v>Real Estate (Development)</v>
          </cell>
          <cell r="B33081" t="str">
            <v>PT Agung Podomoro Land Tbk (JKSE:APLN)</v>
          </cell>
          <cell r="C33081" t="str">
            <v>Indonesia</v>
          </cell>
        </row>
        <row r="33082">
          <cell r="A33082" t="str">
            <v>Real Estate (Development)</v>
          </cell>
          <cell r="B33082" t="str">
            <v>PT Modernland Realty Tbk (JKSE:MDLN)</v>
          </cell>
          <cell r="C33082" t="str">
            <v>Indonesia</v>
          </cell>
        </row>
        <row r="33083">
          <cell r="A33083" t="str">
            <v>Real Estate (Development)</v>
          </cell>
          <cell r="B33083" t="str">
            <v>Tropicana Corporation Berhad (KLSE:TROP)</v>
          </cell>
          <cell r="C33083" t="str">
            <v>Malaysia</v>
          </cell>
        </row>
        <row r="33084">
          <cell r="A33084" t="str">
            <v>Real Estate (Development)</v>
          </cell>
          <cell r="B33084" t="str">
            <v>Chuang's Consortium International Limited (SEHK:367)</v>
          </cell>
          <cell r="C33084" t="str">
            <v>Hong Kong</v>
          </cell>
        </row>
        <row r="33085">
          <cell r="A33085" t="str">
            <v>Real Estate (Development)</v>
          </cell>
          <cell r="B33085" t="str">
            <v>Matrix Concepts Holdings Berhad (KLSE:MATRIX)</v>
          </cell>
          <cell r="C33085" t="str">
            <v>Malaysia</v>
          </cell>
        </row>
        <row r="33086">
          <cell r="A33086" t="str">
            <v>Real Estate (Development)</v>
          </cell>
          <cell r="B33086" t="str">
            <v>Landsea Green Properties Co., Ltd. (SEHK:106)</v>
          </cell>
          <cell r="C33086" t="str">
            <v>Hong Kong</v>
          </cell>
        </row>
        <row r="33087">
          <cell r="A33087" t="str">
            <v>Real Estate (Development)</v>
          </cell>
          <cell r="B33087" t="str">
            <v>Hydoo International Holding Limited (SEHK:1396)</v>
          </cell>
          <cell r="C33087" t="str">
            <v>China</v>
          </cell>
        </row>
        <row r="33088">
          <cell r="A33088" t="str">
            <v>Real Estate (Development)</v>
          </cell>
          <cell r="B33088" t="str">
            <v>Polytec Asset Holdings Limited (SEHK:208)</v>
          </cell>
          <cell r="C33088" t="str">
            <v>Hong Kong</v>
          </cell>
        </row>
        <row r="33089">
          <cell r="A33089" t="str">
            <v>Real Estate (Development)</v>
          </cell>
          <cell r="B33089" t="str">
            <v>Kindom Construction Corp. (TSEC:2520)</v>
          </cell>
          <cell r="C33089" t="str">
            <v>Taiwan</v>
          </cell>
        </row>
        <row r="33090">
          <cell r="A33090" t="str">
            <v>Real Estate (Development)</v>
          </cell>
          <cell r="B33090" t="str">
            <v>MCT Berhad (KLSE:MCT)</v>
          </cell>
          <cell r="C33090" t="str">
            <v>Malaysia</v>
          </cell>
        </row>
        <row r="33091">
          <cell r="A33091" t="str">
            <v>Real Estate (Development)</v>
          </cell>
          <cell r="B33091" t="str">
            <v>China Minsheng Drawin Technology Group Limited (SEHK:726)</v>
          </cell>
          <cell r="C33091" t="str">
            <v>Hong Kong</v>
          </cell>
        </row>
        <row r="33092">
          <cell r="A33092" t="str">
            <v>Real Estate (Development)</v>
          </cell>
          <cell r="B33092" t="str">
            <v>C&amp;D International Investment Group Limited (SEHK:1908)</v>
          </cell>
          <cell r="C33092" t="str">
            <v>Hong Kong</v>
          </cell>
        </row>
        <row r="33093">
          <cell r="A33093" t="str">
            <v>Real Estate (Development)</v>
          </cell>
          <cell r="B33093" t="str">
            <v>Shining Building Business Co.,Ltd. (TSEC:5531)</v>
          </cell>
          <cell r="C33093" t="str">
            <v>Taiwan</v>
          </cell>
        </row>
        <row r="33094">
          <cell r="A33094" t="str">
            <v>Real Estate (Development)</v>
          </cell>
          <cell r="B33094" t="str">
            <v>Hon Kwok Land Investment Company, Limited (SEHK:160)</v>
          </cell>
          <cell r="C33094" t="str">
            <v>Hong Kong</v>
          </cell>
        </row>
        <row r="33095">
          <cell r="A33095" t="str">
            <v>Real Estate (Development)</v>
          </cell>
          <cell r="B33095" t="str">
            <v>Sixth of October Development &amp; Investment Company (CASE:OCDI)</v>
          </cell>
          <cell r="C33095" t="str">
            <v>Egypt</v>
          </cell>
        </row>
        <row r="33096">
          <cell r="A33096" t="str">
            <v>Real Estate (Development)</v>
          </cell>
          <cell r="B33096" t="str">
            <v>Shanghai Zendai Property Limited (SEHK:755)</v>
          </cell>
          <cell r="C33096" t="str">
            <v>Hong Kong</v>
          </cell>
        </row>
        <row r="33097">
          <cell r="A33097" t="str">
            <v>Real Estate (Development)</v>
          </cell>
          <cell r="B33097" t="str">
            <v>Sakura Development Co. Ltd. (TSEC:2539)</v>
          </cell>
          <cell r="C33097" t="str">
            <v>Taiwan</v>
          </cell>
        </row>
        <row r="33098">
          <cell r="A33098" t="str">
            <v>Real Estate (Development)</v>
          </cell>
          <cell r="B33098" t="str">
            <v>Xinming China Holdings Limited (SEHK:2699)</v>
          </cell>
          <cell r="C33098" t="str">
            <v>China</v>
          </cell>
        </row>
        <row r="33099">
          <cell r="A33099" t="str">
            <v>Real Estate (Development)</v>
          </cell>
          <cell r="B33099" t="str">
            <v>MKH Berhad (KLSE:MKH)</v>
          </cell>
          <cell r="C33099" t="str">
            <v>Malaysia</v>
          </cell>
        </row>
        <row r="33100">
          <cell r="A33100" t="str">
            <v>Real Estate (Development)</v>
          </cell>
          <cell r="B33100" t="str">
            <v>Hung Poo Real Estate Development Co., Ltd. (TSEC:2536)</v>
          </cell>
          <cell r="C33100" t="str">
            <v>Taiwan</v>
          </cell>
        </row>
        <row r="33101">
          <cell r="A33101" t="str">
            <v>Real Estate (Development)</v>
          </cell>
          <cell r="B33101" t="str">
            <v>Ying Li International Real Estate Limited (SGX:5DM)</v>
          </cell>
          <cell r="C33101" t="str">
            <v>Singapore</v>
          </cell>
        </row>
        <row r="33102">
          <cell r="A33102" t="str">
            <v>Real Estate (Development)</v>
          </cell>
          <cell r="B33102" t="str">
            <v>Master Glory Group Limited (SEHK:275)</v>
          </cell>
          <cell r="C33102" t="str">
            <v>Hong Kong</v>
          </cell>
        </row>
        <row r="33103">
          <cell r="A33103" t="str">
            <v>Real Estate (Development)</v>
          </cell>
          <cell r="B33103" t="str">
            <v>HKC (Holdings) Limited (SEHK:190)</v>
          </cell>
          <cell r="C33103" t="str">
            <v>Hong Kong</v>
          </cell>
        </row>
        <row r="33104">
          <cell r="A33104" t="str">
            <v>Real Estate (Development)</v>
          </cell>
          <cell r="B33104" t="str">
            <v>Balwin Properties Limited (JSE:BWN)</v>
          </cell>
          <cell r="C33104" t="str">
            <v>South Africa</v>
          </cell>
        </row>
        <row r="33105">
          <cell r="A33105" t="str">
            <v>Real Estate (Development)</v>
          </cell>
          <cell r="B33105" t="str">
            <v>Rojana Industrial Park Public Company Limited (SET:ROJNA)</v>
          </cell>
          <cell r="C33105" t="str">
            <v>Thailand</v>
          </cell>
        </row>
        <row r="33106">
          <cell r="A33106" t="str">
            <v>Real Estate (Development)</v>
          </cell>
          <cell r="B33106" t="str">
            <v>King's Town Construction Co., Ltd. (TSEC:2524)</v>
          </cell>
          <cell r="C33106" t="str">
            <v>Taiwan</v>
          </cell>
        </row>
        <row r="33107">
          <cell r="A33107" t="str">
            <v>Real Estate (Development)</v>
          </cell>
          <cell r="B33107" t="str">
            <v>LBS Bina Group Berhad (KLSE:LBS)</v>
          </cell>
          <cell r="C33107" t="str">
            <v>Malaysia</v>
          </cell>
        </row>
        <row r="33108">
          <cell r="A33108" t="str">
            <v>Real Estate (Development)</v>
          </cell>
          <cell r="B33108" t="str">
            <v>Taiwan Land Development Corporation (TSEC:2841)</v>
          </cell>
          <cell r="C33108" t="str">
            <v>Taiwan</v>
          </cell>
        </row>
        <row r="33109">
          <cell r="A33109" t="str">
            <v>Real Estate (Development)</v>
          </cell>
          <cell r="B33109" t="str">
            <v>KSL Holdings Berhad (KLSE:KSL)</v>
          </cell>
          <cell r="C33109" t="str">
            <v>Malaysia</v>
          </cell>
        </row>
        <row r="33110">
          <cell r="A33110" t="str">
            <v>Real Estate (Development)</v>
          </cell>
          <cell r="B33110" t="str">
            <v>Tuan Sing Holdings Limited (SGX:T24)</v>
          </cell>
          <cell r="C33110" t="str">
            <v>Singapore</v>
          </cell>
        </row>
        <row r="33111">
          <cell r="A33111" t="str">
            <v>Real Estate (Development)</v>
          </cell>
          <cell r="B33111" t="str">
            <v>Al Ramz Corporation Investment and Development Company P.J.S.C. (DFM:ALRAMZ)</v>
          </cell>
          <cell r="C33111" t="str">
            <v>United Arab Emirates</v>
          </cell>
        </row>
        <row r="33112">
          <cell r="A33112" t="str">
            <v>Real Estate (Development)</v>
          </cell>
          <cell r="B33112" t="str">
            <v>Hiap Hoe Limited (SGX:5JK)</v>
          </cell>
          <cell r="C33112" t="str">
            <v>Singapore</v>
          </cell>
        </row>
        <row r="33113">
          <cell r="A33113" t="str">
            <v>Real Estate (Development)</v>
          </cell>
          <cell r="B33113" t="str">
            <v>Global-Estate Resorts, Inc. (PSE:GERI)</v>
          </cell>
          <cell r="C33113" t="str">
            <v>Philippines</v>
          </cell>
        </row>
        <row r="33114">
          <cell r="A33114" t="str">
            <v>Real Estate (Development)</v>
          </cell>
          <cell r="B33114" t="str">
            <v>João Fortes Engenharia S.A. (BOVESPA:JFEN3)</v>
          </cell>
          <cell r="C33114" t="str">
            <v>Brazil</v>
          </cell>
        </row>
        <row r="33115">
          <cell r="A33115" t="str">
            <v>Real Estate (Development)</v>
          </cell>
          <cell r="B33115" t="str">
            <v>Mahindra Lifespace Developers Limited (BSE:532313)</v>
          </cell>
          <cell r="C33115" t="str">
            <v>India</v>
          </cell>
        </row>
        <row r="33116">
          <cell r="A33116" t="str">
            <v>Real Estate (Development)</v>
          </cell>
          <cell r="B33116" t="str">
            <v>Kuoyang Construction Co. (TSEC:2505)</v>
          </cell>
          <cell r="C33116" t="str">
            <v>Taiwan</v>
          </cell>
        </row>
        <row r="33117">
          <cell r="A33117" t="str">
            <v>Real Estate (Development)</v>
          </cell>
          <cell r="B33117" t="str">
            <v>Khang Dien House Trading and Investment Joint Stock Company (HOSE:KDH)</v>
          </cell>
          <cell r="C33117" t="str">
            <v>Vietnam</v>
          </cell>
        </row>
        <row r="33118">
          <cell r="A33118" t="str">
            <v>Real Estate (Development)</v>
          </cell>
          <cell r="B33118" t="str">
            <v>Calgro M3 Holdings Limited (JSE:CGR)</v>
          </cell>
          <cell r="C33118" t="str">
            <v>South Africa</v>
          </cell>
        </row>
        <row r="33119">
          <cell r="A33119" t="str">
            <v>Real Estate (Development)</v>
          </cell>
          <cell r="B33119" t="str">
            <v>Empire East Land Holdings, Inc. (PSE:ELI)</v>
          </cell>
          <cell r="C33119" t="str">
            <v>Philippines</v>
          </cell>
        </row>
        <row r="33120">
          <cell r="A33120" t="str">
            <v>Real Estate (Development)</v>
          </cell>
          <cell r="B33120" t="str">
            <v>Ashiana Housing Limited (BSE:523716)</v>
          </cell>
          <cell r="C33120" t="str">
            <v>India</v>
          </cell>
        </row>
        <row r="33121">
          <cell r="A33121" t="str">
            <v>Real Estate (Development)</v>
          </cell>
          <cell r="B33121" t="str">
            <v>PT. Metropolitan Land Tbk (JKSE:MTLA)</v>
          </cell>
          <cell r="C33121" t="str">
            <v>Indonesia</v>
          </cell>
        </row>
        <row r="33122">
          <cell r="A33122" t="str">
            <v>Real Estate (Development)</v>
          </cell>
          <cell r="B33122" t="str">
            <v>Sta. Lucia Land, Inc. (PSE:SLI)</v>
          </cell>
          <cell r="C33122" t="str">
            <v>Philippines</v>
          </cell>
        </row>
        <row r="33123">
          <cell r="A33123" t="str">
            <v>Real Estate (Development)</v>
          </cell>
          <cell r="B33123" t="str">
            <v>Zhong An Real Estate Limited (SEHK:672)</v>
          </cell>
          <cell r="C33123" t="str">
            <v>China</v>
          </cell>
        </row>
        <row r="33124">
          <cell r="A33124" t="str">
            <v>Real Estate (Development)</v>
          </cell>
          <cell r="B33124" t="str">
            <v>Property Perfect Public Company Limited (SET:PF)</v>
          </cell>
          <cell r="C33124" t="str">
            <v>Thailand</v>
          </cell>
        </row>
        <row r="33125">
          <cell r="A33125" t="str">
            <v>Real Estate (Development)</v>
          </cell>
          <cell r="B33125" t="str">
            <v>Talent Property Group Limited (SEHK:760)</v>
          </cell>
          <cell r="C33125" t="str">
            <v>Hong Kong</v>
          </cell>
        </row>
        <row r="33126">
          <cell r="A33126" t="str">
            <v>Real Estate (Development)</v>
          </cell>
          <cell r="B33126" t="str">
            <v>Noble Development Public Company Limited (SET:NOBLE)</v>
          </cell>
          <cell r="C33126" t="str">
            <v>Thailand</v>
          </cell>
        </row>
        <row r="33127">
          <cell r="A33127" t="str">
            <v>Real Estate (Development)</v>
          </cell>
          <cell r="B33127" t="str">
            <v>New City Development Group Limited (SEHK:456)</v>
          </cell>
          <cell r="C33127" t="str">
            <v>Hong Kong</v>
          </cell>
        </row>
        <row r="33128">
          <cell r="A33128" t="str">
            <v>Real Estate (Development)</v>
          </cell>
          <cell r="B33128" t="str">
            <v>SingHaiyi Group Ltd. (Catalist:5H0)</v>
          </cell>
          <cell r="C33128" t="str">
            <v>Singapore</v>
          </cell>
        </row>
        <row r="33129">
          <cell r="A33129" t="str">
            <v>Real Estate (Development)</v>
          </cell>
          <cell r="B33129" t="str">
            <v>Sunsuria Berhad (KLSE:SUNSURIA)</v>
          </cell>
          <cell r="C33129" t="str">
            <v>Malaysia</v>
          </cell>
        </row>
        <row r="33130">
          <cell r="A33130" t="str">
            <v>Real Estate (Development)</v>
          </cell>
          <cell r="B33130" t="str">
            <v>Amata VN Public Company Limited (SET:AMATAV)</v>
          </cell>
          <cell r="C33130" t="str">
            <v>Thailand</v>
          </cell>
        </row>
        <row r="33131">
          <cell r="A33131" t="str">
            <v>Real Estate (Development)</v>
          </cell>
          <cell r="B33131" t="str">
            <v>Areeya Property Public Company Limited (SET:A)</v>
          </cell>
          <cell r="C33131" t="str">
            <v>Thailand</v>
          </cell>
        </row>
        <row r="33132">
          <cell r="A33132" t="str">
            <v>Real Estate (Development)</v>
          </cell>
          <cell r="B33132" t="str">
            <v>Sino Harbour Holdings Group Limited (SEHK:1663)</v>
          </cell>
          <cell r="C33132" t="str">
            <v>China</v>
          </cell>
        </row>
        <row r="33133">
          <cell r="A33133" t="str">
            <v>Real Estate (Development)</v>
          </cell>
          <cell r="B33133" t="str">
            <v>I.E.S Holdings Ltd (TASE:IES)</v>
          </cell>
          <cell r="C33133" t="str">
            <v>Israel</v>
          </cell>
        </row>
        <row r="33134">
          <cell r="A33134" t="str">
            <v>Real Estate (Development)</v>
          </cell>
          <cell r="B33134" t="str">
            <v>Pacific Century Premium Developments Limited (SEHK:432)</v>
          </cell>
          <cell r="C33134" t="str">
            <v>Hong Kong</v>
          </cell>
        </row>
        <row r="33135">
          <cell r="A33135" t="str">
            <v>Real Estate (Development)</v>
          </cell>
          <cell r="B33135" t="str">
            <v>PT Bakrieland Development Tbk (JKSE:ELTY)</v>
          </cell>
          <cell r="C33135" t="str">
            <v>Indonesia</v>
          </cell>
        </row>
        <row r="33136">
          <cell r="A33136" t="str">
            <v>Real Estate (Development)</v>
          </cell>
          <cell r="B33136" t="str">
            <v>Hailan Holdings Limited (SEHK:2278)</v>
          </cell>
          <cell r="C33136" t="str">
            <v>China</v>
          </cell>
        </row>
        <row r="33137">
          <cell r="A33137" t="str">
            <v>Real Estate (Development)</v>
          </cell>
          <cell r="B33137" t="str">
            <v>Sun Century Group Limited (SEHK:1383)</v>
          </cell>
          <cell r="C33137" t="str">
            <v>China</v>
          </cell>
        </row>
        <row r="33138">
          <cell r="A33138" t="str">
            <v>Real Estate (Development)</v>
          </cell>
          <cell r="B33138" t="str">
            <v>Titijaya Land Berhad (KLSE:TITIJYA)</v>
          </cell>
          <cell r="C33138" t="str">
            <v>Malaysia</v>
          </cell>
        </row>
        <row r="33139">
          <cell r="A33139" t="str">
            <v>Real Estate (Development)</v>
          </cell>
          <cell r="B33139" t="str">
            <v>Unitech Limited (BSE:507878)</v>
          </cell>
          <cell r="C33139" t="str">
            <v>India</v>
          </cell>
        </row>
        <row r="33140">
          <cell r="A33140" t="str">
            <v>Real Estate (Development)</v>
          </cell>
          <cell r="B33140" t="str">
            <v>PT Nirvana Development Tbk (JKSE:NIRO)</v>
          </cell>
          <cell r="C33140" t="str">
            <v>Indonesia</v>
          </cell>
        </row>
        <row r="33141">
          <cell r="A33141" t="str">
            <v>Real Estate (Development)</v>
          </cell>
          <cell r="B33141" t="str">
            <v>Richly Field China Development Limited (SEHK:313)</v>
          </cell>
          <cell r="C33141" t="str">
            <v>Hong Kong</v>
          </cell>
        </row>
        <row r="33142">
          <cell r="A33142" t="str">
            <v>Real Estate (Development)</v>
          </cell>
          <cell r="B33142" t="str">
            <v>Puravankara Projects Limited (BSE:532891)</v>
          </cell>
          <cell r="C33142" t="str">
            <v>India</v>
          </cell>
        </row>
        <row r="33143">
          <cell r="A33143" t="str">
            <v>Real Estate (Development)</v>
          </cell>
          <cell r="B33143" t="str">
            <v>YeaShin International Development Co., Ltd. (GTSM:5213)</v>
          </cell>
          <cell r="C33143" t="str">
            <v>Taiwan</v>
          </cell>
        </row>
        <row r="33144">
          <cell r="A33144" t="str">
            <v>Real Estate (Development)</v>
          </cell>
          <cell r="B33144" t="str">
            <v>Helbor Empreendimentos S.A. (BOVESPA:HBOR3)</v>
          </cell>
          <cell r="C33144" t="str">
            <v>Brazil</v>
          </cell>
        </row>
        <row r="33145">
          <cell r="A33145" t="str">
            <v>Real Estate (Development)</v>
          </cell>
          <cell r="B33145" t="str">
            <v>SRS Real Infrastructure Limited (BSE:533305)</v>
          </cell>
          <cell r="C33145" t="str">
            <v>India</v>
          </cell>
        </row>
        <row r="33146">
          <cell r="A33146" t="str">
            <v>Real Estate (Development)</v>
          </cell>
          <cell r="B33146" t="str">
            <v>Origin Property Public Company Limited (SET:ORI)</v>
          </cell>
          <cell r="C33146" t="str">
            <v>Thailand</v>
          </cell>
        </row>
        <row r="33147">
          <cell r="A33147" t="str">
            <v>Real Estate (Development)</v>
          </cell>
          <cell r="B33147" t="str">
            <v>Advancetek Enterprise Company Ltd. (TSEC:1442)</v>
          </cell>
          <cell r="C33147" t="str">
            <v>Taiwan</v>
          </cell>
        </row>
        <row r="33148">
          <cell r="A33148" t="str">
            <v>Real Estate (Development)</v>
          </cell>
          <cell r="B33148" t="str">
            <v>Anchor Land Holdings, Inc. (PSE:ALHI)</v>
          </cell>
          <cell r="C33148" t="str">
            <v>Philippines</v>
          </cell>
        </row>
        <row r="33149">
          <cell r="A33149" t="str">
            <v>Real Estate (Development)</v>
          </cell>
          <cell r="B33149" t="str">
            <v>Chuang's China Investments Limited (SEHK:298)</v>
          </cell>
          <cell r="C33149" t="str">
            <v>Hong Kong</v>
          </cell>
        </row>
        <row r="33150">
          <cell r="A33150" t="str">
            <v>Real Estate (Development)</v>
          </cell>
          <cell r="B33150" t="str">
            <v>Sao Mai Group Corporation (HOSE:ASM)</v>
          </cell>
          <cell r="C33150" t="str">
            <v>Vietnam</v>
          </cell>
        </row>
        <row r="33151">
          <cell r="A33151" t="str">
            <v>Real Estate (Development)</v>
          </cell>
          <cell r="B33151" t="str">
            <v>Founding Construction &amp; Development Co., Ltd. (TSEC:5533)</v>
          </cell>
          <cell r="C33151" t="str">
            <v>Taiwan</v>
          </cell>
        </row>
        <row r="33152">
          <cell r="A33152" t="str">
            <v>Real Estate (Development)</v>
          </cell>
          <cell r="B33152" t="str">
            <v>Raimon Land Public Company Limited (SET:RML)</v>
          </cell>
          <cell r="C33152" t="str">
            <v>Thailand</v>
          </cell>
        </row>
        <row r="33153">
          <cell r="A33153" t="str">
            <v>Real Estate (Development)</v>
          </cell>
          <cell r="B33153" t="str">
            <v>Dat Xanh Group (HOSE:DXG)</v>
          </cell>
          <cell r="C33153" t="str">
            <v>Vietnam</v>
          </cell>
        </row>
        <row r="33154">
          <cell r="A33154" t="str">
            <v>Real Estate (Development)</v>
          </cell>
          <cell r="B33154" t="str">
            <v>J.S.P. Property Public Company Limited (SET:JSP)</v>
          </cell>
          <cell r="C33154" t="str">
            <v>Thailand</v>
          </cell>
        </row>
        <row r="33155">
          <cell r="A33155" t="str">
            <v>Real Estate (Development)</v>
          </cell>
          <cell r="B33155" t="str">
            <v>Shanyuan Co., Ltd. (GTSM:4416)</v>
          </cell>
          <cell r="C33155" t="str">
            <v>Taiwan</v>
          </cell>
        </row>
        <row r="33156">
          <cell r="A33156" t="str">
            <v>Real Estate (Development)</v>
          </cell>
          <cell r="B33156" t="str">
            <v>Plenitude Berhad (KLSE:PLENITU)</v>
          </cell>
          <cell r="C33156" t="str">
            <v>Malaysia</v>
          </cell>
        </row>
        <row r="33157">
          <cell r="A33157" t="str">
            <v>Real Estate (Development)</v>
          </cell>
          <cell r="B33157" t="str">
            <v>Golden Wheel Tiandi Holdings Company Limited (SEHK:1232)</v>
          </cell>
          <cell r="C33157" t="str">
            <v>China</v>
          </cell>
        </row>
        <row r="33158">
          <cell r="A33158" t="str">
            <v>Real Estate (Development)</v>
          </cell>
          <cell r="B33158" t="str">
            <v>Nam Long Investment Corporation (HOSE:NLG)</v>
          </cell>
          <cell r="C33158" t="str">
            <v>Vietnam</v>
          </cell>
        </row>
        <row r="33159">
          <cell r="A33159" t="str">
            <v>Real Estate (Development)</v>
          </cell>
          <cell r="B33159" t="str">
            <v>Tambun Indah Land Berhad (KLSE:TAMBUN)</v>
          </cell>
          <cell r="C33159" t="str">
            <v>Malaysia</v>
          </cell>
        </row>
        <row r="33160">
          <cell r="A33160" t="str">
            <v>Real Estate (Development)</v>
          </cell>
          <cell r="B33160" t="str">
            <v>Kee Tai Properties Co. Ltd. (TSEC:2538)</v>
          </cell>
          <cell r="C33160" t="str">
            <v>Taiwan</v>
          </cell>
        </row>
        <row r="33161">
          <cell r="A33161" t="str">
            <v>Real Estate (Development)</v>
          </cell>
          <cell r="B33161" t="str">
            <v>DB Realty Ltd (BSE:533160)</v>
          </cell>
          <cell r="C33161" t="str">
            <v>India</v>
          </cell>
        </row>
        <row r="33162">
          <cell r="A33162" t="str">
            <v>Real Estate (Development)</v>
          </cell>
          <cell r="B33162" t="str">
            <v>ZongTai Real Estate Development Co., Ltd. (TSEC:3056)</v>
          </cell>
          <cell r="C33162" t="str">
            <v>Taiwan</v>
          </cell>
        </row>
        <row r="33163">
          <cell r="A33163" t="str">
            <v>Real Estate (Development)</v>
          </cell>
          <cell r="B33163" t="str">
            <v>Pacific Construction Co., Ltd. (TSEC:2506)</v>
          </cell>
          <cell r="C33163" t="str">
            <v>Taiwan</v>
          </cell>
        </row>
        <row r="33164">
          <cell r="A33164" t="str">
            <v>Real Estate (Development)</v>
          </cell>
          <cell r="B33164" t="str">
            <v>Sunty Development Co., Ltd. (TSEC:3266)</v>
          </cell>
          <cell r="C33164" t="str">
            <v>Taiwan</v>
          </cell>
        </row>
        <row r="33165">
          <cell r="A33165" t="str">
            <v>Real Estate (Development)</v>
          </cell>
          <cell r="B33165" t="str">
            <v>Coastal Greenland Limited (SEHK:1124)</v>
          </cell>
          <cell r="C33165" t="str">
            <v>Hong Kong</v>
          </cell>
        </row>
        <row r="33166">
          <cell r="A33166" t="str">
            <v>Real Estate (Development)</v>
          </cell>
          <cell r="B33166" t="str">
            <v>Ynh Property Berhad (KLSE:YNHPROP)</v>
          </cell>
          <cell r="C33166" t="str">
            <v>Malaysia</v>
          </cell>
        </row>
        <row r="33167">
          <cell r="A33167" t="str">
            <v>Real Estate (Development)</v>
          </cell>
          <cell r="B33167" t="str">
            <v>Sena Development Public Company Limited (SET:SENA)</v>
          </cell>
          <cell r="C33167" t="str">
            <v>Thailand</v>
          </cell>
        </row>
        <row r="33168">
          <cell r="A33168" t="str">
            <v>Real Estate (Development)</v>
          </cell>
          <cell r="B33168" t="str">
            <v>Da-Li Construction Co., Ltd. (TSEC:6177)</v>
          </cell>
          <cell r="C33168" t="str">
            <v>Taiwan</v>
          </cell>
        </row>
        <row r="33169">
          <cell r="A33169" t="str">
            <v>Real Estate (Development)</v>
          </cell>
          <cell r="B33169" t="str">
            <v>Chen Xing Development Holdings Limited (SEHK:2286)</v>
          </cell>
          <cell r="C33169" t="str">
            <v>China</v>
          </cell>
        </row>
        <row r="33170">
          <cell r="A33170" t="str">
            <v>Real Estate (Development)</v>
          </cell>
          <cell r="B33170" t="str">
            <v>Overseas Realty (Ceylon) PLC (COSE:OSEA-N-0000)</v>
          </cell>
          <cell r="C33170" t="str">
            <v>Sri Lanka</v>
          </cell>
        </row>
        <row r="33171">
          <cell r="A33171" t="str">
            <v>Real Estate (Development)</v>
          </cell>
          <cell r="B33171" t="str">
            <v>Phat Dat Real Estate Development Corporation (HOSE:PDR)</v>
          </cell>
          <cell r="C33171" t="str">
            <v>Vietnam</v>
          </cell>
        </row>
        <row r="33172">
          <cell r="A33172" t="str">
            <v>Real Estate (Development)</v>
          </cell>
          <cell r="B33172" t="str">
            <v>Primex Corporation (PSE:PRMX)</v>
          </cell>
          <cell r="C33172" t="str">
            <v>Philippines</v>
          </cell>
        </row>
        <row r="33173">
          <cell r="A33173" t="str">
            <v>Real Estate (Development)</v>
          </cell>
          <cell r="B33173" t="str">
            <v>Ibraco Berhad (KLSE:IBRACO)</v>
          </cell>
          <cell r="C33173" t="str">
            <v>Malaysia</v>
          </cell>
        </row>
        <row r="33174">
          <cell r="A33174" t="str">
            <v>Real Estate (Development)</v>
          </cell>
          <cell r="B33174" t="str">
            <v>AS Pro Kapital Grupp (TLSE:PKG1T)</v>
          </cell>
          <cell r="C33174" t="str">
            <v>Estonia</v>
          </cell>
        </row>
        <row r="33175">
          <cell r="A33175" t="str">
            <v>Real Estate (Development)</v>
          </cell>
          <cell r="B33175" t="str">
            <v>Glomac Berhad (KLSE:GLOMAC)</v>
          </cell>
          <cell r="C33175" t="str">
            <v>Malaysia</v>
          </cell>
        </row>
        <row r="33176">
          <cell r="A33176" t="str">
            <v>Real Estate (Development)</v>
          </cell>
          <cell r="B33176" t="str">
            <v>M.K. Real Estate Development Public Company Limited (SET:MK)</v>
          </cell>
          <cell r="C33176" t="str">
            <v>Thailand</v>
          </cell>
        </row>
        <row r="33177">
          <cell r="A33177" t="str">
            <v>Real Estate (Development)</v>
          </cell>
          <cell r="B33177" t="str">
            <v>Aseana Properties Limited (LSE:ASPL)</v>
          </cell>
          <cell r="C33177" t="str">
            <v>Channel Islands</v>
          </cell>
        </row>
        <row r="33178">
          <cell r="A33178" t="str">
            <v>Real Estate (Development)</v>
          </cell>
          <cell r="B33178" t="str">
            <v>Ceneric (Holdings) Limited (SEHK:542)</v>
          </cell>
          <cell r="C33178" t="str">
            <v>Hong Kong</v>
          </cell>
        </row>
        <row r="33179">
          <cell r="A33179" t="str">
            <v>Real Estate (Development)</v>
          </cell>
          <cell r="B33179" t="str">
            <v>JSL Construction &amp; Development Co., Ltd. (TSEC:2540)</v>
          </cell>
          <cell r="C33179" t="str">
            <v>Taiwan</v>
          </cell>
        </row>
        <row r="33180">
          <cell r="A33180" t="str">
            <v>Real Estate (Development)</v>
          </cell>
          <cell r="B33180" t="str">
            <v>United Power of Asia Public Company Limited (SET:UPA)</v>
          </cell>
          <cell r="C33180" t="str">
            <v>Thailand</v>
          </cell>
        </row>
        <row r="33181">
          <cell r="A33181" t="str">
            <v>Real Estate (Development)</v>
          </cell>
          <cell r="B33181" t="str">
            <v>TAHPS Group Berhad (KLSE:TAHPS)</v>
          </cell>
          <cell r="C33181" t="str">
            <v>Malaysia</v>
          </cell>
        </row>
        <row r="33182">
          <cell r="A33182" t="str">
            <v>Real Estate (Development)</v>
          </cell>
          <cell r="B33182" t="str">
            <v>Lalin Property Public Company Limited (SET:LALIN)</v>
          </cell>
          <cell r="C33182" t="str">
            <v>Thailand</v>
          </cell>
        </row>
        <row r="33183">
          <cell r="A33183" t="str">
            <v>Real Estate (Development)</v>
          </cell>
          <cell r="B33183" t="str">
            <v>Wing Tai Malaysia Berhad (KLSE:WINGTM)</v>
          </cell>
          <cell r="C33183" t="str">
            <v>Malaysia</v>
          </cell>
        </row>
        <row r="33184">
          <cell r="A33184" t="str">
            <v>Real Estate (Development)</v>
          </cell>
          <cell r="B33184" t="str">
            <v>Cityland Development Corporation (PSE:CDC)</v>
          </cell>
          <cell r="C33184" t="str">
            <v>Philippines</v>
          </cell>
        </row>
        <row r="33185">
          <cell r="A33185" t="str">
            <v>Real Estate (Development)</v>
          </cell>
          <cell r="B33185" t="str">
            <v>Song Da Urban &amp; Industrial zone Investment and Development Joint Stock Company (HOSE:SJS)</v>
          </cell>
          <cell r="C33185" t="str">
            <v>Vietnam</v>
          </cell>
        </row>
        <row r="33186">
          <cell r="A33186" t="str">
            <v>Real Estate (Development)</v>
          </cell>
          <cell r="B33186" t="str">
            <v>Daiman Development Berhad (KLSE:DAIMAN)</v>
          </cell>
          <cell r="C33186" t="str">
            <v>Malaysia</v>
          </cell>
        </row>
        <row r="33187">
          <cell r="A33187" t="str">
            <v>Real Estate (Development)</v>
          </cell>
          <cell r="B33187" t="str">
            <v>South China Assets Holdings Limited (SEHK:8155)</v>
          </cell>
          <cell r="C33187" t="str">
            <v>Hong Kong</v>
          </cell>
        </row>
        <row r="33188">
          <cell r="A33188" t="str">
            <v>Real Estate (Development)</v>
          </cell>
          <cell r="B33188" t="str">
            <v>PT Fortune Mate Indonesia Tbk (JKSE:FMII)</v>
          </cell>
          <cell r="C33188" t="str">
            <v>Indonesia</v>
          </cell>
        </row>
        <row r="33189">
          <cell r="A33189" t="str">
            <v>Real Estate (Development)</v>
          </cell>
          <cell r="B33189" t="str">
            <v>Naim Holdings Berhad (KLSE:NAIM)</v>
          </cell>
          <cell r="C33189" t="str">
            <v>Malaysia</v>
          </cell>
        </row>
        <row r="33190">
          <cell r="A33190" t="str">
            <v>Real Estate (Development)</v>
          </cell>
          <cell r="B33190" t="str">
            <v>Vipul Limited (BSE:511726)</v>
          </cell>
          <cell r="C33190" t="str">
            <v>India</v>
          </cell>
        </row>
        <row r="33191">
          <cell r="A33191" t="str">
            <v>Real Estate (Development)</v>
          </cell>
          <cell r="B33191" t="str">
            <v>Prashkovsky Investments and Construction Ltd. (TASE:PRSK)</v>
          </cell>
          <cell r="C33191" t="str">
            <v>Israel</v>
          </cell>
        </row>
        <row r="33192">
          <cell r="A33192" t="str">
            <v>Real Estate (Development)</v>
          </cell>
          <cell r="B33192" t="str">
            <v>L.M. Development Co., Ltd. (GTSM:6212)</v>
          </cell>
          <cell r="C33192" t="str">
            <v>Taiwan</v>
          </cell>
        </row>
        <row r="33193">
          <cell r="A33193" t="str">
            <v>Real Estate (Development)</v>
          </cell>
          <cell r="B33193" t="str">
            <v>Magna Prima Berhad (KLSE:MAGNA)</v>
          </cell>
          <cell r="C33193" t="str">
            <v>Malaysia</v>
          </cell>
        </row>
        <row r="33194">
          <cell r="A33194" t="str">
            <v>Real Estate (Development)</v>
          </cell>
          <cell r="B33194" t="str">
            <v>Hubtown Limited (BSE:532799)</v>
          </cell>
          <cell r="C33194" t="str">
            <v>India</v>
          </cell>
        </row>
        <row r="33195">
          <cell r="A33195" t="str">
            <v>Real Estate (Development)</v>
          </cell>
          <cell r="B33195" t="str">
            <v>Daikyo Incorporated (TSE:8840)</v>
          </cell>
          <cell r="C33195" t="str">
            <v>Japan</v>
          </cell>
        </row>
        <row r="33196">
          <cell r="A33196" t="str">
            <v>Real Estate (Development)</v>
          </cell>
          <cell r="B33196" t="str">
            <v>Intrance Co., Ltd. (TSE:3237)</v>
          </cell>
          <cell r="C33196" t="str">
            <v>Japan</v>
          </cell>
        </row>
        <row r="33197">
          <cell r="A33197" t="str">
            <v>Real Estate (Development)</v>
          </cell>
          <cell r="B33197" t="str">
            <v>STrust Co.,Ltd. (TSE:3280)</v>
          </cell>
          <cell r="C33197" t="str">
            <v>Japan</v>
          </cell>
        </row>
        <row r="33198">
          <cell r="A33198" t="str">
            <v>Real Estate (Development)</v>
          </cell>
          <cell r="B33198" t="str">
            <v>Asian Star Co. (JASDAQ:8946)</v>
          </cell>
          <cell r="C33198" t="str">
            <v>Japan</v>
          </cell>
        </row>
        <row r="33199">
          <cell r="A33199" t="str">
            <v>Real Estate (Development)</v>
          </cell>
          <cell r="B33199" t="str">
            <v>Toubujyuhan Co.,Ltd. (JASDAQ:3297)</v>
          </cell>
          <cell r="C33199" t="str">
            <v>Japan</v>
          </cell>
        </row>
        <row r="33200">
          <cell r="A33200" t="str">
            <v>Real Estate (Development)</v>
          </cell>
          <cell r="B33200" t="str">
            <v>SK-Home Co., Ltd. (FKSE:1431)</v>
          </cell>
          <cell r="C33200" t="str">
            <v>Japan</v>
          </cell>
        </row>
        <row r="33201">
          <cell r="A33201" t="str">
            <v>Real Estate (Development)</v>
          </cell>
          <cell r="B33201" t="str">
            <v>GOLDCREST Co., Ltd. (TSE:8871)</v>
          </cell>
          <cell r="C33201" t="str">
            <v>Japan</v>
          </cell>
        </row>
        <row r="33202">
          <cell r="A33202" t="str">
            <v>Real Estate (Development)</v>
          </cell>
          <cell r="B33202" t="str">
            <v>Tosei Corporation (TSE:8923)</v>
          </cell>
          <cell r="C33202" t="str">
            <v>Japan</v>
          </cell>
        </row>
        <row r="33203">
          <cell r="A33203" t="str">
            <v>Real Estate (Development)</v>
          </cell>
          <cell r="B33203" t="str">
            <v>ARDEPRO Co., Ltd. (TSE:8925)</v>
          </cell>
          <cell r="C33203" t="str">
            <v>Japan</v>
          </cell>
        </row>
        <row r="33204">
          <cell r="A33204" t="str">
            <v>Real Estate (Development)</v>
          </cell>
          <cell r="B33204" t="str">
            <v>Cosmos Initia Co., Ltd. (JASDAQ:8844)</v>
          </cell>
          <cell r="C33204" t="str">
            <v>Japan</v>
          </cell>
        </row>
        <row r="33205">
          <cell r="A33205" t="str">
            <v>Real Estate (Development)</v>
          </cell>
          <cell r="B33205" t="str">
            <v>The Howard Hughes Corporation (NYSE:HHC)</v>
          </cell>
          <cell r="C33205" t="str">
            <v>United States</v>
          </cell>
        </row>
        <row r="33206">
          <cell r="A33206" t="str">
            <v>Real Estate (Development)</v>
          </cell>
          <cell r="B33206" t="str">
            <v>HomeFed Corporation (OTCPK:HOFD)</v>
          </cell>
          <cell r="C33206" t="str">
            <v>United States</v>
          </cell>
        </row>
        <row r="33207">
          <cell r="A33207" t="str">
            <v>Real Estate (Development)</v>
          </cell>
          <cell r="B33207" t="str">
            <v>Kung Fu Dragon Group Limited (OTCPK:PMIG)</v>
          </cell>
          <cell r="C33207" t="str">
            <v>United States</v>
          </cell>
        </row>
        <row r="33208">
          <cell r="A33208" t="str">
            <v>Real Estate (Development)</v>
          </cell>
          <cell r="B33208" t="str">
            <v>Mango Capital, Inc. (OTCPK:MCAP)</v>
          </cell>
          <cell r="C33208" t="str">
            <v>United States</v>
          </cell>
        </row>
        <row r="33209">
          <cell r="A33209" t="str">
            <v>Real Estate (Development)</v>
          </cell>
          <cell r="B33209" t="str">
            <v>Beacon Redevelopment Industrial Corporation (OTCPK:BCND)</v>
          </cell>
          <cell r="C33209" t="str">
            <v>United States</v>
          </cell>
        </row>
        <row r="33210">
          <cell r="A33210" t="str">
            <v>Real Estate (Development)</v>
          </cell>
          <cell r="B33210" t="str">
            <v>International Spirit &amp; Beverage Group, Inc. (OTCPK:ISBG)</v>
          </cell>
          <cell r="C33210" t="str">
            <v>United States</v>
          </cell>
        </row>
        <row r="33211">
          <cell r="A33211" t="str">
            <v>Real Estate (Development)</v>
          </cell>
          <cell r="B33211" t="str">
            <v>All State Properties Holdings, Inc. (OTCPK:ATPT)</v>
          </cell>
          <cell r="C33211" t="str">
            <v>United States</v>
          </cell>
        </row>
        <row r="33212">
          <cell r="A33212" t="str">
            <v>Real Estate (Development)</v>
          </cell>
          <cell r="B33212" t="str">
            <v>Rising India INC. (OTCPK:RSII)</v>
          </cell>
          <cell r="C33212" t="str">
            <v>United States</v>
          </cell>
        </row>
        <row r="33213">
          <cell r="A33213" t="str">
            <v>Real Estate (Development)</v>
          </cell>
          <cell r="B33213" t="str">
            <v>Star Resorts Development, Inc. (OTCPK:SRDP)</v>
          </cell>
          <cell r="C33213" t="str">
            <v>United States</v>
          </cell>
        </row>
        <row r="33214">
          <cell r="A33214" t="str">
            <v>Real Estate (Development)</v>
          </cell>
          <cell r="B33214" t="str">
            <v>Solar Integrated Roofing Corporation (OTCPK:SIRC)</v>
          </cell>
          <cell r="C33214" t="str">
            <v>United States</v>
          </cell>
        </row>
        <row r="33215">
          <cell r="A33215" t="str">
            <v>Real Estate (Development)</v>
          </cell>
          <cell r="B33215" t="str">
            <v>Kaanapali Land, LLC (OTCPK:KANP)</v>
          </cell>
          <cell r="C33215" t="str">
            <v>United States</v>
          </cell>
        </row>
        <row r="33216">
          <cell r="A33216" t="str">
            <v>Real Estate (Development)</v>
          </cell>
          <cell r="B33216" t="str">
            <v>Omagine, Inc. (OTCPK:OMAG)</v>
          </cell>
          <cell r="C33216" t="str">
            <v>United States</v>
          </cell>
        </row>
        <row r="33217">
          <cell r="A33217" t="str">
            <v>Real Estate (Development)</v>
          </cell>
          <cell r="B33217" t="str">
            <v>BFE Corporation (OTCPK:BFET)</v>
          </cell>
          <cell r="C33217" t="str">
            <v>United States</v>
          </cell>
        </row>
        <row r="33218">
          <cell r="A33218" t="str">
            <v>Real Estate (Development)</v>
          </cell>
          <cell r="B33218" t="str">
            <v>Strategic Internet Investments, Incorporated (OTCPK:SIII)</v>
          </cell>
          <cell r="C33218" t="str">
            <v>United States</v>
          </cell>
        </row>
        <row r="33219">
          <cell r="A33219" t="str">
            <v>Real Estate (Development)</v>
          </cell>
          <cell r="B33219" t="str">
            <v>Forestar Group Inc. (NYSE:FOR)</v>
          </cell>
          <cell r="C33219" t="str">
            <v>United States</v>
          </cell>
        </row>
        <row r="33220">
          <cell r="A33220" t="str">
            <v>Real Estate (Development)</v>
          </cell>
          <cell r="B33220" t="str">
            <v>AV Homes, Inc. (NasdaqGS:AVHI)</v>
          </cell>
          <cell r="C33220" t="str">
            <v>United States</v>
          </cell>
        </row>
        <row r="33221">
          <cell r="A33221" t="str">
            <v>Real Estate (Development)</v>
          </cell>
          <cell r="B33221" t="str">
            <v>Stratus Properties Inc. (NasdaqGS:STRS)</v>
          </cell>
          <cell r="C33221" t="str">
            <v>United States</v>
          </cell>
        </row>
        <row r="33222">
          <cell r="A33222" t="str">
            <v>Real Estate (Development)</v>
          </cell>
          <cell r="B33222" t="str">
            <v>Maui Land &amp; Pineapple Company, Inc. (NYSE:MLP)</v>
          </cell>
          <cell r="C33222" t="str">
            <v>United States</v>
          </cell>
        </row>
        <row r="33223">
          <cell r="A33223" t="str">
            <v>Real Estate (General/Diversified)</v>
          </cell>
          <cell r="B33223" t="str">
            <v>Morguard Corporation (TSX:MRC)</v>
          </cell>
          <cell r="C33223" t="str">
            <v>Canada</v>
          </cell>
        </row>
        <row r="33224">
          <cell r="A33224" t="str">
            <v>Real Estate (General/Diversified)</v>
          </cell>
          <cell r="B33224" t="str">
            <v>Tricon Capital Group Inc. (TSX:TCN)</v>
          </cell>
          <cell r="C33224" t="str">
            <v>Canada</v>
          </cell>
        </row>
        <row r="33225">
          <cell r="A33225" t="str">
            <v>Real Estate (General/Diversified)</v>
          </cell>
          <cell r="B33225" t="str">
            <v>Lionhub Group Limited (ASX:LHB)</v>
          </cell>
          <cell r="C33225" t="str">
            <v>Australia</v>
          </cell>
        </row>
        <row r="33226">
          <cell r="A33226" t="str">
            <v>Real Estate (General/Diversified)</v>
          </cell>
          <cell r="B33226" t="str">
            <v>Halmont Properties Corporation (TSXV:HMT)</v>
          </cell>
          <cell r="C33226" t="str">
            <v>Canada</v>
          </cell>
        </row>
        <row r="33227">
          <cell r="A33227" t="str">
            <v>Real Estate (General/Diversified)</v>
          </cell>
          <cell r="B33227" t="str">
            <v>Consolidated HCI Holdings Corporation (TSX:CXA.B)</v>
          </cell>
          <cell r="C33227" t="str">
            <v>Canada</v>
          </cell>
        </row>
        <row r="33228">
          <cell r="A33228" t="str">
            <v>Real Estate (General/Diversified)</v>
          </cell>
          <cell r="B33228" t="str">
            <v>Hudson Investment Group Limited (ASX:HGL)</v>
          </cell>
          <cell r="C33228" t="str">
            <v>Australia</v>
          </cell>
        </row>
        <row r="33229">
          <cell r="A33229" t="str">
            <v>Real Estate (General/Diversified)</v>
          </cell>
          <cell r="B33229" t="str">
            <v>Wall Financial Corporation (TSX:WFC)</v>
          </cell>
          <cell r="C33229" t="str">
            <v>Canada</v>
          </cell>
        </row>
        <row r="33230">
          <cell r="A33230" t="str">
            <v>Real Estate (General/Diversified)</v>
          </cell>
          <cell r="B33230" t="str">
            <v>CDL Investments New Zealand Limited (NZSE:CDI)</v>
          </cell>
          <cell r="C33230" t="str">
            <v>New Zealand</v>
          </cell>
        </row>
        <row r="33231">
          <cell r="A33231" t="str">
            <v>Real Estate (General/Diversified)</v>
          </cell>
          <cell r="B33231" t="str">
            <v>CPI Property Group S.A. (XTRA:O5G)</v>
          </cell>
          <cell r="C33231" t="str">
            <v>Luxembourg</v>
          </cell>
        </row>
        <row r="33232">
          <cell r="A33232" t="str">
            <v>Real Estate (General/Diversified)</v>
          </cell>
          <cell r="B33232" t="str">
            <v>Allreal Holding AG (SWX:ALLN)</v>
          </cell>
          <cell r="C33232" t="str">
            <v>Switzerland</v>
          </cell>
        </row>
        <row r="33233">
          <cell r="A33233" t="str">
            <v>Real Estate (General/Diversified)</v>
          </cell>
          <cell r="B33233" t="str">
            <v>Mobimo Holding AG (SWX:MOBN)</v>
          </cell>
          <cell r="C33233" t="str">
            <v>Switzerland</v>
          </cell>
        </row>
        <row r="33234">
          <cell r="A33234" t="str">
            <v>Real Estate (General/Diversified)</v>
          </cell>
          <cell r="B33234" t="str">
            <v>Patrizia Immobilien AG (XTRA:P1Z)</v>
          </cell>
          <cell r="C33234" t="str">
            <v>Germany</v>
          </cell>
        </row>
        <row r="33235">
          <cell r="A33235" t="str">
            <v>Real Estate (General/Diversified)</v>
          </cell>
          <cell r="B33235" t="str">
            <v>D. Carnegie &amp; Co AB (publ) (OM:DCAR B)</v>
          </cell>
          <cell r="C33235" t="str">
            <v>Sweden</v>
          </cell>
        </row>
        <row r="33236">
          <cell r="A33236" t="str">
            <v>Real Estate (General/Diversified)</v>
          </cell>
          <cell r="B33236" t="str">
            <v>Zug Estates Holding AG (SWX:ZUGN)</v>
          </cell>
          <cell r="C33236" t="str">
            <v>Switzerland</v>
          </cell>
        </row>
        <row r="33237">
          <cell r="A33237" t="str">
            <v>Real Estate (General/Diversified)</v>
          </cell>
          <cell r="B33237" t="str">
            <v>Investis Holding SA (SWX:IREN)</v>
          </cell>
          <cell r="C33237" t="str">
            <v>Switzerland</v>
          </cell>
        </row>
        <row r="33238">
          <cell r="A33238" t="str">
            <v>Real Estate (General/Diversified)</v>
          </cell>
          <cell r="B33238" t="str">
            <v>Les Nouveaux Constructeurs SA (ENXTPA:LNC)</v>
          </cell>
          <cell r="C33238" t="str">
            <v>France</v>
          </cell>
        </row>
        <row r="33239">
          <cell r="A33239" t="str">
            <v>Real Estate (General/Diversified)</v>
          </cell>
          <cell r="B33239" t="str">
            <v>DIC Asset AG (DB:DIC)</v>
          </cell>
          <cell r="C33239" t="str">
            <v>Germany</v>
          </cell>
        </row>
        <row r="33240">
          <cell r="A33240" t="str">
            <v>Real Estate (General/Diversified)</v>
          </cell>
          <cell r="B33240" t="str">
            <v>Groupimo Société Anonyme (ENXTPA:ALIMO)</v>
          </cell>
          <cell r="C33240" t="str">
            <v>France</v>
          </cell>
        </row>
        <row r="33241">
          <cell r="A33241" t="str">
            <v>Real Estate (General/Diversified)</v>
          </cell>
          <cell r="B33241" t="str">
            <v>UNIPROF Real Estate Holding AG (DB:UPR)</v>
          </cell>
          <cell r="C33241" t="str">
            <v>Germany</v>
          </cell>
        </row>
        <row r="33242">
          <cell r="A33242" t="str">
            <v>Real Estate (General/Diversified)</v>
          </cell>
          <cell r="B33242" t="str">
            <v>Deutsche Beamtenvorsorge Immobilienholding AG (BAYB:DVU)</v>
          </cell>
          <cell r="C33242" t="str">
            <v>Germany</v>
          </cell>
        </row>
        <row r="33243">
          <cell r="A33243" t="str">
            <v>Real Estate (General/Diversified)</v>
          </cell>
          <cell r="B33243" t="str">
            <v>Immomentum Ag (BRSE:IMMN)</v>
          </cell>
          <cell r="C33243" t="str">
            <v>Switzerland</v>
          </cell>
        </row>
        <row r="33244">
          <cell r="A33244" t="str">
            <v>Real Estate (General/Diversified)</v>
          </cell>
          <cell r="B33244" t="str">
            <v>Peach Property Group AG (SWX:PEAN)</v>
          </cell>
          <cell r="C33244" t="str">
            <v>Switzerland</v>
          </cell>
        </row>
        <row r="33245">
          <cell r="A33245" t="str">
            <v>Real Estate (General/Diversified)</v>
          </cell>
          <cell r="B33245" t="str">
            <v>First Property Group plc (AIM:FPO)</v>
          </cell>
          <cell r="C33245" t="str">
            <v>United Kingdom</v>
          </cell>
        </row>
        <row r="33246">
          <cell r="A33246" t="str">
            <v>Real Estate (General/Diversified)</v>
          </cell>
          <cell r="B33246" t="str">
            <v>Risanamento SpA (BIT:RN)</v>
          </cell>
          <cell r="C33246" t="str">
            <v>Italy</v>
          </cell>
        </row>
        <row r="33247">
          <cell r="A33247" t="str">
            <v>Real Estate (General/Diversified)</v>
          </cell>
          <cell r="B33247" t="str">
            <v>Terra Capital plc (AIM:TCA)</v>
          </cell>
          <cell r="C33247" t="str">
            <v>United Kingdom</v>
          </cell>
        </row>
        <row r="33248">
          <cell r="A33248" t="str">
            <v>Real Estate (General/Diversified)</v>
          </cell>
          <cell r="B33248" t="str">
            <v>Immo-Beaulieu NV (ENXTBR:BEAB)</v>
          </cell>
          <cell r="C33248" t="str">
            <v>Belgium</v>
          </cell>
        </row>
        <row r="33249">
          <cell r="A33249" t="str">
            <v>Real Estate (General/Diversified)</v>
          </cell>
          <cell r="B33249" t="str">
            <v>Bever Holding NV (ENXTAM:BEVER)</v>
          </cell>
          <cell r="C33249" t="str">
            <v>Netherlands</v>
          </cell>
        </row>
        <row r="33250">
          <cell r="A33250" t="str">
            <v>Real Estate (General/Diversified)</v>
          </cell>
          <cell r="B33250" t="str">
            <v>Montebalito, S.A. (BME:MTB)</v>
          </cell>
          <cell r="C33250" t="str">
            <v>Spain</v>
          </cell>
        </row>
        <row r="33251">
          <cell r="A33251" t="str">
            <v>Real Estate (General/Diversified)</v>
          </cell>
          <cell r="B33251" t="str">
            <v>Groupe IRD SA (ENXTPA:IRD)</v>
          </cell>
          <cell r="C33251" t="str">
            <v>France</v>
          </cell>
        </row>
        <row r="33252">
          <cell r="A33252" t="str">
            <v>Real Estate (General/Diversified)</v>
          </cell>
          <cell r="B33252" t="str">
            <v>Brioschi Sviluppo Immobiliare spa (BIT:BRI)</v>
          </cell>
          <cell r="C33252" t="str">
            <v>Italy</v>
          </cell>
        </row>
        <row r="33253">
          <cell r="A33253" t="str">
            <v>Real Estate (General/Diversified)</v>
          </cell>
          <cell r="B33253" t="str">
            <v>Gabetti Property Solutions S.p.A. (BIT:GAB)</v>
          </cell>
          <cell r="C33253" t="str">
            <v>Italy</v>
          </cell>
        </row>
        <row r="33254">
          <cell r="A33254" t="str">
            <v>Real Estate (General/Diversified)</v>
          </cell>
          <cell r="B33254" t="str">
            <v>Immo Moury SCA (ENXTBR:IMMOU)</v>
          </cell>
          <cell r="C33254" t="str">
            <v>Belgium</v>
          </cell>
        </row>
        <row r="33255">
          <cell r="A33255" t="str">
            <v>Real Estate (General/Diversified)</v>
          </cell>
          <cell r="B33255" t="str">
            <v>Woolworth (Cyprus) Properties Plc (CSE:FWW)</v>
          </cell>
          <cell r="C33255" t="str">
            <v>Cyprus</v>
          </cell>
        </row>
        <row r="33256">
          <cell r="A33256" t="str">
            <v>Real Estate (General/Diversified)</v>
          </cell>
          <cell r="B33256" t="str">
            <v>Dragon Ukrainian Properties &amp; Development plc (AIM:DUPD)</v>
          </cell>
          <cell r="C33256" t="str">
            <v>United Kingdom</v>
          </cell>
        </row>
        <row r="33257">
          <cell r="A33257" t="str">
            <v>Real Estate (General/Diversified)</v>
          </cell>
          <cell r="B33257" t="str">
            <v>K + G Complex Public Company Limited (CSE:KG)</v>
          </cell>
          <cell r="C33257" t="str">
            <v>Cyprus</v>
          </cell>
        </row>
        <row r="33258">
          <cell r="A33258" t="str">
            <v>Real Estate (General/Diversified)</v>
          </cell>
          <cell r="B33258" t="str">
            <v>Reds S.A. (ATSE:KAMP)</v>
          </cell>
          <cell r="C33258" t="str">
            <v>Greece</v>
          </cell>
        </row>
        <row r="33259">
          <cell r="A33259" t="str">
            <v>Real Estate (General/Diversified)</v>
          </cell>
          <cell r="B33259" t="str">
            <v>Sonagi, S.G.P.S., S.A. (ENXTLS:SNG)</v>
          </cell>
          <cell r="C33259" t="str">
            <v>Portugal</v>
          </cell>
        </row>
        <row r="33260">
          <cell r="A33260" t="str">
            <v>Real Estate (General/Diversified)</v>
          </cell>
          <cell r="B33260" t="str">
            <v>AVW Immobilien AG (HMSE:AV7)</v>
          </cell>
          <cell r="C33260" t="str">
            <v>Germany</v>
          </cell>
        </row>
        <row r="33261">
          <cell r="A33261" t="str">
            <v>Real Estate (General/Diversified)</v>
          </cell>
          <cell r="B33261" t="str">
            <v>M Winkworth PLC (AIM:WINK)</v>
          </cell>
          <cell r="C33261" t="str">
            <v>United Kingdom</v>
          </cell>
        </row>
        <row r="33262">
          <cell r="A33262" t="str">
            <v>Real Estate (General/Diversified)</v>
          </cell>
          <cell r="B33262" t="str">
            <v>Czerwona Torebka Spólka Akcyjna (WSE:CZT)</v>
          </cell>
          <cell r="C33262" t="str">
            <v>Poland</v>
          </cell>
        </row>
        <row r="33263">
          <cell r="A33263" t="str">
            <v>Real Estate (General/Diversified)</v>
          </cell>
          <cell r="B33263" t="str">
            <v>IEX Group N.V. (ENXTAM:IEX)</v>
          </cell>
          <cell r="C33263" t="str">
            <v>Netherlands</v>
          </cell>
        </row>
        <row r="33264">
          <cell r="A33264" t="str">
            <v>Real Estate (General/Diversified)</v>
          </cell>
          <cell r="B33264" t="str">
            <v>Eurasia Fonciere Investissements Société Anonyme (ENXTPA:EFI)</v>
          </cell>
          <cell r="C33264" t="str">
            <v>France</v>
          </cell>
        </row>
        <row r="33265">
          <cell r="A33265" t="str">
            <v>Real Estate (General/Diversified)</v>
          </cell>
          <cell r="B33265" t="str">
            <v>SunVesta, Inc. (OTCPK:SVSA)</v>
          </cell>
          <cell r="C33265" t="str">
            <v>Switzerland</v>
          </cell>
        </row>
        <row r="33266">
          <cell r="A33266" t="str">
            <v>Real Estate (General/Diversified)</v>
          </cell>
          <cell r="B33266" t="str">
            <v>Financiere et Immobiliere de l'Etang de Berre et de la Mediterranee S.A. (ENXTPA:BERR)</v>
          </cell>
          <cell r="C33266" t="str">
            <v>France</v>
          </cell>
        </row>
        <row r="33267">
          <cell r="A33267" t="str">
            <v>Real Estate (General/Diversified)</v>
          </cell>
          <cell r="B33267" t="str">
            <v>Medcamp S.A. (WSE:MDP)</v>
          </cell>
          <cell r="C33267" t="str">
            <v>Poland</v>
          </cell>
        </row>
        <row r="33268">
          <cell r="A33268" t="str">
            <v>Real Estate (General/Diversified)</v>
          </cell>
          <cell r="B33268" t="str">
            <v>Korporacja Gospodarcza Efekt S.A. (WSE:EFK)</v>
          </cell>
          <cell r="C33268" t="str">
            <v>Poland</v>
          </cell>
        </row>
        <row r="33269">
          <cell r="A33269" t="str">
            <v>Real Estate (General/Diversified)</v>
          </cell>
          <cell r="B33269" t="str">
            <v>Verianos Real Estate AG (DB:VROS)</v>
          </cell>
          <cell r="C33269" t="str">
            <v>Germany</v>
          </cell>
        </row>
        <row r="33270">
          <cell r="A33270" t="str">
            <v>Real Estate (General/Diversified)</v>
          </cell>
          <cell r="B33270" t="str">
            <v>CFI Holding S.A. (WSE:CFI)</v>
          </cell>
          <cell r="C33270" t="str">
            <v>Poland</v>
          </cell>
        </row>
        <row r="33271">
          <cell r="A33271" t="str">
            <v>Real Estate (General/Diversified)</v>
          </cell>
          <cell r="B33271" t="str">
            <v>Kleba Invest S.A. (WSE:KIN)</v>
          </cell>
          <cell r="C33271" t="str">
            <v>Poland</v>
          </cell>
        </row>
        <row r="33272">
          <cell r="A33272" t="str">
            <v>Real Estate (General/Diversified)</v>
          </cell>
          <cell r="B33272" t="str">
            <v>Safeland plc (AIM:SAF)</v>
          </cell>
          <cell r="C33272" t="str">
            <v>United Kingdom</v>
          </cell>
        </row>
        <row r="33273">
          <cell r="A33273" t="str">
            <v>Real Estate (General/Diversified)</v>
          </cell>
          <cell r="B33273" t="str">
            <v>5th Avenue Holding S.A. (WSE:5AH)</v>
          </cell>
          <cell r="C33273" t="str">
            <v>Poland</v>
          </cell>
        </row>
        <row r="33274">
          <cell r="A33274" t="str">
            <v>Real Estate (General/Diversified)</v>
          </cell>
          <cell r="B33274" t="str">
            <v>Nova Re SIIQ S.p.A. (BIT:NR)</v>
          </cell>
          <cell r="C33274" t="str">
            <v>Italy</v>
          </cell>
        </row>
        <row r="33275">
          <cell r="A33275" t="str">
            <v>Real Estate (General/Diversified)</v>
          </cell>
          <cell r="B33275" t="str">
            <v>Nischer Properties AB (NGM:NIS MTF)</v>
          </cell>
          <cell r="C33275" t="str">
            <v>Sweden</v>
          </cell>
        </row>
        <row r="33276">
          <cell r="A33276" t="str">
            <v>Real Estate (General/Diversified)</v>
          </cell>
          <cell r="B33276" t="str">
            <v>Grupa Emmerson S.A. (WSE:GEM)</v>
          </cell>
          <cell r="C33276" t="str">
            <v>Poland</v>
          </cell>
        </row>
        <row r="33277">
          <cell r="A33277" t="str">
            <v>Real Estate (General/Diversified)</v>
          </cell>
          <cell r="B33277" t="str">
            <v>Philoktimatiki Public Ltd. (CSE:PES)</v>
          </cell>
          <cell r="C33277" t="str">
            <v>Cyprus</v>
          </cell>
        </row>
        <row r="33278">
          <cell r="A33278" t="str">
            <v>Real Estate (General/Diversified)</v>
          </cell>
          <cell r="B33278" t="str">
            <v>Westgrund AG (DB:WEG1)</v>
          </cell>
          <cell r="C33278" t="str">
            <v>Germany</v>
          </cell>
        </row>
        <row r="33279">
          <cell r="A33279" t="str">
            <v>Real Estate (General/Diversified)</v>
          </cell>
          <cell r="B33279" t="str">
            <v>Plazza AG (SWX:PLAN)</v>
          </cell>
          <cell r="C33279" t="str">
            <v>Switzerland</v>
          </cell>
        </row>
        <row r="33280">
          <cell r="A33280" t="str">
            <v>Real Estate (General/Diversified)</v>
          </cell>
          <cell r="B33280" t="str">
            <v>Realia Business, S.A. (BME:RLIA)</v>
          </cell>
          <cell r="C33280" t="str">
            <v>Spain</v>
          </cell>
        </row>
        <row r="33281">
          <cell r="A33281" t="str">
            <v>Real Estate (General/Diversified)</v>
          </cell>
          <cell r="B33281" t="str">
            <v>Lamda Development S.A. (ATSE:LAMDA)</v>
          </cell>
          <cell r="C33281" t="str">
            <v>Greece</v>
          </cell>
        </row>
        <row r="33282">
          <cell r="A33282" t="str">
            <v>Real Estate (General/Diversified)</v>
          </cell>
          <cell r="B33282" t="str">
            <v>Altareit SCA (ENXTPA:AREIT)</v>
          </cell>
          <cell r="C33282" t="str">
            <v>France</v>
          </cell>
        </row>
        <row r="33283">
          <cell r="A33283" t="str">
            <v>Real Estate (General/Diversified)</v>
          </cell>
          <cell r="B33283" t="str">
            <v>Orco Property Group SA (WSE:OPG)</v>
          </cell>
          <cell r="C33283" t="str">
            <v>Luxembourg</v>
          </cell>
        </row>
        <row r="33284">
          <cell r="A33284" t="str">
            <v>Real Estate (General/Diversified)</v>
          </cell>
          <cell r="B33284" t="str">
            <v>U and I Group PLC (LSE:UAI)</v>
          </cell>
          <cell r="C33284" t="str">
            <v>United Kingdom</v>
          </cell>
        </row>
        <row r="33285">
          <cell r="A33285" t="str">
            <v>Real Estate (General/Diversified)</v>
          </cell>
          <cell r="B33285" t="str">
            <v>Pax-Anlage AG (SWX:PAXN)</v>
          </cell>
          <cell r="C33285" t="str">
            <v>Switzerland</v>
          </cell>
        </row>
        <row r="33286">
          <cell r="A33286" t="str">
            <v>Real Estate (General/Diversified)</v>
          </cell>
          <cell r="B33286" t="str">
            <v>UBM Development AG (WBAG:UBS)</v>
          </cell>
          <cell r="C33286" t="str">
            <v>Austria</v>
          </cell>
        </row>
        <row r="33287">
          <cell r="A33287" t="str">
            <v>Real Estate (General/Diversified)</v>
          </cell>
          <cell r="B33287" t="str">
            <v>Swiss Finance &amp; Property Investment AG (SWX:SFPN)</v>
          </cell>
          <cell r="C33287" t="str">
            <v>Switzerland</v>
          </cell>
        </row>
        <row r="33288">
          <cell r="A33288" t="str">
            <v>Real Estate (General/Diversified)</v>
          </cell>
          <cell r="B33288" t="str">
            <v>Woluwe Shopping Center (ENXTBR:WOLS)</v>
          </cell>
          <cell r="C33288" t="str">
            <v>Belgium</v>
          </cell>
        </row>
        <row r="33289">
          <cell r="A33289" t="str">
            <v>Real Estate (General/Diversified)</v>
          </cell>
          <cell r="B33289" t="str">
            <v>LC Corp Spolka Akcyjna (WSE:LCC)</v>
          </cell>
          <cell r="C33289" t="str">
            <v>Poland</v>
          </cell>
        </row>
        <row r="33290">
          <cell r="A33290" t="str">
            <v>Real Estate (General/Diversified)</v>
          </cell>
          <cell r="B33290" t="str">
            <v>BFW Liegenschaften AG (SWX:BLIN)</v>
          </cell>
          <cell r="C33290" t="str">
            <v>Switzerland</v>
          </cell>
        </row>
        <row r="33291">
          <cell r="A33291" t="str">
            <v>Real Estate (General/Diversified)</v>
          </cell>
          <cell r="B33291" t="str">
            <v>MLP Group S.A. (WSE:MLG)</v>
          </cell>
          <cell r="C33291" t="str">
            <v>Poland</v>
          </cell>
        </row>
        <row r="33292">
          <cell r="A33292" t="str">
            <v>Real Estate (General/Diversified)</v>
          </cell>
          <cell r="B33292" t="str">
            <v>Capital Park Spólka Akcyjna (WSE:CPG)</v>
          </cell>
          <cell r="C33292" t="str">
            <v>Poland</v>
          </cell>
        </row>
        <row r="33293">
          <cell r="A33293" t="str">
            <v>Real Estate (General/Diversified)</v>
          </cell>
          <cell r="B33293" t="str">
            <v>Prime Living AB (publ) (OM:PRIME)</v>
          </cell>
          <cell r="C33293" t="str">
            <v>Sweden</v>
          </cell>
        </row>
        <row r="33294">
          <cell r="A33294" t="str">
            <v>Real Estate (General/Diversified)</v>
          </cell>
          <cell r="B33294" t="str">
            <v>Sotogrande, S.A. (BME:STG)</v>
          </cell>
          <cell r="C33294" t="str">
            <v>Spain</v>
          </cell>
        </row>
        <row r="33295">
          <cell r="A33295" t="str">
            <v>Real Estate (General/Diversified)</v>
          </cell>
          <cell r="B33295" t="str">
            <v>Prelios S.p.A. (BIT:PRS)</v>
          </cell>
          <cell r="C33295" t="str">
            <v>Italy</v>
          </cell>
        </row>
        <row r="33296">
          <cell r="A33296" t="str">
            <v>Real Estate (General/Diversified)</v>
          </cell>
          <cell r="B33296" t="str">
            <v>Inmobiliaria del Sur, S.A. (BME:ISUR)</v>
          </cell>
          <cell r="C33296" t="str">
            <v>Spain</v>
          </cell>
        </row>
        <row r="33297">
          <cell r="A33297" t="str">
            <v>Real Estate (General/Diversified)</v>
          </cell>
          <cell r="B33297" t="str">
            <v>Aedes SIIQ S.p.A. (BIT:AE)</v>
          </cell>
          <cell r="C33297" t="str">
            <v>Italy</v>
          </cell>
        </row>
        <row r="33298">
          <cell r="A33298" t="str">
            <v>Real Estate (General/Diversified)</v>
          </cell>
          <cell r="B33298" t="str">
            <v>CBo Territoria Société Anonyme (ENXTPA:CBOT)</v>
          </cell>
          <cell r="C33298" t="str">
            <v>France</v>
          </cell>
        </row>
        <row r="33299">
          <cell r="A33299" t="str">
            <v>Real Estate (General/Diversified)</v>
          </cell>
          <cell r="B33299" t="str">
            <v>SBC Sveriges BostadsrättsCentrum AB (publ) (NGM:SBC)</v>
          </cell>
          <cell r="C33299" t="str">
            <v>Sweden</v>
          </cell>
        </row>
        <row r="33300">
          <cell r="A33300" t="str">
            <v>Real Estate (General/Diversified)</v>
          </cell>
          <cell r="B33300" t="str">
            <v>Quabit Inmobiliaria, S.A. (BME:QBT)</v>
          </cell>
          <cell r="C33300" t="str">
            <v>Spain</v>
          </cell>
        </row>
        <row r="33301">
          <cell r="A33301" t="str">
            <v>Real Estate (General/Diversified)</v>
          </cell>
          <cell r="B33301" t="str">
            <v>Sun Hung Kai Properties Limited (SEHK:16)</v>
          </cell>
          <cell r="C33301" t="str">
            <v>Hong Kong</v>
          </cell>
        </row>
        <row r="33302">
          <cell r="A33302" t="str">
            <v>Real Estate (General/Diversified)</v>
          </cell>
          <cell r="B33302" t="str">
            <v>The Wharf (Holdings) Limited (SEHK:4)</v>
          </cell>
          <cell r="C33302" t="str">
            <v>Hong Kong</v>
          </cell>
        </row>
        <row r="33303">
          <cell r="A33303" t="str">
            <v>Real Estate (General/Diversified)</v>
          </cell>
          <cell r="B33303" t="str">
            <v>Henderson Land Development Company Limited (SEHK:12)</v>
          </cell>
          <cell r="C33303" t="str">
            <v>Hong Kong</v>
          </cell>
        </row>
        <row r="33304">
          <cell r="A33304" t="str">
            <v>Real Estate (General/Diversified)</v>
          </cell>
          <cell r="B33304" t="str">
            <v>Jabal Omar Development Company (SASE:4250)</v>
          </cell>
          <cell r="C33304" t="str">
            <v>Saudi Arabia</v>
          </cell>
        </row>
        <row r="33305">
          <cell r="A33305" t="str">
            <v>Real Estate (General/Diversified)</v>
          </cell>
          <cell r="B33305" t="str">
            <v>Swire Pacific Limited (SEHK:19)</v>
          </cell>
          <cell r="C33305" t="str">
            <v>Hong Kong</v>
          </cell>
        </row>
        <row r="33306">
          <cell r="A33306" t="str">
            <v>Real Estate (General/Diversified)</v>
          </cell>
          <cell r="B33306" t="str">
            <v>F.V.I. Fondo de Valores Inmobiliarios, S.A.C.A. (CCSE:FVI.B)</v>
          </cell>
          <cell r="C33306" t="str">
            <v>Venezuela</v>
          </cell>
        </row>
        <row r="33307">
          <cell r="A33307" t="str">
            <v>Real Estate (General/Diversified)</v>
          </cell>
          <cell r="B33307" t="str">
            <v>Wheelock and Company Limited (SEHK:20)</v>
          </cell>
          <cell r="C33307" t="str">
            <v>Hong Kong</v>
          </cell>
        </row>
        <row r="33308">
          <cell r="A33308" t="str">
            <v>Real Estate (General/Diversified)</v>
          </cell>
          <cell r="B33308" t="str">
            <v>Ezdan Holding Group Q.S.C. (DSM:ERES)</v>
          </cell>
          <cell r="C33308" t="str">
            <v>Qatar</v>
          </cell>
        </row>
        <row r="33309">
          <cell r="A33309" t="str">
            <v>Real Estate (General/Diversified)</v>
          </cell>
          <cell r="B33309" t="str">
            <v>New World Development Company Limited (SEHK:17)</v>
          </cell>
          <cell r="C33309" t="str">
            <v>Hong Kong</v>
          </cell>
        </row>
        <row r="33310">
          <cell r="A33310" t="str">
            <v>Real Estate (General/Diversified)</v>
          </cell>
          <cell r="B33310" t="str">
            <v>China Fortune Land Development Co., Ltd. (SHSE:600340)</v>
          </cell>
          <cell r="C33310" t="str">
            <v>China</v>
          </cell>
        </row>
        <row r="33311">
          <cell r="A33311" t="str">
            <v>Real Estate (General/Diversified)</v>
          </cell>
          <cell r="B33311" t="str">
            <v>Hang Lung Properties Limited (SEHK:101)</v>
          </cell>
          <cell r="C33311" t="str">
            <v>Hong Kong</v>
          </cell>
        </row>
        <row r="33312">
          <cell r="A33312" t="str">
            <v>Real Estate (General/Diversified)</v>
          </cell>
          <cell r="B33312" t="str">
            <v>Ayala Land, Inc. (PSE:ALI)</v>
          </cell>
          <cell r="C33312" t="str">
            <v>Philippines</v>
          </cell>
        </row>
        <row r="33313">
          <cell r="A33313" t="str">
            <v>Real Estate (General/Diversified)</v>
          </cell>
          <cell r="B33313" t="str">
            <v>Shanghai Lujiazui Finance &amp; Trade Zone Development Co., Ltd. (SHSE:900932)</v>
          </cell>
          <cell r="C33313" t="str">
            <v>China</v>
          </cell>
        </row>
        <row r="33314">
          <cell r="A33314" t="str">
            <v>Real Estate (General/Diversified)</v>
          </cell>
          <cell r="B33314" t="str">
            <v>CapitaLand Limited (SGX:C31)</v>
          </cell>
          <cell r="C33314" t="str">
            <v>Singapore</v>
          </cell>
        </row>
        <row r="33315">
          <cell r="A33315" t="str">
            <v>Real Estate (General/Diversified)</v>
          </cell>
          <cell r="B33315" t="str">
            <v>Zhejiang China Commodities City Group Co., Ltd. (SHSE:600415)</v>
          </cell>
          <cell r="C33315" t="str">
            <v>China</v>
          </cell>
        </row>
        <row r="33316">
          <cell r="A33316" t="str">
            <v>Real Estate (General/Diversified)</v>
          </cell>
          <cell r="B33316" t="str">
            <v>Aldar Properties PJSC (ADX:ALDAR)</v>
          </cell>
          <cell r="C33316" t="str">
            <v>United Arab Emirates</v>
          </cell>
        </row>
        <row r="33317">
          <cell r="A33317" t="str">
            <v>Real Estate (General/Diversified)</v>
          </cell>
          <cell r="B33317" t="str">
            <v>City Developments Limited (SGX:C09)</v>
          </cell>
          <cell r="C33317" t="str">
            <v>Singapore</v>
          </cell>
        </row>
        <row r="33318">
          <cell r="A33318" t="str">
            <v>Real Estate (General/Diversified)</v>
          </cell>
          <cell r="B33318" t="str">
            <v>Xinhu Zhongbao Co.,Ltd. (SHSE:600208)</v>
          </cell>
          <cell r="C33318" t="str">
            <v>China</v>
          </cell>
        </row>
        <row r="33319">
          <cell r="A33319" t="str">
            <v>Real Estate (General/Diversified)</v>
          </cell>
          <cell r="B33319" t="str">
            <v>Vingroup Joint Stock Company (HOSE:VIC)</v>
          </cell>
          <cell r="C33319" t="str">
            <v>Vietnam</v>
          </cell>
        </row>
        <row r="33320">
          <cell r="A33320" t="str">
            <v>Real Estate (General/Diversified)</v>
          </cell>
          <cell r="B33320" t="str">
            <v>Makkah Construction and Development Company (SASE:4100)</v>
          </cell>
          <cell r="C33320" t="str">
            <v>Saudi Arabia</v>
          </cell>
        </row>
        <row r="33321">
          <cell r="A33321" t="str">
            <v>Real Estate (General/Diversified)</v>
          </cell>
          <cell r="B33321" t="str">
            <v>Shanghai Zhangjiang Hi-Tech Park Development Co., Ltd. (SHSE:600895)</v>
          </cell>
          <cell r="C33321" t="str">
            <v>China</v>
          </cell>
        </row>
        <row r="33322">
          <cell r="A33322" t="str">
            <v>Real Estate (General/Diversified)</v>
          </cell>
          <cell r="B33322" t="str">
            <v>Kerry Properties Limited (SEHK:683)</v>
          </cell>
          <cell r="C33322" t="str">
            <v>Hong Kong</v>
          </cell>
        </row>
        <row r="33323">
          <cell r="A33323" t="str">
            <v>Real Estate (General/Diversified)</v>
          </cell>
          <cell r="B33323" t="str">
            <v>Suning Universal Co.,Ltd (SZSE:000718)</v>
          </cell>
          <cell r="C33323" t="str">
            <v>China</v>
          </cell>
        </row>
        <row r="33324">
          <cell r="A33324" t="str">
            <v>Real Estate (General/Diversified)</v>
          </cell>
          <cell r="B33324" t="str">
            <v>Barwa Real Estate Company (DSM:BRES)</v>
          </cell>
          <cell r="C33324" t="str">
            <v>Qatar</v>
          </cell>
        </row>
        <row r="33325">
          <cell r="A33325" t="str">
            <v>Real Estate (General/Diversified)</v>
          </cell>
          <cell r="B33325" t="str">
            <v>UOL Group Limited (SGX:U14)</v>
          </cell>
          <cell r="C33325" t="str">
            <v>Singapore</v>
          </cell>
        </row>
        <row r="33326">
          <cell r="A33326" t="str">
            <v>Real Estate (General/Diversified)</v>
          </cell>
          <cell r="B33326" t="str">
            <v>Chinese Estates Holdings Limited (SEHK:127)</v>
          </cell>
          <cell r="C33326" t="str">
            <v>Hong Kong</v>
          </cell>
        </row>
        <row r="33327">
          <cell r="A33327" t="str">
            <v>Real Estate (General/Diversified)</v>
          </cell>
          <cell r="B33327" t="str">
            <v>Great Eagle Holdings Limited (SEHK:41)</v>
          </cell>
          <cell r="C33327" t="str">
            <v>Hong Kong</v>
          </cell>
        </row>
        <row r="33328">
          <cell r="A33328" t="str">
            <v>Real Estate (General/Diversified)</v>
          </cell>
          <cell r="B33328" t="str">
            <v>Shenzhen Investment Limited (SEHK:604)</v>
          </cell>
          <cell r="C33328" t="str">
            <v>Hong Kong</v>
          </cell>
        </row>
        <row r="33329">
          <cell r="A33329" t="str">
            <v>Real Estate (General/Diversified)</v>
          </cell>
          <cell r="B33329" t="str">
            <v>DLF Limited (NSEI:DLF)</v>
          </cell>
          <cell r="C33329" t="str">
            <v>India</v>
          </cell>
        </row>
        <row r="33330">
          <cell r="A33330" t="str">
            <v>Real Estate (General/Diversified)</v>
          </cell>
          <cell r="B33330" t="str">
            <v>United Industrial Corporation Limited (SGX:U06)</v>
          </cell>
          <cell r="C33330" t="str">
            <v>Singapore</v>
          </cell>
        </row>
        <row r="33331">
          <cell r="A33331" t="str">
            <v>Real Estate (General/Diversified)</v>
          </cell>
          <cell r="B33331" t="str">
            <v>Shanghai Jinqiao Export Processing Zone Development Co., Ltd. (SHSE:900911)</v>
          </cell>
          <cell r="C33331" t="str">
            <v>China</v>
          </cell>
        </row>
        <row r="33332">
          <cell r="A33332" t="str">
            <v>Real Estate (General/Diversified)</v>
          </cell>
          <cell r="B33332" t="str">
            <v>Shanghai AJ Group Co., Ltd. (SHSE:600643)</v>
          </cell>
          <cell r="C33332" t="str">
            <v>China</v>
          </cell>
        </row>
        <row r="33333">
          <cell r="A33333" t="str">
            <v>Real Estate (General/Diversified)</v>
          </cell>
          <cell r="B33333" t="str">
            <v>Tunghsu Azure Renewable Energy Co., Ltd. (SZSE:000040)</v>
          </cell>
          <cell r="C33333" t="str">
            <v>China</v>
          </cell>
        </row>
        <row r="33334">
          <cell r="A33334" t="str">
            <v>Real Estate (General/Diversified)</v>
          </cell>
          <cell r="B33334" t="str">
            <v>Robinsons Land Corporation (PSE:RLC)</v>
          </cell>
          <cell r="C33334" t="str">
            <v>Philippines</v>
          </cell>
        </row>
        <row r="33335">
          <cell r="A33335" t="str">
            <v>Real Estate (General/Diversified)</v>
          </cell>
          <cell r="B33335" t="str">
            <v>PT. Pakuwon Jati Tbk. (JKSE:PWON)</v>
          </cell>
          <cell r="C33335" t="str">
            <v>Indonesia</v>
          </cell>
        </row>
        <row r="33336">
          <cell r="A33336" t="str">
            <v>Real Estate (General/Diversified)</v>
          </cell>
          <cell r="B33336" t="str">
            <v>Yihua Healthcare Co., Ltd. (SZSE:000150)</v>
          </cell>
          <cell r="C33336" t="str">
            <v>China</v>
          </cell>
        </row>
        <row r="33337">
          <cell r="A33337" t="str">
            <v>Real Estate (General/Diversified)</v>
          </cell>
          <cell r="B33337" t="str">
            <v>China Calxon Group Co., Ltd. (SZSE:000918)</v>
          </cell>
          <cell r="C33337" t="str">
            <v>China</v>
          </cell>
        </row>
        <row r="33338">
          <cell r="A33338" t="str">
            <v>Real Estate (General/Diversified)</v>
          </cell>
          <cell r="B33338" t="str">
            <v>Nanjing Gaoke Company Limited (SHSE:600064)</v>
          </cell>
          <cell r="C33338" t="str">
            <v>China</v>
          </cell>
        </row>
        <row r="33339">
          <cell r="A33339" t="str">
            <v>Real Estate (General/Diversified)</v>
          </cell>
          <cell r="B33339" t="str">
            <v>Joy City Property Limited (SEHK:207)</v>
          </cell>
          <cell r="C33339" t="str">
            <v>Hong Kong</v>
          </cell>
        </row>
        <row r="33340">
          <cell r="A33340" t="str">
            <v>Real Estate (General/Diversified)</v>
          </cell>
          <cell r="B33340" t="str">
            <v>Gree Real Estate Co., Ltd. (SHSE:600185)</v>
          </cell>
          <cell r="C33340" t="str">
            <v>China</v>
          </cell>
        </row>
        <row r="33341">
          <cell r="A33341" t="str">
            <v>Real Estate (General/Diversified)</v>
          </cell>
          <cell r="B33341" t="str">
            <v>Shunfa Hengye Corporation (SZSE:000631)</v>
          </cell>
          <cell r="C33341" t="str">
            <v>China</v>
          </cell>
        </row>
        <row r="33342">
          <cell r="A33342" t="str">
            <v>Real Estate (General/Diversified)</v>
          </cell>
          <cell r="B33342" t="str">
            <v>Knowledge Economic City (SASE:4310)</v>
          </cell>
          <cell r="C33342" t="str">
            <v>Saudi Arabia</v>
          </cell>
        </row>
        <row r="33343">
          <cell r="A33343" t="str">
            <v>Real Estate (General/Diversified)</v>
          </cell>
          <cell r="B33343" t="str">
            <v>Taiba Holding Company (SASE:4090)</v>
          </cell>
          <cell r="C33343" t="str">
            <v>Saudi Arabia</v>
          </cell>
        </row>
        <row r="33344">
          <cell r="A33344" t="str">
            <v>Real Estate (General/Diversified)</v>
          </cell>
          <cell r="B33344" t="str">
            <v>Shenzhen Heungkong Holding Co., Ltd (SHSE:600162)</v>
          </cell>
          <cell r="C33344" t="str">
            <v>China</v>
          </cell>
        </row>
        <row r="33345">
          <cell r="A33345" t="str">
            <v>Real Estate (General/Diversified)</v>
          </cell>
          <cell r="B33345" t="str">
            <v>Jiangsu Dagang Co., Ltd. (SZSE:002077)</v>
          </cell>
          <cell r="C33345" t="str">
            <v>China</v>
          </cell>
        </row>
        <row r="33346">
          <cell r="A33346" t="str">
            <v>Real Estate (General/Diversified)</v>
          </cell>
          <cell r="B33346" t="str">
            <v>Shanghai Wanye Enterprises Co.,Ltd (SHSE:600641)</v>
          </cell>
          <cell r="C33346" t="str">
            <v>China</v>
          </cell>
        </row>
        <row r="33347">
          <cell r="A33347" t="str">
            <v>Real Estate (General/Diversified)</v>
          </cell>
          <cell r="B33347" t="str">
            <v>Shanghai New Huangpu Real Estate Co., Ltd. (SHSE:600638)</v>
          </cell>
          <cell r="C33347" t="str">
            <v>China</v>
          </cell>
        </row>
        <row r="33348">
          <cell r="A33348" t="str">
            <v>Real Estate (General/Diversified)</v>
          </cell>
          <cell r="B33348" t="str">
            <v>Chongqing Yukaifa Co., Ltd. (SZSE:000514)</v>
          </cell>
          <cell r="C33348" t="str">
            <v>China</v>
          </cell>
        </row>
        <row r="33349">
          <cell r="A33349" t="str">
            <v>Real Estate (General/Diversified)</v>
          </cell>
          <cell r="B33349" t="str">
            <v>China Union Holdings Ltd. (SZSE:000036)</v>
          </cell>
          <cell r="C33349" t="str">
            <v>China</v>
          </cell>
        </row>
        <row r="33350">
          <cell r="A33350" t="str">
            <v>Real Estate (General/Diversified)</v>
          </cell>
          <cell r="B33350" t="str">
            <v>K. Wah International Holdings Limited (SEHK:173)</v>
          </cell>
          <cell r="C33350" t="str">
            <v>Hong Kong</v>
          </cell>
        </row>
        <row r="33351">
          <cell r="A33351" t="str">
            <v>Real Estate (General/Diversified)</v>
          </cell>
          <cell r="B33351" t="str">
            <v>Sunway Berhad (KLSE:SUNWAY)</v>
          </cell>
          <cell r="C33351" t="str">
            <v>Malaysia</v>
          </cell>
        </row>
        <row r="33352">
          <cell r="A33352" t="str">
            <v>Real Estate (General/Diversified)</v>
          </cell>
          <cell r="B33352" t="str">
            <v>Metro Land Corporation Ltd. (SHSE:600683)</v>
          </cell>
          <cell r="C33352" t="str">
            <v>China</v>
          </cell>
        </row>
        <row r="33353">
          <cell r="A33353" t="str">
            <v>Real Estate (General/Diversified)</v>
          </cell>
          <cell r="B33353" t="str">
            <v>ChinaWuyiCo.,Ltd. (SZSE:000797)</v>
          </cell>
          <cell r="C33353" t="str">
            <v>China</v>
          </cell>
        </row>
        <row r="33354">
          <cell r="A33354" t="str">
            <v>Real Estate (General/Diversified)</v>
          </cell>
          <cell r="B33354" t="str">
            <v>Tibet Urban Development and Investment Co., LTD (SHSE:600773)</v>
          </cell>
          <cell r="C33354" t="str">
            <v>China</v>
          </cell>
        </row>
        <row r="33355">
          <cell r="A33355" t="str">
            <v>Real Estate (General/Diversified)</v>
          </cell>
          <cell r="B33355" t="str">
            <v>Union Properties PJSC (DFM:UPP)</v>
          </cell>
          <cell r="C33355" t="str">
            <v>United Arab Emirates</v>
          </cell>
        </row>
        <row r="33356">
          <cell r="A33356" t="str">
            <v>Real Estate (General/Diversified)</v>
          </cell>
          <cell r="B33356" t="str">
            <v>China Dalian International Cooperation (Group) Holdings Ltd. (SZSE:000881)</v>
          </cell>
          <cell r="C33356" t="str">
            <v>China</v>
          </cell>
        </row>
        <row r="33357">
          <cell r="A33357" t="str">
            <v>Real Estate (General/Diversified)</v>
          </cell>
          <cell r="B33357" t="str">
            <v>AVIC Real Estate Holding Company Limited (SZSE:000043)</v>
          </cell>
          <cell r="C33357" t="str">
            <v>China</v>
          </cell>
        </row>
        <row r="33358">
          <cell r="A33358" t="str">
            <v>Real Estate (General/Diversified)</v>
          </cell>
          <cell r="B33358" t="str">
            <v>Sino Horizon Holdings Limited (TSEC:2923)</v>
          </cell>
          <cell r="C33358" t="str">
            <v>China</v>
          </cell>
        </row>
        <row r="33359">
          <cell r="A33359" t="str">
            <v>Real Estate (General/Diversified)</v>
          </cell>
          <cell r="B33359" t="str">
            <v>Dazhou Xingye Holding Co.,Ltd (SHSE:600603)</v>
          </cell>
          <cell r="C33359" t="str">
            <v>China</v>
          </cell>
        </row>
        <row r="33360">
          <cell r="A33360" t="str">
            <v>Real Estate (General/Diversified)</v>
          </cell>
          <cell r="B33360" t="str">
            <v>Zhejiang China Light &amp; Textile Industrial City Group Co., Ltd. (SHSE:600790)</v>
          </cell>
          <cell r="C33360" t="str">
            <v>China</v>
          </cell>
        </row>
        <row r="33361">
          <cell r="A33361" t="str">
            <v>Real Estate (General/Diversified)</v>
          </cell>
          <cell r="B33361" t="str">
            <v>HNA Innovation (Hainan) Co., Ltd. (SHSE:900955)</v>
          </cell>
          <cell r="C33361" t="str">
            <v>China</v>
          </cell>
        </row>
        <row r="33362">
          <cell r="A33362" t="str">
            <v>Real Estate (General/Diversified)</v>
          </cell>
          <cell r="B33362" t="str">
            <v>Airport City Ltd. (TASE:ARPT)</v>
          </cell>
          <cell r="C33362" t="str">
            <v>Israel</v>
          </cell>
        </row>
        <row r="33363">
          <cell r="A33363" t="str">
            <v>Real Estate (General/Diversified)</v>
          </cell>
          <cell r="B33363" t="str">
            <v>HNA Investment Group Co., Ltd. (SZSE:000616)</v>
          </cell>
          <cell r="C33363" t="str">
            <v>China</v>
          </cell>
        </row>
        <row r="33364">
          <cell r="A33364" t="str">
            <v>Real Estate (General/Diversified)</v>
          </cell>
          <cell r="B33364" t="str">
            <v>Consultatio S.A. (BASE:CTIO)</v>
          </cell>
          <cell r="C33364" t="str">
            <v>Argentina</v>
          </cell>
        </row>
        <row r="33365">
          <cell r="A33365" t="str">
            <v>Real Estate (General/Diversified)</v>
          </cell>
          <cell r="B33365" t="str">
            <v>Zhejiang Dong Ri Company Limited (SHSE:600113)</v>
          </cell>
          <cell r="C33365" t="str">
            <v>China</v>
          </cell>
        </row>
        <row r="33366">
          <cell r="A33366" t="str">
            <v>Real Estate (General/Diversified)</v>
          </cell>
          <cell r="B33366" t="str">
            <v>Deyaar Development PJSC (DFM:DEYAAR)</v>
          </cell>
          <cell r="C33366" t="str">
            <v>United Arab Emirates</v>
          </cell>
        </row>
        <row r="33367">
          <cell r="A33367" t="str">
            <v>Real Estate (General/Diversified)</v>
          </cell>
          <cell r="B33367" t="str">
            <v>Tianjin Tianbao Infrastructure Co., Ltd. (SZSE:000965)</v>
          </cell>
          <cell r="C33367" t="str">
            <v>China</v>
          </cell>
        </row>
        <row r="33368">
          <cell r="A33368" t="str">
            <v>Real Estate (General/Diversified)</v>
          </cell>
          <cell r="B33368" t="str">
            <v>Gemdale Properties and Investment Corporation Limited (SEHK:535)</v>
          </cell>
          <cell r="C33368" t="str">
            <v>Hong Kong</v>
          </cell>
        </row>
        <row r="33369">
          <cell r="A33369" t="str">
            <v>Real Estate (General/Diversified)</v>
          </cell>
          <cell r="B33369" t="str">
            <v>Far East Consortium International Limited (SEHK:35)</v>
          </cell>
          <cell r="C33369" t="str">
            <v>Hong Kong</v>
          </cell>
        </row>
        <row r="33370">
          <cell r="A33370" t="str">
            <v>Real Estate (General/Diversified)</v>
          </cell>
          <cell r="B33370" t="str">
            <v>Zhejiang Guangsha Co., Ltd. (SHSE:600052)</v>
          </cell>
          <cell r="C33370" t="str">
            <v>China</v>
          </cell>
        </row>
        <row r="33371">
          <cell r="A33371" t="str">
            <v>Real Estate (General/Diversified)</v>
          </cell>
          <cell r="B33371" t="str">
            <v>Saudi Real Estate Company (SASE:4020)</v>
          </cell>
          <cell r="C33371" t="str">
            <v>Saudi Arabia</v>
          </cell>
        </row>
        <row r="33372">
          <cell r="A33372" t="str">
            <v>Real Estate (General/Diversified)</v>
          </cell>
          <cell r="B33372" t="str">
            <v>Emperor International Holdings Limited (SEHK:163)</v>
          </cell>
          <cell r="C33372" t="str">
            <v>Hong Kong</v>
          </cell>
        </row>
        <row r="33373">
          <cell r="A33373" t="str">
            <v>Real Estate (General/Diversified)</v>
          </cell>
          <cell r="B33373" t="str">
            <v>The Phoenix Mills Limited (BSE:503100)</v>
          </cell>
          <cell r="C33373" t="str">
            <v>India</v>
          </cell>
        </row>
        <row r="33374">
          <cell r="A33374" t="str">
            <v>Real Estate (General/Diversified)</v>
          </cell>
          <cell r="B33374" t="str">
            <v>Wing Tai Properties Limited (SEHK:369)</v>
          </cell>
          <cell r="C33374" t="str">
            <v>Hong Kong</v>
          </cell>
        </row>
        <row r="33375">
          <cell r="A33375" t="str">
            <v>Real Estate (General/Diversified)</v>
          </cell>
          <cell r="B33375" t="str">
            <v>Cresud Sociedad Anónima Comercial, Inmobiliaria, Financiera y Agropecuaria (BASE:CRES)</v>
          </cell>
          <cell r="C33375" t="str">
            <v>Argentina</v>
          </cell>
        </row>
        <row r="33376">
          <cell r="A33376" t="str">
            <v>Real Estate (General/Diversified)</v>
          </cell>
          <cell r="B33376" t="str">
            <v>Grupo Gicsa, S.A. de C.V. (BMV:GICSA B)</v>
          </cell>
          <cell r="C33376" t="str">
            <v>Mexico</v>
          </cell>
        </row>
        <row r="33377">
          <cell r="A33377" t="str">
            <v>Real Estate (General/Diversified)</v>
          </cell>
          <cell r="B33377" t="str">
            <v>Wuhan East Lake High Technology Group Co., Ltd. (SHSE:600133)</v>
          </cell>
          <cell r="C33377" t="str">
            <v>China</v>
          </cell>
        </row>
        <row r="33378">
          <cell r="A33378" t="str">
            <v>Real Estate (General/Diversified)</v>
          </cell>
          <cell r="B33378" t="str">
            <v>IGB Corporation Berhad (KLSE:IGB)</v>
          </cell>
          <cell r="C33378" t="str">
            <v>Malaysia</v>
          </cell>
        </row>
        <row r="33379">
          <cell r="A33379" t="str">
            <v>Real Estate (General/Diversified)</v>
          </cell>
          <cell r="B33379" t="str">
            <v>Beijing Soft Rock Investment Group Corporation (SZSE:000609)</v>
          </cell>
          <cell r="C33379" t="str">
            <v>China</v>
          </cell>
        </row>
        <row r="33380">
          <cell r="A33380" t="str">
            <v>Real Estate (General/Diversified)</v>
          </cell>
          <cell r="B33380" t="str">
            <v>Henan Oriental Silver Star Investment Co.Ltd (SHSE:600753)</v>
          </cell>
          <cell r="C33380" t="str">
            <v>China</v>
          </cell>
        </row>
        <row r="33381">
          <cell r="A33381" t="str">
            <v>Real Estate (General/Diversified)</v>
          </cell>
          <cell r="B33381" t="str">
            <v>Bronze Infra-Tech Limited (BSE:534731)</v>
          </cell>
          <cell r="C33381" t="str">
            <v>India</v>
          </cell>
        </row>
        <row r="33382">
          <cell r="A33382" t="str">
            <v>Real Estate (General/Diversified)</v>
          </cell>
          <cell r="B33382" t="str">
            <v>Raghunath International Limited (BSE:526813)</v>
          </cell>
          <cell r="C33382" t="str">
            <v>India</v>
          </cell>
        </row>
        <row r="33383">
          <cell r="A33383" t="str">
            <v>Real Estate (General/Diversified)</v>
          </cell>
          <cell r="B33383" t="str">
            <v>A'ayan Real Estate Company K.S.C.P. (KWSE:AAYANRE)</v>
          </cell>
          <cell r="C33383" t="str">
            <v>Kuwait</v>
          </cell>
        </row>
        <row r="33384">
          <cell r="A33384" t="str">
            <v>Real Estate (General/Diversified)</v>
          </cell>
          <cell r="B33384" t="str">
            <v>Sai Gon Thuong Tin Real Estate Joint Stock Company (HOSE:SCR)</v>
          </cell>
          <cell r="C33384" t="str">
            <v>Vietnam</v>
          </cell>
        </row>
        <row r="33385">
          <cell r="A33385" t="str">
            <v>Real Estate (General/Diversified)</v>
          </cell>
          <cell r="B33385" t="str">
            <v>Sing Holdings Limited (SGX:5IC)</v>
          </cell>
          <cell r="C33385" t="str">
            <v>Singapore</v>
          </cell>
        </row>
        <row r="33386">
          <cell r="A33386" t="str">
            <v>Real Estate (General/Diversified)</v>
          </cell>
          <cell r="B33386" t="str">
            <v>WE &amp; WIN Development Co., Ltd (TSEC:2537)</v>
          </cell>
          <cell r="C33386" t="str">
            <v>Taiwan</v>
          </cell>
        </row>
        <row r="33387">
          <cell r="A33387" t="str">
            <v>Real Estate (General/Diversified)</v>
          </cell>
          <cell r="B33387" t="str">
            <v>PT Duta Anggada Realty Tbk (JKSE:DART)</v>
          </cell>
          <cell r="C33387" t="str">
            <v>Indonesia</v>
          </cell>
        </row>
        <row r="33388">
          <cell r="A33388" t="str">
            <v>Real Estate (General/Diversified)</v>
          </cell>
          <cell r="B33388" t="str">
            <v>Parsvnath Developers Limited (BSE:532780)</v>
          </cell>
          <cell r="C33388" t="str">
            <v>India</v>
          </cell>
        </row>
        <row r="33389">
          <cell r="A33389" t="str">
            <v>Real Estate (General/Diversified)</v>
          </cell>
          <cell r="B33389" t="str">
            <v>Injazzat Real Estate Development Company K.P.S.C. (KWSE:INJAZZAT)</v>
          </cell>
          <cell r="C33389" t="str">
            <v>Kuwait</v>
          </cell>
        </row>
        <row r="33390">
          <cell r="A33390" t="str">
            <v>Real Estate (General/Diversified)</v>
          </cell>
          <cell r="B33390" t="str">
            <v>A &amp; M Realty Berhad (KLSE:A&amp;M)</v>
          </cell>
          <cell r="C33390" t="str">
            <v>Malaysia</v>
          </cell>
        </row>
        <row r="33391">
          <cell r="A33391" t="str">
            <v>Real Estate (General/Diversified)</v>
          </cell>
          <cell r="B33391" t="str">
            <v>Thai Factory Development Public Company Limited (SET:TFD)</v>
          </cell>
          <cell r="C33391" t="str">
            <v>Thailand</v>
          </cell>
        </row>
        <row r="33392">
          <cell r="A33392" t="str">
            <v>Real Estate (General/Diversified)</v>
          </cell>
          <cell r="B33392" t="str">
            <v>Prozone Intu Properties Limited (BSE:534675)</v>
          </cell>
          <cell r="C33392" t="str">
            <v>India</v>
          </cell>
        </row>
        <row r="33393">
          <cell r="A33393" t="str">
            <v>Real Estate (General/Diversified)</v>
          </cell>
          <cell r="B33393" t="str">
            <v>MDX Public Company Limited (SET:MDX)</v>
          </cell>
          <cell r="C33393" t="str">
            <v>Thailand</v>
          </cell>
        </row>
        <row r="33394">
          <cell r="A33394" t="str">
            <v>Real Estate (General/Diversified)</v>
          </cell>
          <cell r="B33394" t="str">
            <v>Nila Infrastructures Limited (BSE:530377)</v>
          </cell>
          <cell r="C33394" t="str">
            <v>India</v>
          </cell>
        </row>
        <row r="33395">
          <cell r="A33395" t="str">
            <v>Real Estate (General/Diversified)</v>
          </cell>
          <cell r="B33395" t="str">
            <v>Asset Bright Public Company Limited (SET:ABC)</v>
          </cell>
          <cell r="C33395" t="str">
            <v>Thailand</v>
          </cell>
        </row>
        <row r="33396">
          <cell r="A33396" t="str">
            <v>Real Estate (General/Diversified)</v>
          </cell>
          <cell r="B33396" t="str">
            <v>Arkan Al-Kuwait Real Estate Company K.S.C.P. (KWSE:ARKAN)</v>
          </cell>
          <cell r="C33396" t="str">
            <v>Kuwait</v>
          </cell>
        </row>
        <row r="33397">
          <cell r="A33397" t="str">
            <v>Real Estate (General/Diversified)</v>
          </cell>
          <cell r="B33397" t="str">
            <v>Ajmera Realty &amp; Infra India Limited (BSE:513349)</v>
          </cell>
          <cell r="C33397" t="str">
            <v>India</v>
          </cell>
        </row>
        <row r="33398">
          <cell r="A33398" t="str">
            <v>Real Estate (General/Diversified)</v>
          </cell>
          <cell r="B33398" t="str">
            <v>Inovest B.S.C. (KWSE:INOVEST)</v>
          </cell>
          <cell r="C33398" t="str">
            <v>Bahrain</v>
          </cell>
        </row>
        <row r="33399">
          <cell r="A33399" t="str">
            <v>Real Estate (General/Diversified)</v>
          </cell>
          <cell r="B33399" t="str">
            <v>Country Heights Holdings Berhad (KLSE:CHHB)</v>
          </cell>
          <cell r="C33399" t="str">
            <v>Malaysia</v>
          </cell>
        </row>
        <row r="33400">
          <cell r="A33400" t="str">
            <v>Real Estate (General/Diversified)</v>
          </cell>
          <cell r="B33400" t="str">
            <v>International Financial Advisors - KPSC (KWSE:IFA)</v>
          </cell>
          <cell r="C33400" t="str">
            <v>Kuwait</v>
          </cell>
        </row>
        <row r="33401">
          <cell r="A33401" t="str">
            <v>Real Estate (General/Diversified)</v>
          </cell>
          <cell r="B33401" t="str">
            <v>Al Tajamouat for Touristic Projects Company (Plc) (ASE:TAJM)</v>
          </cell>
          <cell r="C33401" t="str">
            <v>Jordan</v>
          </cell>
        </row>
        <row r="33402">
          <cell r="A33402" t="str">
            <v>Real Estate (General/Diversified)</v>
          </cell>
          <cell r="B33402" t="str">
            <v>Sokouk Holding Company K.S.C.P. (KWSE:SOKOUK)</v>
          </cell>
          <cell r="C33402" t="str">
            <v>Kuwait</v>
          </cell>
        </row>
        <row r="33403">
          <cell r="A33403" t="str">
            <v>Real Estate (General/Diversified)</v>
          </cell>
          <cell r="B33403" t="str">
            <v>HCK Capital Group Berhad (KLSE:HCK)</v>
          </cell>
          <cell r="C33403" t="str">
            <v>Malaysia</v>
          </cell>
        </row>
        <row r="33404">
          <cell r="A33404" t="str">
            <v>Real Estate (General/Diversified)</v>
          </cell>
          <cell r="B33404" t="str">
            <v>Jordan Masaken for Land &amp; Industrial Development Projects (ASE:MSKN)</v>
          </cell>
          <cell r="C33404" t="str">
            <v>Jordan</v>
          </cell>
        </row>
        <row r="33405">
          <cell r="A33405" t="str">
            <v>Real Estate (General/Diversified)</v>
          </cell>
          <cell r="B33405" t="str">
            <v>Munshaat Real Estate Projects Company K.S.C.P. (KWSE:MUNSHAAT)</v>
          </cell>
          <cell r="C33405" t="str">
            <v>Kuwait</v>
          </cell>
        </row>
        <row r="33406">
          <cell r="A33406" t="str">
            <v>Real Estate (General/Diversified)</v>
          </cell>
          <cell r="B33406" t="str">
            <v>Tijara &amp; Real Estate Investment Company K.S.C.P. (KWSE:TIJARA)</v>
          </cell>
          <cell r="C33406" t="str">
            <v>Kuwait</v>
          </cell>
        </row>
        <row r="33407">
          <cell r="A33407" t="str">
            <v>Real Estate (General/Diversified)</v>
          </cell>
          <cell r="B33407" t="str">
            <v>PT Perdana Gapuraprima Tbk (JKSE:GPRA)</v>
          </cell>
          <cell r="C33407" t="str">
            <v>Indonesia</v>
          </cell>
        </row>
        <row r="33408">
          <cell r="A33408" t="str">
            <v>Real Estate (General/Diversified)</v>
          </cell>
          <cell r="B33408" t="str">
            <v>El Kahera Housing and Development Company (CASE:ELKA)</v>
          </cell>
          <cell r="C33408" t="str">
            <v>Egypt</v>
          </cell>
        </row>
        <row r="33409">
          <cell r="A33409" t="str">
            <v>Real Estate (General/Diversified)</v>
          </cell>
          <cell r="B33409" t="str">
            <v>Dream House Investment Corporation (HOSE:DRH)</v>
          </cell>
          <cell r="C33409" t="str">
            <v>Vietnam</v>
          </cell>
        </row>
        <row r="33410">
          <cell r="A33410" t="str">
            <v>Real Estate (General/Diversified)</v>
          </cell>
          <cell r="B33410" t="str">
            <v>Al-Enma'a Real Estate Company K.S.C.P. (KWSE:ERESCO)</v>
          </cell>
          <cell r="C33410" t="str">
            <v>Kuwait</v>
          </cell>
        </row>
        <row r="33411">
          <cell r="A33411" t="str">
            <v>Real Estate (General/Diversified)</v>
          </cell>
          <cell r="B33411" t="str">
            <v>Deera Investment &amp; Real Estate Development Co. (ASE:DERA)</v>
          </cell>
          <cell r="C33411" t="str">
            <v>Jordan</v>
          </cell>
        </row>
        <row r="33412">
          <cell r="A33412" t="str">
            <v>Real Estate (General/Diversified)</v>
          </cell>
          <cell r="B33412" t="str">
            <v>Kuwait Remal Real Estate Co. K.P.S.C. (KWSE:REMAL)</v>
          </cell>
          <cell r="C33412" t="str">
            <v>Kuwait</v>
          </cell>
        </row>
        <row r="33413">
          <cell r="A33413" t="str">
            <v>Real Estate (General/Diversified)</v>
          </cell>
          <cell r="B33413" t="str">
            <v>PT Gowa Makassar Tourism Development Tbk (JKSE:GMTD)</v>
          </cell>
          <cell r="C33413" t="str">
            <v>Indonesia</v>
          </cell>
        </row>
        <row r="33414">
          <cell r="A33414" t="str">
            <v>Real Estate (General/Diversified)</v>
          </cell>
          <cell r="B33414" t="str">
            <v>Arab Real Estate Company (K.S.C.P.) (KWSE:ARABREC)</v>
          </cell>
          <cell r="C33414" t="str">
            <v>Kuwait</v>
          </cell>
        </row>
        <row r="33415">
          <cell r="A33415" t="str">
            <v>Real Estate (General/Diversified)</v>
          </cell>
          <cell r="B33415" t="str">
            <v>Ganesh Housing Corporation Limited (BSE:526367)</v>
          </cell>
          <cell r="C33415" t="str">
            <v>India</v>
          </cell>
        </row>
        <row r="33416">
          <cell r="A33416" t="str">
            <v>Real Estate (General/Diversified)</v>
          </cell>
          <cell r="B33416" t="str">
            <v>ReaLy Development &amp; Construction Corp. (GTSM:2596)</v>
          </cell>
          <cell r="C33416" t="str">
            <v>Taiwan</v>
          </cell>
        </row>
        <row r="33417">
          <cell r="A33417" t="str">
            <v>Real Estate (General/Diversified)</v>
          </cell>
          <cell r="B33417" t="str">
            <v>Ecofirst Consolidated Bhd (KLSE:ECOFIRS)</v>
          </cell>
          <cell r="C33417" t="str">
            <v>Malaysia</v>
          </cell>
        </row>
        <row r="33418">
          <cell r="A33418" t="str">
            <v>Real Estate (General/Diversified)</v>
          </cell>
          <cell r="B33418" t="str">
            <v>China Infrastructure Investment Limited (SEHK:600)</v>
          </cell>
          <cell r="C33418" t="str">
            <v>Hong Kong</v>
          </cell>
        </row>
        <row r="33419">
          <cell r="A33419" t="str">
            <v>Real Estate (General/Diversified)</v>
          </cell>
          <cell r="B33419" t="str">
            <v>Hoang Quan Consulting Trading Service Real Estate Corporation (HOSE:HQC)</v>
          </cell>
          <cell r="C33419" t="str">
            <v>Vietnam</v>
          </cell>
        </row>
        <row r="33420">
          <cell r="A33420" t="str">
            <v>Real Estate (General/Diversified)</v>
          </cell>
          <cell r="B33420" t="str">
            <v>Philippine Realty and Holdings Corporation (PSE:RLT)</v>
          </cell>
          <cell r="C33420" t="str">
            <v>Philippines</v>
          </cell>
        </row>
        <row r="33421">
          <cell r="A33421" t="str">
            <v>Real Estate (General/Diversified)</v>
          </cell>
          <cell r="B33421" t="str">
            <v>PT Island Concepts Indonesia Tbk (JKSE:ICON)</v>
          </cell>
          <cell r="C33421" t="str">
            <v>Indonesia</v>
          </cell>
        </row>
        <row r="33422">
          <cell r="A33422" t="str">
            <v>Real Estate (General/Diversified)</v>
          </cell>
          <cell r="B33422" t="str">
            <v>ASRR Capital Ltd (TASE:ASRR)</v>
          </cell>
          <cell r="C33422" t="str">
            <v>Israel</v>
          </cell>
        </row>
        <row r="33423">
          <cell r="A33423" t="str">
            <v>Real Estate (General/Diversified)</v>
          </cell>
          <cell r="B33423" t="str">
            <v>First Jordan Investment Company PLC (ASE:FRST)</v>
          </cell>
          <cell r="C33423" t="str">
            <v>Jordan</v>
          </cell>
        </row>
        <row r="33424">
          <cell r="A33424" t="str">
            <v>Real Estate (General/Diversified)</v>
          </cell>
          <cell r="B33424" t="str">
            <v>C.E.O Group Joint Stock Company (HASTC:CEO)</v>
          </cell>
          <cell r="C33424" t="str">
            <v>Vietnam</v>
          </cell>
        </row>
        <row r="33425">
          <cell r="A33425" t="str">
            <v>Real Estate (General/Diversified)</v>
          </cell>
          <cell r="B33425" t="str">
            <v>Amar Finance &amp; Leasing Company K.S.C.P. (KWSE:AMAR)</v>
          </cell>
          <cell r="C33425" t="str">
            <v>Kuwait</v>
          </cell>
        </row>
        <row r="33426">
          <cell r="A33426" t="str">
            <v>Real Estate (General/Diversified)</v>
          </cell>
          <cell r="B33426" t="str">
            <v>Thu Duc Housing Development Corporation (HOSE:TDH)</v>
          </cell>
          <cell r="C33426" t="str">
            <v>Vietnam</v>
          </cell>
        </row>
        <row r="33427">
          <cell r="A33427" t="str">
            <v>Real Estate (General/Diversified)</v>
          </cell>
          <cell r="B33427" t="str">
            <v>Elbit Imaging Ltd. (TASE:EMITF)</v>
          </cell>
          <cell r="C33427" t="str">
            <v>Israel</v>
          </cell>
        </row>
        <row r="33428">
          <cell r="A33428" t="str">
            <v>Real Estate (General/Diversified)</v>
          </cell>
          <cell r="B33428" t="str">
            <v>PT Bhuwanatala Indah Permai Tbk (JKSE:BIPP)</v>
          </cell>
          <cell r="C33428" t="str">
            <v>Indonesia</v>
          </cell>
        </row>
        <row r="33429">
          <cell r="A33429" t="str">
            <v>Real Estate (General/Diversified)</v>
          </cell>
          <cell r="B33429" t="str">
            <v>Al-Massaleh Real Estate Company K.S.C. (Public) (KWSE:MASSALEH)</v>
          </cell>
          <cell r="C33429" t="str">
            <v>Kuwait</v>
          </cell>
        </row>
        <row r="33430">
          <cell r="A33430" t="str">
            <v>Real Estate (General/Diversified)</v>
          </cell>
          <cell r="B33430" t="str">
            <v>ATN Holdings, Inc. (PSE:ATN)</v>
          </cell>
          <cell r="C33430" t="str">
            <v>Philippines</v>
          </cell>
        </row>
        <row r="33431">
          <cell r="A33431" t="str">
            <v>Real Estate (General/Diversified)</v>
          </cell>
          <cell r="B33431" t="str">
            <v>Sonadezi Long Thanh Shareholding Company (HOSE:SZL)</v>
          </cell>
          <cell r="C33431" t="str">
            <v>Vietnam</v>
          </cell>
        </row>
        <row r="33432">
          <cell r="A33432" t="str">
            <v>Real Estate (General/Diversified)</v>
          </cell>
          <cell r="B33432" t="str">
            <v>Khanh Hoi Investment and Services Corporation (HOSE:KHA)</v>
          </cell>
          <cell r="C33432" t="str">
            <v>Vietnam</v>
          </cell>
        </row>
        <row r="33433">
          <cell r="A33433" t="str">
            <v>Real Estate (General/Diversified)</v>
          </cell>
          <cell r="B33433" t="str">
            <v>Binh Duong Trade and Development Joint Stock Company (HOSE:TDC)</v>
          </cell>
          <cell r="C33433" t="str">
            <v>Vietnam</v>
          </cell>
        </row>
        <row r="33434">
          <cell r="A33434" t="str">
            <v>Real Estate (General/Diversified)</v>
          </cell>
          <cell r="B33434" t="str">
            <v>A. Libental Holdings Ltd. (TASE:LBTL)</v>
          </cell>
          <cell r="C33434" t="str">
            <v>Israel</v>
          </cell>
        </row>
        <row r="33435">
          <cell r="A33435" t="str">
            <v>Real Estate (General/Diversified)</v>
          </cell>
          <cell r="B33435" t="str">
            <v>Aviv Arlon Ltd. (TASE:AVLN)</v>
          </cell>
          <cell r="C33435" t="str">
            <v>Israel</v>
          </cell>
        </row>
        <row r="33436">
          <cell r="A33436" t="str">
            <v>Real Estate (General/Diversified)</v>
          </cell>
          <cell r="B33436" t="str">
            <v>Almehanya for Real Estate Investments &amp; Housing Co. P.L.C. (ASE:PROF)</v>
          </cell>
          <cell r="C33436" t="str">
            <v>Jordan</v>
          </cell>
        </row>
        <row r="33437">
          <cell r="A33437" t="str">
            <v>Real Estate (General/Diversified)</v>
          </cell>
          <cell r="B33437" t="str">
            <v>Crowell Development Corp. (TSEC:2528)</v>
          </cell>
          <cell r="C33437" t="str">
            <v>Taiwan</v>
          </cell>
        </row>
        <row r="33438">
          <cell r="A33438" t="str">
            <v>Real Estate (General/Diversified)</v>
          </cell>
          <cell r="B33438" t="str">
            <v>The Real Estate &amp; Investment Portfolio Co. (ASE:AQAR)</v>
          </cell>
          <cell r="C33438" t="str">
            <v>Jordan</v>
          </cell>
        </row>
        <row r="33439">
          <cell r="A33439" t="str">
            <v>Real Estate (General/Diversified)</v>
          </cell>
          <cell r="B33439" t="str">
            <v>Société Immobilière et de participations (BVMT:SIMPAR)</v>
          </cell>
          <cell r="C33439" t="str">
            <v>Tunisia</v>
          </cell>
        </row>
        <row r="33440">
          <cell r="A33440" t="str">
            <v>Real Estate (General/Diversified)</v>
          </cell>
          <cell r="B33440" t="str">
            <v>Al Shams Housing and Urbanization SAE (CASE:ELSH)</v>
          </cell>
          <cell r="C33440" t="str">
            <v>Egypt</v>
          </cell>
        </row>
        <row r="33441">
          <cell r="A33441" t="str">
            <v>Real Estate (General/Diversified)</v>
          </cell>
          <cell r="B33441" t="str">
            <v>Seal Incorporated Berhad (KLSE:SEAL)</v>
          </cell>
          <cell r="C33441" t="str">
            <v>Malaysia</v>
          </cell>
        </row>
        <row r="33442">
          <cell r="A33442" t="str">
            <v>Real Estate (General/Diversified)</v>
          </cell>
          <cell r="B33442" t="str">
            <v>Arab East for Real Estate Investments Co. (ASE:REAL)</v>
          </cell>
          <cell r="C33442" t="str">
            <v>Jordan</v>
          </cell>
        </row>
        <row r="33443">
          <cell r="A33443" t="str">
            <v>Real Estate (General/Diversified)</v>
          </cell>
          <cell r="B33443" t="str">
            <v>Preecha Group Public Company Limited (SET:PRECHA)</v>
          </cell>
          <cell r="C33443" t="str">
            <v>Thailand</v>
          </cell>
        </row>
        <row r="33444">
          <cell r="A33444" t="str">
            <v>Real Estate (General/Diversified)</v>
          </cell>
          <cell r="B33444" t="str">
            <v>S.A. Inmobiliaria Sport Francais (SNSE:SPORTFRAN)</v>
          </cell>
          <cell r="C33444" t="str">
            <v>Chile</v>
          </cell>
        </row>
        <row r="33445">
          <cell r="A33445" t="str">
            <v>Real Estate (General/Diversified)</v>
          </cell>
          <cell r="B33445" t="str">
            <v>Giza General - Contracting and Real Estate Investment Co. S.A.E. (CASE:GGCC)</v>
          </cell>
          <cell r="C33445" t="str">
            <v>Egypt</v>
          </cell>
        </row>
        <row r="33446">
          <cell r="A33446" t="str">
            <v>Real Estate (General/Diversified)</v>
          </cell>
          <cell r="B33446" t="str">
            <v>PVP Ventures Limited (BSE:517556)</v>
          </cell>
          <cell r="C33446" t="str">
            <v>India</v>
          </cell>
        </row>
        <row r="33447">
          <cell r="A33447" t="str">
            <v>Real Estate (General/Diversified)</v>
          </cell>
          <cell r="B33447" t="str">
            <v>Egyptians Housing, Development &amp; Reconstruction Co. (CASE:EHDR)</v>
          </cell>
          <cell r="C33447" t="str">
            <v>Egypt</v>
          </cell>
        </row>
        <row r="33448">
          <cell r="A33448" t="str">
            <v>Real Estate (General/Diversified)</v>
          </cell>
          <cell r="B33448" t="str">
            <v>Naim Indah Corporation Berhad (KLSE:NICORP)</v>
          </cell>
          <cell r="C33448" t="str">
            <v>Malaysia</v>
          </cell>
        </row>
        <row r="33449">
          <cell r="A33449" t="str">
            <v>Real Estate (General/Diversified)</v>
          </cell>
          <cell r="B33449" t="str">
            <v>Engel Resources and Development Ltd. (TASE:ENRS)</v>
          </cell>
          <cell r="C33449" t="str">
            <v>Israel</v>
          </cell>
        </row>
        <row r="33450">
          <cell r="A33450" t="str">
            <v>Real Estate (General/Diversified)</v>
          </cell>
          <cell r="B33450" t="str">
            <v>United Docks Ltd (MUSE:UTDL)</v>
          </cell>
          <cell r="C33450" t="str">
            <v>Mauritius</v>
          </cell>
        </row>
        <row r="33451">
          <cell r="A33451" t="str">
            <v>Real Estate (General/Diversified)</v>
          </cell>
          <cell r="B33451" t="str">
            <v>UACN Property Development Company Plc (NGSE:UAC-PROP)</v>
          </cell>
          <cell r="C33451" t="str">
            <v>Nigeria</v>
          </cell>
        </row>
        <row r="33452">
          <cell r="A33452" t="str">
            <v>Real Estate (General/Diversified)</v>
          </cell>
          <cell r="B33452" t="str">
            <v>Satra Properties (India) Limited (BSE:508996)</v>
          </cell>
          <cell r="C33452" t="str">
            <v>India</v>
          </cell>
        </row>
        <row r="33453">
          <cell r="A33453" t="str">
            <v>Real Estate (General/Diversified)</v>
          </cell>
          <cell r="B33453" t="str">
            <v>International Resorts Company - KPSC (KWSE:IRC)</v>
          </cell>
          <cell r="C33453" t="str">
            <v>Kuwait</v>
          </cell>
        </row>
        <row r="33454">
          <cell r="A33454" t="str">
            <v>Real Estate (General/Diversified)</v>
          </cell>
          <cell r="B33454" t="str">
            <v>Société Immobilière Tunisio Saoudienne (BVMT:SITS)</v>
          </cell>
          <cell r="C33454" t="str">
            <v>Tunisia</v>
          </cell>
        </row>
        <row r="33455">
          <cell r="A33455" t="str">
            <v>Real Estate (General/Diversified)</v>
          </cell>
          <cell r="B33455" t="str">
            <v>Specialized Investment Compounds Co. Plc. (ASE:SPIC)</v>
          </cell>
          <cell r="C33455" t="str">
            <v>Jordan</v>
          </cell>
        </row>
        <row r="33456">
          <cell r="A33456" t="str">
            <v>Real Estate (General/Diversified)</v>
          </cell>
          <cell r="B33456" t="str">
            <v>Arena Star Group Ltd. (TASE:ARNA)</v>
          </cell>
          <cell r="C33456" t="str">
            <v>Israel</v>
          </cell>
        </row>
        <row r="33457">
          <cell r="A33457" t="str">
            <v>Real Estate (General/Diversified)</v>
          </cell>
          <cell r="B33457" t="str">
            <v>Al-Wataniah Towers Company (PLSE:ABRAJ)</v>
          </cell>
          <cell r="C33457" t="str">
            <v>Palestinian Authority</v>
          </cell>
        </row>
        <row r="33458">
          <cell r="A33458" t="str">
            <v>Real Estate (General/Diversified)</v>
          </cell>
          <cell r="B33458" t="str">
            <v>Sanam Real Estate Company - K.S.C. Public (KWSE:SANAM)</v>
          </cell>
          <cell r="C33458" t="str">
            <v>Kuwait</v>
          </cell>
        </row>
        <row r="33459">
          <cell r="A33459" t="str">
            <v>Real Estate (General/Diversified)</v>
          </cell>
          <cell r="B33459" t="str">
            <v>National Company for Housing Professional Syndicates SAE (CASE:NHPS)</v>
          </cell>
          <cell r="C33459" t="str">
            <v>Egypt</v>
          </cell>
        </row>
        <row r="33460">
          <cell r="A33460" t="str">
            <v>Real Estate (General/Diversified)</v>
          </cell>
          <cell r="B33460" t="str">
            <v>Real-Estate Trade Centers Company K.P.S.C. (KWSE:MARAKEZ)</v>
          </cell>
          <cell r="C33460" t="str">
            <v>Kuwait</v>
          </cell>
        </row>
        <row r="33461">
          <cell r="A33461" t="str">
            <v>Real Estate (General/Diversified)</v>
          </cell>
          <cell r="B33461" t="str">
            <v>Effect Real Estate Company K.P.S.C. (KWSE:EFFECT)</v>
          </cell>
          <cell r="C33461" t="str">
            <v>Kuwait</v>
          </cell>
        </row>
        <row r="33462">
          <cell r="A33462" t="str">
            <v>Real Estate (General/Diversified)</v>
          </cell>
          <cell r="B33462" t="str">
            <v>RDB Realty &amp; Infrastructure Limited (BSE:533285)</v>
          </cell>
          <cell r="C33462" t="str">
            <v>India</v>
          </cell>
        </row>
        <row r="33463">
          <cell r="A33463" t="str">
            <v>Real Estate (General/Diversified)</v>
          </cell>
          <cell r="B33463" t="str">
            <v>Arco Vara AS (TLSE:ARC1T)</v>
          </cell>
          <cell r="C33463" t="str">
            <v>Estonia</v>
          </cell>
        </row>
        <row r="33464">
          <cell r="A33464" t="str">
            <v>Real Estate (General/Diversified)</v>
          </cell>
          <cell r="B33464" t="str">
            <v>AL Tahdeth Real State Investments Company Limited Public Contributing (ASE:THDI)</v>
          </cell>
          <cell r="C33464" t="str">
            <v>Jordan</v>
          </cell>
        </row>
        <row r="33465">
          <cell r="A33465" t="str">
            <v>Real Estate (General/Diversified)</v>
          </cell>
          <cell r="B33465" t="str">
            <v>ICF d.d. (ZGSE:DELT-R-A)</v>
          </cell>
          <cell r="C33465" t="str">
            <v>Croatia</v>
          </cell>
        </row>
        <row r="33466">
          <cell r="A33466" t="str">
            <v>Real Estate (General/Diversified)</v>
          </cell>
          <cell r="B33466" t="str">
            <v>Philippine Estates Corporation (PSE:PHES)</v>
          </cell>
          <cell r="C33466" t="str">
            <v>Philippines</v>
          </cell>
        </row>
        <row r="33467">
          <cell r="A33467" t="str">
            <v>Real Estate (General/Diversified)</v>
          </cell>
          <cell r="B33467" t="str">
            <v>Lafe Corporation Limited (SGX:AYB)</v>
          </cell>
          <cell r="C33467" t="str">
            <v>Singapore</v>
          </cell>
        </row>
        <row r="33468">
          <cell r="A33468" t="str">
            <v>Real Estate (General/Diversified)</v>
          </cell>
          <cell r="B33468" t="str">
            <v>High Performance Real Estate Investments Company PLC (ASE:HIPR)</v>
          </cell>
          <cell r="C33468" t="str">
            <v>Jordan</v>
          </cell>
        </row>
        <row r="33469">
          <cell r="A33469" t="str">
            <v>Real Estate (General/Diversified)</v>
          </cell>
          <cell r="B33469" t="str">
            <v>P.L.T. Financial Services Ltd (TASE:PLTF)</v>
          </cell>
          <cell r="C33469" t="str">
            <v>Israel</v>
          </cell>
        </row>
        <row r="33470">
          <cell r="A33470" t="str">
            <v>Real Estate (General/Diversified)</v>
          </cell>
          <cell r="B33470" t="str">
            <v>Delta for construction &amp; Rebuilding (CASE:DCRC)</v>
          </cell>
          <cell r="C33470" t="str">
            <v>Egypt</v>
          </cell>
        </row>
        <row r="33471">
          <cell r="A33471" t="str">
            <v>Real Estate (General/Diversified)</v>
          </cell>
          <cell r="B33471" t="str">
            <v>Emmar Real Estate Development &amp; Investment Co. (ASE:EMAR)</v>
          </cell>
          <cell r="C33471" t="str">
            <v>Jordan</v>
          </cell>
        </row>
        <row r="33472">
          <cell r="A33472" t="str">
            <v>Real Estate (General/Diversified)</v>
          </cell>
          <cell r="B33472" t="str">
            <v>Al-Rakaez Investment Co. (ASE:RICS)</v>
          </cell>
          <cell r="C33472" t="str">
            <v>Jordan</v>
          </cell>
        </row>
        <row r="33473">
          <cell r="A33473" t="str">
            <v>Real Estate (General/Diversified)</v>
          </cell>
          <cell r="B33473" t="str">
            <v>Petrovietnam Premier Recreation Joint-Stock Company (HASTC:PVR)</v>
          </cell>
          <cell r="C33473" t="str">
            <v>Vietnam</v>
          </cell>
        </row>
        <row r="33474">
          <cell r="A33474" t="str">
            <v>Real Estate (General/Diversified)</v>
          </cell>
          <cell r="B33474" t="str">
            <v>Mena for Touristic &amp; Real Estate Investment (CASE:MENA)</v>
          </cell>
          <cell r="C33474" t="str">
            <v>Egypt</v>
          </cell>
        </row>
        <row r="33475">
          <cell r="A33475" t="str">
            <v>Real Estate (General/Diversified)</v>
          </cell>
          <cell r="B33475" t="str">
            <v>Vinaconex Investment and Tourism Development Joint-stock Company (HASTC:VCR)</v>
          </cell>
          <cell r="C33475" t="str">
            <v>Vietnam</v>
          </cell>
        </row>
        <row r="33476">
          <cell r="A33476" t="str">
            <v>Real Estate (General/Diversified)</v>
          </cell>
          <cell r="B33476" t="str">
            <v>COMA18 Joint Stock Company (HOSE:CIG)</v>
          </cell>
          <cell r="C33476" t="str">
            <v>Vietnam</v>
          </cell>
        </row>
        <row r="33477">
          <cell r="A33477" t="str">
            <v>Real Estate (General/Diversified)</v>
          </cell>
          <cell r="B33477" t="str">
            <v>Cotec Investment and Land-house Development Joint Stock Company (HOSE:CLG)</v>
          </cell>
          <cell r="C33477" t="str">
            <v>Vietnam</v>
          </cell>
        </row>
        <row r="33478">
          <cell r="A33478" t="str">
            <v>Real Estate (General/Diversified)</v>
          </cell>
          <cell r="B33478" t="str">
            <v>Egyptians For Investment &amp; Urban Development (CASE:EIUD)</v>
          </cell>
          <cell r="C33478" t="str">
            <v>Egypt</v>
          </cell>
        </row>
        <row r="33479">
          <cell r="A33479" t="str">
            <v>Real Estate (General/Diversified)</v>
          </cell>
          <cell r="B33479" t="str">
            <v>Int'l Arabian Development and Investment Trading Co. Ltd. (ASE:INMA)</v>
          </cell>
          <cell r="C33479" t="str">
            <v>Jordan</v>
          </cell>
        </row>
        <row r="33480">
          <cell r="A33480" t="str">
            <v>Real Estate (General/Diversified)</v>
          </cell>
          <cell r="B33480" t="str">
            <v>Palaces Real Estate and Development PLC (ASE:PRED)</v>
          </cell>
          <cell r="C33480" t="str">
            <v>Jordan</v>
          </cell>
        </row>
        <row r="33481">
          <cell r="A33481" t="str">
            <v>Real Estate (General/Diversified)</v>
          </cell>
          <cell r="B33481" t="str">
            <v>Real Estate 11 JSC (HASTC:D11)</v>
          </cell>
          <cell r="C33481" t="str">
            <v>Vietnam</v>
          </cell>
        </row>
        <row r="33482">
          <cell r="A33482" t="str">
            <v>Real Estate (General/Diversified)</v>
          </cell>
          <cell r="B33482" t="str">
            <v>Garnet Construction Limited (BSE:526727)</v>
          </cell>
          <cell r="C33482" t="str">
            <v>India</v>
          </cell>
        </row>
        <row r="33483">
          <cell r="A33483" t="str">
            <v>Real Estate (General/Diversified)</v>
          </cell>
          <cell r="B33483" t="str">
            <v>Adrenna Property Group Limited (JSE:ANA)</v>
          </cell>
          <cell r="C33483" t="str">
            <v>South Africa</v>
          </cell>
        </row>
        <row r="33484">
          <cell r="A33484" t="str">
            <v>Real Estate (General/Diversified)</v>
          </cell>
          <cell r="B33484" t="str">
            <v>Resources Company for Development &amp; Investment Plc (ASE:JOMA)</v>
          </cell>
          <cell r="C33484" t="str">
            <v>Jordan</v>
          </cell>
        </row>
        <row r="33485">
          <cell r="A33485" t="str">
            <v>Real Estate (General/Diversified)</v>
          </cell>
          <cell r="B33485" t="str">
            <v>Entkaeyah For Real Estate Investment Co. (ASE:ENTK)</v>
          </cell>
          <cell r="C33485" t="str">
            <v>Jordan</v>
          </cell>
        </row>
        <row r="33486">
          <cell r="A33486" t="str">
            <v>Real Estate (General/Diversified)</v>
          </cell>
          <cell r="B33486" t="str">
            <v>Gulf Canadian Real Estate Investment Co (CASE:CCRS)</v>
          </cell>
          <cell r="C33486" t="str">
            <v>Egypt</v>
          </cell>
        </row>
        <row r="33487">
          <cell r="A33487" t="str">
            <v>Real Estate (General/Diversified)</v>
          </cell>
          <cell r="B33487" t="str">
            <v>ChengDu Hi-Tech Development Co., Ltd. (SZSE:000628)</v>
          </cell>
          <cell r="C33487" t="str">
            <v>China</v>
          </cell>
        </row>
        <row r="33488">
          <cell r="A33488" t="str">
            <v>Real Estate (General/Diversified)</v>
          </cell>
          <cell r="B33488" t="str">
            <v>Tamdeen Real Estate Company - KPSC (KWSE:TAM)</v>
          </cell>
          <cell r="C33488" t="str">
            <v>Kuwait</v>
          </cell>
        </row>
        <row r="33489">
          <cell r="A33489" t="str">
            <v>Real Estate (General/Diversified)</v>
          </cell>
          <cell r="B33489" t="str">
            <v>HKR International Limited (SEHK:480)</v>
          </cell>
          <cell r="C33489" t="str">
            <v>Hong Kong</v>
          </cell>
        </row>
        <row r="33490">
          <cell r="A33490" t="str">
            <v>Real Estate (General/Diversified)</v>
          </cell>
          <cell r="B33490" t="str">
            <v>Heliopolis Company for Housing and Development (CASE:HELI)</v>
          </cell>
          <cell r="C33490" t="str">
            <v>Egypt</v>
          </cell>
        </row>
        <row r="33491">
          <cell r="A33491" t="str">
            <v>Real Estate (General/Diversified)</v>
          </cell>
          <cell r="B33491" t="str">
            <v>United Overseas Australia Limited (ASX:UOS)</v>
          </cell>
          <cell r="C33491" t="str">
            <v>Malaysia</v>
          </cell>
        </row>
        <row r="33492">
          <cell r="A33492" t="str">
            <v>Real Estate (General/Diversified)</v>
          </cell>
          <cell r="B33492" t="str">
            <v>KOREIT (KOSDAQ:A034830)</v>
          </cell>
          <cell r="C33492" t="str">
            <v>South Korea</v>
          </cell>
        </row>
        <row r="33493">
          <cell r="A33493" t="str">
            <v>Real Estate (General/Diversified)</v>
          </cell>
          <cell r="B33493" t="str">
            <v>Salhia Real Estate Company K.S.C.P. (KWSE:SRE)</v>
          </cell>
          <cell r="C33493" t="str">
            <v>Kuwait</v>
          </cell>
        </row>
        <row r="33494">
          <cell r="A33494" t="str">
            <v>Real Estate (General/Diversified)</v>
          </cell>
          <cell r="B33494" t="str">
            <v>Chong Hong Construction Co., Ltd. (TSEC:5534)</v>
          </cell>
          <cell r="C33494" t="str">
            <v>Taiwan</v>
          </cell>
        </row>
        <row r="33495">
          <cell r="A33495" t="str">
            <v>Real Estate (General/Diversified)</v>
          </cell>
          <cell r="B33495" t="str">
            <v>Lai Sun Development Company Limited (SEHK:488)</v>
          </cell>
          <cell r="C33495" t="str">
            <v>Hong Kong</v>
          </cell>
        </row>
        <row r="33496">
          <cell r="A33496" t="str">
            <v>Real Estate (General/Diversified)</v>
          </cell>
          <cell r="B33496" t="str">
            <v>YanTai Yuancheng Gold Co., Ltd. (SHSE:600766)</v>
          </cell>
          <cell r="C33496" t="str">
            <v>China</v>
          </cell>
        </row>
        <row r="33497">
          <cell r="A33497" t="str">
            <v>Real Estate (General/Diversified)</v>
          </cell>
          <cell r="B33497" t="str">
            <v>Madinet Nasr for Housing &amp; Development S.A.E (CASE:MNHD)</v>
          </cell>
          <cell r="C33497" t="str">
            <v>Egypt</v>
          </cell>
        </row>
        <row r="33498">
          <cell r="A33498" t="str">
            <v>Real Estate (General/Diversified)</v>
          </cell>
          <cell r="B33498" t="str">
            <v>Tai Cheung Holdings Limited (SEHK:88)</v>
          </cell>
          <cell r="C33498" t="str">
            <v>Hong Kong</v>
          </cell>
        </row>
        <row r="33499">
          <cell r="A33499" t="str">
            <v>Real Estate (General/Diversified)</v>
          </cell>
          <cell r="B33499" t="str">
            <v>Indiabulls Real Estate Limited (BSE:532832)</v>
          </cell>
          <cell r="C33499" t="str">
            <v>India</v>
          </cell>
        </row>
        <row r="33500">
          <cell r="A33500" t="str">
            <v>Real Estate (General/Diversified)</v>
          </cell>
          <cell r="B33500" t="str">
            <v>Rongfeng Holding Group Co.,Ltd. (SZSE:000668)</v>
          </cell>
          <cell r="C33500" t="str">
            <v>China</v>
          </cell>
        </row>
        <row r="33501">
          <cell r="A33501" t="str">
            <v>Real Estate (General/Diversified)</v>
          </cell>
          <cell r="B33501" t="str">
            <v>China Motor Bus Company, Limited (SEHK:26)</v>
          </cell>
          <cell r="C33501" t="str">
            <v>Hong Kong</v>
          </cell>
        </row>
        <row r="33502">
          <cell r="A33502" t="str">
            <v>Real Estate (General/Diversified)</v>
          </cell>
          <cell r="B33502" t="str">
            <v>Soundwill Holdings Limited (SEHK:878)</v>
          </cell>
          <cell r="C33502" t="str">
            <v>Hong Kong</v>
          </cell>
        </row>
        <row r="33503">
          <cell r="A33503" t="str">
            <v>Real Estate (General/Diversified)</v>
          </cell>
          <cell r="B33503" t="str">
            <v>PT Alam Sutera Realty Tbk (JKSE:ASRI)</v>
          </cell>
          <cell r="C33503" t="str">
            <v>Indonesia</v>
          </cell>
        </row>
        <row r="33504">
          <cell r="A33504" t="str">
            <v>Real Estate (General/Diversified)</v>
          </cell>
          <cell r="B33504" t="str">
            <v>Property and Building Corp. Ltd (TASE:PTBL)</v>
          </cell>
          <cell r="C33504" t="str">
            <v>Israel</v>
          </cell>
        </row>
        <row r="33505">
          <cell r="A33505" t="str">
            <v>Real Estate (General/Diversified)</v>
          </cell>
          <cell r="B33505" t="str">
            <v>Red Sea Housing Services Company (SASE:4230)</v>
          </cell>
          <cell r="C33505" t="str">
            <v>Saudi Arabia</v>
          </cell>
        </row>
        <row r="33506">
          <cell r="A33506" t="str">
            <v>Real Estate (General/Diversified)</v>
          </cell>
          <cell r="B33506" t="str">
            <v>Isras Investment Company Ltd (TASE:ISRS)</v>
          </cell>
          <cell r="C33506" t="str">
            <v>Israel</v>
          </cell>
        </row>
        <row r="33507">
          <cell r="A33507" t="str">
            <v>Real Estate (General/Diversified)</v>
          </cell>
          <cell r="B33507" t="str">
            <v>U City Public Company Limited (SET:U)</v>
          </cell>
          <cell r="C33507" t="str">
            <v>Thailand</v>
          </cell>
        </row>
        <row r="33508">
          <cell r="A33508" t="str">
            <v>Real Estate (General/Diversified)</v>
          </cell>
          <cell r="B33508" t="str">
            <v>The Commercial Real Estate Company K.P.S.C. (KWSE:ALTIJARIA)</v>
          </cell>
          <cell r="C33508" t="str">
            <v>Kuwait</v>
          </cell>
        </row>
        <row r="33509">
          <cell r="A33509" t="str">
            <v>Real Estate (General/Diversified)</v>
          </cell>
          <cell r="B33509" t="str">
            <v>Mazaya Qatar Real Estate Development Q.S.C. (DSM:MRDS)</v>
          </cell>
          <cell r="C33509" t="str">
            <v>Qatar</v>
          </cell>
        </row>
        <row r="33510">
          <cell r="A33510" t="str">
            <v>Real Estate (General/Diversified)</v>
          </cell>
          <cell r="B33510" t="str">
            <v>Far East Orchard Limited (SGX:O10)</v>
          </cell>
          <cell r="C33510" t="str">
            <v>Singapore</v>
          </cell>
        </row>
        <row r="33511">
          <cell r="A33511" t="str">
            <v>Real Estate (General/Diversified)</v>
          </cell>
          <cell r="B33511" t="str">
            <v>Golden Land Property Development Public Company Limited (SET:GOLD)</v>
          </cell>
          <cell r="C33511" t="str">
            <v>Thailand</v>
          </cell>
        </row>
        <row r="33512">
          <cell r="A33512" t="str">
            <v>Real Estate (General/Diversified)</v>
          </cell>
          <cell r="B33512" t="str">
            <v>Eastern &amp; Oriental Berhad (KLSE:E&amp;O)</v>
          </cell>
          <cell r="C33512" t="str">
            <v>Malaysia</v>
          </cell>
        </row>
        <row r="33513">
          <cell r="A33513" t="str">
            <v>Real Estate (General/Diversified)</v>
          </cell>
          <cell r="B33513" t="str">
            <v>Huang Hsiang Construction Corporation (TSEC:2545)</v>
          </cell>
          <cell r="C33513" t="str">
            <v>Taiwan</v>
          </cell>
        </row>
        <row r="33514">
          <cell r="A33514" t="str">
            <v>Real Estate (General/Diversified)</v>
          </cell>
          <cell r="B33514" t="str">
            <v>Hong Kong Ferry (Holdings) Company Limited (SEHK:50)</v>
          </cell>
          <cell r="C33514" t="str">
            <v>Hong Kong</v>
          </cell>
        </row>
        <row r="33515">
          <cell r="A33515" t="str">
            <v>Real Estate (General/Diversified)</v>
          </cell>
          <cell r="B33515" t="str">
            <v>Sinolink Worldwide Holdings Limited (SEHK:1168)</v>
          </cell>
          <cell r="C33515" t="str">
            <v>Hong Kong</v>
          </cell>
        </row>
        <row r="33516">
          <cell r="A33516" t="str">
            <v>Real Estate (General/Diversified)</v>
          </cell>
          <cell r="B33516" t="str">
            <v>Villar International Ltd. (TASE:VILR)</v>
          </cell>
          <cell r="C33516" t="str">
            <v>Israel</v>
          </cell>
        </row>
        <row r="33517">
          <cell r="A33517" t="str">
            <v>Real Estate (General/Diversified)</v>
          </cell>
          <cell r="B33517" t="str">
            <v>PT Pikko Land Development Tbk (JKSE:RODA)</v>
          </cell>
          <cell r="C33517" t="str">
            <v>Indonesia</v>
          </cell>
        </row>
        <row r="33518">
          <cell r="A33518" t="str">
            <v>Real Estate (General/Diversified)</v>
          </cell>
          <cell r="B33518" t="str">
            <v>Guangdong Land Holdings Limited (SEHK:124)</v>
          </cell>
          <cell r="C33518" t="str">
            <v>Hong Kong</v>
          </cell>
        </row>
        <row r="33519">
          <cell r="A33519" t="str">
            <v>Real Estate (General/Diversified)</v>
          </cell>
          <cell r="B33519" t="str">
            <v>Inversiones Centenario S.A.A. (BVL:INVCENC1)</v>
          </cell>
          <cell r="C33519" t="str">
            <v>Peru</v>
          </cell>
        </row>
        <row r="33520">
          <cell r="A33520" t="str">
            <v>Real Estate (General/Diversified)</v>
          </cell>
          <cell r="B33520" t="str">
            <v>RAK Properties PJSC (ADX:RAKPROP)</v>
          </cell>
          <cell r="C33520" t="str">
            <v>United Arab Emirates</v>
          </cell>
        </row>
        <row r="33521">
          <cell r="A33521" t="str">
            <v>Real Estate (General/Diversified)</v>
          </cell>
          <cell r="B33521" t="str">
            <v>Selangor Properties Berhad (KLSE:SPB)</v>
          </cell>
          <cell r="C33521" t="str">
            <v>Malaysia</v>
          </cell>
        </row>
        <row r="33522">
          <cell r="A33522" t="str">
            <v>Real Estate (General/Diversified)</v>
          </cell>
          <cell r="B33522" t="str">
            <v>United Real Estate Company S.A.K.P. (KWSE:URC)</v>
          </cell>
          <cell r="C33522" t="str">
            <v>Kuwait</v>
          </cell>
        </row>
        <row r="33523">
          <cell r="A33523" t="str">
            <v>Real Estate (General/Diversified)</v>
          </cell>
          <cell r="B33523" t="str">
            <v>National Real Estate Company K.P.S.C. (KWSE:NRE)</v>
          </cell>
          <cell r="C33523" t="str">
            <v>Kuwait</v>
          </cell>
        </row>
        <row r="33524">
          <cell r="A33524" t="str">
            <v>Real Estate (General/Diversified)</v>
          </cell>
          <cell r="B33524" t="str">
            <v>Shang Properties, Inc. (PSE:SHNG)</v>
          </cell>
          <cell r="C33524" t="str">
            <v>Philippines</v>
          </cell>
        </row>
        <row r="33525">
          <cell r="A33525" t="str">
            <v>Real Estate (General/Diversified)</v>
          </cell>
          <cell r="B33525" t="str">
            <v>Skyfame Realty (Holdings) Limited (SEHK:59)</v>
          </cell>
          <cell r="C33525" t="str">
            <v>China</v>
          </cell>
        </row>
        <row r="33526">
          <cell r="A33526" t="str">
            <v>Real Estate (General/Diversified)</v>
          </cell>
          <cell r="B33526" t="str">
            <v>Eastern Property Holdings Limited (SWX:EPH)</v>
          </cell>
          <cell r="C33526" t="str">
            <v>British Virgin Islands</v>
          </cell>
        </row>
        <row r="33527">
          <cell r="A33527" t="str">
            <v>Real Estate (General/Diversified)</v>
          </cell>
          <cell r="B33527" t="str">
            <v>Lippo China Resources Limited (SEHK:156)</v>
          </cell>
          <cell r="C33527" t="str">
            <v>Hong Kong</v>
          </cell>
        </row>
        <row r="33528">
          <cell r="A33528" t="str">
            <v>Real Estate (General/Diversified)</v>
          </cell>
          <cell r="B33528" t="str">
            <v>Asia Standard International Group Limited (SEHK:129)</v>
          </cell>
          <cell r="C33528" t="str">
            <v>Hong Kong</v>
          </cell>
        </row>
        <row r="33529">
          <cell r="A33529" t="str">
            <v>Real Estate (General/Diversified)</v>
          </cell>
          <cell r="B33529" t="str">
            <v>Seef Properties B.S.C. (BAX:SEEF)</v>
          </cell>
          <cell r="C33529" t="str">
            <v>Bahrain</v>
          </cell>
        </row>
        <row r="33530">
          <cell r="A33530" t="str">
            <v>Real Estate (General/Diversified)</v>
          </cell>
          <cell r="B33530" t="str">
            <v>PT Lippo Cikarang Tbk (JKSE:LPCK)</v>
          </cell>
          <cell r="C33530" t="str">
            <v>Indonesia</v>
          </cell>
        </row>
        <row r="33531">
          <cell r="A33531" t="str">
            <v>Real Estate (General/Diversified)</v>
          </cell>
          <cell r="B33531" t="str">
            <v>Y.H. Dimri Construction &amp; Development Ltd (TASE:DIMRI)</v>
          </cell>
          <cell r="C33531" t="str">
            <v>Israel</v>
          </cell>
        </row>
        <row r="33532">
          <cell r="A33532" t="str">
            <v>Real Estate (General/Diversified)</v>
          </cell>
          <cell r="B33532" t="str">
            <v>Radium Life Technology Co., Ltd. (TSEC:2547)</v>
          </cell>
          <cell r="C33532" t="str">
            <v>Taiwan</v>
          </cell>
        </row>
        <row r="33533">
          <cell r="A33533" t="str">
            <v>Real Estate (General/Diversified)</v>
          </cell>
          <cell r="B33533" t="str">
            <v>Silver Grant International Industries Limited (SEHK:171)</v>
          </cell>
          <cell r="C33533" t="str">
            <v>Hong Kong</v>
          </cell>
        </row>
        <row r="33534">
          <cell r="A33534" t="str">
            <v>Real Estate (General/Diversified)</v>
          </cell>
          <cell r="B33534" t="str">
            <v>Overseas Chinese Town (Asia) Holdings Limited (SEHK:3366)</v>
          </cell>
          <cell r="C33534" t="str">
            <v>Hong Kong</v>
          </cell>
        </row>
        <row r="33535">
          <cell r="A33535" t="str">
            <v>Real Estate (General/Diversified)</v>
          </cell>
          <cell r="B33535" t="str">
            <v>Brigade Enterprises Limited (BSE:532929)</v>
          </cell>
          <cell r="C33535" t="str">
            <v>India</v>
          </cell>
        </row>
        <row r="33536">
          <cell r="A33536" t="str">
            <v>Real Estate (General/Diversified)</v>
          </cell>
          <cell r="B33536" t="str">
            <v>Vanke Property (Overseas) Limited (SEHK:1036)</v>
          </cell>
          <cell r="C33536" t="str">
            <v>Hong Kong</v>
          </cell>
        </row>
        <row r="33537">
          <cell r="A33537" t="str">
            <v>Real Estate (General/Diversified)</v>
          </cell>
          <cell r="B33537" t="str">
            <v>Africa Israel Residences Ltd. (TASE:AFRE)</v>
          </cell>
          <cell r="C33537" t="str">
            <v>Israel</v>
          </cell>
        </row>
        <row r="33538">
          <cell r="A33538" t="str">
            <v>Real Estate (General/Diversified)</v>
          </cell>
          <cell r="B33538" t="str">
            <v>PT Sentul City Tbk (JKSE:BKSL)</v>
          </cell>
          <cell r="C33538" t="str">
            <v>Indonesia</v>
          </cell>
        </row>
        <row r="33539">
          <cell r="A33539" t="str">
            <v>Real Estate (General/Diversified)</v>
          </cell>
          <cell r="B33539" t="str">
            <v>Public Joint Stock Company HALS-Development (MISX:HALS)</v>
          </cell>
          <cell r="C33539" t="str">
            <v>Russia</v>
          </cell>
        </row>
        <row r="33540">
          <cell r="A33540" t="str">
            <v>Real Estate (General/Diversified)</v>
          </cell>
          <cell r="B33540" t="str">
            <v>Sella Capital Real Estate Ltd. (TASE:SLARL)</v>
          </cell>
          <cell r="C33540" t="str">
            <v>Israel</v>
          </cell>
        </row>
        <row r="33541">
          <cell r="A33541" t="str">
            <v>Real Estate (General/Diversified)</v>
          </cell>
          <cell r="B33541" t="str">
            <v>MJC Investments Corporation (PSE:MJIC)</v>
          </cell>
          <cell r="C33541" t="str">
            <v>Philippines</v>
          </cell>
        </row>
        <row r="33542">
          <cell r="A33542" t="str">
            <v>Real Estate (General/Diversified)</v>
          </cell>
          <cell r="B33542" t="str">
            <v>Applied Development Holdings Limited (SEHK:519)</v>
          </cell>
          <cell r="C33542" t="str">
            <v>Hong Kong</v>
          </cell>
        </row>
        <row r="33543">
          <cell r="A33543" t="str">
            <v>Real Estate (General/Diversified)</v>
          </cell>
          <cell r="B33543" t="str">
            <v>Al Mazaya Holding Company K.S.C.P. (KWSE:MAZAYA)</v>
          </cell>
          <cell r="C33543" t="str">
            <v>Kuwait</v>
          </cell>
        </row>
        <row r="33544">
          <cell r="A33544" t="str">
            <v>Real Estate (General/Diversified)</v>
          </cell>
          <cell r="B33544" t="str">
            <v>First Dubai Real Estate Development Company K.S.C.P. (KWSE:FIRSTDUBAI)</v>
          </cell>
          <cell r="C33544" t="str">
            <v>Kuwait</v>
          </cell>
        </row>
        <row r="33545">
          <cell r="A33545" t="str">
            <v>Real Estate (General/Diversified)</v>
          </cell>
          <cell r="B33545" t="str">
            <v>Mega Or Holdings Ltd. (TASE:MGOR)</v>
          </cell>
          <cell r="C33545" t="str">
            <v>Israel</v>
          </cell>
        </row>
        <row r="33546">
          <cell r="A33546" t="str">
            <v>Real Estate (General/Diversified)</v>
          </cell>
          <cell r="B33546" t="str">
            <v>Paz Corp S.A. (SNSE:PAZ)</v>
          </cell>
          <cell r="C33546" t="str">
            <v>Chile</v>
          </cell>
        </row>
        <row r="33547">
          <cell r="A33547" t="str">
            <v>Real Estate (General/Diversified)</v>
          </cell>
          <cell r="B33547" t="str">
            <v>Sunstar Realty Development Limited (BSE:535141)</v>
          </cell>
          <cell r="C33547" t="str">
            <v>India</v>
          </cell>
        </row>
        <row r="33548">
          <cell r="A33548" t="str">
            <v>Real Estate (General/Diversified)</v>
          </cell>
          <cell r="B33548" t="str">
            <v>Sunteck Realty Limited (BSE:512179)</v>
          </cell>
          <cell r="C33548" t="str">
            <v>India</v>
          </cell>
        </row>
        <row r="33549">
          <cell r="A33549" t="str">
            <v>Real Estate (General/Diversified)</v>
          </cell>
          <cell r="B33549" t="str">
            <v>Cebu Holdings, Inc. (PSE:CHI)</v>
          </cell>
          <cell r="C33549" t="str">
            <v>Philippines</v>
          </cell>
        </row>
        <row r="33550">
          <cell r="A33550" t="str">
            <v>Real Estate (General/Diversified)</v>
          </cell>
          <cell r="B33550" t="str">
            <v>PT Bekasi Fajar Industrial Estate Tbk (JKSE:BEST)</v>
          </cell>
          <cell r="C33550" t="str">
            <v>Indonesia</v>
          </cell>
        </row>
        <row r="33551">
          <cell r="A33551" t="str">
            <v>Real Estate (General/Diversified)</v>
          </cell>
          <cell r="B33551" t="str">
            <v>Kuwait Real Estate Company K.P.S.C. (KWSE:KRE)</v>
          </cell>
          <cell r="C33551" t="str">
            <v>Kuwait</v>
          </cell>
        </row>
        <row r="33552">
          <cell r="A33552" t="str">
            <v>Real Estate (General/Diversified)</v>
          </cell>
          <cell r="B33552" t="str">
            <v>Henry Group Holdings Limited (SEHK:859)</v>
          </cell>
          <cell r="C33552" t="str">
            <v>Hong Kong</v>
          </cell>
        </row>
        <row r="33553">
          <cell r="A33553" t="str">
            <v>Real Estate (General/Diversified)</v>
          </cell>
          <cell r="B33553" t="str">
            <v>GuocoLand (Malaysia) Berhad (KLSE:GUOCO)</v>
          </cell>
          <cell r="C33553" t="str">
            <v>Malaysia</v>
          </cell>
        </row>
        <row r="33554">
          <cell r="A33554" t="str">
            <v>Real Estate (General/Diversified)</v>
          </cell>
          <cell r="B33554" t="str">
            <v>Anant Raj Limited (BSE:515055)</v>
          </cell>
          <cell r="C33554" t="str">
            <v>India</v>
          </cell>
        </row>
        <row r="33555">
          <cell r="A33555" t="str">
            <v>Real Estate (General/Diversified)</v>
          </cell>
          <cell r="B33555" t="str">
            <v>Wang On Group Limited (SEHK:1222)</v>
          </cell>
          <cell r="C33555" t="str">
            <v>Hong Kong</v>
          </cell>
        </row>
        <row r="33556">
          <cell r="A33556" t="str">
            <v>Real Estate (General/Diversified)</v>
          </cell>
          <cell r="B33556" t="str">
            <v>SHL Consolidated Bhd (KLSE:SHL)</v>
          </cell>
          <cell r="C33556" t="str">
            <v>Malaysia</v>
          </cell>
        </row>
        <row r="33557">
          <cell r="A33557" t="str">
            <v>Real Estate (General/Diversified)</v>
          </cell>
          <cell r="B33557" t="str">
            <v>Hung Ching Development &amp; Construction Co. Ltd. (TSEC:2527)</v>
          </cell>
          <cell r="C33557" t="str">
            <v>Taiwan</v>
          </cell>
        </row>
        <row r="33558">
          <cell r="A33558" t="str">
            <v>Real Estate (General/Diversified)</v>
          </cell>
          <cell r="B33558" t="str">
            <v>Yungshin Construction &amp; Development Co.,Ltd. (GTSM:5508)</v>
          </cell>
          <cell r="C33558" t="str">
            <v>Taiwan</v>
          </cell>
        </row>
        <row r="33559">
          <cell r="A33559" t="str">
            <v>Real Estate (General/Diversified)</v>
          </cell>
          <cell r="B33559" t="str">
            <v>FLC Group JSC (HOSE:FLC)</v>
          </cell>
          <cell r="C33559" t="str">
            <v>Vietnam</v>
          </cell>
        </row>
        <row r="33560">
          <cell r="A33560" t="str">
            <v>Real Estate (General/Diversified)</v>
          </cell>
          <cell r="B33560" t="str">
            <v>Dynamic Holdings Limited (SEHK:29)</v>
          </cell>
          <cell r="C33560" t="str">
            <v>Hong Kong</v>
          </cell>
        </row>
        <row r="33561">
          <cell r="A33561" t="str">
            <v>Real Estate (General/Diversified)</v>
          </cell>
          <cell r="B33561" t="str">
            <v>Al Argan International Real Estate Company - K.S.C. (Public) (KWSE:ARGAN)</v>
          </cell>
          <cell r="C33561" t="str">
            <v>Kuwait</v>
          </cell>
        </row>
        <row r="33562">
          <cell r="A33562" t="str">
            <v>Real Estate (General/Diversified)</v>
          </cell>
          <cell r="B33562" t="str">
            <v>China City Infrastructure Group Limited (SEHK:2349)</v>
          </cell>
          <cell r="C33562" t="str">
            <v>Hong Kong</v>
          </cell>
        </row>
        <row r="33563">
          <cell r="A33563" t="str">
            <v>Real Estate (General/Diversified)</v>
          </cell>
          <cell r="B33563" t="str">
            <v>Hagag Group Real Estate Entrepreneurship Ltd (TASE:HGG)</v>
          </cell>
          <cell r="C33563" t="str">
            <v>Israel</v>
          </cell>
        </row>
        <row r="33564">
          <cell r="A33564" t="str">
            <v>Real Estate (General/Diversified)</v>
          </cell>
          <cell r="B33564" t="str">
            <v>Man Sang International Limited (SEHK:938)</v>
          </cell>
          <cell r="C33564" t="str">
            <v>Hong Kong</v>
          </cell>
        </row>
        <row r="33565">
          <cell r="A33565" t="str">
            <v>Real Estate (General/Diversified)</v>
          </cell>
          <cell r="B33565" t="str">
            <v>I-Berhad (KLSE:IBHD)</v>
          </cell>
          <cell r="C33565" t="str">
            <v>Malaysia</v>
          </cell>
        </row>
        <row r="33566">
          <cell r="A33566" t="str">
            <v>Real Estate (General/Diversified)</v>
          </cell>
          <cell r="B33566" t="str">
            <v>Paramount Corporation Berhad (KLSE:PARAMON)</v>
          </cell>
          <cell r="C33566" t="str">
            <v>Malaysia</v>
          </cell>
        </row>
        <row r="33567">
          <cell r="A33567" t="str">
            <v>Real Estate (General/Diversified)</v>
          </cell>
          <cell r="B33567" t="str">
            <v>Century Properties Group Inc. (PSE:CPG)</v>
          </cell>
          <cell r="C33567" t="str">
            <v>Philippines</v>
          </cell>
        </row>
        <row r="33568">
          <cell r="A33568" t="str">
            <v>Real Estate (General/Diversified)</v>
          </cell>
          <cell r="B33568" t="str">
            <v>Chinney Investments, Limited (SEHK:216)</v>
          </cell>
          <cell r="C33568" t="str">
            <v>Hong Kong</v>
          </cell>
        </row>
        <row r="33569">
          <cell r="A33569" t="str">
            <v>Real Estate (General/Diversified)</v>
          </cell>
          <cell r="B33569" t="str">
            <v>Wah Ha Realty Company Limited (SEHK:278)</v>
          </cell>
          <cell r="C33569" t="str">
            <v>Hong Kong</v>
          </cell>
        </row>
        <row r="33570">
          <cell r="A33570" t="str">
            <v>Real Estate (General/Diversified)</v>
          </cell>
          <cell r="B33570" t="str">
            <v>Union Land Development Corporation (ASE:ULDC)</v>
          </cell>
          <cell r="C33570" t="str">
            <v>Jordan</v>
          </cell>
        </row>
        <row r="33571">
          <cell r="A33571" t="str">
            <v>Real Estate (General/Diversified)</v>
          </cell>
          <cell r="B33571" t="str">
            <v>Ashdar Building Company Ltd. (TASE:ASDR)</v>
          </cell>
          <cell r="C33571" t="str">
            <v>Israel</v>
          </cell>
        </row>
        <row r="33572">
          <cell r="A33572" t="str">
            <v>Real Estate (General/Diversified)</v>
          </cell>
          <cell r="B33572" t="str">
            <v>Cebu Property Ventures and Development Corporation (PSE:CPVB)</v>
          </cell>
          <cell r="C33572" t="str">
            <v>Philippines</v>
          </cell>
        </row>
        <row r="33573">
          <cell r="A33573" t="str">
            <v>Real Estate (General/Diversified)</v>
          </cell>
          <cell r="B33573" t="str">
            <v>Alliances Developpement Immobilier SA (CBSE:ADI)</v>
          </cell>
          <cell r="C33573" t="str">
            <v>Morocco</v>
          </cell>
        </row>
        <row r="33574">
          <cell r="A33574" t="str">
            <v>Real Estate (General/Diversified)</v>
          </cell>
          <cell r="B33574" t="str">
            <v>Ajial Real Estate Entertainment Company K.S.C.P. (KWSE:AREEC)</v>
          </cell>
          <cell r="C33574" t="str">
            <v>Kuwait</v>
          </cell>
        </row>
        <row r="33575">
          <cell r="A33575" t="str">
            <v>Real Estate (General/Diversified)</v>
          </cell>
          <cell r="B33575" t="str">
            <v>Sweeten Real Estate Development Co.,Ltd. (TSEC:5525)</v>
          </cell>
          <cell r="C33575" t="str">
            <v>Taiwan</v>
          </cell>
        </row>
        <row r="33576">
          <cell r="A33576" t="str">
            <v>Real Estate (General/Diversified)</v>
          </cell>
          <cell r="B33576" t="str">
            <v>Amcorp Properties Berhad (KLSE:AMPROP)</v>
          </cell>
          <cell r="C33576" t="str">
            <v>Malaysia</v>
          </cell>
        </row>
        <row r="33577">
          <cell r="A33577" t="str">
            <v>Real Estate (General/Diversified)</v>
          </cell>
          <cell r="B33577" t="str">
            <v>YTL Land &amp; Development Berhad (KLSE:YTLLAND)</v>
          </cell>
          <cell r="C33577" t="str">
            <v>Malaysia</v>
          </cell>
        </row>
        <row r="33578">
          <cell r="A33578" t="str">
            <v>Real Estate (General/Diversified)</v>
          </cell>
          <cell r="B33578" t="str">
            <v>Fairvest Property Holdings Ltd. (JSE:FVT)</v>
          </cell>
          <cell r="C33578" t="str">
            <v>South Africa</v>
          </cell>
        </row>
        <row r="33579">
          <cell r="A33579" t="str">
            <v>Real Estate (General/Diversified)</v>
          </cell>
          <cell r="B33579" t="str">
            <v>Shenyang Public Utility Holdings Company Limited (SEHK:747)</v>
          </cell>
          <cell r="C33579" t="str">
            <v>China</v>
          </cell>
        </row>
        <row r="33580">
          <cell r="A33580" t="str">
            <v>Real Estate (General/Diversified)</v>
          </cell>
          <cell r="B33580" t="str">
            <v>Eastern Star Real Estate Public Company Limited (SET:ESTAR)</v>
          </cell>
          <cell r="C33580" t="str">
            <v>Thailand</v>
          </cell>
        </row>
        <row r="33581">
          <cell r="A33581" t="str">
            <v>Real Estate (General/Diversified)</v>
          </cell>
          <cell r="B33581" t="str">
            <v>Mitsubishi Estate Co., Ltd. (TSE:8802)</v>
          </cell>
          <cell r="C33581" t="str">
            <v>Japan</v>
          </cell>
        </row>
        <row r="33582">
          <cell r="A33582" t="str">
            <v>Real Estate (General/Diversified)</v>
          </cell>
          <cell r="B33582" t="str">
            <v>Mitsui Fudosan Co., Ltd. (TSE:8801)</v>
          </cell>
          <cell r="C33582" t="str">
            <v>Japan</v>
          </cell>
        </row>
        <row r="33583">
          <cell r="A33583" t="str">
            <v>Real Estate (General/Diversified)</v>
          </cell>
          <cell r="B33583" t="str">
            <v>Daiwa House Industry Co.,Ltd. (TSE:1925)</v>
          </cell>
          <cell r="C33583" t="str">
            <v>Japan</v>
          </cell>
        </row>
        <row r="33584">
          <cell r="A33584" t="str">
            <v>Real Estate (General/Diversified)</v>
          </cell>
          <cell r="B33584" t="str">
            <v>Sumitomo Realty &amp; Development Co., Ltd. (TSE:8830)</v>
          </cell>
          <cell r="C33584" t="str">
            <v>Japan</v>
          </cell>
        </row>
        <row r="33585">
          <cell r="A33585" t="str">
            <v>Real Estate (General/Diversified)</v>
          </cell>
          <cell r="B33585" t="str">
            <v>Daito Trust Construction Co. Ltd. (TSE:1878)</v>
          </cell>
          <cell r="C33585" t="str">
            <v>Japan</v>
          </cell>
        </row>
        <row r="33586">
          <cell r="A33586" t="str">
            <v>Real Estate (General/Diversified)</v>
          </cell>
          <cell r="B33586" t="str">
            <v>Tokyu Fudosan Holdings Corporation (TSE:3289)</v>
          </cell>
          <cell r="C33586" t="str">
            <v>Japan</v>
          </cell>
        </row>
        <row r="33587">
          <cell r="A33587" t="str">
            <v>Real Estate (General/Diversified)</v>
          </cell>
          <cell r="B33587" t="str">
            <v>Nomura Real Estate Holdings, Inc. (TSE:3231)</v>
          </cell>
          <cell r="C33587" t="str">
            <v>Japan</v>
          </cell>
        </row>
        <row r="33588">
          <cell r="A33588" t="str">
            <v>Real Estate (General/Diversified)</v>
          </cell>
          <cell r="B33588" t="str">
            <v>Tokyo Tatemono Co., Ltd. (TSE:8804)</v>
          </cell>
          <cell r="C33588" t="str">
            <v>Japan</v>
          </cell>
        </row>
        <row r="33589">
          <cell r="A33589" t="str">
            <v>Real Estate (General/Diversified)</v>
          </cell>
          <cell r="B33589" t="str">
            <v>Leopalace21 Corporation (TSE:8848)</v>
          </cell>
          <cell r="C33589" t="str">
            <v>Japan</v>
          </cell>
        </row>
        <row r="33590">
          <cell r="A33590" t="str">
            <v>Real Estate (General/Diversified)</v>
          </cell>
          <cell r="B33590" t="str">
            <v>Kenedix, Inc. (TSE:4321)</v>
          </cell>
          <cell r="C33590" t="str">
            <v>Japan</v>
          </cell>
        </row>
        <row r="33591">
          <cell r="A33591" t="str">
            <v>Real Estate (General/Diversified)</v>
          </cell>
          <cell r="B33591" t="str">
            <v>Mainichi Comnet Co., Ltd. (JASDAQ:8908)</v>
          </cell>
          <cell r="C33591" t="str">
            <v>Japan</v>
          </cell>
        </row>
        <row r="33592">
          <cell r="A33592" t="str">
            <v>Real Estate (General/Diversified)</v>
          </cell>
          <cell r="B33592" t="str">
            <v>Urbanet Corporation Co.,Ltd. (JASDAQ:3242)</v>
          </cell>
          <cell r="C33592" t="str">
            <v>Japan</v>
          </cell>
        </row>
        <row r="33593">
          <cell r="A33593" t="str">
            <v>Real Estate (General/Diversified)</v>
          </cell>
          <cell r="B33593" t="str">
            <v>Wadakohsan Corporation (JASDAQ:8931)</v>
          </cell>
          <cell r="C33593" t="str">
            <v>Japan</v>
          </cell>
        </row>
        <row r="33594">
          <cell r="A33594" t="str">
            <v>Real Estate (General/Diversified)</v>
          </cell>
          <cell r="B33594" t="str">
            <v>Intellex Co., Ltd. (TSE:8940)</v>
          </cell>
          <cell r="C33594" t="str">
            <v>Japan</v>
          </cell>
        </row>
        <row r="33595">
          <cell r="A33595" t="str">
            <v>Real Estate (General/Diversified)</v>
          </cell>
          <cell r="B33595" t="str">
            <v>Properst Co., Ltd. (JASDAQ:3236)</v>
          </cell>
          <cell r="C33595" t="str">
            <v>Japan</v>
          </cell>
        </row>
        <row r="33596">
          <cell r="A33596" t="str">
            <v>Real Estate (General/Diversified)</v>
          </cell>
          <cell r="B33596" t="str">
            <v>Sansei Landic Company Limited (TSE:3277)</v>
          </cell>
          <cell r="C33596" t="str">
            <v>Japan</v>
          </cell>
        </row>
        <row r="33597">
          <cell r="A33597" t="str">
            <v>Real Estate (General/Diversified)</v>
          </cell>
          <cell r="B33597" t="str">
            <v>LC Holdings, Inc. (JASDAQ:8938)</v>
          </cell>
          <cell r="C33597" t="str">
            <v>Japan</v>
          </cell>
        </row>
        <row r="33598">
          <cell r="A33598" t="str">
            <v>Real Estate (General/Diversified)</v>
          </cell>
          <cell r="B33598" t="str">
            <v>Takara Leben Infrastructure Fund, Inc. (TSE:9281)</v>
          </cell>
          <cell r="C33598" t="str">
            <v>Japan</v>
          </cell>
        </row>
        <row r="33599">
          <cell r="A33599" t="str">
            <v>Real Estate (General/Diversified)</v>
          </cell>
          <cell r="B33599" t="str">
            <v>WILL Co., Ltd. (TSE:3241)</v>
          </cell>
          <cell r="C33599" t="str">
            <v>Japan</v>
          </cell>
        </row>
        <row r="33600">
          <cell r="A33600" t="str">
            <v>Real Estate (General/Diversified)</v>
          </cell>
          <cell r="B33600" t="str">
            <v>The Japan Living Service Co., LTD. (TSE:8854)</v>
          </cell>
          <cell r="C33600" t="str">
            <v>Japan</v>
          </cell>
        </row>
        <row r="33601">
          <cell r="A33601" t="str">
            <v>Real Estate (General/Diversified)</v>
          </cell>
          <cell r="B33601" t="str">
            <v>RISE, Inc. (JASDAQ:8836)</v>
          </cell>
          <cell r="C33601" t="str">
            <v>Japan</v>
          </cell>
        </row>
        <row r="33602">
          <cell r="A33602" t="str">
            <v>Real Estate (General/Diversified)</v>
          </cell>
          <cell r="B33602" t="str">
            <v>Urban Life Co., Ltd. (TSE:8851)</v>
          </cell>
          <cell r="C33602" t="str">
            <v>Japan</v>
          </cell>
        </row>
        <row r="33603">
          <cell r="A33603" t="str">
            <v>Real Estate (General/Diversified)</v>
          </cell>
          <cell r="B33603" t="str">
            <v>Meiho Enterprise Co., Ltd. (JASDAQ:8927)</v>
          </cell>
          <cell r="C33603" t="str">
            <v>Japan</v>
          </cell>
        </row>
        <row r="33604">
          <cell r="A33604" t="str">
            <v>Real Estate (General/Diversified)</v>
          </cell>
          <cell r="B33604" t="str">
            <v>Good Com Asset Co., Ltd. (JASDAQ:3475)</v>
          </cell>
          <cell r="C33604" t="str">
            <v>Japan</v>
          </cell>
        </row>
        <row r="33605">
          <cell r="A33605" t="str">
            <v>Real Estate (General/Diversified)</v>
          </cell>
          <cell r="B33605" t="str">
            <v>Sunwood Corporation (JASDAQ:8903)</v>
          </cell>
          <cell r="C33605" t="str">
            <v>Japan</v>
          </cell>
        </row>
        <row r="33606">
          <cell r="A33606" t="str">
            <v>Real Estate (General/Diversified)</v>
          </cell>
          <cell r="B33606" t="str">
            <v>Hosoda Corporation (JASDAQ:1906)</v>
          </cell>
          <cell r="C33606" t="str">
            <v>Japan</v>
          </cell>
        </row>
        <row r="33607">
          <cell r="A33607" t="str">
            <v>Real Estate (General/Diversified)</v>
          </cell>
          <cell r="B33607" t="str">
            <v>Central General Development Co., Ltd. (TSE:3238)</v>
          </cell>
          <cell r="C33607" t="str">
            <v>Japan</v>
          </cell>
        </row>
        <row r="33608">
          <cell r="A33608" t="str">
            <v>Real Estate (General/Diversified)</v>
          </cell>
          <cell r="B33608" t="str">
            <v>Early Age Co., Ltd. (TSE:3248)</v>
          </cell>
          <cell r="C33608" t="str">
            <v>Japan</v>
          </cell>
        </row>
        <row r="33609">
          <cell r="A33609" t="str">
            <v>Real Estate (General/Diversified)</v>
          </cell>
          <cell r="B33609" t="str">
            <v>Dualtap Co., Ltd. (TSE:3469)</v>
          </cell>
          <cell r="C33609" t="str">
            <v>Japan</v>
          </cell>
        </row>
        <row r="33610">
          <cell r="A33610" t="str">
            <v>Real Estate (General/Diversified)</v>
          </cell>
          <cell r="B33610" t="str">
            <v>Business One Holdings, Inc. (FKSE:4827)</v>
          </cell>
          <cell r="C33610" t="str">
            <v>Japan</v>
          </cell>
        </row>
        <row r="33611">
          <cell r="A33611" t="str">
            <v>Real Estate (General/Diversified)</v>
          </cell>
          <cell r="B33611" t="str">
            <v>MG Home Co., Ltd. (TSE:8891)</v>
          </cell>
          <cell r="C33611" t="str">
            <v>Japan</v>
          </cell>
        </row>
        <row r="33612">
          <cell r="A33612" t="str">
            <v>Real Estate (General/Diversified)</v>
          </cell>
          <cell r="B33612" t="str">
            <v>ESPOIR Co., Ltd. (NSE:3260)</v>
          </cell>
          <cell r="C33612" t="str">
            <v>Japan</v>
          </cell>
        </row>
        <row r="33613">
          <cell r="A33613" t="str">
            <v>Real Estate (General/Diversified)</v>
          </cell>
          <cell r="B33613" t="str">
            <v>Takara Leben Co., Ltd. (TSE:8897)</v>
          </cell>
          <cell r="C33613" t="str">
            <v>Japan</v>
          </cell>
        </row>
        <row r="33614">
          <cell r="A33614" t="str">
            <v>Real Estate (General/Diversified)</v>
          </cell>
          <cell r="B33614" t="str">
            <v>Heiwa Real Estate Co., Ltd. (TSE:8803)</v>
          </cell>
          <cell r="C33614" t="str">
            <v>Japan</v>
          </cell>
        </row>
        <row r="33615">
          <cell r="A33615" t="str">
            <v>Real Estate (General/Diversified)</v>
          </cell>
          <cell r="B33615" t="str">
            <v>Nihon Housing Co.,Ltd. (TSE:4781)</v>
          </cell>
          <cell r="C33615" t="str">
            <v>Japan</v>
          </cell>
        </row>
        <row r="33616">
          <cell r="A33616" t="str">
            <v>Real Estate (General/Diversified)</v>
          </cell>
          <cell r="B33616" t="str">
            <v>Sun Frontier Fudousan Co., Ltd. (TSE:8934)</v>
          </cell>
          <cell r="C33616" t="str">
            <v>Japan</v>
          </cell>
        </row>
        <row r="33617">
          <cell r="A33617" t="str">
            <v>Real Estate (General/Diversified)</v>
          </cell>
          <cell r="B33617" t="str">
            <v>Raysum Co., Ltd. (JASDAQ:8890)</v>
          </cell>
          <cell r="C33617" t="str">
            <v>Japan</v>
          </cell>
        </row>
        <row r="33618">
          <cell r="A33618" t="str">
            <v>Real Estate (General/Diversified)</v>
          </cell>
          <cell r="B33618" t="str">
            <v>Nippon Commercial Development Co., Ltd. (TSE:3252)</v>
          </cell>
          <cell r="C33618" t="str">
            <v>Japan</v>
          </cell>
        </row>
        <row r="33619">
          <cell r="A33619" t="str">
            <v>Real Estate (General/Diversified)</v>
          </cell>
          <cell r="B33619" t="str">
            <v>Shinoken Group Co., Ltd. (JASDAQ:8909)</v>
          </cell>
          <cell r="C33619" t="str">
            <v>Japan</v>
          </cell>
        </row>
        <row r="33620">
          <cell r="A33620" t="str">
            <v>Real Estate (General/Diversified)</v>
          </cell>
          <cell r="B33620" t="str">
            <v>Samty Co., Ltd. (TSE:3244)</v>
          </cell>
          <cell r="C33620" t="str">
            <v>Japan</v>
          </cell>
        </row>
        <row r="33621">
          <cell r="A33621" t="str">
            <v>Real Estate (General/Diversified)</v>
          </cell>
          <cell r="B33621" t="str">
            <v>Sankyo Frontier. Co., Ltd. (JASDAQ:9639)</v>
          </cell>
          <cell r="C33621" t="str">
            <v>Japan</v>
          </cell>
        </row>
        <row r="33622">
          <cell r="A33622" t="str">
            <v>Real Estate (General/Diversified)</v>
          </cell>
          <cell r="B33622" t="str">
            <v>Nisshin Fudosan Company,Limited (TSE:8881)</v>
          </cell>
          <cell r="C33622" t="str">
            <v>Japan</v>
          </cell>
        </row>
        <row r="33623">
          <cell r="A33623" t="str">
            <v>Real Estate (General/Diversified)</v>
          </cell>
          <cell r="B33623" t="str">
            <v>CRE, Inc. (TSE:3458)</v>
          </cell>
          <cell r="C33623" t="str">
            <v>Japan</v>
          </cell>
        </row>
        <row r="33624">
          <cell r="A33624" t="str">
            <v>Real Estate (General/Diversified)</v>
          </cell>
          <cell r="B33624" t="str">
            <v>Star Mica Co., Ltd. (TSE:3230)</v>
          </cell>
          <cell r="C33624" t="str">
            <v>Japan</v>
          </cell>
        </row>
        <row r="33625">
          <cell r="A33625" t="str">
            <v>Real Estate (General/Diversified)</v>
          </cell>
          <cell r="B33625" t="str">
            <v>Mugen Estate Co., Ltd. (TSE:3299)</v>
          </cell>
          <cell r="C33625" t="str">
            <v>Japan</v>
          </cell>
        </row>
        <row r="33626">
          <cell r="A33626" t="str">
            <v>Real Estate (General/Diversified)</v>
          </cell>
          <cell r="B33626" t="str">
            <v>Anabuki Kosan Inc. (TSE:8928)</v>
          </cell>
          <cell r="C33626" t="str">
            <v>Japan</v>
          </cell>
        </row>
        <row r="33627">
          <cell r="A33627" t="str">
            <v>Real Estate (General/Diversified)</v>
          </cell>
          <cell r="B33627" t="str">
            <v>Tokyo Theatres Company, Incorporated (TSE:9633)</v>
          </cell>
          <cell r="C33627" t="str">
            <v>Japan</v>
          </cell>
        </row>
        <row r="33628">
          <cell r="A33628" t="str">
            <v>Real Estate (General/Diversified)</v>
          </cell>
          <cell r="B33628" t="str">
            <v>Ascot Corp. (JASDAQ:3264)</v>
          </cell>
          <cell r="C33628" t="str">
            <v>Japan</v>
          </cell>
        </row>
        <row r="33629">
          <cell r="A33629" t="str">
            <v>Real Estate (General/Diversified)</v>
          </cell>
          <cell r="B33629" t="str">
            <v>Grandy House Corporation (TSE:8999)</v>
          </cell>
          <cell r="C33629" t="str">
            <v>Japan</v>
          </cell>
        </row>
        <row r="33630">
          <cell r="A33630" t="str">
            <v>Real Estate (General/Diversified)</v>
          </cell>
          <cell r="B33630" t="str">
            <v>Dear Life Co.,Ltd. (TSE:3245)</v>
          </cell>
          <cell r="C33630" t="str">
            <v>Japan</v>
          </cell>
        </row>
        <row r="33631">
          <cell r="A33631" t="str">
            <v>Real Estate (General/Diversified)</v>
          </cell>
          <cell r="B33631" t="str">
            <v>Prospect Co., Ltd. (TSE:3528)</v>
          </cell>
          <cell r="C33631" t="str">
            <v>Japan</v>
          </cell>
        </row>
        <row r="33632">
          <cell r="A33632" t="str">
            <v>Real Estate (General/Diversified)</v>
          </cell>
          <cell r="B33632" t="str">
            <v>Alexander &amp; Baldwin, Inc. (NYSE:ALEX)</v>
          </cell>
          <cell r="C33632" t="str">
            <v>United States</v>
          </cell>
        </row>
        <row r="33633">
          <cell r="A33633" t="str">
            <v>Real Estate (General/Diversified)</v>
          </cell>
          <cell r="B33633" t="str">
            <v>The St. Joe Company (NYSE:JOE)</v>
          </cell>
          <cell r="C33633" t="str">
            <v>United States</v>
          </cell>
        </row>
        <row r="33634">
          <cell r="A33634" t="str">
            <v>Real Estate (General/Diversified)</v>
          </cell>
          <cell r="B33634" t="str">
            <v>Home Treasure Finders, Inc. (OTCPK:HMTF)</v>
          </cell>
          <cell r="C33634" t="str">
            <v>United States</v>
          </cell>
        </row>
        <row r="33635">
          <cell r="A33635" t="str">
            <v>Real Estate (General/Diversified)</v>
          </cell>
          <cell r="B33635" t="str">
            <v>Holiday Island Holdings, Inc. (OTCPK:HIHI.D)</v>
          </cell>
          <cell r="C33635" t="str">
            <v>United States</v>
          </cell>
        </row>
        <row r="33636">
          <cell r="A33636" t="str">
            <v>Real Estate (General/Diversified)</v>
          </cell>
          <cell r="B33636" t="str">
            <v>Tower Properties Co. (OTCPK:TPRP)</v>
          </cell>
          <cell r="C33636" t="str">
            <v>United States</v>
          </cell>
        </row>
        <row r="33637">
          <cell r="A33637" t="str">
            <v>Real Estate (General/Diversified)</v>
          </cell>
          <cell r="B33637" t="str">
            <v>First Hartford Corporation (OTCPK:FHRT)</v>
          </cell>
          <cell r="C33637" t="str">
            <v>United States</v>
          </cell>
        </row>
        <row r="33638">
          <cell r="A33638" t="str">
            <v>Real Estate (General/Diversified)</v>
          </cell>
          <cell r="B33638" t="str">
            <v>TransAtlantic Capital Inc. (OTCPK:TACI)</v>
          </cell>
          <cell r="C33638" t="str">
            <v>United States</v>
          </cell>
        </row>
        <row r="33639">
          <cell r="A33639" t="str">
            <v>Real Estate (General/Diversified)</v>
          </cell>
          <cell r="B33639" t="str">
            <v>The RMR Group Inc. (NasdaqCM:RMR)</v>
          </cell>
          <cell r="C33639" t="str">
            <v>United States</v>
          </cell>
        </row>
        <row r="33640">
          <cell r="A33640" t="str">
            <v>Real Estate (General/Diversified)</v>
          </cell>
          <cell r="B33640" t="str">
            <v>Tejon Ranch Co. (NYSE:TRC)</v>
          </cell>
          <cell r="C33640" t="str">
            <v>United States</v>
          </cell>
        </row>
        <row r="33641">
          <cell r="A33641" t="str">
            <v>Real Estate (General/Diversified)</v>
          </cell>
          <cell r="B33641" t="str">
            <v>Laaco Ltd. (OTCPK:LAAC.Z)</v>
          </cell>
          <cell r="C33641" t="str">
            <v>United States</v>
          </cell>
        </row>
        <row r="33642">
          <cell r="A33642" t="str">
            <v>Real Estate (General/Diversified)</v>
          </cell>
          <cell r="B33642" t="str">
            <v>Consolidated-Tomoka Land Co. (AMEX:CTO)</v>
          </cell>
          <cell r="C33642" t="str">
            <v>United States</v>
          </cell>
        </row>
        <row r="33643">
          <cell r="A33643" t="str">
            <v>Real Estate (Operations &amp; Services)</v>
          </cell>
          <cell r="B33643" t="str">
            <v>First Capital Realty Inc. (TSX:FCR)</v>
          </cell>
          <cell r="C33643" t="str">
            <v>Canada</v>
          </cell>
        </row>
        <row r="33644">
          <cell r="A33644" t="str">
            <v>Real Estate (Operations &amp; Services)</v>
          </cell>
          <cell r="B33644" t="str">
            <v>FirstService Corporation (TSX:FSV)</v>
          </cell>
          <cell r="C33644" t="str">
            <v>Canada</v>
          </cell>
        </row>
        <row r="33645">
          <cell r="A33645" t="str">
            <v>Real Estate (Operations &amp; Services)</v>
          </cell>
          <cell r="B33645" t="str">
            <v>Colliers International Group Inc. (TSX:CIGI)</v>
          </cell>
          <cell r="C33645" t="str">
            <v>Canada</v>
          </cell>
        </row>
        <row r="33646">
          <cell r="A33646" t="str">
            <v>Real Estate (Operations &amp; Services)</v>
          </cell>
          <cell r="B33646" t="str">
            <v>Altus Group Limited (TSX:AIF)</v>
          </cell>
          <cell r="C33646" t="str">
            <v>Canada</v>
          </cell>
        </row>
        <row r="33647">
          <cell r="A33647" t="str">
            <v>Real Estate (Operations &amp; Services)</v>
          </cell>
          <cell r="B33647" t="str">
            <v>McGrath Limited (ASX:MEA)</v>
          </cell>
          <cell r="C33647" t="str">
            <v>Australia</v>
          </cell>
        </row>
        <row r="33648">
          <cell r="A33648" t="str">
            <v>Real Estate (Operations &amp; Services)</v>
          </cell>
          <cell r="B33648" t="str">
            <v>Imperial Equities Inc. (TSXV:IEI)</v>
          </cell>
          <cell r="C33648" t="str">
            <v>Canada</v>
          </cell>
        </row>
        <row r="33649">
          <cell r="A33649" t="str">
            <v>Real Estate (Operations &amp; Services)</v>
          </cell>
          <cell r="B33649" t="str">
            <v>Gendis Inc. (TSX:GDS)</v>
          </cell>
          <cell r="C33649" t="str">
            <v>Canada</v>
          </cell>
        </row>
        <row r="33650">
          <cell r="A33650" t="str">
            <v>Real Estate (Operations &amp; Services)</v>
          </cell>
          <cell r="B33650" t="str">
            <v>Firm Capital American Realty Partners Corp. (OTCPK:DELA.F)</v>
          </cell>
          <cell r="C33650" t="str">
            <v>Canada</v>
          </cell>
        </row>
        <row r="33651">
          <cell r="A33651" t="str">
            <v>Real Estate (Operations &amp; Services)</v>
          </cell>
          <cell r="B33651" t="str">
            <v>Desane Group Holdings Limited (ASX:DGH)</v>
          </cell>
          <cell r="C33651" t="str">
            <v>Australia</v>
          </cell>
        </row>
        <row r="33652">
          <cell r="A33652" t="str">
            <v>Real Estate (Operations &amp; Services)</v>
          </cell>
          <cell r="B33652" t="str">
            <v>The Becker Milk Company Limited (TSX:BEK.B)</v>
          </cell>
          <cell r="C33652" t="str">
            <v>Canada</v>
          </cell>
        </row>
        <row r="33653">
          <cell r="A33653" t="str">
            <v>Real Estate (Operations &amp; Services)</v>
          </cell>
          <cell r="B33653" t="str">
            <v>BuyMyPlace.com.au Limited (ASX:BMP)</v>
          </cell>
          <cell r="C33653" t="str">
            <v>Australia</v>
          </cell>
        </row>
        <row r="33654">
          <cell r="A33654" t="str">
            <v>Real Estate (Operations &amp; Services)</v>
          </cell>
          <cell r="B33654" t="str">
            <v>Faster Enterprises Ltd (ASX:FE8)</v>
          </cell>
          <cell r="C33654" t="str">
            <v>Australia</v>
          </cell>
        </row>
        <row r="33655">
          <cell r="A33655" t="str">
            <v>Real Estate (Operations &amp; Services)</v>
          </cell>
          <cell r="B33655" t="str">
            <v>LandMark White Limited (ASX:LMW)</v>
          </cell>
          <cell r="C33655" t="str">
            <v>Australia</v>
          </cell>
        </row>
        <row r="33656">
          <cell r="A33656" t="str">
            <v>Real Estate (Operations &amp; Services)</v>
          </cell>
          <cell r="B33656" t="str">
            <v>Urbanfund Corp. (TSXV:UFC)</v>
          </cell>
          <cell r="C33656" t="str">
            <v>Canada</v>
          </cell>
        </row>
        <row r="33657">
          <cell r="A33657" t="str">
            <v>Real Estate (Operations &amp; Services)</v>
          </cell>
          <cell r="B33657" t="str">
            <v>Chow Group Limited (NZSE:CGL)</v>
          </cell>
          <cell r="C33657" t="str">
            <v>New Zealand</v>
          </cell>
        </row>
        <row r="33658">
          <cell r="A33658" t="str">
            <v>Real Estate (Operations &amp; Services)</v>
          </cell>
          <cell r="B33658" t="str">
            <v>Mongolia Growth Group Ltd. (OTCPK:MNGG.F)</v>
          </cell>
          <cell r="C33658" t="str">
            <v>Canada</v>
          </cell>
        </row>
        <row r="33659">
          <cell r="A33659" t="str">
            <v>Real Estate (Operations &amp; Services)</v>
          </cell>
          <cell r="B33659" t="str">
            <v>TitanStar Properties Inc. (TSXV:TSP)</v>
          </cell>
          <cell r="C33659" t="str">
            <v>Canada</v>
          </cell>
        </row>
        <row r="33660">
          <cell r="A33660" t="str">
            <v>Real Estate (Operations &amp; Services)</v>
          </cell>
          <cell r="B33660" t="str">
            <v>Regent Pacific Properties Inc. (TSXV:RPP)</v>
          </cell>
          <cell r="C33660" t="str">
            <v>Canada</v>
          </cell>
        </row>
        <row r="33661">
          <cell r="A33661" t="str">
            <v>Real Estate (Operations &amp; Services)</v>
          </cell>
          <cell r="B33661" t="str">
            <v>Atlas Cloud Enterprises Inc. (CNSX:AKE)</v>
          </cell>
          <cell r="C33661" t="str">
            <v>Canada</v>
          </cell>
        </row>
        <row r="33662">
          <cell r="A33662" t="str">
            <v>Real Estate (Operations &amp; Services)</v>
          </cell>
          <cell r="B33662" t="str">
            <v>Aydon Income Properties Inc. (CNSX:AYD)</v>
          </cell>
          <cell r="C33662" t="str">
            <v>Canada</v>
          </cell>
        </row>
        <row r="33663">
          <cell r="A33663" t="str">
            <v>Real Estate (Operations &amp; Services)</v>
          </cell>
          <cell r="B33663" t="str">
            <v>Innovative Properties Inc. (DB:7IP)</v>
          </cell>
          <cell r="C33663" t="str">
            <v>Canada</v>
          </cell>
        </row>
        <row r="33664">
          <cell r="A33664" t="str">
            <v>Real Estate (Operations &amp; Services)</v>
          </cell>
          <cell r="B33664" t="str">
            <v>Lakeview Hotel Investment Corp. (TSXV:LHR)</v>
          </cell>
          <cell r="C33664" t="str">
            <v>Canada</v>
          </cell>
        </row>
        <row r="33665">
          <cell r="A33665" t="str">
            <v>Real Estate (Operations &amp; Services)</v>
          </cell>
          <cell r="B33665" t="str">
            <v>Servcorp Limited (ASX:SRV)</v>
          </cell>
          <cell r="C33665" t="str">
            <v>Australia</v>
          </cell>
        </row>
        <row r="33666">
          <cell r="A33666" t="str">
            <v>Real Estate (Operations &amp; Services)</v>
          </cell>
          <cell r="B33666" t="str">
            <v>StorageVault Canada Inc. (TSXV:SVI)</v>
          </cell>
          <cell r="C33666" t="str">
            <v>Canada</v>
          </cell>
        </row>
        <row r="33667">
          <cell r="A33667" t="str">
            <v>Real Estate (Operations &amp; Services)</v>
          </cell>
          <cell r="B33667" t="str">
            <v>Information Services Corporation (TSX:ISV)</v>
          </cell>
          <cell r="C33667" t="str">
            <v>Canada</v>
          </cell>
        </row>
        <row r="33668">
          <cell r="A33668" t="str">
            <v>Real Estate (Operations &amp; Services)</v>
          </cell>
          <cell r="B33668" t="str">
            <v>Mainstreet Equity Corp. (TSX:MEQ)</v>
          </cell>
          <cell r="C33668" t="str">
            <v>Canada</v>
          </cell>
        </row>
        <row r="33669">
          <cell r="A33669" t="str">
            <v>Real Estate (Operations &amp; Services)</v>
          </cell>
          <cell r="B33669" t="str">
            <v>Phileo Australia Limited (ASX:PHI)</v>
          </cell>
          <cell r="C33669" t="str">
            <v>Australia</v>
          </cell>
        </row>
        <row r="33670">
          <cell r="A33670" t="str">
            <v>Real Estate (Operations &amp; Services)</v>
          </cell>
          <cell r="B33670" t="str">
            <v>Brookfield Real Estate Services Inc. (TSX:BRE)</v>
          </cell>
          <cell r="C33670" t="str">
            <v>Canada</v>
          </cell>
        </row>
        <row r="33671">
          <cell r="A33671" t="str">
            <v>Real Estate (Operations &amp; Services)</v>
          </cell>
          <cell r="B33671" t="str">
            <v>Madison Pacific Properties Inc. (TSX:MPC)</v>
          </cell>
          <cell r="C33671" t="str">
            <v>Canada</v>
          </cell>
        </row>
        <row r="33672">
          <cell r="A33672" t="str">
            <v>Real Estate (Operations &amp; Services)</v>
          </cell>
          <cell r="B33672" t="str">
            <v>Eureka Group Holdings Limited (ASX:EGH)</v>
          </cell>
          <cell r="C33672" t="str">
            <v>Australia</v>
          </cell>
        </row>
        <row r="33673">
          <cell r="A33673" t="str">
            <v>Real Estate (Operations &amp; Services)</v>
          </cell>
          <cell r="B33673" t="str">
            <v>Skyline Investments Inc. (TASE:SKLN)</v>
          </cell>
          <cell r="C33673" t="str">
            <v>Canada</v>
          </cell>
        </row>
        <row r="33674">
          <cell r="A33674" t="str">
            <v>Real Estate (Operations &amp; Services)</v>
          </cell>
          <cell r="B33674" t="str">
            <v>Vonovia SE (DB:VNA)</v>
          </cell>
          <cell r="C33674" t="str">
            <v>Germany</v>
          </cell>
        </row>
        <row r="33675">
          <cell r="A33675" t="str">
            <v>Real Estate (Operations &amp; Services)</v>
          </cell>
          <cell r="B33675" t="str">
            <v>Deutsche Wohnen AG (XTRA:DWNI)</v>
          </cell>
          <cell r="C33675" t="str">
            <v>Germany</v>
          </cell>
        </row>
        <row r="33676">
          <cell r="A33676" t="str">
            <v>Real Estate (Operations &amp; Services)</v>
          </cell>
          <cell r="B33676" t="str">
            <v>Swiss Prime Site AG (SWX:SPSN)</v>
          </cell>
          <cell r="C33676" t="str">
            <v>Switzerland</v>
          </cell>
        </row>
        <row r="33677">
          <cell r="A33677" t="str">
            <v>Real Estate (Operations &amp; Services)</v>
          </cell>
          <cell r="B33677" t="str">
            <v>LEG Immobilien AG (DB:LEG)</v>
          </cell>
          <cell r="C33677" t="str">
            <v>Germany</v>
          </cell>
        </row>
        <row r="33678">
          <cell r="A33678" t="str">
            <v>Real Estate (Operations &amp; Services)</v>
          </cell>
          <cell r="B33678" t="str">
            <v>GSW Immobilien AG (DB:GIB)</v>
          </cell>
          <cell r="C33678" t="str">
            <v>Germany</v>
          </cell>
        </row>
        <row r="33679">
          <cell r="A33679" t="str">
            <v>Real Estate (Operations &amp; Services)</v>
          </cell>
          <cell r="B33679" t="str">
            <v>GAGFAH S.A. (HMSE:GFJ)</v>
          </cell>
          <cell r="C33679" t="str">
            <v>Luxembourg</v>
          </cell>
        </row>
        <row r="33680">
          <cell r="A33680" t="str">
            <v>Real Estate (Operations &amp; Services)</v>
          </cell>
          <cell r="B33680" t="str">
            <v>PSP Swiss Property AG (SWX:PSPN)</v>
          </cell>
          <cell r="C33680" t="str">
            <v>Switzerland</v>
          </cell>
        </row>
        <row r="33681">
          <cell r="A33681" t="str">
            <v>Real Estate (Operations &amp; Services)</v>
          </cell>
          <cell r="B33681" t="str">
            <v>Castellum AB (publ) (OM:CAST)</v>
          </cell>
          <cell r="C33681" t="str">
            <v>Sweden</v>
          </cell>
        </row>
        <row r="33682">
          <cell r="A33682" t="str">
            <v>Real Estate (Operations &amp; Services)</v>
          </cell>
          <cell r="B33682" t="str">
            <v>New Europe Property Investments Plc (JSE:NEP)</v>
          </cell>
          <cell r="C33682" t="str">
            <v>United Kingdom</v>
          </cell>
        </row>
        <row r="33683">
          <cell r="A33683" t="str">
            <v>Real Estate (Operations &amp; Services)</v>
          </cell>
          <cell r="B33683" t="str">
            <v>Fastighets AB Balder (publ) (OM:BALD B)</v>
          </cell>
          <cell r="C33683" t="str">
            <v>Sweden</v>
          </cell>
        </row>
        <row r="33684">
          <cell r="A33684" t="str">
            <v>Real Estate (Operations &amp; Services)</v>
          </cell>
          <cell r="B33684" t="str">
            <v>Hufvudstaden AB (publ) (OM:HUFV A)</v>
          </cell>
          <cell r="C33684" t="str">
            <v>Sweden</v>
          </cell>
        </row>
        <row r="33685">
          <cell r="A33685" t="str">
            <v>Real Estate (Operations &amp; Services)</v>
          </cell>
          <cell r="B33685" t="str">
            <v>Capital &amp; Counties Properties PLC (LSE:CAPC)</v>
          </cell>
          <cell r="C33685" t="str">
            <v>United Kingdom</v>
          </cell>
        </row>
        <row r="33686">
          <cell r="A33686" t="str">
            <v>Real Estate (Operations &amp; Services)</v>
          </cell>
          <cell r="B33686" t="str">
            <v>Aroundtown Property Holdings Plc. (ENXTPA:ALATP)</v>
          </cell>
          <cell r="C33686" t="str">
            <v>Cyprus</v>
          </cell>
        </row>
        <row r="33687">
          <cell r="A33687" t="str">
            <v>Real Estate (Operations &amp; Services)</v>
          </cell>
          <cell r="B33687" t="str">
            <v>Grand City Properties S.A. (DB:GYC)</v>
          </cell>
          <cell r="C33687" t="str">
            <v>Luxembourg</v>
          </cell>
        </row>
        <row r="33688">
          <cell r="A33688" t="str">
            <v>Real Estate (Operations &amp; Services)</v>
          </cell>
          <cell r="B33688" t="str">
            <v>Fabege AB (OM:FABG)</v>
          </cell>
          <cell r="C33688" t="str">
            <v>Sweden</v>
          </cell>
        </row>
        <row r="33689">
          <cell r="A33689" t="str">
            <v>Real Estate (Operations &amp; Services)</v>
          </cell>
          <cell r="B33689" t="str">
            <v>Wallenstam AB (publ) (OM:WALL B)</v>
          </cell>
          <cell r="C33689" t="str">
            <v>Sweden</v>
          </cell>
        </row>
        <row r="33690">
          <cell r="A33690" t="str">
            <v>Real Estate (Operations &amp; Services)</v>
          </cell>
          <cell r="B33690" t="str">
            <v>Inmobiliaria Colonial, S.A. (BME:COL)</v>
          </cell>
          <cell r="C33690" t="str">
            <v>Spain</v>
          </cell>
        </row>
        <row r="33691">
          <cell r="A33691" t="str">
            <v>Real Estate (Operations &amp; Services)</v>
          </cell>
          <cell r="B33691" t="str">
            <v>BUWOG AG (DB:BWO)</v>
          </cell>
          <cell r="C33691" t="str">
            <v>Austria</v>
          </cell>
        </row>
        <row r="33692">
          <cell r="A33692" t="str">
            <v>Real Estate (Operations &amp; Services)</v>
          </cell>
          <cell r="B33692" t="str">
            <v>Deutsche Euroshop AG (XTRA:DEQ)</v>
          </cell>
          <cell r="C33692" t="str">
            <v>Germany</v>
          </cell>
        </row>
        <row r="33693">
          <cell r="A33693" t="str">
            <v>Real Estate (Operations &amp; Services)</v>
          </cell>
          <cell r="B33693" t="str">
            <v>Citycon Oyj (HLSE:CTY1S)</v>
          </cell>
          <cell r="C33693" t="str">
            <v>Finland</v>
          </cell>
        </row>
        <row r="33694">
          <cell r="A33694" t="str">
            <v>Real Estate (Operations &amp; Services)</v>
          </cell>
          <cell r="B33694" t="str">
            <v>Atrium Ljungberg AB (publ) (OM:ATRLJ B)</v>
          </cell>
          <cell r="C33694" t="str">
            <v>Sweden</v>
          </cell>
        </row>
        <row r="33695">
          <cell r="A33695" t="str">
            <v>Real Estate (Operations &amp; Services)</v>
          </cell>
          <cell r="B33695" t="str">
            <v>Sedlmayr Grund und Immobilien KGaA (DB:SPB)</v>
          </cell>
          <cell r="C33695" t="str">
            <v>Germany</v>
          </cell>
        </row>
        <row r="33696">
          <cell r="A33696" t="str">
            <v>Real Estate (Operations &amp; Services)</v>
          </cell>
          <cell r="B33696" t="str">
            <v>Olav Thon Eiendomsselskap ASA (OB:OLT)</v>
          </cell>
          <cell r="C33696" t="str">
            <v>Norway</v>
          </cell>
        </row>
        <row r="33697">
          <cell r="A33697" t="str">
            <v>Real Estate (Operations &amp; Services)</v>
          </cell>
          <cell r="B33697" t="str">
            <v>Immofinanz AG (WBAG:IIA)</v>
          </cell>
          <cell r="C33697" t="str">
            <v>Austria</v>
          </cell>
        </row>
        <row r="33698">
          <cell r="A33698" t="str">
            <v>Real Estate (Operations &amp; Services)</v>
          </cell>
          <cell r="B33698" t="str">
            <v>Entra ASA (OB:ENTRA)</v>
          </cell>
          <cell r="C33698" t="str">
            <v>Norway</v>
          </cell>
        </row>
        <row r="33699">
          <cell r="A33699" t="str">
            <v>Real Estate (Operations &amp; Services)</v>
          </cell>
          <cell r="B33699" t="str">
            <v>VGP NV (ENXTBR:VGP)</v>
          </cell>
          <cell r="C33699" t="str">
            <v>Belgium</v>
          </cell>
        </row>
        <row r="33700">
          <cell r="A33700" t="str">
            <v>Real Estate (Operations &amp; Services)</v>
          </cell>
          <cell r="B33700" t="str">
            <v>CA Immobilien Anlagen Aktiengesellschaft (WBAG:CAI)</v>
          </cell>
          <cell r="C33700" t="str">
            <v>Austria</v>
          </cell>
        </row>
        <row r="33701">
          <cell r="A33701" t="str">
            <v>Real Estate (Operations &amp; Services)</v>
          </cell>
          <cell r="B33701" t="str">
            <v>Eiendomsspar AS (OTCNO:EISP)</v>
          </cell>
          <cell r="C33701" t="str">
            <v>Norway</v>
          </cell>
        </row>
        <row r="33702">
          <cell r="A33702" t="str">
            <v>Real Estate (Operations &amp; Services)</v>
          </cell>
          <cell r="B33702" t="str">
            <v>The Unite Group plc (LSE:UTG)</v>
          </cell>
          <cell r="C33702" t="str">
            <v>United Kingdom</v>
          </cell>
        </row>
        <row r="33703">
          <cell r="A33703" t="str">
            <v>Real Estate (Operations &amp; Services)</v>
          </cell>
          <cell r="B33703" t="str">
            <v>Sponda Oyj (HLSE:SDA1V)</v>
          </cell>
          <cell r="C33703" t="str">
            <v>Finland</v>
          </cell>
        </row>
        <row r="33704">
          <cell r="A33704" t="str">
            <v>Real Estate (Operations &amp; Services)</v>
          </cell>
          <cell r="B33704" t="str">
            <v>AB Sagax (OM:SAGA A)</v>
          </cell>
          <cell r="C33704" t="str">
            <v>Sweden</v>
          </cell>
        </row>
        <row r="33705">
          <cell r="A33705" t="str">
            <v>Real Estate (Operations &amp; Services)</v>
          </cell>
          <cell r="B33705" t="str">
            <v>Hemfosa Fastigheter AB (publ) (OM:HEMF)</v>
          </cell>
          <cell r="C33705" t="str">
            <v>Sweden</v>
          </cell>
        </row>
        <row r="33706">
          <cell r="A33706" t="str">
            <v>Real Estate (Operations &amp; Services)</v>
          </cell>
          <cell r="B33706" t="str">
            <v>ADO Properties S.A. (DB:ADJ)</v>
          </cell>
          <cell r="C33706" t="str">
            <v>Luxembourg</v>
          </cell>
        </row>
        <row r="33707">
          <cell r="A33707" t="str">
            <v>Real Estate (Operations &amp; Services)</v>
          </cell>
          <cell r="B33707" t="str">
            <v>Klövern AB (OM:KLOV A)</v>
          </cell>
          <cell r="C33707" t="str">
            <v>Sweden</v>
          </cell>
        </row>
        <row r="33708">
          <cell r="A33708" t="str">
            <v>Real Estate (Operations &amp; Services)</v>
          </cell>
          <cell r="B33708" t="str">
            <v>Wihlborgs Fastigheter AB (publ) (OM:WIHL)</v>
          </cell>
          <cell r="C33708" t="str">
            <v>Sweden</v>
          </cell>
        </row>
        <row r="33709">
          <cell r="A33709" t="str">
            <v>Real Estate (Operations &amp; Services)</v>
          </cell>
          <cell r="B33709" t="str">
            <v>Foncière de Paris SIIC Société Anonyme (ENXTPA:FDPA)</v>
          </cell>
          <cell r="C33709" t="str">
            <v>France</v>
          </cell>
        </row>
        <row r="33710">
          <cell r="A33710" t="str">
            <v>Real Estate (Operations &amp; Services)</v>
          </cell>
          <cell r="B33710" t="str">
            <v>TLG Immobilien AG (DB:TLG)</v>
          </cell>
          <cell r="C33710" t="str">
            <v>Germany</v>
          </cell>
        </row>
        <row r="33711">
          <cell r="A33711" t="str">
            <v>Real Estate (Operations &amp; Services)</v>
          </cell>
          <cell r="B33711" t="str">
            <v>Daejan Holdings plc (LSE:DJAN)</v>
          </cell>
          <cell r="C33711" t="str">
            <v>United Kingdom</v>
          </cell>
        </row>
        <row r="33712">
          <cell r="A33712" t="str">
            <v>Real Estate (Operations &amp; Services)</v>
          </cell>
          <cell r="B33712" t="str">
            <v>Grainger Plc (LSE:GRI)</v>
          </cell>
          <cell r="C33712" t="str">
            <v>United Kingdom</v>
          </cell>
        </row>
        <row r="33713">
          <cell r="A33713" t="str">
            <v>Real Estate (Operations &amp; Services)</v>
          </cell>
          <cell r="B33713" t="str">
            <v>Savills plc (LSE:SVS)</v>
          </cell>
          <cell r="C33713" t="str">
            <v>United Kingdom</v>
          </cell>
        </row>
        <row r="33714">
          <cell r="A33714" t="str">
            <v>Real Estate (Operations &amp; Services)</v>
          </cell>
          <cell r="B33714" t="str">
            <v>Kungsleden Aktiebolag (OM:KLED)</v>
          </cell>
          <cell r="C33714" t="str">
            <v>Sweden</v>
          </cell>
        </row>
        <row r="33715">
          <cell r="A33715" t="str">
            <v>Real Estate (Operations &amp; Services)</v>
          </cell>
          <cell r="B33715" t="str">
            <v>Jeudan A/S (CPSE:JDAN)</v>
          </cell>
          <cell r="C33715" t="str">
            <v>Denmark</v>
          </cell>
        </row>
        <row r="33716">
          <cell r="A33716" t="str">
            <v>Real Estate (Operations &amp; Services)</v>
          </cell>
          <cell r="B33716" t="str">
            <v>Intershop Holding AG (SWX:ISN)</v>
          </cell>
          <cell r="C33716" t="str">
            <v>Switzerland</v>
          </cell>
        </row>
        <row r="33717">
          <cell r="A33717" t="str">
            <v>Real Estate (Operations &amp; Services)</v>
          </cell>
          <cell r="B33717" t="str">
            <v>Victoria Eiendom AS (OTCNO:VIEI)</v>
          </cell>
          <cell r="C33717" t="str">
            <v>Norway</v>
          </cell>
        </row>
        <row r="33718">
          <cell r="A33718" t="str">
            <v>Real Estate (Operations &amp; Services)</v>
          </cell>
          <cell r="B33718" t="str">
            <v>Globe Trade Centre S.A. (WSE:GTC)</v>
          </cell>
          <cell r="C33718" t="str">
            <v>Poland</v>
          </cell>
        </row>
        <row r="33719">
          <cell r="A33719" t="str">
            <v>Real Estate (Operations &amp; Services)</v>
          </cell>
          <cell r="B33719" t="str">
            <v>FastPartner AB (publ) (OM:FPAR)</v>
          </cell>
          <cell r="C33719" t="str">
            <v>Sweden</v>
          </cell>
        </row>
        <row r="33720">
          <cell r="A33720" t="str">
            <v>Real Estate (Operations &amp; Services)</v>
          </cell>
          <cell r="B33720" t="str">
            <v>HIAG Immobilien Holding AG (SWX:HIAG)</v>
          </cell>
          <cell r="C33720" t="str">
            <v>Switzerland</v>
          </cell>
        </row>
        <row r="33721">
          <cell r="A33721" t="str">
            <v>Real Estate (Operations &amp; Services)</v>
          </cell>
          <cell r="B33721" t="str">
            <v>CLS Holdings plc (LSE:CLI)</v>
          </cell>
          <cell r="C33721" t="str">
            <v>United Kingdom</v>
          </cell>
        </row>
        <row r="33722">
          <cell r="A33722" t="str">
            <v>Real Estate (Operations &amp; Services)</v>
          </cell>
          <cell r="B33722" t="str">
            <v>S IMMO AG (WBAG:SPI)</v>
          </cell>
          <cell r="C33722" t="str">
            <v>Austria</v>
          </cell>
        </row>
        <row r="33723">
          <cell r="A33723" t="str">
            <v>Real Estate (Operations &amp; Services)</v>
          </cell>
          <cell r="B33723" t="str">
            <v>Platynowe Inwestycje S.A. (WSE:PIW)</v>
          </cell>
          <cell r="C33723" t="str">
            <v>Poland</v>
          </cell>
        </row>
        <row r="33724">
          <cell r="A33724" t="str">
            <v>Real Estate (Operations &amp; Services)</v>
          </cell>
          <cell r="B33724" t="str">
            <v>Emmerson Realty Spolka Akcyjna (WSE:EMM)</v>
          </cell>
          <cell r="C33724" t="str">
            <v>Poland</v>
          </cell>
        </row>
        <row r="33725">
          <cell r="A33725" t="str">
            <v>Real Estate (Operations &amp; Services)</v>
          </cell>
          <cell r="B33725" t="str">
            <v>Property Lease Fund S.A. (WSE:PLE)</v>
          </cell>
          <cell r="C33725" t="str">
            <v>Poland</v>
          </cell>
        </row>
        <row r="33726">
          <cell r="A33726" t="str">
            <v>Real Estate (Operations &amp; Services)</v>
          </cell>
          <cell r="B33726" t="str">
            <v>PCH Venture SA (WSE:PCV)</v>
          </cell>
          <cell r="C33726" t="str">
            <v>Poland</v>
          </cell>
        </row>
        <row r="33727">
          <cell r="A33727" t="str">
            <v>Real Estate (Operations &amp; Services)</v>
          </cell>
          <cell r="B33727" t="str">
            <v>Genk Logistics (ENXTBR:GENK)</v>
          </cell>
          <cell r="C33727" t="str">
            <v>Belgium</v>
          </cell>
        </row>
        <row r="33728">
          <cell r="A33728" t="str">
            <v>Real Estate (Operations &amp; Services)</v>
          </cell>
          <cell r="B33728" t="str">
            <v>Fenalu - Gestão de Investimentos e Participações, SA (ENXTLS:FEN)</v>
          </cell>
          <cell r="C33728" t="str">
            <v>Portugal</v>
          </cell>
        </row>
        <row r="33729">
          <cell r="A33729" t="str">
            <v>Real Estate (Operations &amp; Services)</v>
          </cell>
          <cell r="B33729" t="str">
            <v>A Group Of Retail Assets Sweden AB (publ) (OM:AGORA B)</v>
          </cell>
          <cell r="C33729" t="str">
            <v>Sweden</v>
          </cell>
        </row>
        <row r="33730">
          <cell r="A33730" t="str">
            <v>Real Estate (Operations &amp; Services)</v>
          </cell>
          <cell r="B33730" t="str">
            <v>Stern Immobilien AG (BAYB:SY5N)</v>
          </cell>
          <cell r="C33730" t="str">
            <v>Germany</v>
          </cell>
        </row>
        <row r="33731">
          <cell r="A33731" t="str">
            <v>Real Estate (Operations &amp; Services)</v>
          </cell>
          <cell r="B33731" t="str">
            <v>FOTEX Holding S.E. (BDL:041407409)</v>
          </cell>
          <cell r="C33731" t="str">
            <v>Luxembourg</v>
          </cell>
        </row>
        <row r="33732">
          <cell r="A33732" t="str">
            <v>Real Estate (Operations &amp; Services)</v>
          </cell>
          <cell r="B33732" t="str">
            <v>Alpha Astika Akinita S.A. (ATSE:ASTAK)</v>
          </cell>
          <cell r="C33732" t="str">
            <v>Greece</v>
          </cell>
        </row>
        <row r="33733">
          <cell r="A33733" t="str">
            <v>Real Estate (Operations &amp; Services)</v>
          </cell>
          <cell r="B33733" t="str">
            <v>Sofibus Patrimoine Société Anonyme (ENXTPA:SFBS)</v>
          </cell>
          <cell r="C33733" t="str">
            <v>France</v>
          </cell>
        </row>
        <row r="33734">
          <cell r="A33734" t="str">
            <v>Real Estate (Operations &amp; Services)</v>
          </cell>
          <cell r="B33734" t="str">
            <v>Athos Immobilien AG (WBAG:ATH)</v>
          </cell>
          <cell r="C33734" t="str">
            <v>Austria</v>
          </cell>
        </row>
        <row r="33735">
          <cell r="A33735" t="str">
            <v>Real Estate (Operations &amp; Services)</v>
          </cell>
          <cell r="B33735" t="str">
            <v>Brinova Fastigheter AB (publ) (OM:BRIN B)</v>
          </cell>
          <cell r="C33735" t="str">
            <v>Sweden</v>
          </cell>
        </row>
        <row r="33736">
          <cell r="A33736" t="str">
            <v>Real Estate (Operations &amp; Services)</v>
          </cell>
          <cell r="B33736" t="str">
            <v>Groothandelsgebouw NV (ENXTAM:GROHA)</v>
          </cell>
          <cell r="C33736" t="str">
            <v>Netherlands</v>
          </cell>
        </row>
        <row r="33737">
          <cell r="A33737" t="str">
            <v>Real Estate (Operations &amp; Services)</v>
          </cell>
          <cell r="B33737" t="str">
            <v>Byggmästare Anders J Ahlström Holding AB (publ) (OM:AJA B)</v>
          </cell>
          <cell r="C33737" t="str">
            <v>Sweden</v>
          </cell>
        </row>
        <row r="33738">
          <cell r="A33738" t="str">
            <v>Real Estate (Operations &amp; Services)</v>
          </cell>
          <cell r="B33738" t="str">
            <v>AGROB Immobilien AG (BAYB:AGR)</v>
          </cell>
          <cell r="C33738" t="str">
            <v>Germany</v>
          </cell>
        </row>
        <row r="33739">
          <cell r="A33739" t="str">
            <v>Real Estate (Operations &amp; Services)</v>
          </cell>
          <cell r="B33739" t="str">
            <v>Panther Securities P.L.C. (AIM:PNS)</v>
          </cell>
          <cell r="C33739" t="str">
            <v>United Kingdom</v>
          </cell>
        </row>
        <row r="33740">
          <cell r="A33740" t="str">
            <v>Real Estate (Operations &amp; Services)</v>
          </cell>
          <cell r="B33740" t="str">
            <v>Delarka Holding AB (publ) (OM:DELARK)</v>
          </cell>
          <cell r="C33740" t="str">
            <v>Sweden</v>
          </cell>
        </row>
        <row r="33741">
          <cell r="A33741" t="str">
            <v>Real Estate (Operations &amp; Services)</v>
          </cell>
          <cell r="B33741" t="str">
            <v>Züblin Immobilien Holding AG (SWX:ZUBN)</v>
          </cell>
          <cell r="C33741" t="str">
            <v>Switzerland</v>
          </cell>
        </row>
        <row r="33742">
          <cell r="A33742" t="str">
            <v>Real Estate (Operations &amp; Services)</v>
          </cell>
          <cell r="B33742" t="str">
            <v>Malta Properties Company p.l.c. (MTSE:MPC)</v>
          </cell>
          <cell r="C33742" t="str">
            <v>Malta</v>
          </cell>
        </row>
        <row r="33743">
          <cell r="A33743" t="str">
            <v>Real Estate (Operations &amp; Services)</v>
          </cell>
          <cell r="B33743" t="str">
            <v>Prime Office A/S (CPSE:PRIMOF)</v>
          </cell>
          <cell r="C33743" t="str">
            <v>Denmark</v>
          </cell>
        </row>
        <row r="33744">
          <cell r="A33744" t="str">
            <v>Real Estate (Operations &amp; Services)</v>
          </cell>
          <cell r="B33744" t="str">
            <v>Iep Invest, NV (ENXTBR:IEP)</v>
          </cell>
          <cell r="C33744" t="str">
            <v>Belgium</v>
          </cell>
        </row>
        <row r="33745">
          <cell r="A33745" t="str">
            <v>Real Estate (Operations &amp; Services)</v>
          </cell>
          <cell r="B33745" t="str">
            <v>Eurasia Groupe S.A. (ENXTPA:ALEUA)</v>
          </cell>
          <cell r="C33745" t="str">
            <v>France</v>
          </cell>
        </row>
        <row r="33746">
          <cell r="A33746" t="str">
            <v>Real Estate (Operations &amp; Services)</v>
          </cell>
          <cell r="B33746" t="str">
            <v>Gateway Real Estate AG (BST:GTY)</v>
          </cell>
          <cell r="C33746" t="str">
            <v>Germany</v>
          </cell>
        </row>
        <row r="33747">
          <cell r="A33747" t="str">
            <v>Real Estate (Operations &amp; Services)</v>
          </cell>
          <cell r="B33747" t="str">
            <v>Saltängen Property Invest AB (publ) (OM:SAPIAB)</v>
          </cell>
          <cell r="C33747" t="str">
            <v>Sweden</v>
          </cell>
        </row>
        <row r="33748">
          <cell r="A33748" t="str">
            <v>Real Estate (Operations &amp; Services)</v>
          </cell>
          <cell r="B33748" t="str">
            <v>InCity Immobilien AG (DB:IC8)</v>
          </cell>
          <cell r="C33748" t="str">
            <v>Germany</v>
          </cell>
        </row>
        <row r="33749">
          <cell r="A33749" t="str">
            <v>Real Estate (Operations &amp; Services)</v>
          </cell>
          <cell r="B33749" t="str">
            <v>Amasten Holding AB (publ) (OM:AMAST)</v>
          </cell>
          <cell r="C33749" t="str">
            <v>Sweden</v>
          </cell>
        </row>
        <row r="33750">
          <cell r="A33750" t="str">
            <v>Real Estate (Operations &amp; Services)</v>
          </cell>
          <cell r="B33750" t="str">
            <v>Accentis N.V. (ENXTBR:ACCB)</v>
          </cell>
          <cell r="C33750" t="str">
            <v>Belgium</v>
          </cell>
        </row>
        <row r="33751">
          <cell r="A33751" t="str">
            <v>Real Estate (Operations &amp; Services)</v>
          </cell>
          <cell r="B33751" t="str">
            <v>German High Street Properties A/S (CPSE:GERHSP B)</v>
          </cell>
          <cell r="C33751" t="str">
            <v>Denmark</v>
          </cell>
        </row>
        <row r="33752">
          <cell r="A33752" t="str">
            <v>Real Estate (Operations &amp; Services)</v>
          </cell>
          <cell r="B33752" t="str">
            <v>Kallebäck Property Invest AB (publ) (OM:KAPIAB)</v>
          </cell>
          <cell r="C33752" t="str">
            <v>Sweden</v>
          </cell>
        </row>
        <row r="33753">
          <cell r="A33753" t="str">
            <v>Real Estate (Operations &amp; Services)</v>
          </cell>
          <cell r="B33753" t="str">
            <v>solidare real estate holding plc (DB:XNH)</v>
          </cell>
          <cell r="C33753" t="str">
            <v>Malta</v>
          </cell>
        </row>
        <row r="33754">
          <cell r="A33754" t="str">
            <v>Real Estate (Operations &amp; Services)</v>
          </cell>
          <cell r="B33754" t="str">
            <v>Milpa Ticari ve Sinai Ürünler Pazarlama Sanayi ve Ticaret A.S. (IBSE:MIPAZ)</v>
          </cell>
          <cell r="C33754" t="str">
            <v>Turkey</v>
          </cell>
        </row>
        <row r="33755">
          <cell r="A33755" t="str">
            <v>Real Estate (Operations &amp; Services)</v>
          </cell>
          <cell r="B33755" t="str">
            <v>Banimmo S.A. (ENXTBR:BANI)</v>
          </cell>
          <cell r="C33755" t="str">
            <v>Belgium</v>
          </cell>
        </row>
        <row r="33756">
          <cell r="A33756" t="str">
            <v>Real Estate (Operations &amp; Services)</v>
          </cell>
          <cell r="B33756" t="str">
            <v>Libertas 7, S.A. (BDM:LIB)</v>
          </cell>
          <cell r="C33756" t="str">
            <v>Spain</v>
          </cell>
        </row>
        <row r="33757">
          <cell r="A33757" t="str">
            <v>Real Estate (Operations &amp; Services)</v>
          </cell>
          <cell r="B33757" t="str">
            <v>Solnaberg Property AB (OM:SOLNA)</v>
          </cell>
          <cell r="C33757" t="str">
            <v>Sweden</v>
          </cell>
        </row>
        <row r="33758">
          <cell r="A33758" t="str">
            <v>Real Estate (Operations &amp; Services)</v>
          </cell>
          <cell r="B33758" t="str">
            <v>Budapesti Ingatlan Hasznosítási és Fejlesztési Nyrt. (BUSE:BIF)</v>
          </cell>
          <cell r="C33758" t="str">
            <v>Hungary</v>
          </cell>
        </row>
        <row r="33759">
          <cell r="A33759" t="str">
            <v>Real Estate (Operations &amp; Services)</v>
          </cell>
          <cell r="B33759" t="str">
            <v>Foncière Volta (ENXTPA:SPEL)</v>
          </cell>
          <cell r="C33759" t="str">
            <v>France</v>
          </cell>
        </row>
        <row r="33760">
          <cell r="A33760" t="str">
            <v>Real Estate (Operations &amp; Services)</v>
          </cell>
          <cell r="B33760" t="str">
            <v>Belvoir Lettings Plc (AIM:BLV)</v>
          </cell>
          <cell r="C33760" t="str">
            <v>United Kingdom</v>
          </cell>
        </row>
        <row r="33761">
          <cell r="A33761" t="str">
            <v>Real Estate (Operations &amp; Services)</v>
          </cell>
          <cell r="B33761" t="str">
            <v>MaxFast Properties AB (publ) (OM:MAXF)</v>
          </cell>
          <cell r="C33761" t="str">
            <v>Sweden</v>
          </cell>
        </row>
        <row r="33762">
          <cell r="A33762" t="str">
            <v>Real Estate (Operations &amp; Services)</v>
          </cell>
          <cell r="B33762" t="str">
            <v>Martinco Plc (AIM:MCO)</v>
          </cell>
          <cell r="C33762" t="str">
            <v>United Kingdom</v>
          </cell>
        </row>
        <row r="33763">
          <cell r="A33763" t="str">
            <v>Real Estate (Operations &amp; Services)</v>
          </cell>
          <cell r="B33763" t="str">
            <v>A.A.A. Aktiengesellschaft Allgemeine Anlageverwaltung (DB:AAA)</v>
          </cell>
          <cell r="C33763" t="str">
            <v>Germany</v>
          </cell>
        </row>
        <row r="33764">
          <cell r="A33764" t="str">
            <v>Real Estate (Operations &amp; Services)</v>
          </cell>
          <cell r="B33764" t="str">
            <v>Elviemek Land Development - Logistics Parks - Energy - Recycling S.A. (ATSE:ELBIO)</v>
          </cell>
          <cell r="C33764" t="str">
            <v>Greece</v>
          </cell>
        </row>
        <row r="33765">
          <cell r="A33765" t="str">
            <v>Real Estate (Operations &amp; Services)</v>
          </cell>
          <cell r="B33765" t="str">
            <v>RCM Beteiligungs AG (DB:RCMN)</v>
          </cell>
          <cell r="C33765" t="str">
            <v>Germany</v>
          </cell>
        </row>
        <row r="33766">
          <cell r="A33766" t="str">
            <v>Real Estate (Operations &amp; Services)</v>
          </cell>
          <cell r="B33766" t="str">
            <v>Plaza Centres p.l.c. (MTSE:PZC)</v>
          </cell>
          <cell r="C33766" t="str">
            <v>Malta</v>
          </cell>
        </row>
        <row r="33767">
          <cell r="A33767" t="str">
            <v>Real Estate (Operations &amp; Services)</v>
          </cell>
          <cell r="B33767" t="str">
            <v>Admiral Capital A/S (CPSE:ADMCAP B)</v>
          </cell>
          <cell r="C33767" t="str">
            <v>Denmark</v>
          </cell>
        </row>
        <row r="33768">
          <cell r="A33768" t="str">
            <v>Real Estate (Operations &amp; Services)</v>
          </cell>
          <cell r="B33768" t="str">
            <v>Fast Ejendom Danmark A/S (CPSE:FED)</v>
          </cell>
          <cell r="C33768" t="str">
            <v>Denmark</v>
          </cell>
        </row>
        <row r="33769">
          <cell r="A33769" t="str">
            <v>Real Estate (Operations &amp; Services)</v>
          </cell>
          <cell r="B33769" t="str">
            <v>Mälaråsen AB (XSAT:MALAR)</v>
          </cell>
          <cell r="C33769" t="str">
            <v>Sweden</v>
          </cell>
        </row>
        <row r="33770">
          <cell r="A33770" t="str">
            <v>Real Estate (Operations &amp; Services)</v>
          </cell>
          <cell r="B33770" t="str">
            <v>Appeninn Vagyonkezelo Holding Nyrt (BUSE:APPENINN)</v>
          </cell>
          <cell r="C33770" t="str">
            <v>Hungary</v>
          </cell>
        </row>
        <row r="33771">
          <cell r="A33771" t="str">
            <v>Real Estate (Operations &amp; Services)</v>
          </cell>
          <cell r="B33771" t="str">
            <v>Torslanda Property Investment AB (Publ) (OM:TORSAB)</v>
          </cell>
          <cell r="C33771" t="str">
            <v>Sweden</v>
          </cell>
        </row>
        <row r="33772">
          <cell r="A33772" t="str">
            <v>Real Estate (Operations &amp; Services)</v>
          </cell>
          <cell r="B33772" t="str">
            <v>Bürgerliches Brauhaus Ravensburg - Lindau Aktiengesellschaft (BST:BBR)</v>
          </cell>
          <cell r="C33772" t="str">
            <v>Germany</v>
          </cell>
        </row>
        <row r="33773">
          <cell r="A33773" t="str">
            <v>Real Estate (Operations &amp; Services)</v>
          </cell>
          <cell r="B33773" t="str">
            <v>Sydsvenska Hem AB (publ) (XSAT:SYDSV)</v>
          </cell>
          <cell r="C33773" t="str">
            <v>Sweden</v>
          </cell>
        </row>
        <row r="33774">
          <cell r="A33774" t="str">
            <v>Real Estate (Operations &amp; Services)</v>
          </cell>
          <cell r="B33774" t="str">
            <v>Immo Lux-Airport SA (BDL:009284621)</v>
          </cell>
          <cell r="C33774" t="str">
            <v>Luxembourg</v>
          </cell>
        </row>
        <row r="33775">
          <cell r="A33775" t="str">
            <v>Real Estate (Operations &amp; Services)</v>
          </cell>
          <cell r="B33775" t="str">
            <v>YMOS AG (DB:YMO)</v>
          </cell>
          <cell r="C33775" t="str">
            <v>Germany</v>
          </cell>
        </row>
        <row r="33776">
          <cell r="A33776" t="str">
            <v>Real Estate (Operations &amp; Services)</v>
          </cell>
          <cell r="B33776" t="str">
            <v>Bosjö Fastigheter AB (publ) (XSAT:BOSJO)</v>
          </cell>
          <cell r="C33776" t="str">
            <v>Sweden</v>
          </cell>
        </row>
        <row r="33777">
          <cell r="A33777" t="str">
            <v>Real Estate (Operations &amp; Services)</v>
          </cell>
          <cell r="B33777" t="str">
            <v>Deutsche Real Estate AG (DB:DRE2)</v>
          </cell>
          <cell r="C33777" t="str">
            <v>Germany</v>
          </cell>
        </row>
        <row r="33778">
          <cell r="A33778" t="str">
            <v>Real Estate (Operations &amp; Services)</v>
          </cell>
          <cell r="B33778" t="str">
            <v>Only-apartments, S.A. (BME:ONL)</v>
          </cell>
          <cell r="C33778" t="str">
            <v>Spain</v>
          </cell>
        </row>
        <row r="33779">
          <cell r="A33779" t="str">
            <v>Real Estate (Operations &amp; Services)</v>
          </cell>
          <cell r="B33779" t="str">
            <v>The Cardiff Property Public Limited Company (LSE:CDFF)</v>
          </cell>
          <cell r="C33779" t="str">
            <v>United Kingdom</v>
          </cell>
        </row>
        <row r="33780">
          <cell r="A33780" t="str">
            <v>Real Estate (Operations &amp; Services)</v>
          </cell>
          <cell r="B33780" t="str">
            <v>Orion Investment S.A. (WSE:ORN)</v>
          </cell>
          <cell r="C33780" t="str">
            <v>Poland</v>
          </cell>
        </row>
        <row r="33781">
          <cell r="A33781" t="str">
            <v>Real Estate (Operations &amp; Services)</v>
          </cell>
          <cell r="B33781" t="str">
            <v>Deutsche Grundstücksauktionen AG (XTRA:DGR)</v>
          </cell>
          <cell r="C33781" t="str">
            <v>Germany</v>
          </cell>
        </row>
        <row r="33782">
          <cell r="A33782" t="str">
            <v>Real Estate (Operations &amp; Services)</v>
          </cell>
          <cell r="B33782" t="str">
            <v>Hunters Property Group Limited (AIM:HUNT)</v>
          </cell>
          <cell r="C33782" t="str">
            <v>United Kingdom</v>
          </cell>
        </row>
        <row r="33783">
          <cell r="A33783" t="str">
            <v>Real Estate (Operations &amp; Services)</v>
          </cell>
          <cell r="B33783" t="str">
            <v>Acrinova AB (XSAT:ACRI)</v>
          </cell>
          <cell r="C33783" t="str">
            <v>Sweden</v>
          </cell>
        </row>
        <row r="33784">
          <cell r="A33784" t="str">
            <v>Real Estate (Operations &amp; Services)</v>
          </cell>
          <cell r="B33784" t="str">
            <v>London &amp; Associated Properties plc (LSE:LAS)</v>
          </cell>
          <cell r="C33784" t="str">
            <v>United Kingdom</v>
          </cell>
        </row>
        <row r="33785">
          <cell r="A33785" t="str">
            <v>Real Estate (Operations &amp; Services)</v>
          </cell>
          <cell r="B33785" t="str">
            <v>HML Holdings PLC (AIM:HMLH)</v>
          </cell>
          <cell r="C33785" t="str">
            <v>United Kingdom</v>
          </cell>
        </row>
        <row r="33786">
          <cell r="A33786" t="str">
            <v>Real Estate (Operations &amp; Services)</v>
          </cell>
          <cell r="B33786" t="str">
            <v>Investors House Oyj (HLSE:INVEST)</v>
          </cell>
          <cell r="C33786" t="str">
            <v>Finland</v>
          </cell>
        </row>
        <row r="33787">
          <cell r="A33787" t="str">
            <v>Real Estate (Operations &amp; Services)</v>
          </cell>
          <cell r="B33787" t="str">
            <v>Concent Holding AB (publ) (NGM:COHO MTF B)</v>
          </cell>
          <cell r="C33787" t="str">
            <v>Sweden</v>
          </cell>
        </row>
        <row r="33788">
          <cell r="A33788" t="str">
            <v>Real Estate (Operations &amp; Services)</v>
          </cell>
          <cell r="B33788" t="str">
            <v>DEFAMA Deutsche Fachmarkt AG (BAYB:DEF)</v>
          </cell>
          <cell r="C33788" t="str">
            <v>Germany</v>
          </cell>
        </row>
        <row r="33789">
          <cell r="A33789" t="str">
            <v>Real Estate (Operations &amp; Services)</v>
          </cell>
          <cell r="B33789" t="str">
            <v>Bonäsudden Holding AB (publ) (OM:BONAS)</v>
          </cell>
          <cell r="C33789" t="str">
            <v>Sweden</v>
          </cell>
        </row>
        <row r="33790">
          <cell r="A33790" t="str">
            <v>Real Estate (Operations &amp; Services)</v>
          </cell>
          <cell r="B33790" t="str">
            <v>FIPP S.A. (ENXTPA:FIPP)</v>
          </cell>
          <cell r="C33790" t="str">
            <v>France</v>
          </cell>
        </row>
        <row r="33791">
          <cell r="A33791" t="str">
            <v>Real Estate (Operations &amp; Services)</v>
          </cell>
          <cell r="B33791" t="str">
            <v>SM Wirtschaftsberatungs AG (DB:SMWN)</v>
          </cell>
          <cell r="C33791" t="str">
            <v>Germany</v>
          </cell>
        </row>
        <row r="33792">
          <cell r="A33792" t="str">
            <v>Real Estate (Operations &amp; Services)</v>
          </cell>
          <cell r="B33792" t="str">
            <v>Link Prop Investment AB (publ) (OM:LINKAB)</v>
          </cell>
          <cell r="C33792" t="str">
            <v>Sweden</v>
          </cell>
        </row>
        <row r="33793">
          <cell r="A33793" t="str">
            <v>Real Estate (Operations &amp; Services)</v>
          </cell>
          <cell r="B33793" t="str">
            <v>Biuro Inwestycji Kapitalowych SA (WSE:BIK)</v>
          </cell>
          <cell r="C33793" t="str">
            <v>Poland</v>
          </cell>
        </row>
        <row r="33794">
          <cell r="A33794" t="str">
            <v>Real Estate (Operations &amp; Services)</v>
          </cell>
          <cell r="B33794" t="str">
            <v>Immobiliere Distri-Land NV (ENXTBR:DISL)</v>
          </cell>
          <cell r="C33794" t="str">
            <v>Belgium</v>
          </cell>
        </row>
        <row r="33795">
          <cell r="A33795" t="str">
            <v>Real Estate (Operations &amp; Services)</v>
          </cell>
          <cell r="B33795" t="str">
            <v>Wynnstay Properties plc (AIM:WSP)</v>
          </cell>
          <cell r="C33795" t="str">
            <v>United Kingdom</v>
          </cell>
        </row>
        <row r="33796">
          <cell r="A33796" t="str">
            <v>Real Estate (Operations &amp; Services)</v>
          </cell>
          <cell r="B33796" t="str">
            <v>Softimat SA (ENXTBR:SOFT)</v>
          </cell>
          <cell r="C33796" t="str">
            <v>Belgium</v>
          </cell>
        </row>
        <row r="33797">
          <cell r="A33797" t="str">
            <v>Real Estate (Operations &amp; Services)</v>
          </cell>
          <cell r="B33797" t="str">
            <v>Sinner AG (DB:SIN)</v>
          </cell>
          <cell r="C33797" t="str">
            <v>Germany</v>
          </cell>
        </row>
        <row r="33798">
          <cell r="A33798" t="str">
            <v>Real Estate (Operations &amp; Services)</v>
          </cell>
          <cell r="B33798" t="str">
            <v>Compagnia Immobiliare Azionaria S.p.A. (BIT:CIA)</v>
          </cell>
          <cell r="C33798" t="str">
            <v>Italy</v>
          </cell>
        </row>
        <row r="33799">
          <cell r="A33799" t="str">
            <v>Real Estate (Operations &amp; Services)</v>
          </cell>
          <cell r="B33799" t="str">
            <v>Adomos S.A. (ENXTPA:ALADO)</v>
          </cell>
          <cell r="C33799" t="str">
            <v>France</v>
          </cell>
        </row>
        <row r="33800">
          <cell r="A33800" t="str">
            <v>Real Estate (Operations &amp; Services)</v>
          </cell>
          <cell r="B33800" t="str">
            <v>SE Swiss Estates AG (BRSE:SEAN)</v>
          </cell>
          <cell r="C33800" t="str">
            <v>Switzerland</v>
          </cell>
        </row>
        <row r="33801">
          <cell r="A33801" t="str">
            <v>Real Estate (Operations &amp; Services)</v>
          </cell>
          <cell r="B33801" t="str">
            <v>Deutsche Geothermische Immobilien AG (DUSE:SZ5)</v>
          </cell>
          <cell r="C33801" t="str">
            <v>Germany</v>
          </cell>
        </row>
        <row r="33802">
          <cell r="A33802" t="str">
            <v>Real Estate (Operations &amp; Services)</v>
          </cell>
          <cell r="B33802" t="str">
            <v>Latvian Forest Company AB (publ) (XSAT:LATF B)</v>
          </cell>
          <cell r="C33802" t="str">
            <v>Sweden</v>
          </cell>
        </row>
        <row r="33803">
          <cell r="A33803" t="str">
            <v>Real Estate (Operations &amp; Services)</v>
          </cell>
          <cell r="B33803" t="str">
            <v>Oppmann Immobilien AG (BAYB:SOP)</v>
          </cell>
          <cell r="C33803" t="str">
            <v>Germany</v>
          </cell>
        </row>
        <row r="33804">
          <cell r="A33804" t="str">
            <v>Real Estate (Operations &amp; Services)</v>
          </cell>
          <cell r="B33804" t="str">
            <v>Electricité et Eaux de Madagascar SA (ENXTPA:EEM)</v>
          </cell>
          <cell r="C33804" t="str">
            <v>France</v>
          </cell>
        </row>
        <row r="33805">
          <cell r="A33805" t="str">
            <v>Real Estate (Operations &amp; Services)</v>
          </cell>
          <cell r="B33805" t="str">
            <v>Ariston Real Estate AG (BST:A3EB)</v>
          </cell>
          <cell r="C33805" t="str">
            <v>Germany</v>
          </cell>
        </row>
        <row r="33806">
          <cell r="A33806" t="str">
            <v>Real Estate (Operations &amp; Services)</v>
          </cell>
          <cell r="B33806" t="str">
            <v>Immo-Antares NV (ENXTBR:ANT)</v>
          </cell>
          <cell r="C33806" t="str">
            <v>Belgium</v>
          </cell>
        </row>
        <row r="33807">
          <cell r="A33807" t="str">
            <v>Real Estate (Operations &amp; Services)</v>
          </cell>
          <cell r="B33807" t="str">
            <v>Storm Real Estate ASA (OB:STORM)</v>
          </cell>
          <cell r="C33807" t="str">
            <v>Norway</v>
          </cell>
        </row>
        <row r="33808">
          <cell r="A33808" t="str">
            <v>Real Estate (Operations &amp; Services)</v>
          </cell>
          <cell r="B33808" t="str">
            <v>Foncière Vindi SAS (ENXTPA:MLVIN)</v>
          </cell>
          <cell r="C33808" t="str">
            <v>France</v>
          </cell>
        </row>
        <row r="33809">
          <cell r="A33809" t="str">
            <v>Real Estate (Operations &amp; Services)</v>
          </cell>
          <cell r="B33809" t="str">
            <v>Immo-Zenobe Gramme SA (ENXTBR:ZEN)</v>
          </cell>
          <cell r="C33809" t="str">
            <v>Belgium</v>
          </cell>
        </row>
        <row r="33810">
          <cell r="A33810" t="str">
            <v>Real Estate (Operations &amp; Services)</v>
          </cell>
          <cell r="B33810" t="str">
            <v>JR Holding S.A. (WSE:JRH)</v>
          </cell>
          <cell r="C33810" t="str">
            <v>Poland</v>
          </cell>
        </row>
        <row r="33811">
          <cell r="A33811" t="str">
            <v>Real Estate (Operations &amp; Services)</v>
          </cell>
          <cell r="B33811" t="str">
            <v>1st RED AG (DB:SXL)</v>
          </cell>
          <cell r="C33811" t="str">
            <v>Germany</v>
          </cell>
        </row>
        <row r="33812">
          <cell r="A33812" t="str">
            <v>Real Estate (Operations &amp; Services)</v>
          </cell>
          <cell r="B33812" t="str">
            <v>ACRON HELVETIA III Immobilien AG (BRSE:AHCN)</v>
          </cell>
          <cell r="C33812" t="str">
            <v>Switzerland</v>
          </cell>
        </row>
        <row r="33813">
          <cell r="A33813" t="str">
            <v>Real Estate (Operations &amp; Services)</v>
          </cell>
          <cell r="B33813" t="str">
            <v>Blue Vision A/S (CPSE:BLVIS)</v>
          </cell>
          <cell r="C33813" t="str">
            <v>Denmark</v>
          </cell>
        </row>
        <row r="33814">
          <cell r="A33814" t="str">
            <v>Real Estate (Operations &amp; Services)</v>
          </cell>
          <cell r="B33814" t="str">
            <v>MirLand Development Corporation Plc (TASE:MLD)</v>
          </cell>
          <cell r="C33814" t="str">
            <v>Cyprus</v>
          </cell>
        </row>
        <row r="33815">
          <cell r="A33815" t="str">
            <v>Real Estate (Operations &amp; Services)</v>
          </cell>
          <cell r="B33815" t="str">
            <v>HM Invest S.A. (WSE:HMI)</v>
          </cell>
          <cell r="C33815" t="str">
            <v>Poland</v>
          </cell>
        </row>
        <row r="33816">
          <cell r="A33816" t="str">
            <v>Real Estate (Operations &amp; Services)</v>
          </cell>
          <cell r="B33816" t="str">
            <v>Fletcher King plc (AIM:FLK)</v>
          </cell>
          <cell r="C33816" t="str">
            <v>United Kingdom</v>
          </cell>
        </row>
        <row r="33817">
          <cell r="A33817" t="str">
            <v>Real Estate (Operations &amp; Services)</v>
          </cell>
          <cell r="B33817" t="str">
            <v>L-Konzept Holding AG (DB:LKB)</v>
          </cell>
          <cell r="C33817" t="str">
            <v>Germany</v>
          </cell>
        </row>
        <row r="33818">
          <cell r="A33818" t="str">
            <v>Real Estate (Operations &amp; Services)</v>
          </cell>
          <cell r="B33818" t="str">
            <v>ACRON HELVETIA I Immobilien AG (BRSE:AHAN)</v>
          </cell>
          <cell r="C33818" t="str">
            <v>Switzerland</v>
          </cell>
        </row>
        <row r="33819">
          <cell r="A33819" t="str">
            <v>Real Estate (Operations &amp; Services)</v>
          </cell>
          <cell r="B33819" t="str">
            <v>Agrarius AG (DB:AU2)</v>
          </cell>
          <cell r="C33819" t="str">
            <v>Germany</v>
          </cell>
        </row>
        <row r="33820">
          <cell r="A33820" t="str">
            <v>Real Estate (Operations &amp; Services)</v>
          </cell>
          <cell r="B33820" t="str">
            <v>CD Deutsche Eigenheim AG (HMSE:D2B)</v>
          </cell>
          <cell r="C33820" t="str">
            <v>Germany</v>
          </cell>
        </row>
        <row r="33821">
          <cell r="A33821" t="str">
            <v>Real Estate (Operations &amp; Services)</v>
          </cell>
          <cell r="B33821" t="str">
            <v>Basilix Cert (ENXTBR:BAS)</v>
          </cell>
          <cell r="C33821" t="str">
            <v>Belgium</v>
          </cell>
        </row>
        <row r="33822">
          <cell r="A33822" t="str">
            <v>Real Estate (Operations &amp; Services)</v>
          </cell>
          <cell r="B33822" t="str">
            <v>Pasal Real Estate Development SA (ATSE:PASAL)</v>
          </cell>
          <cell r="C33822" t="str">
            <v>Greece</v>
          </cell>
        </row>
        <row r="33823">
          <cell r="A33823" t="str">
            <v>Real Estate (Operations &amp; Services)</v>
          </cell>
          <cell r="B33823" t="str">
            <v>Slottsviken Fastighetsaktiebolag (publ) (XSAT:SLOTT B)</v>
          </cell>
          <cell r="C33823" t="str">
            <v>Sweden</v>
          </cell>
        </row>
        <row r="33824">
          <cell r="A33824" t="str">
            <v>Real Estate (Operations &amp; Services)</v>
          </cell>
          <cell r="B33824" t="str">
            <v>Kortrijk Ring Shopping Center (ENXTBR:KOR)</v>
          </cell>
          <cell r="C33824" t="str">
            <v>Belgium</v>
          </cell>
        </row>
        <row r="33825">
          <cell r="A33825" t="str">
            <v>Real Estate (Operations &amp; Services)</v>
          </cell>
          <cell r="B33825" t="str">
            <v>Compagnie Internationale pour la Communication (SWX:CIE)</v>
          </cell>
          <cell r="C33825" t="str">
            <v>Switzerland</v>
          </cell>
        </row>
        <row r="33826">
          <cell r="A33826" t="str">
            <v>Real Estate (Operations &amp; Services)</v>
          </cell>
          <cell r="B33826" t="str">
            <v>Fonciere 7 Investissement (ENXTPA:LEBL)</v>
          </cell>
          <cell r="C33826" t="str">
            <v>France</v>
          </cell>
        </row>
        <row r="33827">
          <cell r="A33827" t="str">
            <v>Real Estate (Operations &amp; Services)</v>
          </cell>
          <cell r="B33827" t="str">
            <v>2C Partners S.A. (WSE:2CP)</v>
          </cell>
          <cell r="C33827" t="str">
            <v>Poland</v>
          </cell>
        </row>
        <row r="33828">
          <cell r="A33828" t="str">
            <v>Real Estate (Operations &amp; Services)</v>
          </cell>
          <cell r="B33828" t="str">
            <v>AREAL Immobilien und Beteiligungs-AG (DB:KNS1)</v>
          </cell>
          <cell r="C33828" t="str">
            <v>Germany</v>
          </cell>
        </row>
        <row r="33829">
          <cell r="A33829" t="str">
            <v>Real Estate (Operations &amp; Services)</v>
          </cell>
          <cell r="B33829" t="str">
            <v>Aramus S.A. (WSE:ARA)</v>
          </cell>
          <cell r="C33829" t="str">
            <v>Poland</v>
          </cell>
        </row>
        <row r="33830">
          <cell r="A33830" t="str">
            <v>Real Estate (Operations &amp; Services)</v>
          </cell>
          <cell r="B33830" t="str">
            <v>Jantar Development S.A. (WSE:JAN)</v>
          </cell>
          <cell r="C33830" t="str">
            <v>Poland</v>
          </cell>
        </row>
        <row r="33831">
          <cell r="A33831" t="str">
            <v>Real Estate (Operations &amp; Services)</v>
          </cell>
          <cell r="B33831" t="str">
            <v>Partner-Nieruchomosci Spólka Akcyjna (WSE:PRN)</v>
          </cell>
          <cell r="C33831" t="str">
            <v>Poland</v>
          </cell>
        </row>
        <row r="33832">
          <cell r="A33832" t="str">
            <v>Real Estate (Operations &amp; Services)</v>
          </cell>
          <cell r="B33832" t="str">
            <v>Norwegian Property ASA (OB:NPRO)</v>
          </cell>
          <cell r="C33832" t="str">
            <v>Norway</v>
          </cell>
        </row>
        <row r="33833">
          <cell r="A33833" t="str">
            <v>Real Estate (Operations &amp; Services)</v>
          </cell>
          <cell r="B33833" t="str">
            <v>MAS Real Estate Inc. (JSE:MSP)</v>
          </cell>
          <cell r="C33833" t="str">
            <v>United Kingdom</v>
          </cell>
        </row>
        <row r="33834">
          <cell r="A33834" t="str">
            <v>Real Estate (Operations &amp; Services)</v>
          </cell>
          <cell r="B33834" t="str">
            <v>Reitir Fasteignafélag hf. (ICSE:REITIR)</v>
          </cell>
          <cell r="C33834" t="str">
            <v>Iceland</v>
          </cell>
        </row>
        <row r="33835">
          <cell r="A33835" t="str">
            <v>Real Estate (Operations &amp; Services)</v>
          </cell>
          <cell r="B33835" t="str">
            <v>Platzer Fastigheter Holding AB (publ) (OM:PLAZ B)</v>
          </cell>
          <cell r="C33835" t="str">
            <v>Sweden</v>
          </cell>
        </row>
        <row r="33836">
          <cell r="A33836" t="str">
            <v>Real Estate (Operations &amp; Services)</v>
          </cell>
          <cell r="B33836" t="str">
            <v>Brack Capital Properties N.V. (TASE:BCNV)</v>
          </cell>
          <cell r="C33836" t="str">
            <v>Netherlands</v>
          </cell>
        </row>
        <row r="33837">
          <cell r="A33837" t="str">
            <v>Real Estate (Operations &amp; Services)</v>
          </cell>
          <cell r="B33837" t="str">
            <v>Dinkelacker AG (BST:DWB)</v>
          </cell>
          <cell r="C33837" t="str">
            <v>Germany</v>
          </cell>
        </row>
        <row r="33838">
          <cell r="A33838" t="str">
            <v>Real Estate (Operations &amp; Services)</v>
          </cell>
          <cell r="B33838" t="str">
            <v>Victoria Park AB (publ) (OM:VICP A)</v>
          </cell>
          <cell r="C33838" t="str">
            <v>Sweden</v>
          </cell>
        </row>
        <row r="33839">
          <cell r="A33839" t="str">
            <v>Real Estate (Operations &amp; Services)</v>
          </cell>
          <cell r="B33839" t="str">
            <v>VIB Vermoegen AG (XTRA:VIH)</v>
          </cell>
          <cell r="C33839" t="str">
            <v>Germany</v>
          </cell>
        </row>
        <row r="33840">
          <cell r="A33840" t="str">
            <v>Real Estate (Operations &amp; Services)</v>
          </cell>
          <cell r="B33840" t="str">
            <v>Technopolis Plc (HLSE:TPS1V)</v>
          </cell>
          <cell r="C33840" t="str">
            <v>Finland</v>
          </cell>
        </row>
        <row r="33841">
          <cell r="A33841" t="str">
            <v>Real Estate (Operations &amp; Services)</v>
          </cell>
          <cell r="B33841" t="str">
            <v>HEBA Fastighets AB (publ) (OM:HEBA B)</v>
          </cell>
          <cell r="C33841" t="str">
            <v>Sweden</v>
          </cell>
        </row>
        <row r="33842">
          <cell r="A33842" t="str">
            <v>Real Estate (Operations &amp; Services)</v>
          </cell>
          <cell r="B33842" t="str">
            <v>Echo Investment S.A. (WSE:ECH)</v>
          </cell>
          <cell r="C33842" t="str">
            <v>Poland</v>
          </cell>
        </row>
        <row r="33843">
          <cell r="A33843" t="str">
            <v>Real Estate (Operations &amp; Services)</v>
          </cell>
          <cell r="B33843" t="str">
            <v>Catena AB (publ) (OM:CATE)</v>
          </cell>
          <cell r="C33843" t="str">
            <v>Sweden</v>
          </cell>
        </row>
        <row r="33844">
          <cell r="A33844" t="str">
            <v>Real Estate (Operations &amp; Services)</v>
          </cell>
          <cell r="B33844" t="str">
            <v>Altisource Portfolio Solutions S.A. (NasdaqGS:ASPS)</v>
          </cell>
          <cell r="C33844" t="str">
            <v>Luxembourg</v>
          </cell>
        </row>
        <row r="33845">
          <cell r="A33845" t="str">
            <v>Real Estate (Operations &amp; Services)</v>
          </cell>
          <cell r="B33845" t="str">
            <v>Diös Fastigheter AB (publ) (OM:DIOS)</v>
          </cell>
          <cell r="C33845" t="str">
            <v>Sweden</v>
          </cell>
        </row>
        <row r="33846">
          <cell r="A33846" t="str">
            <v>Real Estate (Operations &amp; Services)</v>
          </cell>
          <cell r="B33846" t="str">
            <v>Countrywide plc (LSE:CWD)</v>
          </cell>
          <cell r="C33846" t="str">
            <v>United Kingdom</v>
          </cell>
        </row>
        <row r="33847">
          <cell r="A33847" t="str">
            <v>Real Estate (Operations &amp; Services)</v>
          </cell>
          <cell r="B33847" t="str">
            <v>Purplebricks Group PLC (AIM:PURP)</v>
          </cell>
          <cell r="C33847" t="str">
            <v>United Kingdom</v>
          </cell>
        </row>
        <row r="33848">
          <cell r="A33848" t="str">
            <v>Real Estate (Operations &amp; Services)</v>
          </cell>
          <cell r="B33848" t="str">
            <v>Primecity Investment Plc (ENXTPA:ALPCI)</v>
          </cell>
          <cell r="C33848" t="str">
            <v>Cyprus</v>
          </cell>
        </row>
        <row r="33849">
          <cell r="A33849" t="str">
            <v>Real Estate (Operations &amp; Services)</v>
          </cell>
          <cell r="B33849" t="str">
            <v>WCM Beteiligungs- und Grundbesitz-AG (DB:WCMK)</v>
          </cell>
          <cell r="C33849" t="str">
            <v>Germany</v>
          </cell>
        </row>
        <row r="33850">
          <cell r="A33850" t="str">
            <v>Real Estate (Operations &amp; Services)</v>
          </cell>
          <cell r="B33850" t="str">
            <v>Warteck Invest AG (SWX:WARN)</v>
          </cell>
          <cell r="C33850" t="str">
            <v>Switzerland</v>
          </cell>
        </row>
        <row r="33851">
          <cell r="A33851" t="str">
            <v>Real Estate (Operations &amp; Services)</v>
          </cell>
          <cell r="B33851" t="str">
            <v>Reginn hf. (ICSE:REGINN)</v>
          </cell>
          <cell r="C33851" t="str">
            <v>Iceland</v>
          </cell>
        </row>
        <row r="33852">
          <cell r="A33852" t="str">
            <v>Real Estate (Operations &amp; Services)</v>
          </cell>
          <cell r="B33852" t="str">
            <v>Foxtons Group PLC (LSE:FOXT)</v>
          </cell>
          <cell r="C33852" t="str">
            <v>United Kingdom</v>
          </cell>
        </row>
        <row r="33853">
          <cell r="A33853" t="str">
            <v>Real Estate (Operations &amp; Services)</v>
          </cell>
          <cell r="B33853" t="str">
            <v>Fiducial Real Estate (ENXTPA:ORIA)</v>
          </cell>
          <cell r="C33853" t="str">
            <v>France</v>
          </cell>
        </row>
        <row r="33854">
          <cell r="A33854" t="str">
            <v>Real Estate (Operations &amp; Services)</v>
          </cell>
          <cell r="B33854" t="str">
            <v>Eik Fasteignafélag Hf (ICSE:EIK)</v>
          </cell>
          <cell r="C33854" t="str">
            <v>Iceland</v>
          </cell>
        </row>
        <row r="33855">
          <cell r="A33855" t="str">
            <v>Real Estate (Operations &amp; Services)</v>
          </cell>
          <cell r="B33855" t="str">
            <v>STINAG Stuttgart Invest AG (DB:STG)</v>
          </cell>
          <cell r="C33855" t="str">
            <v>Germany</v>
          </cell>
        </row>
        <row r="33856">
          <cell r="A33856" t="str">
            <v>Real Estate (Operations &amp; Services)</v>
          </cell>
          <cell r="B33856" t="str">
            <v>Tradehold Limited (JSE:TDH)</v>
          </cell>
          <cell r="C33856" t="str">
            <v>Malta</v>
          </cell>
        </row>
        <row r="33857">
          <cell r="A33857" t="str">
            <v>Real Estate (Operations &amp; Services)</v>
          </cell>
          <cell r="B33857" t="str">
            <v>LSL Property Services Plc (LSE:LSL)</v>
          </cell>
          <cell r="C33857" t="str">
            <v>United Kingdom</v>
          </cell>
        </row>
        <row r="33858">
          <cell r="A33858" t="str">
            <v>Real Estate (Operations &amp; Services)</v>
          </cell>
          <cell r="B33858" t="str">
            <v>Corem Property Group AB (publ) (OM:CORE)</v>
          </cell>
          <cell r="C33858" t="str">
            <v>Sweden</v>
          </cell>
        </row>
        <row r="33859">
          <cell r="A33859" t="str">
            <v>Real Estate (Operations &amp; Services)</v>
          </cell>
          <cell r="B33859" t="str">
            <v>Nymphenburg Immobilien AG (BST:LBN)</v>
          </cell>
          <cell r="C33859" t="str">
            <v>Germany</v>
          </cell>
        </row>
        <row r="33860">
          <cell r="A33860" t="str">
            <v>Real Estate (Operations &amp; Services)</v>
          </cell>
          <cell r="B33860" t="str">
            <v>NP3 Fastigheter AB (publ) (OM:NP3)</v>
          </cell>
          <cell r="C33860" t="str">
            <v>Sweden</v>
          </cell>
        </row>
        <row r="33861">
          <cell r="A33861" t="str">
            <v>Real Estate (Operations &amp; Services)</v>
          </cell>
          <cell r="B33861" t="str">
            <v>Atenor Group (ENXTBR:ATEB)</v>
          </cell>
          <cell r="C33861" t="str">
            <v>Belgium</v>
          </cell>
        </row>
        <row r="33862">
          <cell r="A33862" t="str">
            <v>Real Estate (Operations &amp; Services)</v>
          </cell>
          <cell r="B33862" t="str">
            <v>publity AG (DB:PBY)</v>
          </cell>
          <cell r="C33862" t="str">
            <v>Germany</v>
          </cell>
        </row>
        <row r="33863">
          <cell r="A33863" t="str">
            <v>Real Estate (Operations &amp; Services)</v>
          </cell>
          <cell r="B33863" t="str">
            <v>Varia US Properties AG (SWX:VARN)</v>
          </cell>
          <cell r="C33863" t="str">
            <v>Switzerland</v>
          </cell>
        </row>
        <row r="33864">
          <cell r="A33864" t="str">
            <v>Real Estate (Operations &amp; Services)</v>
          </cell>
          <cell r="B33864" t="str">
            <v>Stendörren Fastigheter AB (publ) (OM:STEF B)</v>
          </cell>
          <cell r="C33864" t="str">
            <v>Sweden</v>
          </cell>
        </row>
        <row r="33865">
          <cell r="A33865" t="str">
            <v>Real Estate (Operations &amp; Services)</v>
          </cell>
          <cell r="B33865" t="str">
            <v>Fundamenta Real Estate AG (BRSE:FREN)</v>
          </cell>
          <cell r="C33865" t="str">
            <v>Switzerland</v>
          </cell>
        </row>
        <row r="33866">
          <cell r="A33866" t="str">
            <v>Real Estate (Operations &amp; Services)</v>
          </cell>
          <cell r="B33866" t="str">
            <v>Polski Holding Nieruchomosci Spólka Akcyjna (WSE:PHN)</v>
          </cell>
          <cell r="C33866" t="str">
            <v>Poland</v>
          </cell>
        </row>
        <row r="33867">
          <cell r="A33867" t="str">
            <v>Real Estate (Operations &amp; Services)</v>
          </cell>
          <cell r="B33867" t="str">
            <v>KWG Kommunale Wohnen AG (HMSE:BIW)</v>
          </cell>
          <cell r="C33867" t="str">
            <v>Germany</v>
          </cell>
        </row>
        <row r="33868">
          <cell r="A33868" t="str">
            <v>Real Estate (Operations &amp; Services)</v>
          </cell>
          <cell r="B33868" t="str">
            <v>Suomen Hoivatilat Oyj (HLSE:HOIVA)</v>
          </cell>
          <cell r="C33868" t="str">
            <v>Finland</v>
          </cell>
        </row>
        <row r="33869">
          <cell r="A33869" t="str">
            <v>Real Estate (Operations &amp; Services)</v>
          </cell>
          <cell r="B33869" t="str">
            <v>Lok'nStore Group plc (AIM:LOK)</v>
          </cell>
          <cell r="C33869" t="str">
            <v>United Kingdom</v>
          </cell>
        </row>
        <row r="33870">
          <cell r="A33870" t="str">
            <v>Real Estate (Operations &amp; Services)</v>
          </cell>
          <cell r="B33870" t="str">
            <v>Trajano Iberia Socimi, S.A. (BME:YTRA)</v>
          </cell>
          <cell r="C33870" t="str">
            <v>Spain</v>
          </cell>
        </row>
        <row r="33871">
          <cell r="A33871" t="str">
            <v>Real Estate (Operations &amp; Services)</v>
          </cell>
          <cell r="B33871" t="str">
            <v>The Conygar Investment Company PLC (AIM:CIC)</v>
          </cell>
          <cell r="C33871" t="str">
            <v>United Kingdom</v>
          </cell>
        </row>
        <row r="33872">
          <cell r="A33872" t="str">
            <v>Real Estate (Operations &amp; Services)</v>
          </cell>
          <cell r="B33872" t="str">
            <v>Malita Investments p.l.c. (MTSE:MLT)</v>
          </cell>
          <cell r="C33872" t="str">
            <v>Malta</v>
          </cell>
        </row>
        <row r="33873">
          <cell r="A33873" t="str">
            <v>Real Estate (Operations &amp; Services)</v>
          </cell>
          <cell r="B33873" t="str">
            <v>Real Estate Investors plc (AIM:RLE)</v>
          </cell>
          <cell r="C33873" t="str">
            <v>United Kingdom</v>
          </cell>
        </row>
        <row r="33874">
          <cell r="A33874" t="str">
            <v>Real Estate (Operations &amp; Services)</v>
          </cell>
          <cell r="B33874" t="str">
            <v>BBI Bürgerliches Brauhaus Immobilien AG (DB:BBI)</v>
          </cell>
          <cell r="C33874" t="str">
            <v>Germany</v>
          </cell>
        </row>
        <row r="33875">
          <cell r="A33875" t="str">
            <v>Real Estate (Operations &amp; Services)</v>
          </cell>
          <cell r="B33875" t="str">
            <v>Texaf, S.A. (ENXTBR:TEXF)</v>
          </cell>
          <cell r="C33875" t="str">
            <v>Belgium</v>
          </cell>
        </row>
        <row r="33876">
          <cell r="A33876" t="str">
            <v>Real Estate (Operations &amp; Services)</v>
          </cell>
          <cell r="B33876" t="str">
            <v>Palace Capital Plc (AIM:PCA)</v>
          </cell>
          <cell r="C33876" t="str">
            <v>United Kingdom</v>
          </cell>
        </row>
        <row r="33877">
          <cell r="A33877" t="str">
            <v>Real Estate (Operations &amp; Services)</v>
          </cell>
          <cell r="B33877" t="str">
            <v>Arundel AG (SWX:USIN)</v>
          </cell>
          <cell r="C33877" t="str">
            <v>Switzerland</v>
          </cell>
        </row>
        <row r="33878">
          <cell r="A33878" t="str">
            <v>Real Estate (Operations &amp; Services)</v>
          </cell>
          <cell r="B33878" t="str">
            <v>Cardety (ENXTPA:CARD)</v>
          </cell>
          <cell r="C33878" t="str">
            <v>France</v>
          </cell>
        </row>
        <row r="33879">
          <cell r="A33879" t="str">
            <v>Real Estate (Operations &amp; Services)</v>
          </cell>
          <cell r="B33879" t="str">
            <v>Graphisoft Park SE Real Estate Development European Company Limited (BUSE:GSPARK)</v>
          </cell>
          <cell r="C33879" t="str">
            <v>Hungary</v>
          </cell>
        </row>
        <row r="33880">
          <cell r="A33880" t="str">
            <v>Real Estate (Operations &amp; Services)</v>
          </cell>
          <cell r="B33880" t="str">
            <v>Novavest Real Estate AG (BRSE:NREN)</v>
          </cell>
          <cell r="C33880" t="str">
            <v>Switzerland</v>
          </cell>
        </row>
        <row r="33881">
          <cell r="A33881" t="str">
            <v>Real Estate (Operations &amp; Services)</v>
          </cell>
          <cell r="B33881" t="str">
            <v>SM Prime Holdings, Inc. (PSE:SMPH)</v>
          </cell>
          <cell r="C33881" t="str">
            <v>Philippines</v>
          </cell>
        </row>
        <row r="33882">
          <cell r="A33882" t="str">
            <v>Real Estate (Operations &amp; Services)</v>
          </cell>
          <cell r="B33882" t="str">
            <v>Swire Properties Limited (SEHK:1972)</v>
          </cell>
          <cell r="C33882" t="str">
            <v>Hong Kong</v>
          </cell>
        </row>
        <row r="33883">
          <cell r="A33883" t="str">
            <v>Real Estate (Operations &amp; Services)</v>
          </cell>
          <cell r="B33883" t="str">
            <v>Hongkong Land Holdings Limited (SGX:H78)</v>
          </cell>
          <cell r="C33883" t="str">
            <v>Bermuda</v>
          </cell>
        </row>
        <row r="33884">
          <cell r="A33884" t="str">
            <v>Real Estate (Operations &amp; Services)</v>
          </cell>
          <cell r="B33884" t="str">
            <v>Emaar Malls PJSC (DFM:EMAARMALLS)</v>
          </cell>
          <cell r="C33884" t="str">
            <v>United Arab Emirates</v>
          </cell>
        </row>
        <row r="33885">
          <cell r="A33885" t="str">
            <v>Real Estate (Operations &amp; Services)</v>
          </cell>
          <cell r="B33885" t="str">
            <v>Global Logistic Properties Limited (SGX:MC0)</v>
          </cell>
          <cell r="C33885" t="str">
            <v>Singapore</v>
          </cell>
        </row>
        <row r="33886">
          <cell r="A33886" t="str">
            <v>Real Estate (Operations &amp; Services)</v>
          </cell>
          <cell r="B33886" t="str">
            <v>Central Pattana Public Company Limited (SET:CPN)</v>
          </cell>
          <cell r="C33886" t="str">
            <v>Thailand</v>
          </cell>
        </row>
        <row r="33887">
          <cell r="A33887" t="str">
            <v>Real Estate (Operations &amp; Services)</v>
          </cell>
          <cell r="B33887" t="str">
            <v>Brookfield Property Partners L.P. (NYSE:BPY)</v>
          </cell>
          <cell r="C33887" t="str">
            <v>Bermuda</v>
          </cell>
        </row>
        <row r="33888">
          <cell r="A33888" t="str">
            <v>Real Estate (Operations &amp; Services)</v>
          </cell>
          <cell r="B33888" t="str">
            <v>Azrieli Group Ltd (TASE:AZRG)</v>
          </cell>
          <cell r="C33888" t="str">
            <v>Israel</v>
          </cell>
        </row>
        <row r="33889">
          <cell r="A33889" t="str">
            <v>Real Estate (Operations &amp; Services)</v>
          </cell>
          <cell r="B33889" t="str">
            <v>Hang Lung Group Limited (SEHK:10)</v>
          </cell>
          <cell r="C33889" t="str">
            <v>Hong Kong</v>
          </cell>
        </row>
        <row r="33890">
          <cell r="A33890" t="str">
            <v>Real Estate (Operations &amp; Services)</v>
          </cell>
          <cell r="B33890" t="str">
            <v>Hysan Development Company Limited (SEHK:14)</v>
          </cell>
          <cell r="C33890" t="str">
            <v>Hong Kong</v>
          </cell>
        </row>
        <row r="33891">
          <cell r="A33891" t="str">
            <v>Real Estate (Operations &amp; Services)</v>
          </cell>
          <cell r="B33891" t="str">
            <v>Red Star Macalline Group Corporation Ltd. (SEHK:1528)</v>
          </cell>
          <cell r="C33891" t="str">
            <v>China</v>
          </cell>
        </row>
        <row r="33892">
          <cell r="A33892" t="str">
            <v>Real Estate (Operations &amp; Services)</v>
          </cell>
          <cell r="B33892" t="str">
            <v>Multiplan Empreendimentos Imobiliários S.A. (BOVESPA:MULT3)</v>
          </cell>
          <cell r="C33892" t="str">
            <v>Brazil</v>
          </cell>
        </row>
        <row r="33893">
          <cell r="A33893" t="str">
            <v>Real Estate (Operations &amp; Services)</v>
          </cell>
          <cell r="B33893" t="str">
            <v>Shenzhen Huaqiang Industry Co., Ltd (SZSE:000062)</v>
          </cell>
          <cell r="C33893" t="str">
            <v>China</v>
          </cell>
        </row>
        <row r="33894">
          <cell r="A33894" t="str">
            <v>Real Estate (Operations &amp; Services)</v>
          </cell>
          <cell r="B33894" t="str">
            <v>China World Trade Center Co., Ltd. (SHSE:600007)</v>
          </cell>
          <cell r="C33894" t="str">
            <v>China</v>
          </cell>
        </row>
        <row r="33895">
          <cell r="A33895" t="str">
            <v>Real Estate (Operations &amp; Services)</v>
          </cell>
          <cell r="B33895" t="str">
            <v>Mabanee Company K.P.S.C. (KWSE:MABANEE)</v>
          </cell>
          <cell r="C33895" t="str">
            <v>Kuwait</v>
          </cell>
        </row>
        <row r="33896">
          <cell r="A33896" t="str">
            <v>Real Estate (Operations &amp; Services)</v>
          </cell>
          <cell r="B33896" t="str">
            <v>Shanghai Shibei Hi-Tech Co.,Ltd. (SHSE:900902)</v>
          </cell>
          <cell r="C33896" t="str">
            <v>China</v>
          </cell>
        </row>
        <row r="33897">
          <cell r="A33897" t="str">
            <v>Real Estate (Operations &amp; Services)</v>
          </cell>
          <cell r="B33897" t="str">
            <v>BR Malls Participações S.A. (BOVESPA:BRML3)</v>
          </cell>
          <cell r="C33897" t="str">
            <v>Brazil</v>
          </cell>
        </row>
        <row r="33898">
          <cell r="A33898" t="str">
            <v>Real Estate (Operations &amp; Services)</v>
          </cell>
          <cell r="B33898" t="str">
            <v>Shenzhen Worldunion Properties Consultancy Incorporated (SZSE:002285)</v>
          </cell>
          <cell r="C33898" t="str">
            <v>China</v>
          </cell>
        </row>
        <row r="33899">
          <cell r="A33899" t="str">
            <v>Real Estate (Operations &amp; Services)</v>
          </cell>
          <cell r="B33899" t="str">
            <v>Shenzhen Capstone Industrial Co.,Ltd. (SZSE:000038)</v>
          </cell>
          <cell r="C33899" t="str">
            <v>China</v>
          </cell>
        </row>
        <row r="33900">
          <cell r="A33900" t="str">
            <v>Real Estate (Operations &amp; Services)</v>
          </cell>
          <cell r="B33900" t="str">
            <v>Parque Arauco S.A. (SNSE:PARAUCO)</v>
          </cell>
          <cell r="C33900" t="str">
            <v>Chile</v>
          </cell>
        </row>
        <row r="33901">
          <cell r="A33901" t="str">
            <v>Real Estate (Operations &amp; Services)</v>
          </cell>
          <cell r="B33901" t="str">
            <v>China Logistics Property Holdings Co., Ltd. (SEHK:1589)</v>
          </cell>
          <cell r="C33901" t="str">
            <v>China</v>
          </cell>
        </row>
        <row r="33902">
          <cell r="A33902" t="str">
            <v>Real Estate (Operations &amp; Services)</v>
          </cell>
          <cell r="B33902" t="str">
            <v>Melisron Ltd. (TASE:MLSR)</v>
          </cell>
          <cell r="C33902" t="str">
            <v>Israel</v>
          </cell>
        </row>
        <row r="33903">
          <cell r="A33903" t="str">
            <v>Real Estate (Operations &amp; Services)</v>
          </cell>
          <cell r="B33903" t="str">
            <v>Shenzhen Wongtee International Enterprise Co., Ltd. (SZSE:200056)</v>
          </cell>
          <cell r="C33903" t="str">
            <v>China</v>
          </cell>
        </row>
        <row r="33904">
          <cell r="A33904" t="str">
            <v>Real Estate (Operations &amp; Services)</v>
          </cell>
          <cell r="B33904" t="str">
            <v>Haining China Leather Market Co.,Ltd. (SZSE:002344)</v>
          </cell>
          <cell r="C33904" t="str">
            <v>China</v>
          </cell>
        </row>
        <row r="33905">
          <cell r="A33905" t="str">
            <v>Real Estate (Operations &amp; Services)</v>
          </cell>
          <cell r="B33905" t="str">
            <v>Gazit Globe Ltd (TASE:GZT)</v>
          </cell>
          <cell r="C33905" t="str">
            <v>Israel</v>
          </cell>
        </row>
        <row r="33906">
          <cell r="A33906" t="str">
            <v>Real Estate (Operations &amp; Services)</v>
          </cell>
          <cell r="B33906" t="str">
            <v>S E A Holdings Limited (SEHK:251)</v>
          </cell>
          <cell r="C33906" t="str">
            <v>Hong Kong</v>
          </cell>
        </row>
        <row r="33907">
          <cell r="A33907" t="str">
            <v>Real Estate (Operations &amp; Services)</v>
          </cell>
          <cell r="B33907" t="str">
            <v>China Oceanwide Holdings Limited (SEHK:715)</v>
          </cell>
          <cell r="C33907" t="str">
            <v>Hong Kong</v>
          </cell>
        </row>
        <row r="33908">
          <cell r="A33908" t="str">
            <v>Real Estate (Operations &amp; Services)</v>
          </cell>
          <cell r="B33908" t="str">
            <v>Guangdong Highsun Group Co.,Ltd. (SZSE:000861)</v>
          </cell>
          <cell r="C33908" t="str">
            <v>China</v>
          </cell>
        </row>
        <row r="33909">
          <cell r="A33909" t="str">
            <v>Real Estate (Operations &amp; Services)</v>
          </cell>
          <cell r="B33909" t="str">
            <v>Atrium European Real Estate Limited (WBAG:ATRS)</v>
          </cell>
          <cell r="C33909" t="str">
            <v>Channel Islands</v>
          </cell>
        </row>
        <row r="33910">
          <cell r="A33910" t="str">
            <v>Real Estate (Operations &amp; Services)</v>
          </cell>
          <cell r="B33910" t="str">
            <v>Beijing Electronics Zone Investment and Development Co., Ltd. (SHSE:600658)</v>
          </cell>
          <cell r="C33910" t="str">
            <v>China</v>
          </cell>
        </row>
        <row r="33911">
          <cell r="A33911" t="str">
            <v>Real Estate (Operations &amp; Services)</v>
          </cell>
          <cell r="B33911" t="str">
            <v>Iguatemi Empresa de Shopping Centers S.A. (BOVESPA:IGTA3)</v>
          </cell>
          <cell r="C33911" t="str">
            <v>Brazil</v>
          </cell>
        </row>
        <row r="33912">
          <cell r="A33912" t="str">
            <v>Real Estate (Operations &amp; Services)</v>
          </cell>
          <cell r="B33912" t="str">
            <v>Amot Investment Ltd (TASE:AMOT)</v>
          </cell>
          <cell r="C33912" t="str">
            <v>Israel</v>
          </cell>
        </row>
        <row r="33913">
          <cell r="A33913" t="str">
            <v>Real Estate (Operations &amp; Services)</v>
          </cell>
          <cell r="B33913" t="str">
            <v>Alony-Hetz Properties &amp; Investments Ltd (TASE:ALHE)</v>
          </cell>
          <cell r="C33913" t="str">
            <v>Israel</v>
          </cell>
        </row>
        <row r="33914">
          <cell r="A33914" t="str">
            <v>Real Estate (Operations &amp; Services)</v>
          </cell>
          <cell r="B33914" t="str">
            <v>PT Plaza Indonesia Realty Tbk (JKSE:PLIN)</v>
          </cell>
          <cell r="C33914" t="str">
            <v>Indonesia</v>
          </cell>
        </row>
        <row r="33915">
          <cell r="A33915" t="str">
            <v>Real Estate (Operations &amp; Services)</v>
          </cell>
          <cell r="B33915" t="str">
            <v>Renhe Commercial Holdings Company Limited (SEHK:1387)</v>
          </cell>
          <cell r="C33915" t="str">
            <v>China</v>
          </cell>
        </row>
        <row r="33916">
          <cell r="A33916" t="str">
            <v>Real Estate (Operations &amp; Services)</v>
          </cell>
          <cell r="B33916" t="str">
            <v>Shanghai Chinafortune Co., Ltd. (SHSE:600621)</v>
          </cell>
          <cell r="C33916" t="str">
            <v>China</v>
          </cell>
        </row>
        <row r="33917">
          <cell r="A33917" t="str">
            <v>Real Estate (Operations &amp; Services)</v>
          </cell>
          <cell r="B33917" t="str">
            <v>IRSA Inversiones y Representaciones S.A. (BASE:IRSA)</v>
          </cell>
          <cell r="C33917" t="str">
            <v>Argentina</v>
          </cell>
        </row>
        <row r="33918">
          <cell r="A33918" t="str">
            <v>Real Estate (Operations &amp; Services)</v>
          </cell>
          <cell r="B33918" t="str">
            <v>Shenzhen SEG Co., Ltd. (SZSE:200058)</v>
          </cell>
          <cell r="C33918" t="str">
            <v>China</v>
          </cell>
        </row>
        <row r="33919">
          <cell r="A33919" t="str">
            <v>Real Estate (Operations &amp; Services)</v>
          </cell>
          <cell r="B33919" t="str">
            <v>Associated International Hotels Limited (SEHK:105)</v>
          </cell>
          <cell r="C33919" t="str">
            <v>Hong Kong</v>
          </cell>
        </row>
        <row r="33920">
          <cell r="A33920" t="str">
            <v>Real Estate (Operations &amp; Services)</v>
          </cell>
          <cell r="B33920" t="str">
            <v>Perennial Real Estate Holdings Limited (SGX:40S)</v>
          </cell>
          <cell r="C33920" t="str">
            <v>Singapore</v>
          </cell>
        </row>
        <row r="33921">
          <cell r="A33921" t="str">
            <v>Real Estate (Operations &amp; Services)</v>
          </cell>
          <cell r="B33921" t="str">
            <v>Aliansce Shopping Centers S.A. (BOVESPA:ALSC3)</v>
          </cell>
          <cell r="C33921" t="str">
            <v>Brazil</v>
          </cell>
        </row>
        <row r="33922">
          <cell r="A33922" t="str">
            <v>Real Estate (Operations &amp; Services)</v>
          </cell>
          <cell r="B33922" t="str">
            <v>Bangkok Land Public Company Limited (SET:BLAND)</v>
          </cell>
          <cell r="C33922" t="str">
            <v>Thailand</v>
          </cell>
        </row>
        <row r="33923">
          <cell r="A33923" t="str">
            <v>Real Estate (Operations &amp; Services)</v>
          </cell>
          <cell r="B33923" t="str">
            <v>BIG Shopping Centers Ltd (TASE:BIG)</v>
          </cell>
          <cell r="C33923" t="str">
            <v>Israel</v>
          </cell>
        </row>
        <row r="33924">
          <cell r="A33924" t="str">
            <v>Real Estate (Operations &amp; Services)</v>
          </cell>
          <cell r="B33924" t="str">
            <v>Attacq Limited (JSE:ATT)</v>
          </cell>
          <cell r="C33924" t="str">
            <v>South Africa</v>
          </cell>
        </row>
        <row r="33925">
          <cell r="A33925" t="str">
            <v>Real Estate (Operations &amp; Services)</v>
          </cell>
          <cell r="B33925" t="str">
            <v>Market Tech Holdings Limited (LSE:MKT)</v>
          </cell>
          <cell r="C33925" t="str">
            <v>Channel Islands</v>
          </cell>
        </row>
        <row r="33926">
          <cell r="A33926" t="str">
            <v>Real Estate (Operations &amp; Services)</v>
          </cell>
          <cell r="B33926" t="str">
            <v>Arriyadh Development Company (SASE:4150)</v>
          </cell>
          <cell r="C33926" t="str">
            <v>Saudi Arabia</v>
          </cell>
        </row>
        <row r="33927">
          <cell r="A33927" t="str">
            <v>Real Estate (Operations &amp; Services)</v>
          </cell>
          <cell r="B33927" t="str">
            <v>PT MNC Land Tbk (JKSE:KPIG)</v>
          </cell>
          <cell r="C33927" t="str">
            <v>Indonesia</v>
          </cell>
        </row>
        <row r="33928">
          <cell r="A33928" t="str">
            <v>Real Estate (Operations &amp; Services)</v>
          </cell>
          <cell r="B33928" t="str">
            <v>Corporación Inmobiliaria Vesta, S.A.B. de C.V. (BMV:VESTA *)</v>
          </cell>
          <cell r="C33928" t="str">
            <v>Mexico</v>
          </cell>
        </row>
        <row r="33929">
          <cell r="A33929" t="str">
            <v>Real Estate (Operations &amp; Services)</v>
          </cell>
          <cell r="B33929" t="str">
            <v>Colour Life Services Group Co., Limited (SEHK:1778)</v>
          </cell>
          <cell r="C33929" t="str">
            <v>China</v>
          </cell>
        </row>
        <row r="33930">
          <cell r="A33930" t="str">
            <v>Real Estate (Operations &amp; Services)</v>
          </cell>
          <cell r="B33930" t="str">
            <v>Bayside Land Corporation Ltd (TASE:BYSD)</v>
          </cell>
          <cell r="C33930" t="str">
            <v>Israel</v>
          </cell>
        </row>
        <row r="33931">
          <cell r="A33931" t="str">
            <v>Real Estate (Operations &amp; Services)</v>
          </cell>
          <cell r="B33931" t="str">
            <v>MBK Public Company Limited (SET:MBK)</v>
          </cell>
          <cell r="C33931" t="str">
            <v>Thailand</v>
          </cell>
        </row>
        <row r="33932">
          <cell r="A33932" t="str">
            <v>Real Estate (Operations &amp; Services)</v>
          </cell>
          <cell r="B33932" t="str">
            <v>BR Properties S.A. (BOVESPA:BRPR3)</v>
          </cell>
          <cell r="C33932" t="str">
            <v>Brazil</v>
          </cell>
        </row>
        <row r="33933">
          <cell r="A33933" t="str">
            <v>Real Estate (Operations &amp; Services)</v>
          </cell>
          <cell r="B33933" t="str">
            <v>Hainan Pearl River Holding Company Limited (SZSE:000505)</v>
          </cell>
          <cell r="C33933" t="str">
            <v>China</v>
          </cell>
        </row>
        <row r="33934">
          <cell r="A33934" t="str">
            <v>Real Estate (Operations &amp; Services)</v>
          </cell>
          <cell r="B33934" t="str">
            <v>Apio Africa Ltd (TASE:APIO.M)</v>
          </cell>
          <cell r="C33934" t="str">
            <v>Israel</v>
          </cell>
        </row>
        <row r="33935">
          <cell r="A33935" t="str">
            <v>Real Estate (Operations &amp; Services)</v>
          </cell>
          <cell r="B33935" t="str">
            <v>Balochistan Particle Board Limited (KASE:BPBL)</v>
          </cell>
          <cell r="C33935" t="str">
            <v>Pakistan</v>
          </cell>
        </row>
        <row r="33936">
          <cell r="A33936" t="str">
            <v>Real Estate (Operations &amp; Services)</v>
          </cell>
          <cell r="B33936" t="str">
            <v>FGP Limited (BSE:500142)</v>
          </cell>
          <cell r="C33936" t="str">
            <v>India</v>
          </cell>
        </row>
        <row r="33937">
          <cell r="A33937" t="str">
            <v>Real Estate (Operations &amp; Services)</v>
          </cell>
          <cell r="B33937" t="str">
            <v>Vishvas Projects Limited (BSE:511276)</v>
          </cell>
          <cell r="C33937" t="str">
            <v>India</v>
          </cell>
        </row>
        <row r="33938">
          <cell r="A33938" t="str">
            <v>Real Estate (Operations &amp; Services)</v>
          </cell>
          <cell r="B33938" t="str">
            <v>Manor Estates and Industries Limited (BSE:526115)</v>
          </cell>
          <cell r="C33938" t="str">
            <v>India</v>
          </cell>
        </row>
        <row r="33939">
          <cell r="A33939" t="str">
            <v>Real Estate (Operations &amp; Services)</v>
          </cell>
          <cell r="B33939" t="str">
            <v>Chitradurga Spintex Limited (BSE:521244)</v>
          </cell>
          <cell r="C33939" t="str">
            <v>India</v>
          </cell>
        </row>
        <row r="33940">
          <cell r="A33940" t="str">
            <v>Real Estate (Operations &amp; Services)</v>
          </cell>
          <cell r="B33940" t="str">
            <v>Electra Real Estate Ltd. (TASE:ELCRE)</v>
          </cell>
          <cell r="C33940" t="str">
            <v>Israel</v>
          </cell>
        </row>
        <row r="33941">
          <cell r="A33941" t="str">
            <v>Real Estate (Operations &amp; Services)</v>
          </cell>
          <cell r="B33941" t="str">
            <v>Hua Yu Lien Development Co., Ltd (TSEC:1436)</v>
          </cell>
          <cell r="C33941" t="str">
            <v>Taiwan</v>
          </cell>
        </row>
        <row r="33942">
          <cell r="A33942" t="str">
            <v>Real Estate (Operations &amp; Services)</v>
          </cell>
          <cell r="B33942" t="str">
            <v>The Far Property Company Limited (BSM:FPC)</v>
          </cell>
          <cell r="C33942" t="str">
            <v>Botswana</v>
          </cell>
        </row>
        <row r="33943">
          <cell r="A33943" t="str">
            <v>Real Estate (Operations &amp; Services)</v>
          </cell>
          <cell r="B33943" t="str">
            <v>Aspen Group Ltd. (TASE:ASGR)</v>
          </cell>
          <cell r="C33943" t="str">
            <v>Israel</v>
          </cell>
        </row>
        <row r="33944">
          <cell r="A33944" t="str">
            <v>Real Estate (Operations &amp; Services)</v>
          </cell>
          <cell r="B33944" t="str">
            <v>Brasil Brokers Participações S.A. (BOVESPA:BBRK3)</v>
          </cell>
          <cell r="C33944" t="str">
            <v>Brazil</v>
          </cell>
        </row>
        <row r="33945">
          <cell r="A33945" t="str">
            <v>Real Estate (Operations &amp; Services)</v>
          </cell>
          <cell r="B33945" t="str">
            <v>China Properties Investment Holdings Limited (SEHK:736)</v>
          </cell>
          <cell r="C33945" t="str">
            <v>Hong Kong</v>
          </cell>
        </row>
        <row r="33946">
          <cell r="A33946" t="str">
            <v>Real Estate (Operations &amp; Services)</v>
          </cell>
          <cell r="B33946" t="str">
            <v>General Shopping Brasil S.A. (BOVESPA:GSHP3)</v>
          </cell>
          <cell r="C33946" t="str">
            <v>Brazil</v>
          </cell>
        </row>
        <row r="33947">
          <cell r="A33947" t="str">
            <v>Real Estate (Operations &amp; Services)</v>
          </cell>
          <cell r="B33947" t="str">
            <v>Abyaar Real Estate Development Company K.S.C.P. (KWSE:ABYAAR)</v>
          </cell>
          <cell r="C33947" t="str">
            <v>Kuwait</v>
          </cell>
        </row>
        <row r="33948">
          <cell r="A33948" t="str">
            <v>Real Estate (Operations &amp; Services)</v>
          </cell>
          <cell r="B33948" t="str">
            <v>Midland IC&amp;I Limited (SEHK:459)</v>
          </cell>
          <cell r="C33948" t="str">
            <v>Hong Kong</v>
          </cell>
        </row>
        <row r="33949">
          <cell r="A33949" t="str">
            <v>Real Estate (Operations &amp; Services)</v>
          </cell>
          <cell r="B33949" t="str">
            <v>Texmaco Infrastructure &amp; Holdings Limited (BSE:505400)</v>
          </cell>
          <cell r="C33949" t="str">
            <v>India</v>
          </cell>
        </row>
        <row r="33950">
          <cell r="A33950" t="str">
            <v>Real Estate (Operations &amp; Services)</v>
          </cell>
          <cell r="B33950" t="str">
            <v>Aura Investments Ltd. (TASE:AURA)</v>
          </cell>
          <cell r="C33950" t="str">
            <v>Israel</v>
          </cell>
        </row>
        <row r="33951">
          <cell r="A33951" t="str">
            <v>Real Estate (Operations &amp; Services)</v>
          </cell>
          <cell r="B33951" t="str">
            <v>LXB Retail Properties Plc (AIM:LXB)</v>
          </cell>
          <cell r="C33951" t="str">
            <v>Channel Islands</v>
          </cell>
        </row>
        <row r="33952">
          <cell r="A33952" t="str">
            <v>Real Estate (Operations &amp; Services)</v>
          </cell>
          <cell r="B33952" t="str">
            <v>Ingenuity Property Investments Limited (JSE:ING)</v>
          </cell>
          <cell r="C33952" t="str">
            <v>South Africa</v>
          </cell>
        </row>
        <row r="33953">
          <cell r="A33953" t="str">
            <v>Real Estate (Operations &amp; Services)</v>
          </cell>
          <cell r="B33953" t="str">
            <v>Kuwait Business Town Real Estate Company K.S.C.P. (KWSE:KBT)</v>
          </cell>
          <cell r="C33953" t="str">
            <v>Kuwait</v>
          </cell>
        </row>
        <row r="33954">
          <cell r="A33954" t="str">
            <v>Real Estate (Operations &amp; Services)</v>
          </cell>
          <cell r="B33954" t="str">
            <v>Winfull Group Holdings Limited (SEHK:183)</v>
          </cell>
          <cell r="C33954" t="str">
            <v>Hong Kong</v>
          </cell>
        </row>
        <row r="33955">
          <cell r="A33955" t="str">
            <v>Real Estate (Operations &amp; Services)</v>
          </cell>
          <cell r="B33955" t="str">
            <v>Nava Nakorn Public Company Limited (SET:NNCL)</v>
          </cell>
          <cell r="C33955" t="str">
            <v>Thailand</v>
          </cell>
        </row>
        <row r="33956">
          <cell r="A33956" t="str">
            <v>Real Estate (Operations &amp; Services)</v>
          </cell>
          <cell r="B33956" t="str">
            <v>Excelsa Nekretnine dd (ZGSE:ATLN-R-A)</v>
          </cell>
          <cell r="C33956" t="str">
            <v>Croatia</v>
          </cell>
        </row>
        <row r="33957">
          <cell r="A33957" t="str">
            <v>Real Estate (Operations &amp; Services)</v>
          </cell>
          <cell r="B33957" t="str">
            <v>Synergis Holdings Limited (SEHK:2340)</v>
          </cell>
          <cell r="C33957" t="str">
            <v>Hong Kong</v>
          </cell>
        </row>
        <row r="33958">
          <cell r="A33958" t="str">
            <v>Real Estate (Operations &amp; Services)</v>
          </cell>
          <cell r="B33958" t="str">
            <v>Doyen International Holdings Limited (SEHK:668)</v>
          </cell>
          <cell r="C33958" t="str">
            <v>Hong Kong</v>
          </cell>
        </row>
        <row r="33959">
          <cell r="A33959" t="str">
            <v>Real Estate (Operations &amp; Services)</v>
          </cell>
          <cell r="B33959" t="str">
            <v>Zahraa El Maadi Investment and Development Company SAE (CASE:ZMID)</v>
          </cell>
          <cell r="C33959" t="str">
            <v>Egypt</v>
          </cell>
        </row>
        <row r="33960">
          <cell r="A33960" t="str">
            <v>Real Estate (Operations &amp; Services)</v>
          </cell>
          <cell r="B33960" t="str">
            <v>Oriental University City Holdings (H.K.) Limited (SEHK:8067)</v>
          </cell>
          <cell r="C33960" t="str">
            <v>China</v>
          </cell>
        </row>
        <row r="33961">
          <cell r="A33961" t="str">
            <v>Real Estate (Operations &amp; Services)</v>
          </cell>
          <cell r="B33961" t="str">
            <v>ENRA Group Berhad (KLSE:ENRA)</v>
          </cell>
          <cell r="C33961" t="str">
            <v>Malaysia</v>
          </cell>
        </row>
        <row r="33962">
          <cell r="A33962" t="str">
            <v>Real Estate (Operations &amp; Services)</v>
          </cell>
          <cell r="B33962" t="str">
            <v>Qingdao Holdings International Limited (SEHK:499)</v>
          </cell>
          <cell r="C33962" t="str">
            <v>Hong Kong</v>
          </cell>
        </row>
        <row r="33963">
          <cell r="A33963" t="str">
            <v>Real Estate (Operations &amp; Services)</v>
          </cell>
          <cell r="B33963" t="str">
            <v>Wing Lee Property Investments Limited (SEHK:864)</v>
          </cell>
          <cell r="C33963" t="str">
            <v>Hong Kong</v>
          </cell>
        </row>
        <row r="33964">
          <cell r="A33964" t="str">
            <v>Real Estate (Operations &amp; Services)</v>
          </cell>
          <cell r="B33964" t="str">
            <v>e-Starco Company Ltd. (KOSE:A015020)</v>
          </cell>
          <cell r="C33964" t="str">
            <v>South Korea</v>
          </cell>
        </row>
        <row r="33965">
          <cell r="A33965" t="str">
            <v>Real Estate (Operations &amp; Services)</v>
          </cell>
          <cell r="B33965" t="str">
            <v>Dorsel (B.A.Z.) Ltd. (TASE:DRSL)</v>
          </cell>
          <cell r="C33965" t="str">
            <v>Israel</v>
          </cell>
        </row>
        <row r="33966">
          <cell r="A33966" t="str">
            <v>Real Estate (Operations &amp; Services)</v>
          </cell>
          <cell r="B33966" t="str">
            <v>F &amp; J Prince Holdings Corporation (PSE:FJP)</v>
          </cell>
          <cell r="C33966" t="str">
            <v>Philippines</v>
          </cell>
        </row>
        <row r="33967">
          <cell r="A33967" t="str">
            <v>Real Estate (Operations &amp; Services)</v>
          </cell>
          <cell r="B33967" t="str">
            <v>LHN Limited (Catalist:41O)</v>
          </cell>
          <cell r="C33967" t="str">
            <v>Singapore</v>
          </cell>
        </row>
        <row r="33968">
          <cell r="A33968" t="str">
            <v>Real Estate (Operations &amp; Services)</v>
          </cell>
          <cell r="B33968" t="str">
            <v>Property Development Plc (COSE:PDL-N-0000)</v>
          </cell>
          <cell r="C33968" t="str">
            <v>Sri Lanka</v>
          </cell>
        </row>
        <row r="33969">
          <cell r="A33969" t="str">
            <v>Real Estate (Operations &amp; Services)</v>
          </cell>
          <cell r="B33969" t="str">
            <v>Foreign Trade Development &amp; Investment Corporation of Ho Chi Minh City (HOSE:FDC)</v>
          </cell>
          <cell r="C33969" t="str">
            <v>Vietnam</v>
          </cell>
        </row>
        <row r="33970">
          <cell r="A33970" t="str">
            <v>Real Estate (Operations &amp; Services)</v>
          </cell>
          <cell r="B33970" t="str">
            <v>Investors Holding Group Company (K.S.C.P.) (KWSE:INVESTORS)</v>
          </cell>
          <cell r="C33970" t="str">
            <v>Kuwait</v>
          </cell>
        </row>
        <row r="33971">
          <cell r="A33971" t="str">
            <v>Real Estate (Operations &amp; Services)</v>
          </cell>
          <cell r="B33971" t="str">
            <v>Ravad Ltd (TASE:RAVD)</v>
          </cell>
          <cell r="C33971" t="str">
            <v>Israel</v>
          </cell>
        </row>
        <row r="33972">
          <cell r="A33972" t="str">
            <v>Real Estate (Operations &amp; Services)</v>
          </cell>
          <cell r="B33972" t="str">
            <v>Le Young Construction Co., Ltd (GTSM:2599)</v>
          </cell>
          <cell r="C33972" t="str">
            <v>Taiwan</v>
          </cell>
        </row>
        <row r="33973">
          <cell r="A33973" t="str">
            <v>Real Estate (Operations &amp; Services)</v>
          </cell>
          <cell r="B33973" t="str">
            <v>Top Global Limited (SGX:BHO)</v>
          </cell>
          <cell r="C33973" t="str">
            <v>Singapore</v>
          </cell>
        </row>
        <row r="33974">
          <cell r="A33974" t="str">
            <v>Real Estate (Operations &amp; Services)</v>
          </cell>
          <cell r="B33974" t="str">
            <v>HH Biotechnology Holdings Company (OTCPK:HHBT)</v>
          </cell>
          <cell r="C33974" t="str">
            <v>China</v>
          </cell>
        </row>
        <row r="33975">
          <cell r="A33975" t="str">
            <v>Real Estate (Operations &amp; Services)</v>
          </cell>
          <cell r="B33975" t="str">
            <v>Optibase Ltd. (NasdaqGM:OBAS)</v>
          </cell>
          <cell r="C33975" t="str">
            <v>Israel</v>
          </cell>
        </row>
        <row r="33976">
          <cell r="A33976" t="str">
            <v>Real Estate (Operations &amp; Services)</v>
          </cell>
          <cell r="B33976" t="str">
            <v>Manazel Holding Company K.P.S.C. (KWSE:MANAZEL)</v>
          </cell>
          <cell r="C33976" t="str">
            <v>Kuwait</v>
          </cell>
        </row>
        <row r="33977">
          <cell r="A33977" t="str">
            <v>Real Estate (Operations &amp; Services)</v>
          </cell>
          <cell r="B33977" t="str">
            <v>Suntrust Home Developers, Inc. (PSE:SUN)</v>
          </cell>
          <cell r="C33977" t="str">
            <v>Philippines</v>
          </cell>
        </row>
        <row r="33978">
          <cell r="A33978" t="str">
            <v>Real Estate (Operations &amp; Services)</v>
          </cell>
          <cell r="B33978" t="str">
            <v>Jordan Decapolis Properties (ASE:JDPC)</v>
          </cell>
          <cell r="C33978" t="str">
            <v>Jordan</v>
          </cell>
        </row>
        <row r="33979">
          <cell r="A33979" t="str">
            <v>Real Estate (Operations &amp; Services)</v>
          </cell>
          <cell r="B33979" t="str">
            <v>3Cnergy Limited (Catalist:502)</v>
          </cell>
          <cell r="C33979" t="str">
            <v>Singapore</v>
          </cell>
        </row>
        <row r="33980">
          <cell r="A33980" t="str">
            <v>Real Estate (Operations &amp; Services)</v>
          </cell>
          <cell r="B33980" t="str">
            <v>HH Leasing &amp; Financial Corporation (GTSM:8913)</v>
          </cell>
          <cell r="C33980" t="str">
            <v>Taiwan</v>
          </cell>
        </row>
        <row r="33981">
          <cell r="A33981" t="str">
            <v>Real Estate (Operations &amp; Services)</v>
          </cell>
          <cell r="B33981" t="str">
            <v>Colombo Land and Development Company PLC (COSE:CLND-N-0000)</v>
          </cell>
          <cell r="C33981" t="str">
            <v>Sri Lanka</v>
          </cell>
        </row>
        <row r="33982">
          <cell r="A33982" t="str">
            <v>Real Estate (Operations &amp; Services)</v>
          </cell>
          <cell r="B33982" t="str">
            <v>Cineline India Limited (BSE:532807)</v>
          </cell>
          <cell r="C33982" t="str">
            <v>India</v>
          </cell>
        </row>
        <row r="33983">
          <cell r="A33983" t="str">
            <v>Real Estate (Operations &amp; Services)</v>
          </cell>
          <cell r="B33983" t="str">
            <v>Fortune Sun (China) Holdings Limited (SEHK:352)</v>
          </cell>
          <cell r="C33983" t="str">
            <v>China</v>
          </cell>
        </row>
        <row r="33984">
          <cell r="A33984" t="str">
            <v>Real Estate (Operations &amp; Services)</v>
          </cell>
          <cell r="B33984" t="str">
            <v>Zhong Hua International Holdings Limited (SEHK:1064)</v>
          </cell>
          <cell r="C33984" t="str">
            <v>Hong Kong</v>
          </cell>
        </row>
        <row r="33985">
          <cell r="A33985" t="str">
            <v>Real Estate (Operations &amp; Services)</v>
          </cell>
          <cell r="B33985" t="str">
            <v>Sharjah Group Company P.S.C. (ADX:SG)</v>
          </cell>
          <cell r="C33985" t="str">
            <v>United Arab Emirates</v>
          </cell>
        </row>
        <row r="33986">
          <cell r="A33986" t="str">
            <v>Real Estate (Operations &amp; Services)</v>
          </cell>
          <cell r="B33986" t="str">
            <v>Rodna Zemya Holding AD (BUL:6R2)</v>
          </cell>
          <cell r="C33986" t="str">
            <v>Bulgaria</v>
          </cell>
        </row>
        <row r="33987">
          <cell r="A33987" t="str">
            <v>Real Estate (Operations &amp; Services)</v>
          </cell>
          <cell r="B33987" t="str">
            <v>Sapura Resources Berhad (KLSE:SAPRES)</v>
          </cell>
          <cell r="C33987" t="str">
            <v>Malaysia</v>
          </cell>
        </row>
        <row r="33988">
          <cell r="A33988" t="str">
            <v>Real Estate (Operations &amp; Services)</v>
          </cell>
          <cell r="B33988" t="str">
            <v>Africa Israel Investments, Ltd. (TASE:AFIL)</v>
          </cell>
          <cell r="C33988" t="str">
            <v>Israel</v>
          </cell>
        </row>
        <row r="33989">
          <cell r="A33989" t="str">
            <v>Real Estate (Operations &amp; Services)</v>
          </cell>
          <cell r="B33989" t="str">
            <v>Methaq Real Estate Investment P.L.C. (ASE:MEET)</v>
          </cell>
          <cell r="C33989" t="str">
            <v>Jordan</v>
          </cell>
        </row>
        <row r="33990">
          <cell r="A33990" t="str">
            <v>Real Estate (Operations &amp; Services)</v>
          </cell>
          <cell r="B33990" t="str">
            <v>Future Market Networks Limited (BSE:533296)</v>
          </cell>
          <cell r="C33990" t="str">
            <v>India</v>
          </cell>
        </row>
        <row r="33991">
          <cell r="A33991" t="str">
            <v>Real Estate (Operations &amp; Services)</v>
          </cell>
          <cell r="B33991" t="str">
            <v>Jordanian Real Estate Company for Development (ASE:JRCD)</v>
          </cell>
          <cell r="C33991" t="str">
            <v>Jordan</v>
          </cell>
        </row>
        <row r="33992">
          <cell r="A33992" t="str">
            <v>Real Estate (Operations &amp; Services)</v>
          </cell>
          <cell r="B33992" t="str">
            <v>Public Joint - Stock Company INVL Baltic Real Estate (NSEL:INR1L)</v>
          </cell>
          <cell r="C33992" t="str">
            <v>Lithuania</v>
          </cell>
        </row>
        <row r="33993">
          <cell r="A33993" t="str">
            <v>Real Estate (Operations &amp; Services)</v>
          </cell>
          <cell r="B33993" t="str">
            <v>AbaCore Capital Holdings, Inc. (PSE:ABA)</v>
          </cell>
          <cell r="C33993" t="str">
            <v>Philippines</v>
          </cell>
        </row>
        <row r="33994">
          <cell r="A33994" t="str">
            <v>Real Estate (Operations &amp; Services)</v>
          </cell>
          <cell r="B33994" t="str">
            <v>JAS Asset Public Company Limited (SET:J)</v>
          </cell>
          <cell r="C33994" t="str">
            <v>Thailand</v>
          </cell>
        </row>
        <row r="33995">
          <cell r="A33995" t="str">
            <v>Real Estate (Operations &amp; Services)</v>
          </cell>
          <cell r="B33995" t="str">
            <v>Well Glory Development Co., Ltd. (GTSM:5529)</v>
          </cell>
          <cell r="C33995" t="str">
            <v>Taiwan</v>
          </cell>
        </row>
        <row r="33996">
          <cell r="A33996" t="str">
            <v>Real Estate (Operations &amp; Services)</v>
          </cell>
          <cell r="B33996" t="str">
            <v>Awj Holding Company K.S.C.P. (KWSE:AWJ)</v>
          </cell>
          <cell r="C33996" t="str">
            <v>Kuwait</v>
          </cell>
        </row>
        <row r="33997">
          <cell r="A33997" t="str">
            <v>Real Estate (Operations &amp; Services)</v>
          </cell>
          <cell r="B33997" t="str">
            <v>Ocean Sky International Limited (Catalist:1B6)</v>
          </cell>
          <cell r="C33997" t="str">
            <v>Singapore</v>
          </cell>
        </row>
        <row r="33998">
          <cell r="A33998" t="str">
            <v>Real Estate (Operations &amp; Services)</v>
          </cell>
          <cell r="B33998" t="str">
            <v>Imperium Crown Limited (Catalist:5HT)</v>
          </cell>
          <cell r="C33998" t="str">
            <v>Singapore</v>
          </cell>
        </row>
        <row r="33999">
          <cell r="A33999" t="str">
            <v>Real Estate (Operations &amp; Services)</v>
          </cell>
          <cell r="B33999" t="str">
            <v>PTFC Redevelopment Corporation (PSE:TFC)</v>
          </cell>
          <cell r="C33999" t="str">
            <v>Philippines</v>
          </cell>
        </row>
        <row r="34000">
          <cell r="A34000" t="str">
            <v>Real Estate (Operations &amp; Services)</v>
          </cell>
          <cell r="B34000" t="str">
            <v>TPL Properties Limited (KASE:TPLPL)</v>
          </cell>
          <cell r="C34000" t="str">
            <v>Pakistan</v>
          </cell>
        </row>
        <row r="34001">
          <cell r="A34001" t="str">
            <v>Real Estate (Operations &amp; Services)</v>
          </cell>
          <cell r="B34001" t="str">
            <v>Long Hau Corporation (HOSE:LHG)</v>
          </cell>
          <cell r="C34001" t="str">
            <v>Vietnam</v>
          </cell>
        </row>
        <row r="34002">
          <cell r="A34002" t="str">
            <v>Real Estate (Operations &amp; Services)</v>
          </cell>
          <cell r="B34002" t="str">
            <v>Ba Ria - Vung Tau House Development Joint Stock Company (HOSE:HDC)</v>
          </cell>
          <cell r="C34002" t="str">
            <v>Vietnam</v>
          </cell>
        </row>
        <row r="34003">
          <cell r="A34003" t="str">
            <v>Real Estate (Operations &amp; Services)</v>
          </cell>
          <cell r="B34003" t="str">
            <v>Inmobiliaria Club de Campo S.A. (SNSE:CLUBCAMPO)</v>
          </cell>
          <cell r="C34003" t="str">
            <v>Chile</v>
          </cell>
        </row>
        <row r="34004">
          <cell r="A34004" t="str">
            <v>Real Estate (Operations &amp; Services)</v>
          </cell>
          <cell r="B34004" t="str">
            <v>Regala Invest AD (BUL:RGL)</v>
          </cell>
          <cell r="C34004" t="str">
            <v>Bulgaria</v>
          </cell>
        </row>
        <row r="34005">
          <cell r="A34005" t="str">
            <v>Real Estate (Operations &amp; Services)</v>
          </cell>
          <cell r="B34005" t="str">
            <v>Merchavia Holdings and Investments Ltd. (TASE:MRHL)</v>
          </cell>
          <cell r="C34005" t="str">
            <v>Israel</v>
          </cell>
        </row>
        <row r="34006">
          <cell r="A34006" t="str">
            <v>Real Estate (Operations &amp; Services)</v>
          </cell>
          <cell r="B34006" t="str">
            <v>TCI Developers Limited (BSE:533393)</v>
          </cell>
          <cell r="C34006" t="str">
            <v>India</v>
          </cell>
        </row>
        <row r="34007">
          <cell r="A34007" t="str">
            <v>Real Estate (Operations &amp; Services)</v>
          </cell>
          <cell r="B34007" t="str">
            <v>CT Land Development PLC (COSE:CTLD-N-0000)</v>
          </cell>
          <cell r="C34007" t="str">
            <v>Sri Lanka</v>
          </cell>
        </row>
        <row r="34008">
          <cell r="A34008" t="str">
            <v>Real Estate (Operations &amp; Services)</v>
          </cell>
          <cell r="B34008" t="str">
            <v>Taameer Real Estate Investment Company K.S.C.P. (KWSE:TAAMEER)</v>
          </cell>
          <cell r="C34008" t="str">
            <v>Kuwait</v>
          </cell>
        </row>
        <row r="34009">
          <cell r="A34009" t="str">
            <v>Real Estate (Operations &amp; Services)</v>
          </cell>
          <cell r="B34009" t="str">
            <v>Chung Fu Tex-International Corporation (TSEC:1435)</v>
          </cell>
          <cell r="C34009" t="str">
            <v>Taiwan</v>
          </cell>
        </row>
        <row r="34010">
          <cell r="A34010" t="str">
            <v>Real Estate (Operations &amp; Services)</v>
          </cell>
          <cell r="B34010" t="str">
            <v>Mercantile Ventures Limited (BSE:538942)</v>
          </cell>
          <cell r="C34010" t="str">
            <v>India</v>
          </cell>
        </row>
        <row r="34011">
          <cell r="A34011" t="str">
            <v>Real Estate (Operations &amp; Services)</v>
          </cell>
          <cell r="B34011" t="str">
            <v>Lahav LR Real Estate Ltd (TASE:LAHAV)</v>
          </cell>
          <cell r="C34011" t="str">
            <v>Israel</v>
          </cell>
        </row>
        <row r="34012">
          <cell r="A34012" t="str">
            <v>Real Estate (Operations &amp; Services)</v>
          </cell>
          <cell r="B34012" t="str">
            <v>Seylan Developments PLC (COSE:CSD-N-0000)</v>
          </cell>
          <cell r="C34012" t="str">
            <v>Sri Lanka</v>
          </cell>
        </row>
        <row r="34013">
          <cell r="A34013" t="str">
            <v>Real Estate (Operations &amp; Services)</v>
          </cell>
          <cell r="B34013" t="str">
            <v>East West Properties PLC (COSE:EAST-N-0000)</v>
          </cell>
          <cell r="C34013" t="str">
            <v>Sri Lanka</v>
          </cell>
        </row>
        <row r="34014">
          <cell r="A34014" t="str">
            <v>Real Estate (Operations &amp; Services)</v>
          </cell>
          <cell r="B34014" t="str">
            <v>Arab Palestinian Shopping Centers Company PLC (PLSE:BRAVO)</v>
          </cell>
          <cell r="C34014" t="str">
            <v>Palestinian Authority</v>
          </cell>
        </row>
        <row r="34015">
          <cell r="A34015" t="str">
            <v>Real Estate (Operations &amp; Services)</v>
          </cell>
          <cell r="B34015" t="str">
            <v>Ad-Dulayl Industrial Park &amp; Real Estate Company P.L.C. (ASE:IDMC)</v>
          </cell>
          <cell r="C34015" t="str">
            <v>Jordan</v>
          </cell>
        </row>
        <row r="34016">
          <cell r="A34016" t="str">
            <v>Real Estate (Operations &amp; Services)</v>
          </cell>
          <cell r="B34016" t="str">
            <v>Wellex Industries, Incorporated (PSE:WIN)</v>
          </cell>
          <cell r="C34016" t="str">
            <v>Philippines</v>
          </cell>
        </row>
        <row r="34017">
          <cell r="A34017" t="str">
            <v>Real Estate (Operations &amp; Services)</v>
          </cell>
          <cell r="B34017" t="str">
            <v>Ever-Gotesco Resources and Holdings, Inc. (PSE:EVER)</v>
          </cell>
          <cell r="C34017" t="str">
            <v>Philippines</v>
          </cell>
        </row>
        <row r="34018">
          <cell r="A34018" t="str">
            <v>Real Estate (Operations &amp; Services)</v>
          </cell>
          <cell r="B34018" t="str">
            <v>Malawi Property Investment Company Limited (MAL:MPICO)</v>
          </cell>
          <cell r="C34018" t="str">
            <v>Malawi</v>
          </cell>
        </row>
        <row r="34019">
          <cell r="A34019" t="str">
            <v>Real Estate (Operations &amp; Services)</v>
          </cell>
          <cell r="B34019" t="str">
            <v>Société Modern Leasing (BVMT:ML)</v>
          </cell>
          <cell r="C34019" t="str">
            <v>Tunisia</v>
          </cell>
        </row>
        <row r="34020">
          <cell r="A34020" t="str">
            <v>Real Estate (Operations &amp; Services)</v>
          </cell>
          <cell r="B34020" t="str">
            <v>I.C.P. Israel Citrus Plantations Ltd. (TASE:CTPL5-L)</v>
          </cell>
          <cell r="C34020" t="str">
            <v>Israel</v>
          </cell>
        </row>
        <row r="34021">
          <cell r="A34021" t="str">
            <v>Real Estate (Operations &amp; Services)</v>
          </cell>
          <cell r="B34021" t="str">
            <v>Kuwait Real Estate Holding Company K.P.S.C (Holding) (KWSE:ALAQARIA)</v>
          </cell>
          <cell r="C34021" t="str">
            <v>Kuwait</v>
          </cell>
        </row>
        <row r="34022">
          <cell r="A34022" t="str">
            <v>Real Estate (Operations &amp; Services)</v>
          </cell>
          <cell r="B34022" t="str">
            <v>Atlas Estates Limited (WSE:ATL)</v>
          </cell>
          <cell r="C34022" t="str">
            <v>Channel Islands</v>
          </cell>
        </row>
        <row r="34023">
          <cell r="A34023" t="str">
            <v>Real Estate (Operations &amp; Services)</v>
          </cell>
          <cell r="B34023" t="str">
            <v>Mydas Investment Fund Ltd. (TASE:MYDS)</v>
          </cell>
          <cell r="C34023" t="str">
            <v>Israel</v>
          </cell>
        </row>
        <row r="34024">
          <cell r="A34024" t="str">
            <v>Real Estate (Operations &amp; Services)</v>
          </cell>
          <cell r="B34024" t="str">
            <v>Roi Property Fund REIT (BUL:RPR)</v>
          </cell>
          <cell r="C34024" t="str">
            <v>Bulgaria</v>
          </cell>
        </row>
        <row r="34025">
          <cell r="A34025" t="str">
            <v>Real Estate (Operations &amp; Services)</v>
          </cell>
          <cell r="B34025" t="str">
            <v>Wyncoast Industrial Park Public Company Limited (SET:WIN)</v>
          </cell>
          <cell r="C34025" t="str">
            <v>Thailand</v>
          </cell>
        </row>
        <row r="34026">
          <cell r="A34026" t="str">
            <v>Real Estate (Operations &amp; Services)</v>
          </cell>
          <cell r="B34026" t="str">
            <v>RomReal Limited (OB:ROM)</v>
          </cell>
          <cell r="C34026" t="str">
            <v>Bermuda</v>
          </cell>
        </row>
        <row r="34027">
          <cell r="A34027" t="str">
            <v>Real Estate (Operations &amp; Services)</v>
          </cell>
          <cell r="B34027" t="str">
            <v>The Motor &amp; General Finance Limited (NSEI:MOTOGENFIN)</v>
          </cell>
          <cell r="C34027" t="str">
            <v>India</v>
          </cell>
        </row>
        <row r="34028">
          <cell r="A34028" t="str">
            <v>Real Estate (Operations &amp; Services)</v>
          </cell>
          <cell r="B34028" t="str">
            <v>EverLance Co., Ltd. (GTSM:8934)</v>
          </cell>
          <cell r="C34028" t="str">
            <v>Taiwan</v>
          </cell>
        </row>
        <row r="34029">
          <cell r="A34029" t="str">
            <v>Real Estate (Operations &amp; Services)</v>
          </cell>
          <cell r="B34029" t="str">
            <v>Colombo City Holdings PLC (COSE:PHAR-N-0000)</v>
          </cell>
          <cell r="C34029" t="str">
            <v>Sri Lanka</v>
          </cell>
        </row>
        <row r="34030">
          <cell r="A34030" t="str">
            <v>Real Estate (Operations &amp; Services)</v>
          </cell>
          <cell r="B34030" t="str">
            <v>Shervani Industrial Syndicate Limited (BSE:526117)</v>
          </cell>
          <cell r="C34030" t="str">
            <v>India</v>
          </cell>
        </row>
        <row r="34031">
          <cell r="A34031" t="str">
            <v>Real Estate (Operations &amp; Services)</v>
          </cell>
          <cell r="B34031" t="str">
            <v>On'ally Holdings PLC (COSE:ONAL-N-0000)</v>
          </cell>
          <cell r="C34031" t="str">
            <v>Sri Lanka</v>
          </cell>
        </row>
        <row r="34032">
          <cell r="A34032" t="str">
            <v>Real Estate (Operations &amp; Services)</v>
          </cell>
          <cell r="B34032" t="str">
            <v>Malaysia Pacific Corporation Berhad (KLSE:MPCORP)</v>
          </cell>
          <cell r="C34032" t="str">
            <v>Malaysia</v>
          </cell>
        </row>
        <row r="34033">
          <cell r="A34033" t="str">
            <v>Real Estate (Operations &amp; Services)</v>
          </cell>
          <cell r="B34033" t="str">
            <v>PT Metro Realty Tbk (JKSE:MTSM)</v>
          </cell>
          <cell r="C34033" t="str">
            <v>Indonesia</v>
          </cell>
        </row>
        <row r="34034">
          <cell r="A34034" t="str">
            <v>Real Estate (Operations &amp; Services)</v>
          </cell>
          <cell r="B34034" t="str">
            <v>Dimensions Jordan and Emirates Commercial Investments Corporation (ASE:JEDI)</v>
          </cell>
          <cell r="C34034" t="str">
            <v>Jordan</v>
          </cell>
        </row>
        <row r="34035">
          <cell r="A34035" t="str">
            <v>Real Estate (Operations &amp; Services)</v>
          </cell>
          <cell r="B34035" t="str">
            <v>Cargo Boat Development Company PLC (COSE:CABO-N-0000)</v>
          </cell>
          <cell r="C34035" t="str">
            <v>Sri Lanka</v>
          </cell>
        </row>
        <row r="34036">
          <cell r="A34036" t="str">
            <v>Real Estate (Operations &amp; Services)</v>
          </cell>
          <cell r="B34036" t="str">
            <v>Al-Aqariya Trading Investment Company P. L. C. (PLSE:AQARIYA)</v>
          </cell>
          <cell r="C34036" t="str">
            <v>Palestinian Authority</v>
          </cell>
        </row>
        <row r="34037">
          <cell r="A34037" t="str">
            <v>Real Estate (Operations &amp; Services)</v>
          </cell>
          <cell r="B34037" t="str">
            <v>Elnet Technologies Limited (BSE:517477)</v>
          </cell>
          <cell r="C34037" t="str">
            <v>India</v>
          </cell>
        </row>
        <row r="34038">
          <cell r="A34038" t="str">
            <v>Real Estate (Operations &amp; Services)</v>
          </cell>
          <cell r="B34038" t="str">
            <v>Cholon Real Estate Joint Stock Company (HASTC:RCL)</v>
          </cell>
          <cell r="C34038" t="str">
            <v>Vietnam</v>
          </cell>
        </row>
        <row r="34039">
          <cell r="A34039" t="str">
            <v>Real Estate (Operations &amp; Services)</v>
          </cell>
          <cell r="B34039" t="str">
            <v>PetroVietnam Power Land Joint Stock Company (HASTC:PVL)</v>
          </cell>
          <cell r="C34039" t="str">
            <v>Vietnam</v>
          </cell>
        </row>
        <row r="34040">
          <cell r="A34040" t="str">
            <v>Real Estate (Operations &amp; Services)</v>
          </cell>
          <cell r="B34040" t="str">
            <v>Tanco Holdings Berhad (KLSE:TANCO)</v>
          </cell>
          <cell r="C34040" t="str">
            <v>Malaysia</v>
          </cell>
        </row>
        <row r="34041">
          <cell r="A34041" t="str">
            <v>Real Estate (Operations &amp; Services)</v>
          </cell>
          <cell r="B34041" t="str">
            <v>Jerusalem Real Estate Investment Company PLC (PLSE:JREI)</v>
          </cell>
          <cell r="C34041" t="str">
            <v>Palestinian Authority</v>
          </cell>
        </row>
        <row r="34042">
          <cell r="A34042" t="str">
            <v>Real Estate (Operations &amp; Services)</v>
          </cell>
          <cell r="B34042" t="str">
            <v>A.D.N Global Equity Ltd. (TASE:ADN)</v>
          </cell>
          <cell r="C34042" t="str">
            <v>Israel</v>
          </cell>
        </row>
        <row r="34043">
          <cell r="A34043" t="str">
            <v>Real Estate (Operations &amp; Services)</v>
          </cell>
          <cell r="B34043" t="str">
            <v>An Duong Thao Dien Real estate Trading Investment Joint Stock Company (HOSE:HAR)</v>
          </cell>
          <cell r="C34043" t="str">
            <v>Vietnam</v>
          </cell>
        </row>
        <row r="34044">
          <cell r="A34044" t="str">
            <v>Real Estate (Operations &amp; Services)</v>
          </cell>
          <cell r="B34044" t="str">
            <v>Inmobiliaria IDE S.A. (BVL:IIDEI1)</v>
          </cell>
          <cell r="C34044" t="str">
            <v>Peru</v>
          </cell>
        </row>
        <row r="34045">
          <cell r="A34045" t="str">
            <v>Real Estate (Operations &amp; Services)</v>
          </cell>
          <cell r="B34045" t="str">
            <v>Standard Capital PLC (COSE:SING-N-0000)</v>
          </cell>
          <cell r="C34045" t="str">
            <v>Sri Lanka</v>
          </cell>
        </row>
        <row r="34046">
          <cell r="A34046" t="str">
            <v>Real Estate (Operations &amp; Services)</v>
          </cell>
          <cell r="B34046" t="str">
            <v>AS Trigon Property Development (TLSE:TPD1T)</v>
          </cell>
          <cell r="C34046" t="str">
            <v>Estonia</v>
          </cell>
        </row>
        <row r="34047">
          <cell r="A34047" t="str">
            <v>Real Estate (Operations &amp; Services)</v>
          </cell>
          <cell r="B34047" t="str">
            <v>Dynavision Limited (BSE:517238)</v>
          </cell>
          <cell r="C34047" t="str">
            <v>India</v>
          </cell>
        </row>
        <row r="34048">
          <cell r="A34048" t="str">
            <v>Real Estate (Operations &amp; Services)</v>
          </cell>
          <cell r="B34048" t="str">
            <v>PV2 Investment Joint Stock Company (HASTC:PV2)</v>
          </cell>
          <cell r="C34048" t="str">
            <v>Vietnam</v>
          </cell>
        </row>
        <row r="34049">
          <cell r="A34049" t="str">
            <v>Real Estate (Operations &amp; Services)</v>
          </cell>
          <cell r="B34049" t="str">
            <v>Direct Capital Investments Ltd (TASE:DCI-M)</v>
          </cell>
          <cell r="C34049" t="str">
            <v>Israel</v>
          </cell>
        </row>
        <row r="34050">
          <cell r="A34050" t="str">
            <v>Real Estate (Operations &amp; Services)</v>
          </cell>
          <cell r="B34050" t="str">
            <v>Dolomite Holdings Ltd (TASE:DLMT)</v>
          </cell>
          <cell r="C34050" t="str">
            <v>Israel</v>
          </cell>
        </row>
        <row r="34051">
          <cell r="A34051" t="str">
            <v>Real Estate (Operations &amp; Services)</v>
          </cell>
          <cell r="B34051" t="str">
            <v>China Changjiang Mining &amp; New Energy Co., Ltd. (OTCPK:CHJI)</v>
          </cell>
          <cell r="C34051" t="str">
            <v>China</v>
          </cell>
        </row>
        <row r="34052">
          <cell r="A34052" t="str">
            <v>Real Estate (Operations &amp; Services)</v>
          </cell>
          <cell r="B34052" t="str">
            <v>HB Estate Developers Limited (BSE:532334)</v>
          </cell>
          <cell r="C34052" t="str">
            <v>India</v>
          </cell>
        </row>
        <row r="34053">
          <cell r="A34053" t="str">
            <v>Real Estate (Operations &amp; Services)</v>
          </cell>
          <cell r="B34053" t="str">
            <v>Ascot Holdings plc (COSE:ASCO-N-0000)</v>
          </cell>
          <cell r="C34053" t="str">
            <v>Sri Lanka</v>
          </cell>
        </row>
        <row r="34054">
          <cell r="A34054" t="str">
            <v>Real Estate (Operations &amp; Services)</v>
          </cell>
          <cell r="B34054" t="str">
            <v>Kohinoor Industries Ltd. (KASE:KOIL)</v>
          </cell>
          <cell r="C34054" t="str">
            <v>Pakistan</v>
          </cell>
        </row>
        <row r="34055">
          <cell r="A34055" t="str">
            <v>Real Estate (Operations &amp; Services)</v>
          </cell>
          <cell r="B34055" t="str">
            <v>Visual International Holdings Limited (JSE:VIS)</v>
          </cell>
          <cell r="C34055" t="str">
            <v>South Africa</v>
          </cell>
        </row>
        <row r="34056">
          <cell r="A34056" t="str">
            <v>Real Estate (Operations &amp; Services)</v>
          </cell>
          <cell r="B34056" t="str">
            <v>Al-Shamekha For Real Estate and Financial Investments Co. (ASE:VFED)</v>
          </cell>
          <cell r="C34056" t="str">
            <v>Jordan</v>
          </cell>
        </row>
        <row r="34057">
          <cell r="A34057" t="str">
            <v>Real Estate (Operations &amp; Services)</v>
          </cell>
          <cell r="B34057" t="str">
            <v>Steel Strips Infrastructures Limited (BSE:513173)</v>
          </cell>
          <cell r="C34057" t="str">
            <v>India</v>
          </cell>
        </row>
        <row r="34058">
          <cell r="A34058" t="str">
            <v>Real Estate (Operations &amp; Services)</v>
          </cell>
          <cell r="B34058" t="str">
            <v>Public Service Properties Investments Limited (AIM:PSPI)</v>
          </cell>
          <cell r="C34058" t="str">
            <v>Channel Islands</v>
          </cell>
        </row>
        <row r="34059">
          <cell r="A34059" t="str">
            <v>Real Estate (Operations &amp; Services)</v>
          </cell>
          <cell r="B34059" t="str">
            <v>Song Da 1.01 Joint Stock Company (HASTC:SJC)</v>
          </cell>
          <cell r="C34059" t="str">
            <v>Vietnam</v>
          </cell>
        </row>
        <row r="34060">
          <cell r="A34060" t="str">
            <v>Real Estate (Operations &amp; Services)</v>
          </cell>
          <cell r="B34060" t="str">
            <v>El Obour Real Estate Investment (CASE:OBRI)</v>
          </cell>
          <cell r="C34060" t="str">
            <v>Egypt</v>
          </cell>
        </row>
        <row r="34061">
          <cell r="A34061" t="str">
            <v>Real Estate (Operations &amp; Services)</v>
          </cell>
          <cell r="B34061" t="str">
            <v>York Arcade Holdings PLC (COSE:YORK-N-0000)</v>
          </cell>
          <cell r="C34061" t="str">
            <v>Sri Lanka</v>
          </cell>
        </row>
        <row r="34062">
          <cell r="A34062" t="str">
            <v>Real Estate (Operations &amp; Services)</v>
          </cell>
          <cell r="B34062" t="str">
            <v>Montego Bay Ice Company Limited (JMSE:MBICE)</v>
          </cell>
          <cell r="C34062" t="str">
            <v>Jamaica</v>
          </cell>
        </row>
        <row r="34063">
          <cell r="A34063" t="str">
            <v>Real Estate (Operations &amp; Services)</v>
          </cell>
          <cell r="B34063" t="str">
            <v>Crane Infrastructure Limited (BSE:538770)</v>
          </cell>
          <cell r="C34063" t="str">
            <v>India</v>
          </cell>
        </row>
        <row r="34064">
          <cell r="A34064" t="str">
            <v>Real Estate (Operations &amp; Services)</v>
          </cell>
          <cell r="B34064" t="str">
            <v>Rap Media Limited (BSE:531583)</v>
          </cell>
          <cell r="C34064" t="str">
            <v>India</v>
          </cell>
        </row>
        <row r="34065">
          <cell r="A34065" t="str">
            <v>Real Estate (Operations &amp; Services)</v>
          </cell>
          <cell r="B34065" t="str">
            <v>Ascendas India Trust (SGX:CY6U)</v>
          </cell>
          <cell r="C34065" t="str">
            <v>Singapore</v>
          </cell>
        </row>
        <row r="34066">
          <cell r="A34066" t="str">
            <v>Real Estate (Operations &amp; Services)</v>
          </cell>
          <cell r="B34066" t="str">
            <v>Crown International Corporation Limited (SEHK:727)</v>
          </cell>
          <cell r="C34066" t="str">
            <v>Hong Kong</v>
          </cell>
        </row>
        <row r="34067">
          <cell r="A34067" t="str">
            <v>Real Estate (Operations &amp; Services)</v>
          </cell>
          <cell r="B34067" t="str">
            <v>Sinyi Realty Inc. (TSEC:9940)</v>
          </cell>
          <cell r="C34067" t="str">
            <v>Taiwan</v>
          </cell>
        </row>
        <row r="34068">
          <cell r="A34068" t="str">
            <v>Real Estate (Operations &amp; Services)</v>
          </cell>
          <cell r="B34068" t="str">
            <v>Greenbay Properties Ltd. (MUSE:GFP)</v>
          </cell>
          <cell r="C34068" t="str">
            <v>Mauritius</v>
          </cell>
        </row>
        <row r="34069">
          <cell r="A34069" t="str">
            <v>Real Estate (Operations &amp; Services)</v>
          </cell>
          <cell r="B34069" t="str">
            <v>Zhuguang Holdings Group Company Limited (SEHK:1176)</v>
          </cell>
          <cell r="C34069" t="str">
            <v>Hong Kong</v>
          </cell>
        </row>
        <row r="34070">
          <cell r="A34070" t="str">
            <v>Real Estate (Operations &amp; Services)</v>
          </cell>
          <cell r="B34070" t="str">
            <v>The Platinum Group Public Company Limited (SET:PLAT)</v>
          </cell>
          <cell r="C34070" t="str">
            <v>Thailand</v>
          </cell>
        </row>
        <row r="34071">
          <cell r="A34071" t="str">
            <v>Real Estate (Operations &amp; Services)</v>
          </cell>
          <cell r="B34071" t="str">
            <v>China Overseas Property Holdings Limited (SEHK:2669)</v>
          </cell>
          <cell r="C34071" t="str">
            <v>Hong Kong</v>
          </cell>
        </row>
        <row r="34072">
          <cell r="A34072" t="str">
            <v>Real Estate (Operations &amp; Services)</v>
          </cell>
          <cell r="B34072" t="str">
            <v>Melbourne Enterprises Limited (SEHK:158)</v>
          </cell>
          <cell r="C34072" t="str">
            <v>Hong Kong</v>
          </cell>
        </row>
        <row r="34073">
          <cell r="A34073" t="str">
            <v>Real Estate (Operations &amp; Services)</v>
          </cell>
          <cell r="B34073" t="str">
            <v>Alrov Properties and Lodgings Ltd. (TASE:ALRPR)</v>
          </cell>
          <cell r="C34073" t="str">
            <v>Israel</v>
          </cell>
        </row>
        <row r="34074">
          <cell r="A34074" t="str">
            <v>Real Estate (Operations &amp; Services)</v>
          </cell>
          <cell r="B34074" t="str">
            <v>Jerusalem Economy Ltd. (TASE:ECJM)</v>
          </cell>
          <cell r="C34074" t="str">
            <v>Israel</v>
          </cell>
        </row>
        <row r="34075">
          <cell r="A34075" t="str">
            <v>Real Estate (Operations &amp; Services)</v>
          </cell>
          <cell r="B34075" t="str">
            <v>Tian Teck Land Limited (SEHK:266)</v>
          </cell>
          <cell r="C34075" t="str">
            <v>Hong Kong</v>
          </cell>
        </row>
        <row r="34076">
          <cell r="A34076" t="str">
            <v>Real Estate (Operations &amp; Services)</v>
          </cell>
          <cell r="B34076" t="str">
            <v>Liu Chong Hing Investment Limited (SEHK:194)</v>
          </cell>
          <cell r="C34076" t="str">
            <v>Hong Kong</v>
          </cell>
        </row>
        <row r="34077">
          <cell r="A34077" t="str">
            <v>Real Estate (Operations &amp; Services)</v>
          </cell>
          <cell r="B34077" t="str">
            <v>Picton Property Income Limited (LSE:PCTN)</v>
          </cell>
          <cell r="C34077" t="str">
            <v>Channel Islands</v>
          </cell>
        </row>
        <row r="34078">
          <cell r="A34078" t="str">
            <v>Real Estate (Operations &amp; Services)</v>
          </cell>
          <cell r="B34078" t="str">
            <v>Summit Germany Limited (AIM:SMTG)</v>
          </cell>
          <cell r="C34078" t="str">
            <v>Channel Islands</v>
          </cell>
        </row>
        <row r="34079">
          <cell r="A34079" t="str">
            <v>Real Estate (Operations &amp; Services)</v>
          </cell>
          <cell r="B34079" t="str">
            <v>Africa Israel Properties Ltd (TASE:AFPR)</v>
          </cell>
          <cell r="C34079" t="str">
            <v>Israel</v>
          </cell>
        </row>
        <row r="34080">
          <cell r="A34080" t="str">
            <v>Real Estate (Operations &amp; Services)</v>
          </cell>
          <cell r="B34080" t="str">
            <v>Industrial Buildings Corporation Ltd. (TASE:IBLD)</v>
          </cell>
          <cell r="C34080" t="str">
            <v>Israel</v>
          </cell>
        </row>
        <row r="34081">
          <cell r="A34081" t="str">
            <v>Real Estate (Operations &amp; Services)</v>
          </cell>
          <cell r="B34081" t="str">
            <v>Sirius Real Estate Limited (AIM:SRE)</v>
          </cell>
          <cell r="C34081" t="str">
            <v>Channel Islands</v>
          </cell>
        </row>
        <row r="34082">
          <cell r="A34082" t="str">
            <v>Real Estate (Operations &amp; Services)</v>
          </cell>
          <cell r="B34082" t="str">
            <v>Saha Pathana Inter-Holding Public Company Limited (SET:SPI)</v>
          </cell>
          <cell r="C34082" t="str">
            <v>Thailand</v>
          </cell>
        </row>
        <row r="34083">
          <cell r="A34083" t="str">
            <v>Real Estate (Operations &amp; Services)</v>
          </cell>
          <cell r="B34083" t="str">
            <v>Eurocastle Investment Limited (ENXTAM:ECT)</v>
          </cell>
          <cell r="C34083" t="str">
            <v>Channel Islands</v>
          </cell>
        </row>
        <row r="34084">
          <cell r="A34084" t="str">
            <v>Real Estate (Operations &amp; Services)</v>
          </cell>
          <cell r="B34084" t="str">
            <v>Blue Square Real Estate Ltd. (TASE:BLSR)</v>
          </cell>
          <cell r="C34084" t="str">
            <v>Israel</v>
          </cell>
        </row>
        <row r="34085">
          <cell r="A34085" t="str">
            <v>Real Estate (Operations &amp; Services)</v>
          </cell>
          <cell r="B34085" t="str">
            <v>Dan Form Holdings Company Limited (SEHK:271)</v>
          </cell>
          <cell r="C34085" t="str">
            <v>Hong Kong</v>
          </cell>
        </row>
        <row r="34086">
          <cell r="A34086" t="str">
            <v>Real Estate (Operations &amp; Services)</v>
          </cell>
          <cell r="B34086" t="str">
            <v>São Carlos Empreendimentos e Participações S.A. (BOVESPA:SCAR3)</v>
          </cell>
          <cell r="C34086" t="str">
            <v>Brazil</v>
          </cell>
        </row>
        <row r="34087">
          <cell r="A34087" t="str">
            <v>Real Estate (Operations &amp; Services)</v>
          </cell>
          <cell r="B34087" t="str">
            <v>Croesus Retail Trust (SGX:S6NU)</v>
          </cell>
          <cell r="C34087" t="str">
            <v>Singapore</v>
          </cell>
        </row>
        <row r="34088">
          <cell r="A34088" t="str">
            <v>Real Estate (Operations &amp; Services)</v>
          </cell>
          <cell r="B34088" t="str">
            <v>Grand Canal Land Public Company Limited (SET:GLAND)</v>
          </cell>
          <cell r="C34088" t="str">
            <v>Thailand</v>
          </cell>
        </row>
        <row r="34089">
          <cell r="A34089" t="str">
            <v>Real Estate (Operations &amp; Services)</v>
          </cell>
          <cell r="B34089" t="str">
            <v>Sonae Sierra Brasil S.A. (BOVESPA:SSBR3)</v>
          </cell>
          <cell r="C34089" t="str">
            <v>Brazil</v>
          </cell>
        </row>
        <row r="34090">
          <cell r="A34090" t="str">
            <v>Real Estate (Operations &amp; Services)</v>
          </cell>
          <cell r="B34090" t="str">
            <v>Lai Sun Garment (International) Limited (SEHK:191)</v>
          </cell>
          <cell r="C34090" t="str">
            <v>Hong Kong</v>
          </cell>
        </row>
        <row r="34091">
          <cell r="A34091" t="str">
            <v>Real Estate (Operations &amp; Services)</v>
          </cell>
          <cell r="B34091" t="str">
            <v>Norstar Holdings Inc. (TASE:NSTR)</v>
          </cell>
          <cell r="C34091" t="str">
            <v>Panama</v>
          </cell>
        </row>
        <row r="34092">
          <cell r="A34092" t="str">
            <v>Real Estate (Operations &amp; Services)</v>
          </cell>
          <cell r="B34092" t="str">
            <v>Nesco Limited (BSE:505355)</v>
          </cell>
          <cell r="C34092" t="str">
            <v>India</v>
          </cell>
        </row>
        <row r="34093">
          <cell r="A34093" t="str">
            <v>Real Estate (Operations &amp; Services)</v>
          </cell>
          <cell r="B34093" t="str">
            <v>Stenprop Limited (JSE:STP)</v>
          </cell>
          <cell r="C34093" t="str">
            <v>Bermuda</v>
          </cell>
        </row>
        <row r="34094">
          <cell r="A34094" t="str">
            <v>Real Estate (Operations &amp; Services)</v>
          </cell>
          <cell r="B34094" t="str">
            <v>Bund Center Investment Ltd (SGX:BTE)</v>
          </cell>
          <cell r="C34094" t="str">
            <v>Singapore</v>
          </cell>
        </row>
        <row r="34095">
          <cell r="A34095" t="str">
            <v>Real Estate (Operations &amp; Services)</v>
          </cell>
          <cell r="B34095" t="str">
            <v>Cyrela Commercial Properties S.A. Empreendimentos e Participações (BOVESPA:CCPR3)</v>
          </cell>
          <cell r="C34095" t="str">
            <v>Brazil</v>
          </cell>
        </row>
        <row r="34096">
          <cell r="A34096" t="str">
            <v>Real Estate (Operations &amp; Services)</v>
          </cell>
          <cell r="B34096" t="str">
            <v>Raven Russia Limited (LSE:RUS)</v>
          </cell>
          <cell r="C34096" t="str">
            <v>Channel Islands</v>
          </cell>
        </row>
        <row r="34097">
          <cell r="A34097" t="str">
            <v>Real Estate (Operations &amp; Services)</v>
          </cell>
          <cell r="B34097" t="str">
            <v>Summit Real Estate Holdings Ltd. (TASE:SMT)</v>
          </cell>
          <cell r="C34097" t="str">
            <v>Israel</v>
          </cell>
        </row>
        <row r="34098">
          <cell r="A34098" t="str">
            <v>Real Estate (Operations &amp; Services)</v>
          </cell>
          <cell r="B34098" t="str">
            <v>Principal Capital Public Company Limited (SET:PRINC)</v>
          </cell>
          <cell r="C34098" t="str">
            <v>Thailand</v>
          </cell>
        </row>
        <row r="34099">
          <cell r="A34099" t="str">
            <v>Real Estate (Operations &amp; Services)</v>
          </cell>
          <cell r="B34099" t="str">
            <v>Beijing Properties (Holdings) Limited (SEHK:925)</v>
          </cell>
          <cell r="C34099" t="str">
            <v>Hong Kong</v>
          </cell>
        </row>
        <row r="34100">
          <cell r="A34100" t="str">
            <v>Real Estate (Operations &amp; Services)</v>
          </cell>
          <cell r="B34100" t="str">
            <v>A.D.O. Group Ltd. (TASE:ADO)</v>
          </cell>
          <cell r="C34100" t="str">
            <v>Israel</v>
          </cell>
        </row>
        <row r="34101">
          <cell r="A34101" t="str">
            <v>Real Estate (Operations &amp; Services)</v>
          </cell>
          <cell r="B34101" t="str">
            <v>PT Ciputra Property Tbk (JKSE:CTRP)</v>
          </cell>
          <cell r="C34101" t="str">
            <v>Indonesia</v>
          </cell>
        </row>
        <row r="34102">
          <cell r="A34102" t="str">
            <v>Real Estate (Operations &amp; Services)</v>
          </cell>
          <cell r="B34102" t="str">
            <v>Safety Godown Company, Limited (SEHK:237)</v>
          </cell>
          <cell r="C34102" t="str">
            <v>Hong Kong</v>
          </cell>
        </row>
        <row r="34103">
          <cell r="A34103" t="str">
            <v>Real Estate (Operations &amp; Services)</v>
          </cell>
          <cell r="B34103" t="str">
            <v>Shanghai Huili Building Materials Co., Ltd. (SHSE:900939)</v>
          </cell>
          <cell r="C34103" t="str">
            <v>China</v>
          </cell>
        </row>
        <row r="34104">
          <cell r="A34104" t="str">
            <v>Real Estate (Operations &amp; Services)</v>
          </cell>
          <cell r="B34104" t="str">
            <v>Planigrupo LATAM, S.A.B. de C.V. (BMV:PLANI *)</v>
          </cell>
          <cell r="C34104" t="str">
            <v>Mexico</v>
          </cell>
        </row>
        <row r="34105">
          <cell r="A34105" t="str">
            <v>Real Estate (Operations &amp; Services)</v>
          </cell>
          <cell r="B34105" t="str">
            <v>Siam Future Development Public Company Limited (SET:SF)</v>
          </cell>
          <cell r="C34105" t="str">
            <v>Thailand</v>
          </cell>
        </row>
        <row r="34106">
          <cell r="A34106" t="str">
            <v>Real Estate (Operations &amp; Services)</v>
          </cell>
          <cell r="B34106" t="str">
            <v>Y. T. Realty Group Limited (SEHK:75)</v>
          </cell>
          <cell r="C34106" t="str">
            <v>Hong Kong</v>
          </cell>
        </row>
        <row r="34107">
          <cell r="A34107" t="str">
            <v>Real Estate (Operations &amp; Services)</v>
          </cell>
          <cell r="B34107" t="str">
            <v>PT Mega Manunggal Property Tbk (JKSE:MMLP)</v>
          </cell>
          <cell r="C34107" t="str">
            <v>Indonesia</v>
          </cell>
        </row>
        <row r="34108">
          <cell r="A34108" t="str">
            <v>Real Estate (Operations &amp; Services)</v>
          </cell>
          <cell r="B34108" t="str">
            <v>KinhBac City Development Holding Corporation (HOSE:KBC)</v>
          </cell>
          <cell r="C34108" t="str">
            <v>Vietnam</v>
          </cell>
        </row>
        <row r="34109">
          <cell r="A34109" t="str">
            <v>Real Estate (Operations &amp; Services)</v>
          </cell>
          <cell r="B34109" t="str">
            <v>Ashtrom Properties Ltd. (TASE:ASPR)</v>
          </cell>
          <cell r="C34109" t="str">
            <v>Israel</v>
          </cell>
        </row>
        <row r="34110">
          <cell r="A34110" t="str">
            <v>Real Estate (Operations &amp; Services)</v>
          </cell>
          <cell r="B34110" t="str">
            <v>EverChina Int'l Holdings Company Limited (SEHK:202)</v>
          </cell>
          <cell r="C34110" t="str">
            <v>Hong Kong</v>
          </cell>
        </row>
        <row r="34111">
          <cell r="A34111" t="str">
            <v>Real Estate (Operations &amp; Services)</v>
          </cell>
          <cell r="B34111" t="str">
            <v>Nam Tai Property Inc. (NYSE:NTP)</v>
          </cell>
          <cell r="C34111" t="str">
            <v>China</v>
          </cell>
        </row>
        <row r="34112">
          <cell r="A34112" t="str">
            <v>Real Estate (Operations &amp; Services)</v>
          </cell>
          <cell r="B34112" t="str">
            <v>Nirlon Limited (BSE:500307)</v>
          </cell>
          <cell r="C34112" t="str">
            <v>India</v>
          </cell>
        </row>
        <row r="34113">
          <cell r="A34113" t="str">
            <v>Real Estate (Operations &amp; Services)</v>
          </cell>
          <cell r="B34113" t="str">
            <v>Acsion Limited (JSE:ACS)</v>
          </cell>
          <cell r="C34113" t="str">
            <v>South Africa</v>
          </cell>
        </row>
        <row r="34114">
          <cell r="A34114" t="str">
            <v>Real Estate (Operations &amp; Services)</v>
          </cell>
          <cell r="B34114" t="str">
            <v>Pan-Jamaican Investment Trust Limited (JMSE:PJAM)</v>
          </cell>
          <cell r="C34114" t="str">
            <v>Jamaica</v>
          </cell>
        </row>
        <row r="34115">
          <cell r="A34115" t="str">
            <v>Real Estate (Operations &amp; Services)</v>
          </cell>
          <cell r="B34115" t="str">
            <v>JHSF Participações S.A. (BOVESPA:JHSF3)</v>
          </cell>
          <cell r="C34115" t="str">
            <v>Brazil</v>
          </cell>
        </row>
        <row r="34116">
          <cell r="A34116" t="str">
            <v>Real Estate (Operations &amp; Services)</v>
          </cell>
          <cell r="B34116" t="str">
            <v>Pokfulam Development Company Limited (SEHK:225)</v>
          </cell>
          <cell r="C34116" t="str">
            <v>Hong Kong</v>
          </cell>
        </row>
        <row r="34117">
          <cell r="A34117" t="str">
            <v>Real Estate (Operations &amp; Services)</v>
          </cell>
          <cell r="B34117" t="str">
            <v>Asia Orient Holdings Limited (SEHK:214)</v>
          </cell>
          <cell r="C34117" t="str">
            <v>Hong Kong</v>
          </cell>
        </row>
        <row r="34118">
          <cell r="A34118" t="str">
            <v>Real Estate (Operations &amp; Services)</v>
          </cell>
          <cell r="B34118" t="str">
            <v>Pioneer Global Group Limited (SEHK:224)</v>
          </cell>
          <cell r="C34118" t="str">
            <v>Hong Kong</v>
          </cell>
        </row>
        <row r="34119">
          <cell r="A34119" t="str">
            <v>Real Estate (Operations &amp; Services)</v>
          </cell>
          <cell r="B34119" t="str">
            <v>Alijarah Holding Q.S.C. (DSM:NLCS)</v>
          </cell>
          <cell r="C34119" t="str">
            <v>Qatar</v>
          </cell>
        </row>
        <row r="34120">
          <cell r="A34120" t="str">
            <v>Real Estate (Operations &amp; Services)</v>
          </cell>
          <cell r="B34120" t="str">
            <v>Multifield International Holdings Limited (SEHK:898)</v>
          </cell>
          <cell r="C34120" t="str">
            <v>Hong Kong</v>
          </cell>
        </row>
        <row r="34121">
          <cell r="A34121" t="str">
            <v>Real Estate (Operations &amp; Services)</v>
          </cell>
          <cell r="B34121" t="str">
            <v>Rockwell Land Corporation (PSE:ROCK)</v>
          </cell>
          <cell r="C34121" t="str">
            <v>Philippines</v>
          </cell>
        </row>
        <row r="34122">
          <cell r="A34122" t="str">
            <v>Real Estate (Operations &amp; Services)</v>
          </cell>
          <cell r="B34122" t="str">
            <v>China Graphene Group Limited (SEHK:63)</v>
          </cell>
          <cell r="C34122" t="str">
            <v>Hong Kong</v>
          </cell>
        </row>
        <row r="34123">
          <cell r="A34123" t="str">
            <v>Real Estate (Operations &amp; Services)</v>
          </cell>
          <cell r="B34123" t="str">
            <v>Ping An Securities Group (Holdings) Limited (SEHK:231)</v>
          </cell>
          <cell r="C34123" t="str">
            <v>Hong Kong</v>
          </cell>
        </row>
        <row r="34124">
          <cell r="A34124" t="str">
            <v>Real Estate (Operations &amp; Services)</v>
          </cell>
          <cell r="B34124" t="str">
            <v>MYP Ltd. (SGX:F86)</v>
          </cell>
          <cell r="C34124" t="str">
            <v>Singapore</v>
          </cell>
        </row>
        <row r="34125">
          <cell r="A34125" t="str">
            <v>Real Estate (Operations &amp; Services)</v>
          </cell>
          <cell r="B34125" t="str">
            <v>China Agri-Products Exchange Limited (SEHK:149)</v>
          </cell>
          <cell r="C34125" t="str">
            <v>Hong Kong</v>
          </cell>
        </row>
        <row r="34126">
          <cell r="A34126" t="str">
            <v>Real Estate (Operations &amp; Services)</v>
          </cell>
          <cell r="B34126" t="str">
            <v>Hopefluent Group Holdings Limited (SEHK:733)</v>
          </cell>
          <cell r="C34126" t="str">
            <v>China</v>
          </cell>
        </row>
        <row r="34127">
          <cell r="A34127" t="str">
            <v>Real Estate (Operations &amp; Services)</v>
          </cell>
          <cell r="B34127" t="str">
            <v>International Entertainment Corp (SEHK:1009)</v>
          </cell>
          <cell r="C34127" t="str">
            <v>Hong Kong</v>
          </cell>
        </row>
        <row r="34128">
          <cell r="A34128" t="str">
            <v>Real Estate (Operations &amp; Services)</v>
          </cell>
          <cell r="B34128" t="str">
            <v>Midland Holdings Limited (SEHK:1200)</v>
          </cell>
          <cell r="C34128" t="str">
            <v>Hong Kong</v>
          </cell>
        </row>
        <row r="34129">
          <cell r="A34129" t="str">
            <v>Real Estate (Operations &amp; Services)</v>
          </cell>
          <cell r="B34129" t="str">
            <v>Nanyang Holdings Limited (SEHK:212)</v>
          </cell>
          <cell r="C34129" t="str">
            <v>Hong Kong</v>
          </cell>
        </row>
        <row r="34130">
          <cell r="A34130" t="str">
            <v>Real Estate (Operations &amp; Services)</v>
          </cell>
          <cell r="B34130" t="str">
            <v>Zona Franca de Iquique S.A. (SNSE:ZOFRI)</v>
          </cell>
          <cell r="C34130" t="str">
            <v>Chile</v>
          </cell>
        </row>
        <row r="34131">
          <cell r="A34131" t="str">
            <v>Real Estate (Operations &amp; Services)</v>
          </cell>
          <cell r="B34131" t="str">
            <v>Levinstein Properties Ltd. (TASE:LVPR)</v>
          </cell>
          <cell r="C34131" t="str">
            <v>Israel</v>
          </cell>
        </row>
        <row r="34132">
          <cell r="A34132" t="str">
            <v>Real Estate (Operations &amp; Services)</v>
          </cell>
          <cell r="B34132" t="str">
            <v>Israel-Canada (T.R) Ltd (TASE:ISCN)</v>
          </cell>
          <cell r="C34132" t="str">
            <v>Israel</v>
          </cell>
        </row>
        <row r="34133">
          <cell r="A34133" t="str">
            <v>Real Estate (Operations &amp; Services)</v>
          </cell>
          <cell r="B34133" t="str">
            <v>Termbray Industries International (Holdings) Limited (SEHK:93)</v>
          </cell>
          <cell r="C34133" t="str">
            <v>Hong Kong</v>
          </cell>
        </row>
        <row r="34134">
          <cell r="A34134" t="str">
            <v>Real Estate (Operations &amp; Services)</v>
          </cell>
          <cell r="B34134" t="str">
            <v>Yugang International Limited (SEHK:613)</v>
          </cell>
          <cell r="C34134" t="str">
            <v>Hong Kong</v>
          </cell>
        </row>
        <row r="34135">
          <cell r="A34135" t="str">
            <v>Real Estate (Operations &amp; Services)</v>
          </cell>
          <cell r="B34135" t="str">
            <v>Wan Hwa Enterprise Co. (TSEC:2701)</v>
          </cell>
          <cell r="C34135" t="str">
            <v>Taiwan</v>
          </cell>
        </row>
        <row r="34136">
          <cell r="A34136" t="str">
            <v>Real Estate (Operations &amp; Services)</v>
          </cell>
          <cell r="B34136" t="str">
            <v>ZH International Holdings Limited (SEHK:185)</v>
          </cell>
          <cell r="C34136" t="str">
            <v>Hong Kong</v>
          </cell>
        </row>
        <row r="34137">
          <cell r="A34137" t="str">
            <v>Real Estate (Operations &amp; Services)</v>
          </cell>
          <cell r="B34137" t="str">
            <v>Adgar Investments and Development Ltd. (TASE:ADGR)</v>
          </cell>
          <cell r="C34137" t="str">
            <v>Israel</v>
          </cell>
        </row>
        <row r="34138">
          <cell r="A34138" t="str">
            <v>Real Estate (Operations &amp; Services)</v>
          </cell>
          <cell r="B34138" t="str">
            <v>Tai Sang Land Development Limited (SEHK:89)</v>
          </cell>
          <cell r="C34138" t="str">
            <v>Hong Kong</v>
          </cell>
        </row>
        <row r="34139">
          <cell r="A34139" t="str">
            <v>Real Estate (Operations &amp; Services)</v>
          </cell>
          <cell r="B34139" t="str">
            <v>Lifestyle Properties Development Limited (SEHK:2183)</v>
          </cell>
          <cell r="C34139" t="str">
            <v>Hong Kong</v>
          </cell>
        </row>
        <row r="34140">
          <cell r="A34140" t="str">
            <v>Real Estate (Operations &amp; Services)</v>
          </cell>
          <cell r="B34140" t="str">
            <v>Prime Global Capital Group Incorporated (OTCBB:PGCG)</v>
          </cell>
          <cell r="C34140" t="str">
            <v>Malaysia</v>
          </cell>
        </row>
        <row r="34141">
          <cell r="A34141" t="str">
            <v>Real Estate (Operations &amp; Services)</v>
          </cell>
          <cell r="B34141" t="str">
            <v>LPS Brasil - Consultoria de Imóveis S.A. (BOVESPA:LPSB3)</v>
          </cell>
          <cell r="C34141" t="str">
            <v>Brazil</v>
          </cell>
        </row>
        <row r="34142">
          <cell r="A34142" t="str">
            <v>Real Estate (Operations &amp; Services)</v>
          </cell>
          <cell r="B34142" t="str">
            <v>Mara Delta Property Holdings Limited (JSE:MDP)</v>
          </cell>
          <cell r="C34142" t="str">
            <v>Mauritius</v>
          </cell>
        </row>
        <row r="34143">
          <cell r="A34143" t="str">
            <v>Real Estate (Operations &amp; Services)</v>
          </cell>
          <cell r="B34143" t="str">
            <v>GR Properties Limited (SEHK:108)</v>
          </cell>
          <cell r="C34143" t="str">
            <v>Hong Kong</v>
          </cell>
        </row>
        <row r="34144">
          <cell r="A34144" t="str">
            <v>Real Estate (Operations &amp; Services)</v>
          </cell>
          <cell r="B34144" t="str">
            <v>Ascencia Limited (MUSE:ASCE)</v>
          </cell>
          <cell r="C34144" t="str">
            <v>Mauritius</v>
          </cell>
        </row>
        <row r="34145">
          <cell r="A34145" t="str">
            <v>Real Estate (Operations &amp; Services)</v>
          </cell>
          <cell r="B34145" t="str">
            <v>SiS International Holdings Limited (SEHK:529)</v>
          </cell>
          <cell r="C34145" t="str">
            <v>Hong Kong</v>
          </cell>
        </row>
        <row r="34146">
          <cell r="A34146" t="str">
            <v>Real Estate (Operations &amp; Services)</v>
          </cell>
          <cell r="B34146" t="str">
            <v>Hwa Hong Corporation Limited (SGX:H19)</v>
          </cell>
          <cell r="C34146" t="str">
            <v>Singapore</v>
          </cell>
        </row>
        <row r="34147">
          <cell r="A34147" t="str">
            <v>Real Estate (Operations &amp; Services)</v>
          </cell>
          <cell r="B34147" t="str">
            <v>Joint Stock Company World Trade Center Moscow (MISX:WTCM)</v>
          </cell>
          <cell r="C34147" t="str">
            <v>Russia</v>
          </cell>
        </row>
        <row r="34148">
          <cell r="A34148" t="str">
            <v>Real Estate (Operations &amp; Services)</v>
          </cell>
          <cell r="B34148" t="str">
            <v>IRSA Propiedades Comerciales S.A. (BASE:IRCP)</v>
          </cell>
          <cell r="C34148" t="str">
            <v>Argentina</v>
          </cell>
        </row>
        <row r="34149">
          <cell r="A34149" t="str">
            <v>Real Estate (Operations &amp; Services)</v>
          </cell>
          <cell r="B34149" t="str">
            <v>Vitania Ltd. (TASE:VTNA)</v>
          </cell>
          <cell r="C34149" t="str">
            <v>Israel</v>
          </cell>
        </row>
        <row r="34150">
          <cell r="A34150" t="str">
            <v>Real Estate (Operations &amp; Services)</v>
          </cell>
          <cell r="B34150" t="str">
            <v>Great China Properties Holdings Limited (SEHK:21)</v>
          </cell>
          <cell r="C34150" t="str">
            <v>Hong Kong</v>
          </cell>
        </row>
        <row r="34151">
          <cell r="A34151" t="str">
            <v>Real Estate (Operations &amp; Services)</v>
          </cell>
          <cell r="B34151" t="str">
            <v>Société Maghrebine de Crédit-bail (CBSE:MAB)</v>
          </cell>
          <cell r="C34151" t="str">
            <v>Morocco</v>
          </cell>
        </row>
        <row r="34152">
          <cell r="A34152" t="str">
            <v>Real Estate (Operations &amp; Services)</v>
          </cell>
          <cell r="B34152" t="str">
            <v>China Sandi Holdings Limited (SEHK:910)</v>
          </cell>
          <cell r="C34152" t="str">
            <v>Hong Kong</v>
          </cell>
        </row>
        <row r="34153">
          <cell r="A34153" t="str">
            <v>Real Estate (Operations &amp; Services)</v>
          </cell>
          <cell r="B34153" t="str">
            <v>Zhong Ao Home Group Limited (SEHK:1538)</v>
          </cell>
          <cell r="C34153" t="str">
            <v>China</v>
          </cell>
        </row>
        <row r="34154">
          <cell r="A34154" t="str">
            <v>Real Estate (Operations &amp; Services)</v>
          </cell>
          <cell r="B34154" t="str">
            <v>Hiron-Trade Investments &amp; Industrial Buildings Ltd (TASE:HRON)</v>
          </cell>
          <cell r="C34154" t="str">
            <v>Israel</v>
          </cell>
        </row>
        <row r="34155">
          <cell r="A34155" t="str">
            <v>Real Estate (Operations &amp; Services)</v>
          </cell>
          <cell r="B34155" t="str">
            <v>Rapid Synergy Berhad (KLSE:RAPID)</v>
          </cell>
          <cell r="C34155" t="str">
            <v>Malaysia</v>
          </cell>
        </row>
        <row r="34156">
          <cell r="A34156" t="str">
            <v>Real Estate (Operations &amp; Services)</v>
          </cell>
          <cell r="B34156" t="str">
            <v>Delpha Construction Co.,Ltd. (TSEC:2530)</v>
          </cell>
          <cell r="C34156" t="str">
            <v>Taiwan</v>
          </cell>
        </row>
        <row r="34157">
          <cell r="A34157" t="str">
            <v>Real Estate (Operations &amp; Services)</v>
          </cell>
          <cell r="B34157" t="str">
            <v>Haesung Industrial Co. Ltd. (KOSDAQ:A034810)</v>
          </cell>
          <cell r="C34157" t="str">
            <v>South Korea</v>
          </cell>
        </row>
        <row r="34158">
          <cell r="A34158" t="str">
            <v>Real Estate (Operations &amp; Services)</v>
          </cell>
          <cell r="B34158" t="str">
            <v>Velgraf Asset Management AD (BUL:1VX)</v>
          </cell>
          <cell r="C34158" t="str">
            <v>Bulgaria</v>
          </cell>
        </row>
        <row r="34159">
          <cell r="A34159" t="str">
            <v>Real Estate (Operations &amp; Services)</v>
          </cell>
          <cell r="B34159" t="str">
            <v>Kardan Real Estate Enterprise and Development Ltd. (TASE:KARE)</v>
          </cell>
          <cell r="C34159" t="str">
            <v>Israel</v>
          </cell>
        </row>
        <row r="34160">
          <cell r="A34160" t="str">
            <v>Real Estate (Operations &amp; Services)</v>
          </cell>
          <cell r="B34160" t="str">
            <v>Hulic Co., Ltd. (TSE:3003)</v>
          </cell>
          <cell r="C34160" t="str">
            <v>Japan</v>
          </cell>
        </row>
        <row r="34161">
          <cell r="A34161" t="str">
            <v>Real Estate (Operations &amp; Services)</v>
          </cell>
          <cell r="B34161" t="str">
            <v>AEON Mall Co., Ltd. (TSE:8905)</v>
          </cell>
          <cell r="C34161" t="str">
            <v>Japan</v>
          </cell>
        </row>
        <row r="34162">
          <cell r="A34162" t="str">
            <v>Real Estate (Operations &amp; Services)</v>
          </cell>
          <cell r="B34162" t="str">
            <v>NTT Urban Development Corporation (TSE:8933)</v>
          </cell>
          <cell r="C34162" t="str">
            <v>Japan</v>
          </cell>
        </row>
        <row r="34163">
          <cell r="A34163" t="str">
            <v>Real Estate (Operations &amp; Services)</v>
          </cell>
          <cell r="B34163" t="str">
            <v>Relo Group, Inc. (TSE:8876)</v>
          </cell>
          <cell r="C34163" t="str">
            <v>Japan</v>
          </cell>
        </row>
        <row r="34164">
          <cell r="A34164" t="str">
            <v>Real Estate (Operations &amp; Services)</v>
          </cell>
          <cell r="B34164" t="str">
            <v>Ichigo Inc. (TSE:2337)</v>
          </cell>
          <cell r="C34164" t="str">
            <v>Japan</v>
          </cell>
        </row>
        <row r="34165">
          <cell r="A34165" t="str">
            <v>Real Estate (Operations &amp; Services)</v>
          </cell>
          <cell r="B34165" t="str">
            <v>Open House Co., Ltd. (TSE:3288)</v>
          </cell>
          <cell r="C34165" t="str">
            <v>Japan</v>
          </cell>
        </row>
        <row r="34166">
          <cell r="A34166" t="str">
            <v>Real Estate (Operations &amp; Services)</v>
          </cell>
          <cell r="B34166" t="str">
            <v>Sumitomo Real Estate Sales Co., Ltd. (TSE:8870)</v>
          </cell>
          <cell r="C34166" t="str">
            <v>Japan</v>
          </cell>
        </row>
        <row r="34167">
          <cell r="A34167" t="str">
            <v>Real Estate (Operations &amp; Services)</v>
          </cell>
          <cell r="B34167" t="str">
            <v>Daibiru Corporation (TSE:8806)</v>
          </cell>
          <cell r="C34167" t="str">
            <v>Japan</v>
          </cell>
        </row>
        <row r="34168">
          <cell r="A34168" t="str">
            <v>Real Estate (Operations &amp; Services)</v>
          </cell>
          <cell r="B34168" t="str">
            <v>TOC Co., Ltd. (TSE:8841)</v>
          </cell>
          <cell r="C34168" t="str">
            <v>Japan</v>
          </cell>
        </row>
        <row r="34169">
          <cell r="A34169" t="str">
            <v>Real Estate (Operations &amp; Services)</v>
          </cell>
          <cell r="B34169" t="str">
            <v>A.D.Works Co., Ltd. (TSE:3250)</v>
          </cell>
          <cell r="C34169" t="str">
            <v>Japan</v>
          </cell>
        </row>
        <row r="34170">
          <cell r="A34170" t="str">
            <v>Real Estate (Operations &amp; Services)</v>
          </cell>
          <cell r="B34170" t="str">
            <v>Kin-Ei Corp. (TSE:9636)</v>
          </cell>
          <cell r="C34170" t="str">
            <v>Japan</v>
          </cell>
        </row>
        <row r="34171">
          <cell r="A34171" t="str">
            <v>Real Estate (Operations &amp; Services)</v>
          </cell>
          <cell r="B34171" t="str">
            <v>Aoyama Zaisan Networks Company, Limited (TSE:8929)</v>
          </cell>
          <cell r="C34171" t="str">
            <v>Japan</v>
          </cell>
        </row>
        <row r="34172">
          <cell r="A34172" t="str">
            <v>Real Estate (Operations &amp; Services)</v>
          </cell>
          <cell r="B34172" t="str">
            <v>Housecom Corporation (JASDAQ:3275)</v>
          </cell>
          <cell r="C34172" t="str">
            <v>Japan</v>
          </cell>
        </row>
        <row r="34173">
          <cell r="A34173" t="str">
            <v>Real Estate (Operations &amp; Services)</v>
          </cell>
          <cell r="B34173" t="str">
            <v>LAND Business Co., Ltd. (TSE:8944)</v>
          </cell>
          <cell r="C34173" t="str">
            <v>Japan</v>
          </cell>
        </row>
        <row r="34174">
          <cell r="A34174" t="str">
            <v>Real Estate (Operations &amp; Services)</v>
          </cell>
          <cell r="B34174" t="str">
            <v>LAND Co., Ltd. (TSE:8918)</v>
          </cell>
          <cell r="C34174" t="str">
            <v>Japan</v>
          </cell>
        </row>
        <row r="34175">
          <cell r="A34175" t="str">
            <v>Real Estate (Operations &amp; Services)</v>
          </cell>
          <cell r="B34175" t="str">
            <v>Striders Corporation (JASDAQ:9816)</v>
          </cell>
          <cell r="C34175" t="str">
            <v>Japan</v>
          </cell>
        </row>
        <row r="34176">
          <cell r="A34176" t="str">
            <v>Real Estate (Operations &amp; Services)</v>
          </cell>
          <cell r="B34176" t="str">
            <v>Actcall Inc. (TSE:6064)</v>
          </cell>
          <cell r="C34176" t="str">
            <v>Japan</v>
          </cell>
        </row>
        <row r="34177">
          <cell r="A34177" t="str">
            <v>Real Estate (Operations &amp; Services)</v>
          </cell>
          <cell r="B34177" t="str">
            <v>Japan Corporate Housing Service Inc. (TSE:8945)</v>
          </cell>
          <cell r="C34177" t="str">
            <v>Japan</v>
          </cell>
        </row>
        <row r="34178">
          <cell r="A34178" t="str">
            <v>Real Estate (Operations &amp; Services)</v>
          </cell>
          <cell r="B34178" t="str">
            <v>B-Lot Company Limited (TSE:3452)</v>
          </cell>
          <cell r="C34178" t="str">
            <v>Japan</v>
          </cell>
        </row>
        <row r="34179">
          <cell r="A34179" t="str">
            <v>Real Estate (Operations &amp; Services)</v>
          </cell>
          <cell r="B34179" t="str">
            <v>Property Agent Inc. (JASDAQ:3464)</v>
          </cell>
          <cell r="C34179" t="str">
            <v>Japan</v>
          </cell>
        </row>
        <row r="34180">
          <cell r="A34180" t="str">
            <v>Real Estate (Operations &amp; Services)</v>
          </cell>
          <cell r="B34180" t="str">
            <v>Ambition Corporation (TSE:3300)</v>
          </cell>
          <cell r="C34180" t="str">
            <v>Japan</v>
          </cell>
        </row>
        <row r="34181">
          <cell r="A34181" t="str">
            <v>Real Estate (Operations &amp; Services)</v>
          </cell>
          <cell r="B34181" t="str">
            <v>Area Quest Inc (TSE:8912)</v>
          </cell>
          <cell r="C34181" t="str">
            <v>Japan</v>
          </cell>
        </row>
        <row r="34182">
          <cell r="A34182" t="str">
            <v>Real Estate (Operations &amp; Services)</v>
          </cell>
          <cell r="B34182" t="str">
            <v>Forval RealStraight Inc. (JASDAQ:9423)</v>
          </cell>
          <cell r="C34182" t="str">
            <v>Japan</v>
          </cell>
        </row>
        <row r="34183">
          <cell r="A34183" t="str">
            <v>Real Estate (Operations &amp; Services)</v>
          </cell>
          <cell r="B34183" t="str">
            <v>Tsunoda Co.,Ltd. (NSE:7308)</v>
          </cell>
          <cell r="C34183" t="str">
            <v>Japan</v>
          </cell>
        </row>
        <row r="34184">
          <cell r="A34184" t="str">
            <v>Real Estate (Operations &amp; Services)</v>
          </cell>
          <cell r="B34184" t="str">
            <v>UNIZO Holdings Company, Limited (TSE:3258)</v>
          </cell>
          <cell r="C34184" t="str">
            <v>Japan</v>
          </cell>
        </row>
        <row r="34185">
          <cell r="A34185" t="str">
            <v>Real Estate (Operations &amp; Services)</v>
          </cell>
          <cell r="B34185" t="str">
            <v>Investors Cloud Co., Ltd. (TSE:1435)</v>
          </cell>
          <cell r="C34185" t="str">
            <v>Japan</v>
          </cell>
        </row>
        <row r="34186">
          <cell r="A34186" t="str">
            <v>Real Estate (Operations &amp; Services)</v>
          </cell>
          <cell r="B34186" t="str">
            <v>Kabuki-Za Co., Ltd. (TSE:9661)</v>
          </cell>
          <cell r="C34186" t="str">
            <v>Japan</v>
          </cell>
        </row>
        <row r="34187">
          <cell r="A34187" t="str">
            <v>Real Estate (Operations &amp; Services)</v>
          </cell>
          <cell r="B34187" t="str">
            <v>Japan Asset Marketing Co., Ltd. (TSE:8922)</v>
          </cell>
          <cell r="C34187" t="str">
            <v>Japan</v>
          </cell>
        </row>
        <row r="34188">
          <cell r="A34188" t="str">
            <v>Real Estate (Operations &amp; Services)</v>
          </cell>
          <cell r="B34188" t="str">
            <v>Keihanshin Building Co., Ltd. (TSE:8818)</v>
          </cell>
          <cell r="C34188" t="str">
            <v>Japan</v>
          </cell>
        </row>
        <row r="34189">
          <cell r="A34189" t="str">
            <v>Real Estate (Operations &amp; Services)</v>
          </cell>
          <cell r="B34189" t="str">
            <v>Tokyo Rakutenchi Co., Ltd. (TSE:8842)</v>
          </cell>
          <cell r="C34189" t="str">
            <v>Japan</v>
          </cell>
        </row>
        <row r="34190">
          <cell r="A34190" t="str">
            <v>Real Estate (Operations &amp; Services)</v>
          </cell>
          <cell r="B34190" t="str">
            <v>Airport Facilities Co., Ltd. (TSE:8864)</v>
          </cell>
          <cell r="C34190" t="str">
            <v>Japan</v>
          </cell>
        </row>
        <row r="34191">
          <cell r="A34191" t="str">
            <v>Real Estate (Operations &amp; Services)</v>
          </cell>
          <cell r="B34191" t="str">
            <v>Japan Property Management Center Co., Ltd. (TSE:3276)</v>
          </cell>
          <cell r="C34191" t="str">
            <v>Japan</v>
          </cell>
        </row>
        <row r="34192">
          <cell r="A34192" t="str">
            <v>Real Estate (Operations &amp; Services)</v>
          </cell>
          <cell r="B34192" t="str">
            <v>Century21 Real Estate of Japan Ltd (JASDAQ:8898)</v>
          </cell>
          <cell r="C34192" t="str">
            <v>Japan</v>
          </cell>
        </row>
        <row r="34193">
          <cell r="A34193" t="str">
            <v>Real Estate (Operations &amp; Services)</v>
          </cell>
          <cell r="B34193" t="str">
            <v>Arealink Co., Ltd. (TSE:8914)</v>
          </cell>
          <cell r="C34193" t="str">
            <v>Japan</v>
          </cell>
        </row>
        <row r="34194">
          <cell r="A34194" t="str">
            <v>Real Estate (Operations &amp; Services)</v>
          </cell>
          <cell r="B34194" t="str">
            <v>Apamanshop Holdings Co., Ltd. (JASDAQ:8889)</v>
          </cell>
          <cell r="C34194" t="str">
            <v>Japan</v>
          </cell>
        </row>
        <row r="34195">
          <cell r="A34195" t="str">
            <v>Real Estate (Operations &amp; Services)</v>
          </cell>
          <cell r="B34195" t="str">
            <v>CBRE Group, Inc. (NYSE:CBG)</v>
          </cell>
          <cell r="C34195" t="str">
            <v>United States</v>
          </cell>
        </row>
        <row r="34196">
          <cell r="A34196" t="str">
            <v>Real Estate (Operations &amp; Services)</v>
          </cell>
          <cell r="B34196" t="str">
            <v>Jones Lang LaSalle Incorporated (NYSE:JLL)</v>
          </cell>
          <cell r="C34196" t="str">
            <v>United States</v>
          </cell>
        </row>
        <row r="34197">
          <cell r="A34197" t="str">
            <v>Real Estate (Operations &amp; Services)</v>
          </cell>
          <cell r="B34197" t="str">
            <v>Realogy Holdings Corp. (NYSE:RLGY)</v>
          </cell>
          <cell r="C34197" t="str">
            <v>United States</v>
          </cell>
        </row>
        <row r="34198">
          <cell r="A34198" t="str">
            <v>Real Estate (Operations &amp; Services)</v>
          </cell>
          <cell r="B34198" t="str">
            <v>Kennedy-Wilson Holdings, Inc. (NYSE:KW)</v>
          </cell>
          <cell r="C34198" t="str">
            <v>United States</v>
          </cell>
        </row>
        <row r="34199">
          <cell r="A34199" t="str">
            <v>Real Estate (Operations &amp; Services)</v>
          </cell>
          <cell r="B34199" t="str">
            <v>HFF, Inc. (NYSE:HF)</v>
          </cell>
          <cell r="C34199" t="str">
            <v>United States</v>
          </cell>
        </row>
        <row r="34200">
          <cell r="A34200" t="str">
            <v>Real Estate (Operations &amp; Services)</v>
          </cell>
          <cell r="B34200" t="str">
            <v>Marcus &amp; Millichap, Inc. (NYSE:MMI)</v>
          </cell>
          <cell r="C34200" t="str">
            <v>United States</v>
          </cell>
        </row>
        <row r="34201">
          <cell r="A34201" t="str">
            <v>Real Estate (Operations &amp; Services)</v>
          </cell>
          <cell r="B34201" t="str">
            <v>Marcus &amp; Millichap, Inc. (NYSE:MMI)</v>
          </cell>
          <cell r="C34201" t="str">
            <v>United States</v>
          </cell>
        </row>
        <row r="34202">
          <cell r="A34202" t="str">
            <v>Real Estate (Operations &amp; Services)</v>
          </cell>
          <cell r="B34202" t="str">
            <v>RE/MAX Holdings, Inc. (NYSE:RMAX)</v>
          </cell>
          <cell r="C34202" t="str">
            <v>United States</v>
          </cell>
        </row>
        <row r="34203">
          <cell r="A34203" t="str">
            <v>Real Estate (Operations &amp; Services)</v>
          </cell>
          <cell r="B34203" t="str">
            <v>Concordis Group Incorporated (OTCPK:CNGI)</v>
          </cell>
          <cell r="C34203" t="str">
            <v>United States</v>
          </cell>
        </row>
        <row r="34204">
          <cell r="A34204" t="str">
            <v>Real Estate (Operations &amp; Services)</v>
          </cell>
          <cell r="B34204" t="str">
            <v>Hawaiian Hospitality Group, Inc. (OTCPK:HHGI)</v>
          </cell>
          <cell r="C34204" t="str">
            <v>United States</v>
          </cell>
        </row>
        <row r="34205">
          <cell r="A34205" t="str">
            <v>Real Estate (Operations &amp; Services)</v>
          </cell>
          <cell r="B34205" t="str">
            <v>Cal Bay International, Inc. (OTCPK:CBYI)</v>
          </cell>
          <cell r="C34205" t="str">
            <v>United States</v>
          </cell>
        </row>
        <row r="34206">
          <cell r="A34206" t="str">
            <v>Real Estate (Operations &amp; Services)</v>
          </cell>
          <cell r="B34206" t="str">
            <v>Xemex Group, Inc. (OTCPK:XMEX)</v>
          </cell>
          <cell r="C34206" t="str">
            <v>United States</v>
          </cell>
        </row>
        <row r="34207">
          <cell r="A34207" t="str">
            <v>Real Estate (Operations &amp; Services)</v>
          </cell>
          <cell r="B34207" t="str">
            <v>Taylor Consulting, Inc. (OTCPK:TAYO)</v>
          </cell>
          <cell r="C34207" t="str">
            <v>United States</v>
          </cell>
        </row>
        <row r="34208">
          <cell r="A34208" t="str">
            <v>Real Estate (Operations &amp; Services)</v>
          </cell>
          <cell r="B34208" t="str">
            <v>Indocan Resources Inc. (OTCPK:IDCN)</v>
          </cell>
          <cell r="C34208" t="str">
            <v>United States</v>
          </cell>
        </row>
        <row r="34209">
          <cell r="A34209" t="str">
            <v>Real Estate (Operations &amp; Services)</v>
          </cell>
          <cell r="B34209" t="str">
            <v>PHSL Worldwide Inc. (OTCPK:PHSL)</v>
          </cell>
          <cell r="C34209" t="str">
            <v>United States</v>
          </cell>
        </row>
        <row r="34210">
          <cell r="A34210" t="str">
            <v>Real Estate (Operations &amp; Services)</v>
          </cell>
          <cell r="B34210" t="str">
            <v>LIG Assets, Inc. (OTCPK:LIGA)</v>
          </cell>
          <cell r="C34210" t="str">
            <v>United States</v>
          </cell>
        </row>
        <row r="34211">
          <cell r="A34211" t="str">
            <v>Real Estate (Operations &amp; Services)</v>
          </cell>
          <cell r="B34211" t="str">
            <v>Advanced Oxygen Technologies, Inc. (OTCPK:AOXY)</v>
          </cell>
          <cell r="C34211" t="str">
            <v>United States</v>
          </cell>
        </row>
        <row r="34212">
          <cell r="A34212" t="str">
            <v>Real Estate (Operations &amp; Services)</v>
          </cell>
          <cell r="B34212" t="str">
            <v>Capital Properties, Inc. (OTCPK:CPTP)</v>
          </cell>
          <cell r="C34212" t="str">
            <v>United States</v>
          </cell>
        </row>
        <row r="34213">
          <cell r="A34213" t="str">
            <v>Real Estate (Operations &amp; Services)</v>
          </cell>
          <cell r="B34213" t="str">
            <v>J.W. Mays, Inc. (NasdaqCM:MAYS)</v>
          </cell>
          <cell r="C34213" t="str">
            <v>United States</v>
          </cell>
        </row>
        <row r="34214">
          <cell r="A34214" t="str">
            <v>Real Estate (Operations &amp; Services)</v>
          </cell>
          <cell r="B34214" t="str">
            <v>Altisource Asset Management Corporation (AMEX:AAMC)</v>
          </cell>
          <cell r="C34214" t="str">
            <v>United States</v>
          </cell>
        </row>
        <row r="34215">
          <cell r="A34215" t="str">
            <v>Real Estate (Operations &amp; Services)</v>
          </cell>
          <cell r="B34215" t="str">
            <v>American Realty Investors, Inc. (NYSE:ARL)</v>
          </cell>
          <cell r="C34215" t="str">
            <v>United States</v>
          </cell>
        </row>
        <row r="34216">
          <cell r="A34216" t="str">
            <v>Real Estate (Operations &amp; Services)</v>
          </cell>
          <cell r="B34216" t="str">
            <v>The InterGroup Corporation (NasdaqCM:INTG)</v>
          </cell>
          <cell r="C34216" t="str">
            <v>United States</v>
          </cell>
        </row>
        <row r="34217">
          <cell r="A34217" t="str">
            <v>Real Estate (Operations &amp; Services)</v>
          </cell>
          <cell r="B34217" t="str">
            <v>General Cannabis Corp. (OTCPK:CANN)</v>
          </cell>
          <cell r="C34217" t="str">
            <v>United States</v>
          </cell>
        </row>
        <row r="34218">
          <cell r="A34218" t="str">
            <v>Real Estate (Operations &amp; Services)</v>
          </cell>
          <cell r="B34218" t="str">
            <v>Praetorian Property, Inc. (OTCPK:PRRE)</v>
          </cell>
          <cell r="C34218" t="str">
            <v>United States</v>
          </cell>
        </row>
        <row r="34219">
          <cell r="A34219" t="str">
            <v>Real Estate (Operations &amp; Services)</v>
          </cell>
          <cell r="B34219" t="str">
            <v>AmBase Corporation (OTCPK:ABCP)</v>
          </cell>
          <cell r="C34219" t="str">
            <v>United States</v>
          </cell>
        </row>
        <row r="34220">
          <cell r="A34220" t="str">
            <v>Real Estate (Operations &amp; Services)</v>
          </cell>
          <cell r="B34220" t="str">
            <v>Zoned Properties Inc. (OTCPK:ZDPY)</v>
          </cell>
          <cell r="C34220" t="str">
            <v>United States</v>
          </cell>
        </row>
        <row r="34221">
          <cell r="A34221" t="str">
            <v>Real Estate (Operations &amp; Services)</v>
          </cell>
          <cell r="B34221" t="str">
            <v>Grow Condos, Inc. (OTCPK:GRWC)</v>
          </cell>
          <cell r="C34221" t="str">
            <v>United States</v>
          </cell>
        </row>
        <row r="34222">
          <cell r="A34222" t="str">
            <v>Real Estate (Operations &amp; Services)</v>
          </cell>
          <cell r="B34222" t="str">
            <v>Income Opportunity Realty Investors, Inc. (AMEX:IOT)</v>
          </cell>
          <cell r="C34222" t="str">
            <v>United States</v>
          </cell>
        </row>
        <row r="34223">
          <cell r="A34223" t="str">
            <v>Real Estate (Operations &amp; Services)</v>
          </cell>
          <cell r="B34223" t="str">
            <v>CKX Lands, Inc. (AMEX:CKX)</v>
          </cell>
          <cell r="C34223" t="str">
            <v>United States</v>
          </cell>
        </row>
        <row r="34224">
          <cell r="A34224" t="str">
            <v>Real Estate (Operations &amp; Services)</v>
          </cell>
          <cell r="B34224" t="str">
            <v>Voltari Corporation (OTCPK:VLTC)</v>
          </cell>
          <cell r="C34224" t="str">
            <v>United States</v>
          </cell>
        </row>
        <row r="34225">
          <cell r="A34225" t="str">
            <v>Real Estate (Operations &amp; Services)</v>
          </cell>
          <cell r="B34225" t="str">
            <v>Blue Ridge Real Estate Company (OTCPK:BRRE)</v>
          </cell>
          <cell r="C34225" t="str">
            <v>United States</v>
          </cell>
        </row>
        <row r="34226">
          <cell r="A34226" t="str">
            <v>Real Estate (Operations &amp; Services)</v>
          </cell>
          <cell r="B34226" t="str">
            <v>MJ Holdings, Inc. (OTCPK:MJNE)</v>
          </cell>
          <cell r="C34226" t="str">
            <v>United States</v>
          </cell>
        </row>
        <row r="34227">
          <cell r="A34227" t="str">
            <v>Real Estate (Operations &amp; Services)</v>
          </cell>
          <cell r="B34227" t="str">
            <v>Bingo Nation, Inc. (OTCPK:BLTO)</v>
          </cell>
          <cell r="C34227" t="str">
            <v>United States</v>
          </cell>
        </row>
        <row r="34228">
          <cell r="A34228" t="str">
            <v>Real Estate (Operations &amp; Services)</v>
          </cell>
          <cell r="B34228" t="str">
            <v>WEED, Inc. (OTCPK:BUDZ)</v>
          </cell>
          <cell r="C34228" t="str">
            <v>United States</v>
          </cell>
        </row>
        <row r="34229">
          <cell r="A34229" t="str">
            <v>Real Estate (Operations &amp; Services)</v>
          </cell>
          <cell r="B34229" t="str">
            <v>Diego Pellicer Worldwide, Inc. (OTCPK:DPWW)</v>
          </cell>
          <cell r="C34229" t="str">
            <v>United States</v>
          </cell>
        </row>
        <row r="34230">
          <cell r="A34230" t="str">
            <v>Real Estate (Operations &amp; Services)</v>
          </cell>
          <cell r="B34230" t="str">
            <v>RealBiz Media Group, Inc. (OTCPK:RBIZ)</v>
          </cell>
          <cell r="C34230" t="str">
            <v>United States</v>
          </cell>
        </row>
        <row r="34231">
          <cell r="A34231" t="str">
            <v>Real Estate (Operations &amp; Services)</v>
          </cell>
          <cell r="B34231" t="str">
            <v>ProGreen US, Inc. (OTCPK:PGUS)</v>
          </cell>
          <cell r="C34231" t="str">
            <v>United States</v>
          </cell>
        </row>
        <row r="34232">
          <cell r="A34232" t="str">
            <v>Real Estate (Operations &amp; Services)</v>
          </cell>
          <cell r="B34232" t="str">
            <v>Tuxis Corporation (OTCPK:TUXS)</v>
          </cell>
          <cell r="C34232" t="str">
            <v>United States</v>
          </cell>
        </row>
        <row r="34233">
          <cell r="A34233" t="str">
            <v>Real Estate (Operations &amp; Services)</v>
          </cell>
          <cell r="B34233" t="str">
            <v>FutureLand, Corp. (OTCPK:FUTL)</v>
          </cell>
          <cell r="C34233" t="str">
            <v>United States</v>
          </cell>
        </row>
        <row r="34234">
          <cell r="A34234" t="str">
            <v>Real Estate (Operations &amp; Services)</v>
          </cell>
          <cell r="B34234" t="str">
            <v>Le@p Technology, Inc. (OTCPK:LPTC)</v>
          </cell>
          <cell r="C34234" t="str">
            <v>United States</v>
          </cell>
        </row>
        <row r="34235">
          <cell r="A34235" t="str">
            <v>Real Estate (Operations &amp; Services)</v>
          </cell>
          <cell r="B34235" t="str">
            <v>RealSource Residential, Inc. (OTCPK:RSRT)</v>
          </cell>
          <cell r="C34235" t="str">
            <v>United States</v>
          </cell>
        </row>
        <row r="34236">
          <cell r="A34236" t="str">
            <v>Real Estate (Operations &amp; Services)</v>
          </cell>
          <cell r="B34236" t="str">
            <v>Here to Serve Holding Corp. (OTCPK:HTSC)</v>
          </cell>
          <cell r="C34236" t="str">
            <v>United States</v>
          </cell>
        </row>
        <row r="34237">
          <cell r="A34237" t="str">
            <v>Real Estate (Operations &amp; Services)</v>
          </cell>
          <cell r="B34237" t="str">
            <v>IPOWorld (OTCPK:IPOW)</v>
          </cell>
          <cell r="C34237" t="str">
            <v>United States</v>
          </cell>
        </row>
        <row r="34238">
          <cell r="A34238" t="str">
            <v>Real Estate (Operations &amp; Services)</v>
          </cell>
          <cell r="B34238" t="str">
            <v>The CannaBusiness Group, Inc. (OTCPK:CBGI)</v>
          </cell>
          <cell r="C34238" t="str">
            <v>United States</v>
          </cell>
        </row>
        <row r="34239">
          <cell r="A34239" t="str">
            <v>Real Estate (Operations &amp; Services)</v>
          </cell>
          <cell r="B34239" t="str">
            <v>Bresler &amp; Reiner, Inc. (OTCPK:BRER)</v>
          </cell>
          <cell r="C34239" t="str">
            <v>United States</v>
          </cell>
        </row>
        <row r="34240">
          <cell r="A34240" t="str">
            <v>Real Estate (Operations &amp; Services)</v>
          </cell>
          <cell r="B34240" t="str">
            <v>420 Property Management, Inc. (OTCPK:FTPM)</v>
          </cell>
          <cell r="C34240" t="str">
            <v>United States</v>
          </cell>
        </row>
        <row r="34241">
          <cell r="A34241" t="str">
            <v>Real Estate (Operations &amp; Services)</v>
          </cell>
          <cell r="B34241" t="str">
            <v>FRP Holdings, Inc. (NasdaqGS:FRPH)</v>
          </cell>
          <cell r="C34241" t="str">
            <v>United States</v>
          </cell>
        </row>
        <row r="34242">
          <cell r="A34242" t="str">
            <v>Real Estate (Operations &amp; Services)</v>
          </cell>
          <cell r="B34242" t="str">
            <v>Landmark Infrastructure Partners LP (NasdaqGM:LMRK)</v>
          </cell>
          <cell r="C34242" t="str">
            <v>United States</v>
          </cell>
        </row>
        <row r="34243">
          <cell r="A34243" t="str">
            <v>Real Estate (Operations &amp; Services)</v>
          </cell>
          <cell r="B34243" t="str">
            <v>Trinity Place Holdings Inc. (AMEX:TPHS)</v>
          </cell>
          <cell r="C34243" t="str">
            <v>United States</v>
          </cell>
        </row>
        <row r="34244">
          <cell r="A34244" t="str">
            <v>Real Estate (Operations &amp; Services)</v>
          </cell>
          <cell r="B34244" t="str">
            <v>Mainstreet Health Investments Inc. (TSX:HLP.U)</v>
          </cell>
          <cell r="C34244" t="str">
            <v>United States</v>
          </cell>
        </row>
        <row r="34245">
          <cell r="A34245" t="str">
            <v>Real Estate (Operations &amp; Services)</v>
          </cell>
          <cell r="B34245" t="str">
            <v>Griffin Industrial Realty, Inc. (NasdaqGM:GRIF)</v>
          </cell>
          <cell r="C34245" t="str">
            <v>United States</v>
          </cell>
        </row>
        <row r="34246">
          <cell r="A34246" t="str">
            <v>Real Estate (Operations &amp; Services)</v>
          </cell>
          <cell r="B34246" t="str">
            <v>Crown Marketing (OTCPK:CWNM)</v>
          </cell>
          <cell r="C34246" t="str">
            <v>United States</v>
          </cell>
        </row>
        <row r="34247">
          <cell r="A34247" t="str">
            <v>Real Estate (Operations &amp; Services)</v>
          </cell>
          <cell r="B34247" t="str">
            <v>Transcontinental Realty Investors, Inc. (NYSE:TCI)</v>
          </cell>
          <cell r="C34247" t="str">
            <v>United States</v>
          </cell>
        </row>
        <row r="34248">
          <cell r="A34248" t="str">
            <v>Real Estate (Operations &amp; Services)</v>
          </cell>
          <cell r="B34248" t="str">
            <v>Cosmos Holdings Inc. (OTCPK:COSM)</v>
          </cell>
          <cell r="C34248" t="str">
            <v>United States</v>
          </cell>
        </row>
        <row r="34249">
          <cell r="A34249" t="str">
            <v>Recreation</v>
          </cell>
          <cell r="B34249" t="str">
            <v>Spin Master Corp. (TSX:TOY)</v>
          </cell>
          <cell r="C34249" t="str">
            <v>Canada</v>
          </cell>
        </row>
        <row r="34250">
          <cell r="A34250" t="str">
            <v>Recreation</v>
          </cell>
          <cell r="B34250" t="str">
            <v>BRP Inc. (TSX:DOO)</v>
          </cell>
          <cell r="C34250" t="str">
            <v>Canada</v>
          </cell>
        </row>
        <row r="34251">
          <cell r="A34251" t="str">
            <v>Recreation</v>
          </cell>
          <cell r="B34251" t="str">
            <v>Indoor Skydive Australia Group Limited (ASX:IDZ)</v>
          </cell>
          <cell r="C34251" t="str">
            <v>Australia</v>
          </cell>
        </row>
        <row r="34252">
          <cell r="A34252" t="str">
            <v>Recreation</v>
          </cell>
          <cell r="B34252" t="str">
            <v>Waterco Limited (ASX:WAT)</v>
          </cell>
          <cell r="C34252" t="str">
            <v>Australia</v>
          </cell>
        </row>
        <row r="34253">
          <cell r="A34253" t="str">
            <v>Recreation</v>
          </cell>
          <cell r="B34253" t="str">
            <v>Canlan Ice Sports Corp. (TSX:ICE)</v>
          </cell>
          <cell r="C34253" t="str">
            <v>Canada</v>
          </cell>
        </row>
        <row r="34254">
          <cell r="A34254" t="str">
            <v>Recreation</v>
          </cell>
          <cell r="B34254" t="str">
            <v>Iplayco Corporation Ltd. (TSXV:IPC)</v>
          </cell>
          <cell r="C34254" t="str">
            <v>Canada</v>
          </cell>
        </row>
        <row r="34255">
          <cell r="A34255" t="str">
            <v>Recreation</v>
          </cell>
          <cell r="B34255" t="str">
            <v>IDG Holdings Inc. (TSXV:IDH.H)</v>
          </cell>
          <cell r="C34255" t="str">
            <v>Canada</v>
          </cell>
        </row>
        <row r="34256">
          <cell r="A34256" t="str">
            <v>Recreation</v>
          </cell>
          <cell r="B34256" t="str">
            <v>TWC Enterprises Limited (TSX:TWC)</v>
          </cell>
          <cell r="C34256" t="str">
            <v>Canada</v>
          </cell>
        </row>
        <row r="34257">
          <cell r="A34257" t="str">
            <v>Recreation</v>
          </cell>
          <cell r="B34257" t="str">
            <v>Skydive the Beach Group Limited (ASX:SKB)</v>
          </cell>
          <cell r="C34257" t="str">
            <v>Australia</v>
          </cell>
        </row>
        <row r="34258">
          <cell r="A34258" t="str">
            <v>Recreation</v>
          </cell>
          <cell r="B34258" t="str">
            <v>Merlin Entertainments plc (LSE:MERL)</v>
          </cell>
          <cell r="C34258" t="str">
            <v>United Kingdom</v>
          </cell>
        </row>
        <row r="34259">
          <cell r="A34259" t="str">
            <v>Recreation</v>
          </cell>
          <cell r="B34259" t="str">
            <v>Amer Sports Corporation (HLSE:AMEAS)</v>
          </cell>
          <cell r="C34259" t="str">
            <v>Finland</v>
          </cell>
        </row>
        <row r="34260">
          <cell r="A34260" t="str">
            <v>Recreation</v>
          </cell>
          <cell r="B34260" t="str">
            <v>Thule Group AB (OM:THULE)</v>
          </cell>
          <cell r="C34260" t="str">
            <v>Sweden</v>
          </cell>
        </row>
        <row r="34261">
          <cell r="A34261" t="str">
            <v>Recreation</v>
          </cell>
          <cell r="B34261" t="str">
            <v>Trigano Société Anonyme (ENXTPA:TRI)</v>
          </cell>
          <cell r="C34261" t="str">
            <v>France</v>
          </cell>
        </row>
        <row r="34262">
          <cell r="A34262" t="str">
            <v>Recreation</v>
          </cell>
          <cell r="B34262" t="str">
            <v>Parques Reunidos Servicios Centrales, S.A.U. (BME:PQR)</v>
          </cell>
          <cell r="C34262" t="str">
            <v>Spain</v>
          </cell>
        </row>
        <row r="34263">
          <cell r="A34263" t="str">
            <v>Recreation</v>
          </cell>
          <cell r="B34263" t="str">
            <v>Bénéteau S.A. (ENXTPA:BEN)</v>
          </cell>
          <cell r="C34263" t="str">
            <v>France</v>
          </cell>
        </row>
        <row r="34264">
          <cell r="A34264" t="str">
            <v>Recreation</v>
          </cell>
          <cell r="B34264" t="str">
            <v>Euro Disney SCA (ENXTPA:EDL)</v>
          </cell>
          <cell r="C34264" t="str">
            <v>France</v>
          </cell>
        </row>
        <row r="34265">
          <cell r="A34265" t="str">
            <v>Recreation</v>
          </cell>
          <cell r="B34265" t="str">
            <v>Technogym SpA (BIT:TGYM)</v>
          </cell>
          <cell r="C34265" t="str">
            <v>Italy</v>
          </cell>
        </row>
        <row r="34266">
          <cell r="A34266" t="str">
            <v>Recreation</v>
          </cell>
          <cell r="B34266" t="str">
            <v>Basic Fit Nederland B.V. (ENXTAM:BFIT)</v>
          </cell>
          <cell r="C34266" t="str">
            <v>Netherlands</v>
          </cell>
        </row>
        <row r="34267">
          <cell r="A34267" t="str">
            <v>Recreation</v>
          </cell>
          <cell r="B34267" t="str">
            <v>Photo-Me International plc (LSE:PHTM)</v>
          </cell>
          <cell r="C34267" t="str">
            <v>United Kingdom</v>
          </cell>
        </row>
        <row r="34268">
          <cell r="A34268" t="str">
            <v>Recreation</v>
          </cell>
          <cell r="B34268" t="str">
            <v>SkiStar AB (publ) (OM:SKIS B)</v>
          </cell>
          <cell r="C34268" t="str">
            <v>Sweden</v>
          </cell>
        </row>
        <row r="34269">
          <cell r="A34269" t="str">
            <v>Recreation</v>
          </cell>
          <cell r="B34269" t="str">
            <v>Nordic Blue Invest A/S (CPSE:NOBIN)</v>
          </cell>
          <cell r="C34269" t="str">
            <v>Denmark</v>
          </cell>
        </row>
        <row r="34270">
          <cell r="A34270" t="str">
            <v>Recreation</v>
          </cell>
          <cell r="B34270" t="str">
            <v>PARKEN Sport &amp; Entertainment A/S (CPSE:PARKEN)</v>
          </cell>
          <cell r="C34270" t="str">
            <v>Denmark</v>
          </cell>
        </row>
        <row r="34271">
          <cell r="A34271" t="str">
            <v>Recreation</v>
          </cell>
          <cell r="B34271" t="str">
            <v>Goals Soccer Centres plc (AIM:GOAL)</v>
          </cell>
          <cell r="C34271" t="str">
            <v>United Kingdom</v>
          </cell>
        </row>
        <row r="34272">
          <cell r="A34272" t="str">
            <v>Recreation</v>
          </cell>
          <cell r="B34272" t="str">
            <v>Munchener Tierpark Hellabrunn AG (BAYB:MTP)</v>
          </cell>
          <cell r="C34272" t="str">
            <v>Germany</v>
          </cell>
        </row>
        <row r="34273">
          <cell r="A34273" t="str">
            <v>Recreation</v>
          </cell>
          <cell r="B34273" t="str">
            <v>HanseYachts AG (DB:H9Y)</v>
          </cell>
          <cell r="C34273" t="str">
            <v>Germany</v>
          </cell>
        </row>
        <row r="34274">
          <cell r="A34274" t="str">
            <v>Recreation</v>
          </cell>
          <cell r="B34274" t="str">
            <v>Televerbier SA (ENXTPA:TVRB)</v>
          </cell>
          <cell r="C34274" t="str">
            <v>Switzerland</v>
          </cell>
        </row>
        <row r="34275">
          <cell r="A34275" t="str">
            <v>Recreation</v>
          </cell>
          <cell r="B34275" t="str">
            <v>Musee Grevin (ENXTPA:GREV)</v>
          </cell>
          <cell r="C34275" t="str">
            <v>France</v>
          </cell>
        </row>
        <row r="34276">
          <cell r="A34276" t="str">
            <v>Recreation</v>
          </cell>
          <cell r="B34276" t="str">
            <v>Nordic Camping &amp; Resort AB (publ) (XSAT:CAMP)</v>
          </cell>
          <cell r="C34276" t="str">
            <v>Sweden</v>
          </cell>
        </row>
        <row r="34277">
          <cell r="A34277" t="str">
            <v>Recreation</v>
          </cell>
          <cell r="B34277" t="str">
            <v>Hornby plc (AIM:HRN)</v>
          </cell>
          <cell r="C34277" t="str">
            <v>United Kingdom</v>
          </cell>
        </row>
        <row r="34278">
          <cell r="A34278" t="str">
            <v>Recreation</v>
          </cell>
          <cell r="B34278" t="str">
            <v>Hövding Sverige AB (publ) (OM:HOVD)</v>
          </cell>
          <cell r="C34278" t="str">
            <v>Sweden</v>
          </cell>
        </row>
        <row r="34279">
          <cell r="A34279" t="str">
            <v>Recreation</v>
          </cell>
          <cell r="B34279" t="str">
            <v>SnowWorld N.V. (ENXTAM:SNOW)</v>
          </cell>
          <cell r="C34279" t="str">
            <v>Netherlands</v>
          </cell>
        </row>
        <row r="34280">
          <cell r="A34280" t="str">
            <v>Recreation</v>
          </cell>
          <cell r="B34280" t="str">
            <v>MND Group Société Anonyme (ENXTPA:MND)</v>
          </cell>
          <cell r="C34280" t="str">
            <v>France</v>
          </cell>
        </row>
        <row r="34281">
          <cell r="A34281" t="str">
            <v>Recreation</v>
          </cell>
          <cell r="B34281" t="str">
            <v>Nebelhornbahn AG (BAYB:NHB)</v>
          </cell>
          <cell r="C34281" t="str">
            <v>Germany</v>
          </cell>
        </row>
        <row r="34282">
          <cell r="A34282" t="str">
            <v>Recreation</v>
          </cell>
          <cell r="B34282" t="str">
            <v>SA Catana Group (ENXTPA:CATG)</v>
          </cell>
          <cell r="C34282" t="str">
            <v>France</v>
          </cell>
        </row>
        <row r="34283">
          <cell r="A34283" t="str">
            <v>Recreation</v>
          </cell>
          <cell r="B34283" t="str">
            <v>Erlebnis Akademie AG (DB:EAD)</v>
          </cell>
          <cell r="C34283" t="str">
            <v>Germany</v>
          </cell>
        </row>
        <row r="34284">
          <cell r="A34284" t="str">
            <v>Recreation</v>
          </cell>
          <cell r="B34284" t="str">
            <v>Regenbogen AG (DB:RGB)</v>
          </cell>
          <cell r="C34284" t="str">
            <v>Germany</v>
          </cell>
        </row>
        <row r="34285">
          <cell r="A34285" t="str">
            <v>Recreation</v>
          </cell>
          <cell r="B34285" t="str">
            <v>Aalborg Boldspilklub A/S (CPSE:AAB)</v>
          </cell>
          <cell r="C34285" t="str">
            <v>Denmark</v>
          </cell>
        </row>
        <row r="34286">
          <cell r="A34286" t="str">
            <v>Recreation</v>
          </cell>
          <cell r="B34286" t="str">
            <v>AS Company S.A. (ATSE:ASCO)</v>
          </cell>
          <cell r="C34286" t="str">
            <v>Greece</v>
          </cell>
        </row>
        <row r="34287">
          <cell r="A34287" t="str">
            <v>Recreation</v>
          </cell>
          <cell r="B34287" t="str">
            <v>Cybergun SA (ENXTPA:ALCYB)</v>
          </cell>
          <cell r="C34287" t="str">
            <v>France</v>
          </cell>
        </row>
        <row r="34288">
          <cell r="A34288" t="str">
            <v>Recreation</v>
          </cell>
          <cell r="B34288" t="str">
            <v>Aarhus Elite A/S (CPSE:ELITE B)</v>
          </cell>
          <cell r="C34288" t="str">
            <v>Denmark</v>
          </cell>
        </row>
        <row r="34289">
          <cell r="A34289" t="str">
            <v>Recreation</v>
          </cell>
          <cell r="B34289" t="str">
            <v>Tandem Group plc (AIM:TND)</v>
          </cell>
          <cell r="C34289" t="str">
            <v>United Kingdom</v>
          </cell>
        </row>
        <row r="34290">
          <cell r="A34290" t="str">
            <v>Recreation</v>
          </cell>
          <cell r="B34290" t="str">
            <v>Axonkids AB (XSAT:AXON)</v>
          </cell>
          <cell r="C34290" t="str">
            <v>Sweden</v>
          </cell>
        </row>
        <row r="34291">
          <cell r="A34291" t="str">
            <v>Recreation</v>
          </cell>
          <cell r="B34291" t="str">
            <v>Gullberg &amp; Jansson AB (publ) (XSAT:GJAB)</v>
          </cell>
          <cell r="C34291" t="str">
            <v>Sweden</v>
          </cell>
        </row>
        <row r="34292">
          <cell r="A34292" t="str">
            <v>Recreation</v>
          </cell>
          <cell r="B34292" t="str">
            <v>Kiriacoulis Mediterranean Cruises Shipping S.A (ATSE:KYRI)</v>
          </cell>
          <cell r="C34292" t="str">
            <v>Greece</v>
          </cell>
        </row>
        <row r="34293">
          <cell r="A34293" t="str">
            <v>Recreation</v>
          </cell>
          <cell r="B34293" t="str">
            <v>Werth-Holz S.A. (WSE:WHH)</v>
          </cell>
          <cell r="C34293" t="str">
            <v>Poland</v>
          </cell>
        </row>
        <row r="34294">
          <cell r="A34294" t="str">
            <v>Recreation</v>
          </cell>
          <cell r="B34294" t="str">
            <v>Verney-Carron SA (ENXTPA:MLVER)</v>
          </cell>
          <cell r="C34294" t="str">
            <v>France</v>
          </cell>
        </row>
        <row r="34295">
          <cell r="A34295" t="str">
            <v>Recreation</v>
          </cell>
          <cell r="B34295" t="str">
            <v>Fitbug Holdings plc (AIM:FITB)</v>
          </cell>
          <cell r="C34295" t="str">
            <v>United Kingdom</v>
          </cell>
        </row>
        <row r="34296">
          <cell r="A34296" t="str">
            <v>Recreation</v>
          </cell>
          <cell r="B34296" t="str">
            <v>Fitbug Holdings plc (AIM:FITB)</v>
          </cell>
          <cell r="C34296" t="str">
            <v>United Kingdom</v>
          </cell>
        </row>
        <row r="34297">
          <cell r="A34297" t="str">
            <v>Recreation</v>
          </cell>
          <cell r="B34297" t="str">
            <v>Wonderful Times Group AB (XSAT:WTG)</v>
          </cell>
          <cell r="C34297" t="str">
            <v>Sweden</v>
          </cell>
        </row>
        <row r="34298">
          <cell r="A34298" t="str">
            <v>Recreation</v>
          </cell>
          <cell r="B34298" t="str">
            <v>Admiral Boats S.A. (WSE:ADM)</v>
          </cell>
          <cell r="C34298" t="str">
            <v>Poland</v>
          </cell>
        </row>
        <row r="34299">
          <cell r="A34299" t="str">
            <v>Recreation</v>
          </cell>
          <cell r="B34299" t="str">
            <v>César SA (ENXTPA:ALCES)</v>
          </cell>
          <cell r="C34299" t="str">
            <v>France</v>
          </cell>
        </row>
        <row r="34300">
          <cell r="A34300" t="str">
            <v>Recreation</v>
          </cell>
          <cell r="B34300" t="str">
            <v>Accell Group N.V. (ENXTAM:ACCEL)</v>
          </cell>
          <cell r="C34300" t="str">
            <v>Netherlands</v>
          </cell>
        </row>
        <row r="34301">
          <cell r="A34301" t="str">
            <v>Recreation</v>
          </cell>
          <cell r="B34301" t="str">
            <v>Compagnie des Alpes SA (ENXTPA:CDA)</v>
          </cell>
          <cell r="C34301" t="str">
            <v>France</v>
          </cell>
        </row>
        <row r="34302">
          <cell r="A34302" t="str">
            <v>Recreation</v>
          </cell>
          <cell r="B34302" t="str">
            <v>Tivoli A/S (CPSE:TIV)</v>
          </cell>
          <cell r="C34302" t="str">
            <v>Denmark</v>
          </cell>
        </row>
        <row r="34303">
          <cell r="A34303" t="str">
            <v>Recreation</v>
          </cell>
          <cell r="B34303" t="str">
            <v>Hollywood Bowl Group Plc (LSE:BOWL)</v>
          </cell>
          <cell r="C34303" t="str">
            <v>United Kingdom</v>
          </cell>
        </row>
        <row r="34304">
          <cell r="A34304" t="str">
            <v>Recreation</v>
          </cell>
          <cell r="B34304" t="str">
            <v>Games Workshop Group plc (LSE:GAW)</v>
          </cell>
          <cell r="C34304" t="str">
            <v>United Kingdom</v>
          </cell>
        </row>
        <row r="34305">
          <cell r="A34305" t="str">
            <v>Recreation</v>
          </cell>
          <cell r="B34305" t="str">
            <v>The Gym Group plc (LSE:GYM)</v>
          </cell>
          <cell r="C34305" t="str">
            <v>United Kingdom</v>
          </cell>
        </row>
        <row r="34306">
          <cell r="A34306" t="str">
            <v>Recreation</v>
          </cell>
          <cell r="B34306" t="str">
            <v>Bergbahnen Engelberg-Trübsee-Titlis AG (SWX:TIBN)</v>
          </cell>
          <cell r="C34306" t="str">
            <v>Switzerland</v>
          </cell>
        </row>
        <row r="34307">
          <cell r="A34307" t="str">
            <v>Recreation</v>
          </cell>
          <cell r="B34307" t="str">
            <v>KABE AB (publ.) (OM:KABE B)</v>
          </cell>
          <cell r="C34307" t="str">
            <v>Sweden</v>
          </cell>
        </row>
        <row r="34308">
          <cell r="A34308" t="str">
            <v>Recreation</v>
          </cell>
          <cell r="B34308" t="str">
            <v>Abéo SA (ENXTPA:ABEO)</v>
          </cell>
          <cell r="C34308" t="str">
            <v>France</v>
          </cell>
        </row>
        <row r="34309">
          <cell r="A34309" t="str">
            <v>Recreation</v>
          </cell>
          <cell r="B34309" t="str">
            <v>Rapala VMC Corporation (HLSE:RAP1V)</v>
          </cell>
          <cell r="C34309" t="str">
            <v>Finland</v>
          </cell>
        </row>
        <row r="34310">
          <cell r="A34310" t="str">
            <v>Recreation</v>
          </cell>
          <cell r="B34310" t="str">
            <v>Lafuma SA (ENXTPA:LAF)</v>
          </cell>
          <cell r="C34310" t="str">
            <v>France</v>
          </cell>
        </row>
        <row r="34311">
          <cell r="A34311" t="str">
            <v>Recreation</v>
          </cell>
          <cell r="B34311" t="str">
            <v>The Character Group plc (AIM:CCT)</v>
          </cell>
          <cell r="C34311" t="str">
            <v>United Kingdom</v>
          </cell>
        </row>
        <row r="34312">
          <cell r="A34312" t="str">
            <v>Recreation</v>
          </cell>
          <cell r="B34312" t="str">
            <v>Compagnie Du Mont-Blanc (ENXTPA:MLCMB)</v>
          </cell>
          <cell r="C34312" t="str">
            <v>France</v>
          </cell>
        </row>
        <row r="34313">
          <cell r="A34313" t="str">
            <v>Recreation</v>
          </cell>
          <cell r="B34313" t="str">
            <v>Fountaine Pajot SA (ENXTPA:ALFPC)</v>
          </cell>
          <cell r="C34313" t="str">
            <v>France</v>
          </cell>
        </row>
        <row r="34314">
          <cell r="A34314" t="str">
            <v>Recreation</v>
          </cell>
          <cell r="B34314" t="str">
            <v>Piscines Desjoyaux SA (ENXTPA:ALPDX)</v>
          </cell>
          <cell r="C34314" t="str">
            <v>France</v>
          </cell>
        </row>
        <row r="34315">
          <cell r="A34315" t="str">
            <v>Recreation</v>
          </cell>
          <cell r="B34315" t="str">
            <v>Shenzhen Overseas Chinese Town Co., Ltd. (SZSE:000069)</v>
          </cell>
          <cell r="C34315" t="str">
            <v>China</v>
          </cell>
        </row>
        <row r="34316">
          <cell r="A34316" t="str">
            <v>Recreation</v>
          </cell>
          <cell r="B34316" t="str">
            <v>Songcheng Performance Development Co., Ltd. (SZSE:300144)</v>
          </cell>
          <cell r="C34316" t="str">
            <v>China</v>
          </cell>
        </row>
        <row r="34317">
          <cell r="A34317" t="str">
            <v>Recreation</v>
          </cell>
          <cell r="B34317" t="str">
            <v>Alpha Group (SZSE:002292)</v>
          </cell>
          <cell r="C34317" t="str">
            <v>China</v>
          </cell>
        </row>
        <row r="34318">
          <cell r="A34318" t="str">
            <v>Recreation</v>
          </cell>
          <cell r="B34318" t="str">
            <v>DXB Entertainments PJSC (DFM:DXBE)</v>
          </cell>
          <cell r="C34318" t="str">
            <v>United Arab Emirates</v>
          </cell>
        </row>
        <row r="34319">
          <cell r="A34319" t="str">
            <v>Recreation</v>
          </cell>
          <cell r="B34319" t="str">
            <v>Yotrio Group Co., Ltd. (SZSE:002489)</v>
          </cell>
          <cell r="C34319" t="str">
            <v>China</v>
          </cell>
        </row>
        <row r="34320">
          <cell r="A34320" t="str">
            <v>Recreation</v>
          </cell>
          <cell r="B34320" t="str">
            <v>Giant Manufacturing Co., Ltd. (TSEC:9921)</v>
          </cell>
          <cell r="C34320" t="str">
            <v>Taiwan</v>
          </cell>
        </row>
        <row r="34321">
          <cell r="A34321" t="str">
            <v>Recreation</v>
          </cell>
          <cell r="B34321" t="str">
            <v>Guangzhou Pearl River Piano Group Co.,Ltd (SZSE:002678)</v>
          </cell>
          <cell r="C34321" t="str">
            <v>China</v>
          </cell>
        </row>
        <row r="34322">
          <cell r="A34322" t="str">
            <v>Recreation</v>
          </cell>
          <cell r="B34322" t="str">
            <v>Rastar Group (SZSE:300043)</v>
          </cell>
          <cell r="C34322" t="str">
            <v>China</v>
          </cell>
        </row>
        <row r="34323">
          <cell r="A34323" t="str">
            <v>Recreation</v>
          </cell>
          <cell r="B34323" t="str">
            <v>Huawei Culture Co., Ltd. (SZSE:002502)</v>
          </cell>
          <cell r="C34323" t="str">
            <v>China</v>
          </cell>
        </row>
        <row r="34324">
          <cell r="A34324" t="str">
            <v>Recreation</v>
          </cell>
          <cell r="B34324" t="str">
            <v>Shanghai Phoenix Enterprise (Group) Co., Ltd. (SHSE:900916)</v>
          </cell>
          <cell r="C34324" t="str">
            <v>China</v>
          </cell>
        </row>
        <row r="34325">
          <cell r="A34325" t="str">
            <v>Recreation</v>
          </cell>
          <cell r="B34325" t="str">
            <v>Merida Industry Co.,Ltd. (TSEC:9914)</v>
          </cell>
          <cell r="C34325" t="str">
            <v>Taiwan</v>
          </cell>
        </row>
        <row r="34326">
          <cell r="A34326" t="str">
            <v>Recreation</v>
          </cell>
          <cell r="B34326" t="str">
            <v>Zhonglu Co., Ltd. (SHSE:900915)</v>
          </cell>
          <cell r="C34326" t="str">
            <v>China</v>
          </cell>
        </row>
        <row r="34327">
          <cell r="A34327" t="str">
            <v>Recreation</v>
          </cell>
          <cell r="B34327" t="str">
            <v>Guangdong Qunxing Toys Joint-Stock Co., Ltd. (SZSE:002575)</v>
          </cell>
          <cell r="C34327" t="str">
            <v>China</v>
          </cell>
        </row>
        <row r="34328">
          <cell r="A34328" t="str">
            <v>Recreation</v>
          </cell>
          <cell r="B34328" t="str">
            <v>Xiamen Comfort Science&amp;Technology Group Co., Ltd. (SZSE:002614)</v>
          </cell>
          <cell r="C34328" t="str">
            <v>China</v>
          </cell>
        </row>
        <row r="34329">
          <cell r="A34329" t="str">
            <v>Recreation</v>
          </cell>
          <cell r="B34329" t="str">
            <v>Goldlok Toys Holdings (Guangdong) Co., Ltd. (SZSE:002348)</v>
          </cell>
          <cell r="C34329" t="str">
            <v>China</v>
          </cell>
        </row>
        <row r="34330">
          <cell r="A34330" t="str">
            <v>Recreation</v>
          </cell>
          <cell r="B34330" t="str">
            <v>BanBao Co., Ltd. (SHSE:603398)</v>
          </cell>
          <cell r="C34330" t="str">
            <v>China</v>
          </cell>
        </row>
        <row r="34331">
          <cell r="A34331" t="str">
            <v>Recreation</v>
          </cell>
          <cell r="B34331" t="str">
            <v>Shanghai Yaoji Playing Card Co., Ltd. (SZSE:002605)</v>
          </cell>
          <cell r="C34331" t="str">
            <v>China</v>
          </cell>
        </row>
        <row r="34332">
          <cell r="A34332" t="str">
            <v>Recreation</v>
          </cell>
          <cell r="B34332" t="str">
            <v>LeKing Wellness Co., Ltd. (SZSE:300247)</v>
          </cell>
          <cell r="C34332" t="str">
            <v>China</v>
          </cell>
        </row>
        <row r="34333">
          <cell r="A34333" t="str">
            <v>Recreation</v>
          </cell>
          <cell r="B34333" t="str">
            <v>Haichang Ocean Park Holdings Ltd. (SEHK:2255)</v>
          </cell>
          <cell r="C34333" t="str">
            <v>China</v>
          </cell>
        </row>
        <row r="34334">
          <cell r="A34334" t="str">
            <v>Recreation</v>
          </cell>
          <cell r="B34334" t="str">
            <v>South China Holdings Company Limited (SEHK:413)</v>
          </cell>
          <cell r="C34334" t="str">
            <v>Hong Kong</v>
          </cell>
        </row>
        <row r="34335">
          <cell r="A34335" t="str">
            <v>Recreation</v>
          </cell>
          <cell r="B34335" t="str">
            <v>HL Corp (Shenzhen) (SZSE:002105)</v>
          </cell>
          <cell r="C34335" t="str">
            <v>China</v>
          </cell>
        </row>
        <row r="34336">
          <cell r="A34336" t="str">
            <v>Recreation</v>
          </cell>
          <cell r="B34336" t="str">
            <v>Shenzhen China Bicycle Co. Holdings Ltd. (SZSE:200017)</v>
          </cell>
          <cell r="C34336" t="str">
            <v>China</v>
          </cell>
        </row>
        <row r="34337">
          <cell r="A34337" t="str">
            <v>Recreation</v>
          </cell>
          <cell r="B34337" t="str">
            <v>Panda Financial Holding Corp., Ltd. (SHSE:600599)</v>
          </cell>
          <cell r="C34337" t="str">
            <v>China</v>
          </cell>
        </row>
        <row r="34338">
          <cell r="A34338" t="str">
            <v>Recreation</v>
          </cell>
          <cell r="B34338" t="str">
            <v>PT Graha Andrasentra Propertindo Tbk (JKSE:JGLE)</v>
          </cell>
          <cell r="C34338" t="str">
            <v>Indonesia</v>
          </cell>
        </row>
        <row r="34339">
          <cell r="A34339" t="str">
            <v>Recreation</v>
          </cell>
          <cell r="B34339" t="str">
            <v>Big Tree Group, Inc. (OTCPK:BIGG)</v>
          </cell>
          <cell r="C34339" t="str">
            <v>China</v>
          </cell>
        </row>
        <row r="34340">
          <cell r="A34340" t="str">
            <v>Recreation</v>
          </cell>
          <cell r="B34340" t="str">
            <v>Euro Cycles S.A (BVMT:ECYCL)</v>
          </cell>
          <cell r="C34340" t="str">
            <v>Tunisia</v>
          </cell>
        </row>
        <row r="34341">
          <cell r="A34341" t="str">
            <v>Recreation</v>
          </cell>
          <cell r="B34341" t="str">
            <v>Aurora World Corporation (KOSDAQ:A039830)</v>
          </cell>
          <cell r="C34341" t="str">
            <v>South Korea</v>
          </cell>
        </row>
        <row r="34342">
          <cell r="A34342" t="str">
            <v>Recreation</v>
          </cell>
          <cell r="B34342" t="str">
            <v>Herald Holdings Limited (SEHK:114)</v>
          </cell>
          <cell r="C34342" t="str">
            <v>Hong Kong</v>
          </cell>
        </row>
        <row r="34343">
          <cell r="A34343" t="str">
            <v>Recreation</v>
          </cell>
          <cell r="B34343" t="str">
            <v>The Leofoo Development Co., Ltd. (TSEC:2705)</v>
          </cell>
          <cell r="C34343" t="str">
            <v>Taiwan</v>
          </cell>
        </row>
        <row r="34344">
          <cell r="A34344" t="str">
            <v>Recreation</v>
          </cell>
          <cell r="B34344" t="str">
            <v>Adlabs Entertainment Limited (BSE:539056)</v>
          </cell>
          <cell r="C34344" t="str">
            <v>India</v>
          </cell>
        </row>
        <row r="34345">
          <cell r="A34345" t="str">
            <v>Recreation</v>
          </cell>
          <cell r="B34345" t="str">
            <v>Kin Yat Holdings Limited (SEHK:638)</v>
          </cell>
          <cell r="C34345" t="str">
            <v>Hong Kong</v>
          </cell>
        </row>
        <row r="34346">
          <cell r="A34346" t="str">
            <v>Recreation</v>
          </cell>
          <cell r="B34346" t="str">
            <v>Yujin Robot Co., Ltd. (KOSDAQ:A056080)</v>
          </cell>
          <cell r="C34346" t="str">
            <v>South Korea</v>
          </cell>
        </row>
        <row r="34347">
          <cell r="A34347" t="str">
            <v>Recreation</v>
          </cell>
          <cell r="B34347" t="str">
            <v>Winshine Science Company Limited (SEHK:209)</v>
          </cell>
          <cell r="C34347" t="str">
            <v>Hong Kong</v>
          </cell>
        </row>
        <row r="34348">
          <cell r="A34348" t="str">
            <v>Recreation</v>
          </cell>
          <cell r="B34348" t="str">
            <v>Leechi Machinery Industry Ltd. Co. (TSEC:1517)</v>
          </cell>
          <cell r="C34348" t="str">
            <v>Taiwan</v>
          </cell>
        </row>
        <row r="34349">
          <cell r="A34349" t="str">
            <v>Recreation</v>
          </cell>
          <cell r="B34349" t="str">
            <v>Lerado Financial Group Company Limited (SEHK:1225)</v>
          </cell>
          <cell r="C34349" t="str">
            <v>Hong Kong</v>
          </cell>
        </row>
        <row r="34350">
          <cell r="A34350" t="str">
            <v>Recreation</v>
          </cell>
          <cell r="B34350" t="str">
            <v>Karambunai Corp Bhd (KLSE:KBUNAI)</v>
          </cell>
          <cell r="C34350" t="str">
            <v>Malaysia</v>
          </cell>
        </row>
        <row r="34351">
          <cell r="A34351" t="str">
            <v>Recreation</v>
          </cell>
          <cell r="B34351" t="str">
            <v>Grupo Sports World, S.A.B. de C.V. (BMV:SPORT S)</v>
          </cell>
          <cell r="C34351" t="str">
            <v>Mexico</v>
          </cell>
        </row>
        <row r="34352">
          <cell r="A34352" t="str">
            <v>Recreation</v>
          </cell>
          <cell r="B34352" t="str">
            <v>Green International Holdings Limited (SEHK:2700)</v>
          </cell>
          <cell r="C34352" t="str">
            <v>Hong Kong</v>
          </cell>
        </row>
        <row r="34353">
          <cell r="A34353" t="str">
            <v>Recreation</v>
          </cell>
          <cell r="B34353" t="str">
            <v>Liveplex Co.,Ltd. (KOSDAQ:A050120)</v>
          </cell>
          <cell r="C34353" t="str">
            <v>South Korea</v>
          </cell>
        </row>
        <row r="34354">
          <cell r="A34354" t="str">
            <v>Recreation</v>
          </cell>
          <cell r="B34354" t="str">
            <v>Alton Sports Co., Ltd. (KOSDAQ:A123750)</v>
          </cell>
          <cell r="C34354" t="str">
            <v>South Korea</v>
          </cell>
        </row>
        <row r="34355">
          <cell r="A34355" t="str">
            <v>Recreation</v>
          </cell>
          <cell r="B34355" t="str">
            <v>Kiu Hung International Holdings Limited (SEHK:381)</v>
          </cell>
          <cell r="C34355" t="str">
            <v>Hong Kong</v>
          </cell>
        </row>
        <row r="34356">
          <cell r="A34356" t="str">
            <v>Recreation</v>
          </cell>
          <cell r="B34356" t="str">
            <v>Ideal Bike Corporation (GTSM:8933)</v>
          </cell>
          <cell r="C34356" t="str">
            <v>Taiwan</v>
          </cell>
        </row>
        <row r="34357">
          <cell r="A34357" t="str">
            <v>Recreation</v>
          </cell>
          <cell r="B34357" t="str">
            <v>Bonny Worldwide Limited (TSEC:8467)</v>
          </cell>
          <cell r="C34357" t="str">
            <v>Taiwan</v>
          </cell>
        </row>
        <row r="34358">
          <cell r="A34358" t="str">
            <v>Recreation</v>
          </cell>
          <cell r="B34358" t="str">
            <v>Cmon Limited (SEHK:8278)</v>
          </cell>
          <cell r="C34358" t="str">
            <v>Singapore</v>
          </cell>
        </row>
        <row r="34359">
          <cell r="A34359" t="str">
            <v>Recreation</v>
          </cell>
          <cell r="B34359" t="str">
            <v>O-TA Precision Industry Co., Ltd. (GTSM:8924)</v>
          </cell>
          <cell r="C34359" t="str">
            <v>Taiwan</v>
          </cell>
        </row>
        <row r="34360">
          <cell r="A34360" t="str">
            <v>Recreation</v>
          </cell>
          <cell r="B34360" t="str">
            <v>Dolphin Cove Limited (JMSE:DCOVE)</v>
          </cell>
          <cell r="C34360" t="str">
            <v>Jamaica</v>
          </cell>
        </row>
        <row r="34361">
          <cell r="A34361" t="str">
            <v>Recreation</v>
          </cell>
          <cell r="B34361" t="str">
            <v>China Environmental Technology and Bioenergy Holdings Limited (SEHK:1237)</v>
          </cell>
          <cell r="C34361" t="str">
            <v>China</v>
          </cell>
        </row>
        <row r="34362">
          <cell r="A34362" t="str">
            <v>Recreation</v>
          </cell>
          <cell r="B34362" t="str">
            <v>Yao I Fabric Co., Ltd. (GTSM:4430)</v>
          </cell>
          <cell r="C34362" t="str">
            <v>Taiwan</v>
          </cell>
        </row>
        <row r="34363">
          <cell r="A34363" t="str">
            <v>Recreation</v>
          </cell>
          <cell r="B34363" t="str">
            <v>Bicicletas Monark S.A. (BOVESPA:BMKS3)</v>
          </cell>
          <cell r="C34363" t="str">
            <v>Brazil</v>
          </cell>
        </row>
        <row r="34364">
          <cell r="A34364" t="str">
            <v>Recreation</v>
          </cell>
          <cell r="B34364" t="str">
            <v>Dynamic Precision Industry Corporation (GTSM:8928)</v>
          </cell>
          <cell r="C34364" t="str">
            <v>Taiwan</v>
          </cell>
        </row>
        <row r="34365">
          <cell r="A34365" t="str">
            <v>Recreation</v>
          </cell>
          <cell r="B34365" t="str">
            <v>Chi Hua Fitness Co., Ltd. (GTSM:1593)</v>
          </cell>
          <cell r="C34365" t="str">
            <v>Taiwan</v>
          </cell>
        </row>
        <row r="34366">
          <cell r="A34366" t="str">
            <v>Recreation</v>
          </cell>
          <cell r="B34366" t="str">
            <v>Launch Technologies Co., Ltd. (GTSM:8420)</v>
          </cell>
          <cell r="C34366" t="str">
            <v>Taiwan</v>
          </cell>
        </row>
        <row r="34367">
          <cell r="A34367" t="str">
            <v>Recreation</v>
          </cell>
          <cell r="B34367" t="str">
            <v>City Sports and Recreation Public Company Limited (SET:CSR)</v>
          </cell>
          <cell r="C34367" t="str">
            <v>Thailand</v>
          </cell>
        </row>
        <row r="34368">
          <cell r="A34368" t="str">
            <v>Recreation</v>
          </cell>
          <cell r="B34368" t="str">
            <v>Thunder Tiger Corp. (TSEC:8033)</v>
          </cell>
          <cell r="C34368" t="str">
            <v>Taiwan</v>
          </cell>
        </row>
        <row r="34369">
          <cell r="A34369" t="str">
            <v>Recreation</v>
          </cell>
          <cell r="B34369" t="str">
            <v>Dam Sen Water Park Corporation (HOSE:DSN)</v>
          </cell>
          <cell r="C34369" t="str">
            <v>Vietnam</v>
          </cell>
        </row>
        <row r="34370">
          <cell r="A34370" t="str">
            <v>Recreation</v>
          </cell>
          <cell r="B34370" t="str">
            <v>Club de Polo y Equitación San Cristóbal S.A. (SNSE:POLO)</v>
          </cell>
          <cell r="C34370" t="str">
            <v>Chile</v>
          </cell>
        </row>
        <row r="34371">
          <cell r="A34371" t="str">
            <v>Recreation</v>
          </cell>
          <cell r="B34371" t="str">
            <v>SUTL Enterprise Limited (SGX:BHU)</v>
          </cell>
          <cell r="C34371" t="str">
            <v>Singapore</v>
          </cell>
        </row>
        <row r="34372">
          <cell r="A34372" t="str">
            <v>Recreation</v>
          </cell>
          <cell r="B34372" t="str">
            <v>Country Club Hospitality &amp; Holidays Limited (BSE:526550)</v>
          </cell>
          <cell r="C34372" t="str">
            <v>India</v>
          </cell>
        </row>
        <row r="34373">
          <cell r="A34373" t="str">
            <v>Recreation</v>
          </cell>
          <cell r="B34373" t="str">
            <v>Woosung I.B. Co., Ltd. (KOSDAQ:A194610)</v>
          </cell>
          <cell r="C34373" t="str">
            <v>South Korea</v>
          </cell>
        </row>
        <row r="34374">
          <cell r="A34374" t="str">
            <v>Recreation</v>
          </cell>
          <cell r="B34374" t="str">
            <v>Club Hipico de Santiago S.A. (SNSE:HIPICO)</v>
          </cell>
          <cell r="C34374" t="str">
            <v>Chile</v>
          </cell>
        </row>
        <row r="34375">
          <cell r="A34375" t="str">
            <v>Recreation</v>
          </cell>
          <cell r="B34375" t="str">
            <v>National Ranges Company K.P.S.C. (KWSE:MAYADEEN)</v>
          </cell>
          <cell r="C34375" t="str">
            <v>Kuwait</v>
          </cell>
        </row>
        <row r="34376">
          <cell r="A34376" t="str">
            <v>Recreation</v>
          </cell>
          <cell r="B34376" t="str">
            <v>Strength Master Fitness Tech Co.,Ltd (GTSM:4151)</v>
          </cell>
          <cell r="C34376" t="str">
            <v>Taiwan</v>
          </cell>
        </row>
        <row r="34377">
          <cell r="A34377" t="str">
            <v>Recreation</v>
          </cell>
          <cell r="B34377" t="str">
            <v>Sun Race Sturmey-Archer Inc. (TSEC:1526)</v>
          </cell>
          <cell r="C34377" t="str">
            <v>Taiwan</v>
          </cell>
        </row>
        <row r="34378">
          <cell r="A34378" t="str">
            <v>Recreation</v>
          </cell>
          <cell r="B34378" t="str">
            <v>Janfusun Fancyworld Corp. (GTSM:5701)</v>
          </cell>
          <cell r="C34378" t="str">
            <v>Taiwan</v>
          </cell>
        </row>
        <row r="34379">
          <cell r="A34379" t="str">
            <v>Recreation</v>
          </cell>
          <cell r="B34379" t="str">
            <v>Nicco Parks &amp; Resorts Limited (BSE:526721)</v>
          </cell>
          <cell r="C34379" t="str">
            <v>India</v>
          </cell>
        </row>
        <row r="34380">
          <cell r="A34380" t="str">
            <v>Recreation</v>
          </cell>
          <cell r="B34380" t="str">
            <v>Atlas Cycles (Haryana) Limited (BSE:505029)</v>
          </cell>
          <cell r="C34380" t="str">
            <v>India</v>
          </cell>
        </row>
        <row r="34381">
          <cell r="A34381" t="str">
            <v>Recreation</v>
          </cell>
          <cell r="B34381" t="str">
            <v>Taiwan Indigena Botanica Co., Ltd. (GTSM:4415)</v>
          </cell>
          <cell r="C34381" t="str">
            <v>Taiwan</v>
          </cell>
        </row>
        <row r="34382">
          <cell r="A34382" t="str">
            <v>Recreation</v>
          </cell>
          <cell r="B34382" t="str">
            <v>Joy Industrial Co., Ltd. (GTSM:4559)</v>
          </cell>
          <cell r="C34382" t="str">
            <v>Taiwan</v>
          </cell>
        </row>
        <row r="34383">
          <cell r="A34383" t="str">
            <v>Recreation</v>
          </cell>
          <cell r="B34383" t="str">
            <v>Combine Will International Holdings Limited (SGX:N0Z)</v>
          </cell>
          <cell r="C34383" t="str">
            <v>China</v>
          </cell>
        </row>
        <row r="34384">
          <cell r="A34384" t="str">
            <v>Recreation</v>
          </cell>
          <cell r="B34384" t="str">
            <v>Cosco (India) Limited (BSE:530545)</v>
          </cell>
          <cell r="C34384" t="str">
            <v>India</v>
          </cell>
        </row>
        <row r="34385">
          <cell r="A34385" t="str">
            <v>Recreation</v>
          </cell>
          <cell r="B34385" t="str">
            <v>Flex Resorts and Real Estate Company K.S.C. (Closed) (KWSE:FLEX)</v>
          </cell>
          <cell r="C34385" t="str">
            <v>Kuwait</v>
          </cell>
        </row>
        <row r="34386">
          <cell r="A34386" t="str">
            <v>Recreation</v>
          </cell>
          <cell r="B34386" t="str">
            <v>Unión El Golf S.A. (SNSE:UNION GOLF)</v>
          </cell>
          <cell r="C34386" t="str">
            <v>Chile</v>
          </cell>
        </row>
        <row r="34387">
          <cell r="A34387" t="str">
            <v>Recreation</v>
          </cell>
          <cell r="B34387" t="str">
            <v>Landmarc Leisure Corporation Limited (BSE:532275)</v>
          </cell>
          <cell r="C34387" t="str">
            <v>India</v>
          </cell>
        </row>
        <row r="34388">
          <cell r="A34388" t="str">
            <v>Recreation</v>
          </cell>
          <cell r="B34388" t="str">
            <v>Qian Hu Corporation Limited (SGX:BCV)</v>
          </cell>
          <cell r="C34388" t="str">
            <v>Singapore</v>
          </cell>
        </row>
        <row r="34389">
          <cell r="A34389" t="str">
            <v>Recreation</v>
          </cell>
          <cell r="B34389" t="str">
            <v>Prince of Wales Country Club S.A.I. (SNSE:COUNTRY-A)</v>
          </cell>
          <cell r="C34389" t="str">
            <v>Chile</v>
          </cell>
        </row>
        <row r="34390">
          <cell r="A34390" t="str">
            <v>Recreation</v>
          </cell>
          <cell r="B34390" t="str">
            <v>GOC (PAK) Limited (KASE:GOC)</v>
          </cell>
          <cell r="C34390" t="str">
            <v>Pakistan</v>
          </cell>
        </row>
        <row r="34391">
          <cell r="A34391" t="str">
            <v>Recreation</v>
          </cell>
          <cell r="B34391" t="str">
            <v>Taiwan Artcci Co., Ltd. (GTSM:8479)</v>
          </cell>
          <cell r="C34391" t="str">
            <v>Taiwan</v>
          </cell>
        </row>
        <row r="34392">
          <cell r="A34392" t="str">
            <v>Recreation</v>
          </cell>
          <cell r="B34392" t="str">
            <v>Galaxy Entertainment Corporation Limited (BSE:506186)</v>
          </cell>
          <cell r="C34392" t="str">
            <v>India</v>
          </cell>
        </row>
        <row r="34393">
          <cell r="A34393" t="str">
            <v>Recreation</v>
          </cell>
          <cell r="B34393" t="str">
            <v>Ajwa Fun World and Resort Limited (BSE:526628)</v>
          </cell>
          <cell r="C34393" t="str">
            <v>India</v>
          </cell>
        </row>
        <row r="34394">
          <cell r="A34394" t="str">
            <v>Recreation</v>
          </cell>
          <cell r="B34394" t="str">
            <v>Emerald Leisures Limited (BSE:507265)</v>
          </cell>
          <cell r="C34394" t="str">
            <v>India</v>
          </cell>
        </row>
        <row r="34395">
          <cell r="A34395" t="str">
            <v>Recreation</v>
          </cell>
          <cell r="B34395" t="str">
            <v>Hanung Toys and Textiles Limited (BSE:532770)</v>
          </cell>
          <cell r="C34395" t="str">
            <v>India</v>
          </cell>
        </row>
        <row r="34396">
          <cell r="A34396" t="str">
            <v>Recreation</v>
          </cell>
          <cell r="B34396" t="str">
            <v>Photo Quip India Limited (BSE:526588)</v>
          </cell>
          <cell r="C34396" t="str">
            <v>India</v>
          </cell>
        </row>
        <row r="34397">
          <cell r="A34397" t="str">
            <v>Recreation</v>
          </cell>
          <cell r="B34397" t="str">
            <v>Powerhouse Gym &amp; Wellness Limited (BSE:538731)</v>
          </cell>
          <cell r="C34397" t="str">
            <v>India</v>
          </cell>
        </row>
        <row r="34398">
          <cell r="A34398" t="str">
            <v>Recreation</v>
          </cell>
          <cell r="B34398" t="str">
            <v>China Enterprises Limited (OTCPK:CSHE.F)</v>
          </cell>
          <cell r="C34398" t="str">
            <v>Hong Kong</v>
          </cell>
        </row>
        <row r="34399">
          <cell r="A34399" t="str">
            <v>Recreation</v>
          </cell>
          <cell r="B34399" t="str">
            <v>Garware Marine Industries Ltd (BSE:509563)</v>
          </cell>
          <cell r="C34399" t="str">
            <v>India</v>
          </cell>
        </row>
        <row r="34400">
          <cell r="A34400" t="str">
            <v>Recreation</v>
          </cell>
          <cell r="B34400" t="str">
            <v>Tibet Tourism Co.,Ltd (SHSE:600749)</v>
          </cell>
          <cell r="C34400" t="str">
            <v>China</v>
          </cell>
        </row>
        <row r="34401">
          <cell r="A34401" t="str">
            <v>Recreation</v>
          </cell>
          <cell r="B34401" t="str">
            <v>Wuhan Sante Cableway Group Co., Ltd. (SZSE:002159)</v>
          </cell>
          <cell r="C34401" t="str">
            <v>China</v>
          </cell>
        </row>
        <row r="34402">
          <cell r="A34402" t="str">
            <v>Recreation</v>
          </cell>
          <cell r="B34402" t="str">
            <v>Hailun Piano Co., Ltd. (SZSE:300329)</v>
          </cell>
          <cell r="C34402" t="str">
            <v>China</v>
          </cell>
        </row>
        <row r="34403">
          <cell r="A34403" t="str">
            <v>Recreation</v>
          </cell>
          <cell r="B34403" t="str">
            <v>Goodbaby International Holdings Limited (SEHK:1086)</v>
          </cell>
          <cell r="C34403" t="str">
            <v>China</v>
          </cell>
        </row>
        <row r="34404">
          <cell r="A34404" t="str">
            <v>Recreation</v>
          </cell>
          <cell r="B34404" t="str">
            <v>Dalian Sunasia Tourism Holding CO.,LTD (SHSE:600593)</v>
          </cell>
          <cell r="C34404" t="str">
            <v>China</v>
          </cell>
        </row>
        <row r="34405">
          <cell r="A34405" t="str">
            <v>Recreation</v>
          </cell>
          <cell r="B34405" t="str">
            <v>Accordia Golf Trust (SGX:ADQU)</v>
          </cell>
          <cell r="C34405" t="str">
            <v>Singapore</v>
          </cell>
        </row>
        <row r="34406">
          <cell r="A34406" t="str">
            <v>Recreation</v>
          </cell>
          <cell r="B34406" t="str">
            <v>Emerson Pacific Inc. (KOSDAQ:A025980)</v>
          </cell>
          <cell r="C34406" t="str">
            <v>South Korea</v>
          </cell>
        </row>
        <row r="34407">
          <cell r="A34407" t="str">
            <v>Recreation</v>
          </cell>
          <cell r="B34407" t="str">
            <v>Straco Corporation Limited (SGX:S85)</v>
          </cell>
          <cell r="C34407" t="str">
            <v>Singapore</v>
          </cell>
        </row>
        <row r="34408">
          <cell r="A34408" t="str">
            <v>Recreation</v>
          </cell>
          <cell r="B34408" t="str">
            <v>Johnson Health Tech Co., Ltd. (TSEC:1736)</v>
          </cell>
          <cell r="C34408" t="str">
            <v>Taiwan</v>
          </cell>
        </row>
        <row r="34409">
          <cell r="A34409" t="str">
            <v>Recreation</v>
          </cell>
          <cell r="B34409" t="str">
            <v>KMC (Kuei Meng) International Inc. (GTSM:5306)</v>
          </cell>
          <cell r="C34409" t="str">
            <v>Taiwan</v>
          </cell>
        </row>
        <row r="34410">
          <cell r="A34410" t="str">
            <v>Recreation</v>
          </cell>
          <cell r="B34410" t="str">
            <v>Maytronics Ltd. (TASE:MTRN)</v>
          </cell>
          <cell r="C34410" t="str">
            <v>Israel</v>
          </cell>
        </row>
        <row r="34411">
          <cell r="A34411" t="str">
            <v>Recreation</v>
          </cell>
          <cell r="B34411" t="str">
            <v>HLB Co., Ltd. (KOSDAQ:A028300)</v>
          </cell>
          <cell r="C34411" t="str">
            <v>South Korea</v>
          </cell>
        </row>
        <row r="34412">
          <cell r="A34412" t="str">
            <v>Recreation</v>
          </cell>
          <cell r="B34412" t="str">
            <v>Matrix Holdings Limited (SEHK:1005)</v>
          </cell>
          <cell r="C34412" t="str">
            <v>Hong Kong</v>
          </cell>
        </row>
        <row r="34413">
          <cell r="A34413" t="str">
            <v>Recreation</v>
          </cell>
          <cell r="B34413" t="str">
            <v>Playmates Holdings Limited (SEHK:635)</v>
          </cell>
          <cell r="C34413" t="str">
            <v>Hong Kong</v>
          </cell>
        </row>
        <row r="34414">
          <cell r="A34414" t="str">
            <v>Recreation</v>
          </cell>
          <cell r="B34414" t="str">
            <v>Wonderla Holidays Limited (BSE:538268)</v>
          </cell>
          <cell r="C34414" t="str">
            <v>India</v>
          </cell>
        </row>
        <row r="34415">
          <cell r="A34415" t="str">
            <v>Recreation</v>
          </cell>
          <cell r="B34415" t="str">
            <v>Topkey Corporation (TSEC:4536)</v>
          </cell>
          <cell r="C34415" t="str">
            <v>Taiwan</v>
          </cell>
        </row>
        <row r="34416">
          <cell r="A34416" t="str">
            <v>Recreation</v>
          </cell>
          <cell r="B34416" t="str">
            <v>PT Pembangunan Jaya Ancol Tbk (JKSE:PJAA)</v>
          </cell>
          <cell r="C34416" t="str">
            <v>Indonesia</v>
          </cell>
        </row>
        <row r="34417">
          <cell r="A34417" t="str">
            <v>Recreation</v>
          </cell>
          <cell r="B34417" t="str">
            <v>Holiday Entertainment Co.,Ltd (TSEC:9943)</v>
          </cell>
          <cell r="C34417" t="str">
            <v>Taiwan</v>
          </cell>
        </row>
        <row r="34418">
          <cell r="A34418" t="str">
            <v>Recreation</v>
          </cell>
          <cell r="B34418" t="str">
            <v>Playmates Toys Limited (SEHK:869)</v>
          </cell>
          <cell r="C34418" t="str">
            <v>Hong Kong</v>
          </cell>
        </row>
        <row r="34419">
          <cell r="A34419" t="str">
            <v>Recreation</v>
          </cell>
          <cell r="B34419" t="str">
            <v>Sino Golf Holdings Limited (SEHK:361)</v>
          </cell>
          <cell r="C34419" t="str">
            <v>Hong Kong</v>
          </cell>
        </row>
        <row r="34420">
          <cell r="A34420" t="str">
            <v>Recreation</v>
          </cell>
          <cell r="B34420" t="str">
            <v>Heng Sheng Holding Group Limited (KOSDAQ:A900270)</v>
          </cell>
          <cell r="C34420" t="str">
            <v>Hong Kong</v>
          </cell>
        </row>
        <row r="34421">
          <cell r="A34421" t="str">
            <v>Recreation</v>
          </cell>
          <cell r="B34421" t="str">
            <v>Dream International Limited (SEHK:1126)</v>
          </cell>
          <cell r="C34421" t="str">
            <v>Hong Kong</v>
          </cell>
        </row>
        <row r="34422">
          <cell r="A34422" t="str">
            <v>Recreation</v>
          </cell>
          <cell r="B34422" t="str">
            <v>E-World Co., Ltd. (KOSE:A084680)</v>
          </cell>
          <cell r="C34422" t="str">
            <v>South Korea</v>
          </cell>
        </row>
        <row r="34423">
          <cell r="A34423" t="str">
            <v>Recreation</v>
          </cell>
          <cell r="B34423" t="str">
            <v>Samick Musical Instruments Co., Ltd. (KOSE:A002450)</v>
          </cell>
          <cell r="C34423" t="str">
            <v>South Korea</v>
          </cell>
        </row>
        <row r="34424">
          <cell r="A34424" t="str">
            <v>Recreation</v>
          </cell>
          <cell r="B34424" t="str">
            <v>Haier Healthwise Holdings Limited (SEHK:348)</v>
          </cell>
          <cell r="C34424" t="str">
            <v>Hong Kong</v>
          </cell>
        </row>
        <row r="34425">
          <cell r="A34425" t="str">
            <v>Recreation</v>
          </cell>
          <cell r="B34425" t="str">
            <v>Samchuly Bicycle Co., Ltd (KOSDAQ:A024950)</v>
          </cell>
          <cell r="C34425" t="str">
            <v>South Korea</v>
          </cell>
        </row>
        <row r="34426">
          <cell r="A34426" t="str">
            <v>Recreation</v>
          </cell>
          <cell r="B34426" t="str">
            <v>Only World Group Holdings Berhad (KLSE:OWG)</v>
          </cell>
          <cell r="C34426" t="str">
            <v>Malaysia</v>
          </cell>
        </row>
        <row r="34427">
          <cell r="A34427" t="str">
            <v>Recreation</v>
          </cell>
          <cell r="B34427" t="str">
            <v>Sonokong Co., Ltd. (KOSDAQ:A066910)</v>
          </cell>
          <cell r="C34427" t="str">
            <v>South Korea</v>
          </cell>
        </row>
        <row r="34428">
          <cell r="A34428" t="str">
            <v>Recreation</v>
          </cell>
          <cell r="B34428" t="str">
            <v>Perfectech International Holdings Limited (SEHK:765)</v>
          </cell>
          <cell r="C34428" t="str">
            <v>Hong Kong</v>
          </cell>
        </row>
        <row r="34429">
          <cell r="A34429" t="str">
            <v>Recreation</v>
          </cell>
          <cell r="B34429" t="str">
            <v>Quali-Smart Holdings Limited (SEHK:1348)</v>
          </cell>
          <cell r="C34429" t="str">
            <v>Hong Kong</v>
          </cell>
        </row>
        <row r="34430">
          <cell r="A34430" t="str">
            <v>Recreation</v>
          </cell>
          <cell r="B34430" t="str">
            <v>Dyaco International Inc. (TSEC:1598)</v>
          </cell>
          <cell r="C34430" t="str">
            <v>Taiwan</v>
          </cell>
        </row>
        <row r="34431">
          <cell r="A34431" t="str">
            <v>Recreation</v>
          </cell>
          <cell r="B34431" t="str">
            <v>Talwalkars Better Value Fitness Limited (BSE:533200)</v>
          </cell>
          <cell r="C34431" t="str">
            <v>India</v>
          </cell>
        </row>
        <row r="34432">
          <cell r="A34432" t="str">
            <v>Recreation</v>
          </cell>
          <cell r="B34432" t="str">
            <v>Power Wind Health Industry Incorporated (GTSM:8462)</v>
          </cell>
          <cell r="C34432" t="str">
            <v>Taiwan</v>
          </cell>
        </row>
        <row r="34433">
          <cell r="A34433" t="str">
            <v>Recreation</v>
          </cell>
          <cell r="B34433" t="str">
            <v>Advanced International Multitech Co., Ltd. (GTSM:8938)</v>
          </cell>
          <cell r="C34433" t="str">
            <v>Taiwan</v>
          </cell>
        </row>
        <row r="34434">
          <cell r="A34434" t="str">
            <v>Recreation</v>
          </cell>
          <cell r="B34434" t="str">
            <v>Adriatic Croatia International Club D.D. (ZGSE:ACI-R-A)</v>
          </cell>
          <cell r="C34434" t="str">
            <v>Croatia</v>
          </cell>
        </row>
        <row r="34435">
          <cell r="A34435" t="str">
            <v>Recreation</v>
          </cell>
          <cell r="B34435" t="str">
            <v>Kader Holdings Company Limited (SEHK:180)</v>
          </cell>
          <cell r="C34435" t="str">
            <v>Hong Kong</v>
          </cell>
        </row>
        <row r="34436">
          <cell r="A34436" t="str">
            <v>Recreation</v>
          </cell>
          <cell r="B34436" t="str">
            <v>Oriental Land Co., Ltd. (TSE:4661)</v>
          </cell>
          <cell r="C34436" t="str">
            <v>Japan</v>
          </cell>
        </row>
        <row r="34437">
          <cell r="A34437" t="str">
            <v>Recreation</v>
          </cell>
          <cell r="B34437" t="str">
            <v>Shimano Inc. (TSE:7309)</v>
          </cell>
          <cell r="C34437" t="str">
            <v>Japan</v>
          </cell>
        </row>
        <row r="34438">
          <cell r="A34438" t="str">
            <v>Recreation</v>
          </cell>
          <cell r="B34438" t="str">
            <v>BANDAI NAMCO Holdings Inc. (TSE:7832)</v>
          </cell>
          <cell r="C34438" t="str">
            <v>Japan</v>
          </cell>
        </row>
        <row r="34439">
          <cell r="A34439" t="str">
            <v>Recreation</v>
          </cell>
          <cell r="B34439" t="str">
            <v>Yamaha Corporation (TSE:7951)</v>
          </cell>
          <cell r="C34439" t="str">
            <v>Japan</v>
          </cell>
        </row>
        <row r="34440">
          <cell r="A34440" t="str">
            <v>Recreation</v>
          </cell>
          <cell r="B34440" t="str">
            <v>Sega Sammy Holdings Inc. (TSE:6460)</v>
          </cell>
          <cell r="C34440" t="str">
            <v>Japan</v>
          </cell>
        </row>
        <row r="34441">
          <cell r="A34441" t="str">
            <v>Recreation</v>
          </cell>
          <cell r="B34441" t="str">
            <v>Sankyo Co., Ltd. (TSE:6417)</v>
          </cell>
          <cell r="C34441" t="str">
            <v>Japan</v>
          </cell>
        </row>
        <row r="34442">
          <cell r="A34442" t="str">
            <v>Recreation</v>
          </cell>
          <cell r="B34442" t="str">
            <v>Heiwa Corporation (TSE:6412)</v>
          </cell>
          <cell r="C34442" t="str">
            <v>Japan</v>
          </cell>
        </row>
        <row r="34443">
          <cell r="A34443" t="str">
            <v>Recreation</v>
          </cell>
          <cell r="B34443" t="str">
            <v>Universal Entertainment Corporation (JASDAQ:6425)</v>
          </cell>
          <cell r="C34443" t="str">
            <v>Japan</v>
          </cell>
        </row>
        <row r="34444">
          <cell r="A34444" t="str">
            <v>Recreation</v>
          </cell>
          <cell r="B34444" t="str">
            <v>Yonex Co., Ltd. (TSE:7906)</v>
          </cell>
          <cell r="C34444" t="str">
            <v>Japan</v>
          </cell>
        </row>
        <row r="34445">
          <cell r="A34445" t="str">
            <v>Recreation</v>
          </cell>
          <cell r="B34445" t="str">
            <v>Fuji Kyuko Co., Ltd. (TSE:9010)</v>
          </cell>
          <cell r="C34445" t="str">
            <v>Japan</v>
          </cell>
        </row>
        <row r="34446">
          <cell r="A34446" t="str">
            <v>Recreation</v>
          </cell>
          <cell r="B34446" t="str">
            <v>Tokyo Dome Corporation (TSE:9681)</v>
          </cell>
          <cell r="C34446" t="str">
            <v>Japan</v>
          </cell>
        </row>
        <row r="34447">
          <cell r="A34447" t="str">
            <v>Recreation</v>
          </cell>
          <cell r="B34447" t="str">
            <v>TOMY Company, Ltd. (TSE:7867)</v>
          </cell>
          <cell r="C34447" t="str">
            <v>Japan</v>
          </cell>
        </row>
        <row r="34448">
          <cell r="A34448" t="str">
            <v>Recreation</v>
          </cell>
          <cell r="B34448" t="str">
            <v>Tosho Co., Ltd. (TSE:8920)</v>
          </cell>
          <cell r="C34448" t="str">
            <v>Japan</v>
          </cell>
        </row>
        <row r="34449">
          <cell r="A34449" t="str">
            <v>Recreation</v>
          </cell>
          <cell r="B34449" t="str">
            <v>Accordia Golf Co., Ltd. (TSE:2131)</v>
          </cell>
          <cell r="C34449" t="str">
            <v>Japan</v>
          </cell>
        </row>
        <row r="34450">
          <cell r="A34450" t="str">
            <v>Recreation</v>
          </cell>
          <cell r="B34450" t="str">
            <v>Honma Golf Limited (SEHK:6858)</v>
          </cell>
          <cell r="C34450" t="str">
            <v>Japan</v>
          </cell>
        </row>
        <row r="34451">
          <cell r="A34451" t="str">
            <v>Recreation</v>
          </cell>
          <cell r="B34451" t="str">
            <v>Round One Corporation (TSE:4680)</v>
          </cell>
          <cell r="C34451" t="str">
            <v>Japan</v>
          </cell>
        </row>
        <row r="34452">
          <cell r="A34452" t="str">
            <v>Recreation</v>
          </cell>
          <cell r="B34452" t="str">
            <v>People Co., Ltd. (JASDAQ:7865)</v>
          </cell>
          <cell r="C34452" t="str">
            <v>Japan</v>
          </cell>
        </row>
        <row r="34453">
          <cell r="A34453" t="str">
            <v>Recreation</v>
          </cell>
          <cell r="B34453" t="str">
            <v>Nuts Inc. (JASDAQ:7612)</v>
          </cell>
          <cell r="C34453" t="str">
            <v>Japan</v>
          </cell>
        </row>
        <row r="34454">
          <cell r="A34454" t="str">
            <v>Recreation</v>
          </cell>
          <cell r="B34454" t="str">
            <v>SD Entertainment,Inc. (JASDAQ:4650)</v>
          </cell>
          <cell r="C34454" t="str">
            <v>Japan</v>
          </cell>
        </row>
        <row r="34455">
          <cell r="A34455" t="str">
            <v>Recreation</v>
          </cell>
          <cell r="B34455" t="str">
            <v>Endo Manufacturing Co., Ltd. (JASDAQ:7841)</v>
          </cell>
          <cell r="C34455" t="str">
            <v>Japan</v>
          </cell>
        </row>
        <row r="34456">
          <cell r="A34456" t="str">
            <v>Recreation</v>
          </cell>
          <cell r="B34456" t="str">
            <v>Miroku Corporation (TSE:7983)</v>
          </cell>
          <cell r="C34456" t="str">
            <v>Japan</v>
          </cell>
        </row>
        <row r="34457">
          <cell r="A34457" t="str">
            <v>Recreation</v>
          </cell>
          <cell r="B34457" t="str">
            <v>Greenland Resort Company Ltd (TSE:9656)</v>
          </cell>
          <cell r="C34457" t="str">
            <v>Japan</v>
          </cell>
        </row>
        <row r="34458">
          <cell r="A34458" t="str">
            <v>Recreation</v>
          </cell>
          <cell r="B34458" t="str">
            <v>Graphite Design, Inc. (JASDAQ:7847)</v>
          </cell>
          <cell r="C34458" t="str">
            <v>Japan</v>
          </cell>
        </row>
        <row r="34459">
          <cell r="A34459" t="str">
            <v>Recreation</v>
          </cell>
          <cell r="B34459" t="str">
            <v>Maruman &amp; Co., Ltd. (JASDAQ:7834)</v>
          </cell>
          <cell r="C34459" t="str">
            <v>Japan</v>
          </cell>
        </row>
        <row r="34460">
          <cell r="A34460" t="str">
            <v>Recreation</v>
          </cell>
          <cell r="B34460" t="str">
            <v>SK Japan Co.,Ltd. (TSE:7608)</v>
          </cell>
          <cell r="C34460" t="str">
            <v>Japan</v>
          </cell>
        </row>
        <row r="34461">
          <cell r="A34461" t="str">
            <v>Recreation</v>
          </cell>
          <cell r="B34461" t="str">
            <v>TETSUJIN Inc. (TSE:2404)</v>
          </cell>
          <cell r="C34461" t="str">
            <v>Japan</v>
          </cell>
        </row>
        <row r="34462">
          <cell r="A34462" t="str">
            <v>Recreation</v>
          </cell>
          <cell r="B34462" t="str">
            <v>JSS Corporation (JASDAQ:6074)</v>
          </cell>
          <cell r="C34462" t="str">
            <v>Japan</v>
          </cell>
        </row>
        <row r="34463">
          <cell r="A34463" t="str">
            <v>Recreation</v>
          </cell>
          <cell r="B34463" t="str">
            <v>Hosoya Pyro-Engineering Co., Ltd. (JASDAQ:4274)</v>
          </cell>
          <cell r="C34463" t="str">
            <v>Japan</v>
          </cell>
        </row>
        <row r="34464">
          <cell r="A34464" t="str">
            <v>Recreation</v>
          </cell>
          <cell r="B34464" t="str">
            <v>Kagetsuenkanko Co., Ltd. (TSE:9674)</v>
          </cell>
          <cell r="C34464" t="str">
            <v>Japan</v>
          </cell>
        </row>
        <row r="34465">
          <cell r="A34465" t="str">
            <v>Recreation</v>
          </cell>
          <cell r="B34465" t="str">
            <v>Runsystem Co.,Ltd. (JASDAQ:3326)</v>
          </cell>
          <cell r="C34465" t="str">
            <v>Japan</v>
          </cell>
        </row>
        <row r="34466">
          <cell r="A34466" t="str">
            <v>Recreation</v>
          </cell>
          <cell r="B34466" t="str">
            <v>Tokyotokeiba Co., Ltd. (TSE:9672)</v>
          </cell>
          <cell r="C34466" t="str">
            <v>Japan</v>
          </cell>
        </row>
        <row r="34467">
          <cell r="A34467" t="str">
            <v>Recreation</v>
          </cell>
          <cell r="B34467" t="str">
            <v>Mizuno Corporation (TSE:8022)</v>
          </cell>
          <cell r="C34467" t="str">
            <v>Japan</v>
          </cell>
        </row>
        <row r="34468">
          <cell r="A34468" t="str">
            <v>Recreation</v>
          </cell>
          <cell r="B34468" t="str">
            <v>Aeon Fantasy Co., Ltd. (TSE:4343)</v>
          </cell>
          <cell r="C34468" t="str">
            <v>Japan</v>
          </cell>
        </row>
        <row r="34469">
          <cell r="A34469" t="str">
            <v>Recreation</v>
          </cell>
          <cell r="B34469" t="str">
            <v>Fields Corporation (TSE:2767)</v>
          </cell>
          <cell r="C34469" t="str">
            <v>Japan</v>
          </cell>
        </row>
        <row r="34470">
          <cell r="A34470" t="str">
            <v>Recreation</v>
          </cell>
          <cell r="B34470" t="str">
            <v>Koshidaka Holdings Co., Ltd. (TSE:2157)</v>
          </cell>
          <cell r="C34470" t="str">
            <v>Japan</v>
          </cell>
        </row>
        <row r="34471">
          <cell r="A34471" t="str">
            <v>Recreation</v>
          </cell>
          <cell r="B34471" t="str">
            <v>Mars Engineering Corporation (TSE:6419)</v>
          </cell>
          <cell r="C34471" t="str">
            <v>Japan</v>
          </cell>
        </row>
        <row r="34472">
          <cell r="A34472" t="str">
            <v>Recreation</v>
          </cell>
          <cell r="B34472" t="str">
            <v>Yomiuri Land Co., Ltd. (TSE:9671)</v>
          </cell>
          <cell r="C34472" t="str">
            <v>Japan</v>
          </cell>
        </row>
        <row r="34473">
          <cell r="A34473" t="str">
            <v>Recreation</v>
          </cell>
          <cell r="B34473" t="str">
            <v>Central Sports Co., Ltd. (TSE:4801)</v>
          </cell>
          <cell r="C34473" t="str">
            <v>Japan</v>
          </cell>
        </row>
        <row r="34474">
          <cell r="A34474" t="str">
            <v>Recreation</v>
          </cell>
          <cell r="B34474" t="str">
            <v>FURYU Corporation (TSE:6238)</v>
          </cell>
          <cell r="C34474" t="str">
            <v>Japan</v>
          </cell>
        </row>
        <row r="34475">
          <cell r="A34475" t="str">
            <v>Recreation</v>
          </cell>
          <cell r="B34475" t="str">
            <v>Fuji Shoji Co., Ltd. (JASDAQ:6257)</v>
          </cell>
          <cell r="C34475" t="str">
            <v>Japan</v>
          </cell>
        </row>
        <row r="34476">
          <cell r="A34476" t="str">
            <v>Recreation</v>
          </cell>
          <cell r="B34476" t="str">
            <v>Dunlop Sports Co. Ltd. (TSE:7825)</v>
          </cell>
          <cell r="C34476" t="str">
            <v>Japan</v>
          </cell>
        </row>
        <row r="34477">
          <cell r="A34477" t="str">
            <v>Recreation</v>
          </cell>
          <cell r="B34477" t="str">
            <v>Daikoku Denki Co., Ltd. (TSE:6430)</v>
          </cell>
          <cell r="C34477" t="str">
            <v>Japan</v>
          </cell>
        </row>
        <row r="34478">
          <cell r="A34478" t="str">
            <v>Recreation</v>
          </cell>
          <cell r="B34478" t="str">
            <v>Tokyu Recreation Co., Ltd. (TSE:9631)</v>
          </cell>
          <cell r="C34478" t="str">
            <v>Japan</v>
          </cell>
        </row>
        <row r="34479">
          <cell r="A34479" t="str">
            <v>Recreation</v>
          </cell>
          <cell r="B34479" t="str">
            <v>Renaissance Inc. (TSE:2378)</v>
          </cell>
          <cell r="C34479" t="str">
            <v>Japan</v>
          </cell>
        </row>
        <row r="34480">
          <cell r="A34480" t="str">
            <v>Recreation</v>
          </cell>
          <cell r="B34480" t="str">
            <v>Globeride, Inc. (TSE:7990)</v>
          </cell>
          <cell r="C34480" t="str">
            <v>Japan</v>
          </cell>
        </row>
        <row r="34481">
          <cell r="A34481" t="str">
            <v>Recreation</v>
          </cell>
          <cell r="B34481" t="str">
            <v>Snow peak Inc. (TSE:7816)</v>
          </cell>
          <cell r="C34481" t="str">
            <v>Japan</v>
          </cell>
        </row>
        <row r="34482">
          <cell r="A34482" t="str">
            <v>Recreation</v>
          </cell>
          <cell r="B34482" t="str">
            <v>Kawai Musical Instruments Manufacturing Co., Ltd. (TSE:7952)</v>
          </cell>
          <cell r="C34482" t="str">
            <v>Japan</v>
          </cell>
        </row>
        <row r="34483">
          <cell r="A34483" t="str">
            <v>Recreation</v>
          </cell>
          <cell r="B34483" t="str">
            <v>ADORES, Inc. (JASDAQ:4712)</v>
          </cell>
          <cell r="C34483" t="str">
            <v>Japan</v>
          </cell>
        </row>
        <row r="34484">
          <cell r="A34484" t="str">
            <v>Recreation</v>
          </cell>
          <cell r="B34484" t="str">
            <v>RESOL HOLDINGS Co., Ltd. (TSE:5261)</v>
          </cell>
          <cell r="C34484" t="str">
            <v>Japan</v>
          </cell>
        </row>
        <row r="34485">
          <cell r="A34485" t="str">
            <v>Recreation</v>
          </cell>
          <cell r="B34485" t="str">
            <v>Sun Corporation (JASDAQ:6736)</v>
          </cell>
          <cell r="C34485" t="str">
            <v>Japan</v>
          </cell>
        </row>
        <row r="34486">
          <cell r="A34486" t="str">
            <v>Recreation</v>
          </cell>
          <cell r="B34486" t="str">
            <v>Nippon Ski Resort Development Co., Ltd. (TSE:6040)</v>
          </cell>
          <cell r="C34486" t="str">
            <v>Japan</v>
          </cell>
        </row>
        <row r="34487">
          <cell r="A34487" t="str">
            <v>Recreation</v>
          </cell>
          <cell r="B34487" t="str">
            <v>Joban Kosan Co., Ltd. (TSE:9675)</v>
          </cell>
          <cell r="C34487" t="str">
            <v>Japan</v>
          </cell>
        </row>
        <row r="34488">
          <cell r="A34488" t="str">
            <v>Recreation</v>
          </cell>
          <cell r="B34488" t="str">
            <v>Gokurakuyu Co., Ltd. (JASDAQ:2340)</v>
          </cell>
          <cell r="C34488" t="str">
            <v>Japan</v>
          </cell>
        </row>
        <row r="34489">
          <cell r="A34489" t="str">
            <v>Recreation</v>
          </cell>
          <cell r="B34489" t="str">
            <v>Mamiya-OP Co., Ltd. (TSE:7991)</v>
          </cell>
          <cell r="C34489" t="str">
            <v>Japan</v>
          </cell>
        </row>
        <row r="34490">
          <cell r="A34490" t="str">
            <v>Recreation</v>
          </cell>
          <cell r="B34490" t="str">
            <v>Hasbro, Inc. (NasdaqGS:HAS)</v>
          </cell>
          <cell r="C34490" t="str">
            <v>United States</v>
          </cell>
        </row>
        <row r="34491">
          <cell r="A34491" t="str">
            <v>Recreation</v>
          </cell>
          <cell r="B34491" t="str">
            <v>Mattel, Inc. (NasdaqGS:MAT)</v>
          </cell>
          <cell r="C34491" t="str">
            <v>United States</v>
          </cell>
        </row>
        <row r="34492">
          <cell r="A34492" t="str">
            <v>Recreation</v>
          </cell>
          <cell r="B34492" t="str">
            <v>Vail Resorts, Inc. (NYSE:MTN)</v>
          </cell>
          <cell r="C34492" t="str">
            <v>United States</v>
          </cell>
        </row>
        <row r="34493">
          <cell r="A34493" t="str">
            <v>Recreation</v>
          </cell>
          <cell r="B34493" t="str">
            <v>Six Flags Entertainment Corporation (NYSE:SIX)</v>
          </cell>
          <cell r="C34493" t="str">
            <v>United States</v>
          </cell>
        </row>
        <row r="34494">
          <cell r="A34494" t="str">
            <v>Recreation</v>
          </cell>
          <cell r="B34494" t="str">
            <v>Polaris Industries Inc. (NYSE:PII)</v>
          </cell>
          <cell r="C34494" t="str">
            <v>United States</v>
          </cell>
        </row>
        <row r="34495">
          <cell r="A34495" t="str">
            <v>Recreation</v>
          </cell>
          <cell r="B34495" t="str">
            <v>Brunswick Corporation (NYSE:BC)</v>
          </cell>
          <cell r="C34495" t="str">
            <v>United States</v>
          </cell>
        </row>
        <row r="34496">
          <cell r="A34496" t="str">
            <v>Recreation</v>
          </cell>
          <cell r="B34496" t="str">
            <v>Cedar Fair, L.P. (NYSE:FUN)</v>
          </cell>
          <cell r="C34496" t="str">
            <v>United States</v>
          </cell>
        </row>
        <row r="34497">
          <cell r="A34497" t="str">
            <v>Recreation</v>
          </cell>
          <cell r="B34497" t="str">
            <v>Vista Outdoor Inc. (NYSE:VSTO)</v>
          </cell>
          <cell r="C34497" t="str">
            <v>United States</v>
          </cell>
        </row>
        <row r="34498">
          <cell r="A34498" t="str">
            <v>Recreation</v>
          </cell>
          <cell r="B34498" t="str">
            <v>International Speedway Corporation (NasdaqGS:ISCA)</v>
          </cell>
          <cell r="C34498" t="str">
            <v>United States</v>
          </cell>
        </row>
        <row r="34499">
          <cell r="A34499" t="str">
            <v>Recreation</v>
          </cell>
          <cell r="B34499" t="str">
            <v>SeaWorld Entertainment, Inc. (NYSE:SEAS)</v>
          </cell>
          <cell r="C34499" t="str">
            <v>United States</v>
          </cell>
        </row>
        <row r="34500">
          <cell r="A34500" t="str">
            <v>Recreation</v>
          </cell>
          <cell r="B34500" t="str">
            <v>Acushnet Holdings Corp. (NYSE:GOLF)</v>
          </cell>
          <cell r="C34500" t="str">
            <v>United States</v>
          </cell>
        </row>
        <row r="34501">
          <cell r="A34501" t="str">
            <v>Recreation</v>
          </cell>
          <cell r="B34501" t="str">
            <v>Planet Fitness, Inc. (NYSE:PLNT)</v>
          </cell>
          <cell r="C34501" t="str">
            <v>United States</v>
          </cell>
        </row>
        <row r="34502">
          <cell r="A34502" t="str">
            <v>Recreation</v>
          </cell>
          <cell r="B34502" t="str">
            <v>Smith &amp; Wesson Holding Corporation (NasdaqGS:SWHC)</v>
          </cell>
          <cell r="C34502" t="str">
            <v>United States</v>
          </cell>
        </row>
        <row r="34503">
          <cell r="A34503" t="str">
            <v>Recreation</v>
          </cell>
          <cell r="B34503" t="str">
            <v>Callaway Golf Company (NYSE:ELY)</v>
          </cell>
          <cell r="C34503" t="str">
            <v>United States</v>
          </cell>
        </row>
        <row r="34504">
          <cell r="A34504" t="str">
            <v>Recreation</v>
          </cell>
          <cell r="B34504" t="str">
            <v>Sturm, Ruger &amp; Company, Inc. (NYSE:RGR)</v>
          </cell>
          <cell r="C34504" t="str">
            <v>United States</v>
          </cell>
        </row>
        <row r="34505">
          <cell r="A34505" t="str">
            <v>Recreation</v>
          </cell>
          <cell r="B34505" t="str">
            <v>ClubCorp Holdings, Inc. (NYSE:MYCC)</v>
          </cell>
          <cell r="C34505" t="str">
            <v>United States</v>
          </cell>
        </row>
        <row r="34506">
          <cell r="A34506" t="str">
            <v>Recreation</v>
          </cell>
          <cell r="B34506" t="str">
            <v>Speedway Motorsports, Inc. (NYSE:TRK)</v>
          </cell>
          <cell r="C34506" t="str">
            <v>United States</v>
          </cell>
        </row>
        <row r="34507">
          <cell r="A34507" t="str">
            <v>Recreation</v>
          </cell>
          <cell r="B34507" t="str">
            <v>Intrawest Resorts Holdings, Inc. (NYSE:SNOW)</v>
          </cell>
          <cell r="C34507" t="str">
            <v>United States</v>
          </cell>
        </row>
        <row r="34508">
          <cell r="A34508" t="str">
            <v>Recreation</v>
          </cell>
          <cell r="B34508" t="str">
            <v>Star Century Pandaho Corporation (OTCPK:SCPD)</v>
          </cell>
          <cell r="C34508" t="str">
            <v>United States</v>
          </cell>
        </row>
        <row r="34509">
          <cell r="A34509" t="str">
            <v>Recreation</v>
          </cell>
          <cell r="B34509" t="str">
            <v>Vitamin Blue, Inc. (OTCPK:VTMB)</v>
          </cell>
          <cell r="C34509" t="str">
            <v>United States</v>
          </cell>
        </row>
        <row r="34510">
          <cell r="A34510" t="str">
            <v>Recreation</v>
          </cell>
          <cell r="B34510" t="str">
            <v>Circle Entertainment Inc. (OTCPK:CEXE)</v>
          </cell>
          <cell r="C34510" t="str">
            <v>United States</v>
          </cell>
        </row>
        <row r="34511">
          <cell r="A34511" t="str">
            <v>Recreation</v>
          </cell>
          <cell r="B34511" t="str">
            <v>WellTek Incorporated (OTCPK:WTKN)</v>
          </cell>
          <cell r="C34511" t="str">
            <v>United States</v>
          </cell>
        </row>
        <row r="34512">
          <cell r="A34512" t="str">
            <v>Recreation</v>
          </cell>
          <cell r="B34512" t="str">
            <v>Tonner-One World Holdings, Inc. (OTCPK:TONR)</v>
          </cell>
          <cell r="C34512" t="str">
            <v>United States</v>
          </cell>
        </row>
        <row r="34513">
          <cell r="A34513" t="str">
            <v>Recreation</v>
          </cell>
          <cell r="B34513" t="str">
            <v>Maxima Group Inc. (OTCPK:MXMG)</v>
          </cell>
          <cell r="C34513" t="str">
            <v>United States</v>
          </cell>
        </row>
        <row r="34514">
          <cell r="A34514" t="str">
            <v>Recreation</v>
          </cell>
          <cell r="B34514" t="str">
            <v>Exercise For Life Systems, Inc. (OTCPK:EFLS)</v>
          </cell>
          <cell r="C34514" t="str">
            <v>United States</v>
          </cell>
        </row>
        <row r="34515">
          <cell r="A34515" t="str">
            <v>Recreation</v>
          </cell>
          <cell r="B34515" t="str">
            <v>Empire Global Gaming, Inc. (OTCPK:EPGG)</v>
          </cell>
          <cell r="C34515" t="str">
            <v>United States</v>
          </cell>
        </row>
        <row r="34516">
          <cell r="A34516" t="str">
            <v>Recreation</v>
          </cell>
          <cell r="B34516" t="str">
            <v>WSOG LLC (OTCPK:WSGF)</v>
          </cell>
          <cell r="C34516" t="str">
            <v>United States</v>
          </cell>
        </row>
        <row r="34517">
          <cell r="A34517" t="str">
            <v>Recreation</v>
          </cell>
          <cell r="B34517" t="str">
            <v>Latitude 360, Inc. (OTCPK:LATX)</v>
          </cell>
          <cell r="C34517" t="str">
            <v>United States</v>
          </cell>
        </row>
        <row r="34518">
          <cell r="A34518" t="str">
            <v>Recreation</v>
          </cell>
          <cell r="B34518" t="str">
            <v>Simulated Environment Concepts, Inc. (OTCPK:SMEV)</v>
          </cell>
          <cell r="C34518" t="str">
            <v>United States</v>
          </cell>
        </row>
        <row r="34519">
          <cell r="A34519" t="str">
            <v>Recreation</v>
          </cell>
          <cell r="B34519" t="str">
            <v>Absolute Health and Fitness, Inc. (OTCPK:AHFI)</v>
          </cell>
          <cell r="C34519" t="str">
            <v>United States</v>
          </cell>
        </row>
        <row r="34520">
          <cell r="A34520" t="str">
            <v>Recreation</v>
          </cell>
          <cell r="B34520" t="str">
            <v>Interactive Motorsports and Entertainment Corp. (OTCPK:IMTS)</v>
          </cell>
          <cell r="C34520" t="str">
            <v>United States</v>
          </cell>
        </row>
        <row r="34521">
          <cell r="A34521" t="str">
            <v>Recreation</v>
          </cell>
          <cell r="B34521" t="str">
            <v>Sports Venues of Florida, Inc. (OTCPK:BTHR)</v>
          </cell>
          <cell r="C34521" t="str">
            <v>United States</v>
          </cell>
        </row>
        <row r="34522">
          <cell r="A34522" t="str">
            <v>Recreation</v>
          </cell>
          <cell r="B34522" t="str">
            <v>TRB Systems International Inc. (OTCPK:TRBX)</v>
          </cell>
          <cell r="C34522" t="str">
            <v>United States</v>
          </cell>
        </row>
        <row r="34523">
          <cell r="A34523" t="str">
            <v>Recreation</v>
          </cell>
          <cell r="B34523" t="str">
            <v>Bowl America Incorporated (AMEX:BWL.A)</v>
          </cell>
          <cell r="C34523" t="str">
            <v>United States</v>
          </cell>
        </row>
        <row r="34524">
          <cell r="A34524" t="str">
            <v>Recreation</v>
          </cell>
          <cell r="B34524" t="str">
            <v>Dover Motorsports, Inc. (NYSE:DVD)</v>
          </cell>
          <cell r="C34524" t="str">
            <v>United States</v>
          </cell>
        </row>
        <row r="34525">
          <cell r="A34525" t="str">
            <v>Recreation</v>
          </cell>
          <cell r="B34525" t="str">
            <v>JAKKS Pacific, Inc. (NasdaqGS:JAKK)</v>
          </cell>
          <cell r="C34525" t="str">
            <v>United States</v>
          </cell>
        </row>
        <row r="34526">
          <cell r="A34526" t="str">
            <v>Recreation</v>
          </cell>
          <cell r="B34526" t="str">
            <v>Peak Resorts, Inc. (NasdaqGM:SKIS)</v>
          </cell>
          <cell r="C34526" t="str">
            <v>United States</v>
          </cell>
        </row>
        <row r="34527">
          <cell r="A34527" t="str">
            <v>Recreation</v>
          </cell>
          <cell r="B34527" t="str">
            <v>Pura Naturals, Inc. (OTCPK:PNAT)</v>
          </cell>
          <cell r="C34527" t="str">
            <v>United States</v>
          </cell>
        </row>
        <row r="34528">
          <cell r="A34528" t="str">
            <v>Recreation</v>
          </cell>
          <cell r="B34528" t="str">
            <v>Town Sports International Holdings, Inc. (NasdaqGM:CLUB)</v>
          </cell>
          <cell r="C34528" t="str">
            <v>United States</v>
          </cell>
        </row>
        <row r="34529">
          <cell r="A34529" t="str">
            <v>Recreation</v>
          </cell>
          <cell r="B34529" t="str">
            <v>Aftermaster, Inc. (OTCPK:AFTM)</v>
          </cell>
          <cell r="C34529" t="str">
            <v>United States</v>
          </cell>
        </row>
        <row r="34530">
          <cell r="A34530" t="str">
            <v>Recreation</v>
          </cell>
          <cell r="B34530" t="str">
            <v>Summer Infant, Inc. (NasdaqCM:SUMR)</v>
          </cell>
          <cell r="C34530" t="str">
            <v>United States</v>
          </cell>
        </row>
        <row r="34531">
          <cell r="A34531" t="str">
            <v>Recreation</v>
          </cell>
          <cell r="B34531" t="str">
            <v>Buscar Company (OTCPK:CGLD)</v>
          </cell>
          <cell r="C34531" t="str">
            <v>United States</v>
          </cell>
        </row>
        <row r="34532">
          <cell r="A34532" t="str">
            <v>Recreation</v>
          </cell>
          <cell r="B34532" t="str">
            <v>Premier Exhibitions, Inc. (OTCPK:PRXI.Q)</v>
          </cell>
          <cell r="C34532" t="str">
            <v>United States</v>
          </cell>
        </row>
        <row r="34533">
          <cell r="A34533" t="str">
            <v>Recreation</v>
          </cell>
          <cell r="B34533" t="str">
            <v>Genius Brands International, Inc. (NasdaqCM:GNUS)</v>
          </cell>
          <cell r="C34533" t="str">
            <v>United States</v>
          </cell>
        </row>
        <row r="34534">
          <cell r="A34534" t="str">
            <v>Recreation</v>
          </cell>
          <cell r="B34534" t="str">
            <v>Innovative Designs, Inc. (OTCPK:IVDN)</v>
          </cell>
          <cell r="C34534" t="str">
            <v>United States</v>
          </cell>
        </row>
        <row r="34535">
          <cell r="A34535" t="str">
            <v>Recreation</v>
          </cell>
          <cell r="B34535" t="str">
            <v>Parks! America, Inc. (OTCPK:PRKA)</v>
          </cell>
          <cell r="C34535" t="str">
            <v>United States</v>
          </cell>
        </row>
        <row r="34536">
          <cell r="A34536" t="str">
            <v>Recreation</v>
          </cell>
          <cell r="B34536" t="str">
            <v>Sports Field Holdings, Inc. (OTCPK:SFHI)</v>
          </cell>
          <cell r="C34536" t="str">
            <v>United States</v>
          </cell>
        </row>
        <row r="34537">
          <cell r="A34537" t="str">
            <v>Recreation</v>
          </cell>
          <cell r="B34537" t="str">
            <v>XFit Brands, Inc. (OTCBB:XFTB)</v>
          </cell>
          <cell r="C34537" t="str">
            <v>United States</v>
          </cell>
        </row>
        <row r="34538">
          <cell r="A34538" t="str">
            <v>Recreation</v>
          </cell>
          <cell r="B34538" t="str">
            <v>All-American Sportpark, Inc. (OTCPK:AASP)</v>
          </cell>
          <cell r="C34538" t="str">
            <v>United States</v>
          </cell>
        </row>
        <row r="34539">
          <cell r="A34539" t="str">
            <v>Recreation</v>
          </cell>
          <cell r="B34539" t="str">
            <v>First Harvest Corp. (OTCPK:HVST)</v>
          </cell>
          <cell r="C34539" t="str">
            <v>United States</v>
          </cell>
        </row>
        <row r="34540">
          <cell r="A34540" t="str">
            <v>Recreation</v>
          </cell>
          <cell r="B34540" t="str">
            <v>Ultimate Rack, Inc. (OTCPK:UTMR)</v>
          </cell>
          <cell r="C34540" t="str">
            <v>United States</v>
          </cell>
        </row>
        <row r="34541">
          <cell r="A34541" t="str">
            <v>Recreation</v>
          </cell>
          <cell r="B34541" t="str">
            <v>Twin Vee Powercats, Inc. (OTCPK:TVPC)</v>
          </cell>
          <cell r="C34541" t="str">
            <v>United States</v>
          </cell>
        </row>
        <row r="34542">
          <cell r="A34542" t="str">
            <v>Recreation</v>
          </cell>
          <cell r="B34542" t="str">
            <v>DAC Technologies Group International, Inc. (OTCPK:DAAT)</v>
          </cell>
          <cell r="C34542" t="str">
            <v>United States</v>
          </cell>
        </row>
        <row r="34543">
          <cell r="A34543" t="str">
            <v>Recreation</v>
          </cell>
          <cell r="B34543" t="str">
            <v>Brownie's Marine Group, Inc. (OTCPK:BWMG)</v>
          </cell>
          <cell r="C34543" t="str">
            <v>United States</v>
          </cell>
        </row>
        <row r="34544">
          <cell r="A34544" t="str">
            <v>Recreation</v>
          </cell>
          <cell r="B34544" t="str">
            <v>Scores Holding Company, Inc. (OTCPK:SCRH)</v>
          </cell>
          <cell r="C34544" t="str">
            <v>United States</v>
          </cell>
        </row>
        <row r="34545">
          <cell r="A34545" t="str">
            <v>Recreation</v>
          </cell>
          <cell r="B34545" t="str">
            <v>Beamz Interactive, Inc. (OTCPK:BZIC)</v>
          </cell>
          <cell r="C34545" t="str">
            <v>United States</v>
          </cell>
        </row>
        <row r="34546">
          <cell r="A34546" t="str">
            <v>Recreation</v>
          </cell>
          <cell r="B34546" t="str">
            <v>Nautilus, Inc. (NYSE:NLS)</v>
          </cell>
          <cell r="C34546" t="str">
            <v>United States</v>
          </cell>
        </row>
        <row r="34547">
          <cell r="A34547" t="str">
            <v>Recreation</v>
          </cell>
          <cell r="B34547" t="str">
            <v>Marine Products Corporation (NYSE:MPX)</v>
          </cell>
          <cell r="C34547" t="str">
            <v>United States</v>
          </cell>
        </row>
        <row r="34548">
          <cell r="A34548" t="str">
            <v>Recreation</v>
          </cell>
          <cell r="B34548" t="str">
            <v>Johnson Outdoors Inc. (NasdaqGS:JOUT)</v>
          </cell>
          <cell r="C34548" t="str">
            <v>United States</v>
          </cell>
        </row>
        <row r="34549">
          <cell r="A34549" t="str">
            <v>Recreation</v>
          </cell>
          <cell r="B34549" t="str">
            <v>Malibu Boats, Inc. (NasdaqGM:MBUU)</v>
          </cell>
          <cell r="C34549" t="str">
            <v>United States</v>
          </cell>
        </row>
        <row r="34550">
          <cell r="A34550" t="str">
            <v>Recreation</v>
          </cell>
          <cell r="B34550" t="str">
            <v>Alexander Marine Co., Ltd. (GTSM:8478)</v>
          </cell>
          <cell r="C34550" t="str">
            <v>United States</v>
          </cell>
        </row>
        <row r="34551">
          <cell r="A34551" t="str">
            <v>Recreation</v>
          </cell>
          <cell r="B34551" t="str">
            <v>MCBC Holdings, Inc. (NasdaqGM:MCFT)</v>
          </cell>
          <cell r="C34551" t="str">
            <v>United States</v>
          </cell>
        </row>
        <row r="34552">
          <cell r="A34552" t="str">
            <v>Recreation</v>
          </cell>
          <cell r="B34552" t="str">
            <v>Arctic Cat Inc. (NasdaqGS:ACAT)</v>
          </cell>
          <cell r="C34552" t="str">
            <v>United States</v>
          </cell>
        </row>
        <row r="34553">
          <cell r="A34553" t="str">
            <v>Recreation</v>
          </cell>
          <cell r="B34553" t="str">
            <v>Escalade, Incorporated (NasdaqGM:ESCA)</v>
          </cell>
          <cell r="C34553" t="str">
            <v>United States</v>
          </cell>
        </row>
        <row r="34554">
          <cell r="A34554" t="str">
            <v>Recreation</v>
          </cell>
          <cell r="B34554" t="str">
            <v>RCI Hospitality Holdings, Inc. (NasdaqGM:RICK)</v>
          </cell>
          <cell r="C34554" t="str">
            <v>United States</v>
          </cell>
        </row>
        <row r="34555">
          <cell r="A34555" t="str">
            <v>Recreation</v>
          </cell>
          <cell r="B34555" t="str">
            <v>Black Diamond, Inc. (NasdaqGS:BDE)</v>
          </cell>
          <cell r="C34555" t="str">
            <v>United States</v>
          </cell>
        </row>
        <row r="34556">
          <cell r="A34556" t="str">
            <v>Reinsurance</v>
          </cell>
          <cell r="B34556" t="str">
            <v>CBL Corporation Limited (NZSE:CBL)</v>
          </cell>
          <cell r="C34556" t="str">
            <v>New Zealand</v>
          </cell>
        </row>
        <row r="34557">
          <cell r="A34557" t="str">
            <v>Reinsurance</v>
          </cell>
          <cell r="B34557" t="str">
            <v>Swiss Re Ltd. (SWX:SREN)</v>
          </cell>
          <cell r="C34557" t="str">
            <v>Switzerland</v>
          </cell>
        </row>
        <row r="34558">
          <cell r="A34558" t="str">
            <v>Reinsurance</v>
          </cell>
          <cell r="B34558" t="str">
            <v>Münchener Rückversicherungs-Gesellschaft Aktiengesellschaft (DB:MUV2)</v>
          </cell>
          <cell r="C34558" t="str">
            <v>Germany</v>
          </cell>
        </row>
        <row r="34559">
          <cell r="A34559" t="str">
            <v>Reinsurance</v>
          </cell>
          <cell r="B34559" t="str">
            <v>Hannover Rück SE (DB:HNR1)</v>
          </cell>
          <cell r="C34559" t="str">
            <v>Germany</v>
          </cell>
        </row>
        <row r="34560">
          <cell r="A34560" t="str">
            <v>Reinsurance</v>
          </cell>
          <cell r="B34560" t="str">
            <v>SCOR SE (ENXTPA:SCR)</v>
          </cell>
          <cell r="C34560" t="str">
            <v>France</v>
          </cell>
        </row>
        <row r="34561">
          <cell r="A34561" t="str">
            <v>Reinsurance</v>
          </cell>
          <cell r="B34561" t="str">
            <v>China Reinsurance (Group) Corporation (SEHK:1508)</v>
          </cell>
          <cell r="C34561" t="str">
            <v>China</v>
          </cell>
        </row>
        <row r="34562">
          <cell r="A34562" t="str">
            <v>Reinsurance</v>
          </cell>
          <cell r="B34562" t="str">
            <v>Everest Re Group, Ltd. (NYSE:RE)</v>
          </cell>
          <cell r="C34562" t="str">
            <v>Bermuda</v>
          </cell>
        </row>
        <row r="34563">
          <cell r="A34563" t="str">
            <v>Reinsurance</v>
          </cell>
          <cell r="B34563" t="str">
            <v>Endurance Specialty Holdings Ltd. (NYSE:ENH)</v>
          </cell>
          <cell r="C34563" t="str">
            <v>Bermuda</v>
          </cell>
        </row>
        <row r="34564">
          <cell r="A34564" t="str">
            <v>Reinsurance</v>
          </cell>
          <cell r="B34564" t="str">
            <v>RenaissanceRe Holdings Ltd. (NYSE:RNR)</v>
          </cell>
          <cell r="C34564" t="str">
            <v>Bermuda</v>
          </cell>
        </row>
        <row r="34565">
          <cell r="A34565" t="str">
            <v>Reinsurance</v>
          </cell>
          <cell r="B34565" t="str">
            <v>Validus Holdings, Ltd. (NYSE:VR)</v>
          </cell>
          <cell r="C34565" t="str">
            <v>Bermuda</v>
          </cell>
        </row>
        <row r="34566">
          <cell r="A34566" t="str">
            <v>Reinsurance</v>
          </cell>
          <cell r="B34566" t="str">
            <v>Enstar Group Limited (NasdaqGS:ESGR)</v>
          </cell>
          <cell r="C34566" t="str">
            <v>Bermuda</v>
          </cell>
        </row>
        <row r="34567">
          <cell r="A34567" t="str">
            <v>Reinsurance</v>
          </cell>
          <cell r="B34567" t="str">
            <v>Maiden Holdings, Ltd. (NasdaqGS:MHLD)</v>
          </cell>
          <cell r="C34567" t="str">
            <v>Bermuda</v>
          </cell>
        </row>
        <row r="34568">
          <cell r="A34568" t="str">
            <v>Reinsurance</v>
          </cell>
          <cell r="B34568" t="str">
            <v>Third Point Reinsurance Ltd. (NYSE:TPRE)</v>
          </cell>
          <cell r="C34568" t="str">
            <v>Bermuda</v>
          </cell>
        </row>
        <row r="34569">
          <cell r="A34569" t="str">
            <v>Reinsurance</v>
          </cell>
          <cell r="B34569" t="str">
            <v>Korean Reinsurance Company (KOSE:A003690)</v>
          </cell>
          <cell r="C34569" t="str">
            <v>South Korea</v>
          </cell>
        </row>
        <row r="34570">
          <cell r="A34570" t="str">
            <v>Reinsurance</v>
          </cell>
          <cell r="B34570" t="str">
            <v>Greenlight Capital Re, Ltd. (NasdaqGS:GLRE)</v>
          </cell>
          <cell r="C34570" t="str">
            <v>Cayman Islands</v>
          </cell>
        </row>
        <row r="34571">
          <cell r="A34571" t="str">
            <v>Reinsurance</v>
          </cell>
          <cell r="B34571" t="str">
            <v>GEROVA Financial Group, Ltd. (OTCPK:GVFG)</v>
          </cell>
          <cell r="C34571" t="str">
            <v>Bermuda</v>
          </cell>
        </row>
        <row r="34572">
          <cell r="A34572" t="str">
            <v>Reinsurance</v>
          </cell>
          <cell r="B34572" t="str">
            <v>Société Tunisienne de Réassurance Tunis Re S.A. (BVMT:TRE)</v>
          </cell>
          <cell r="C34572" t="str">
            <v>Tunisia</v>
          </cell>
        </row>
        <row r="34573">
          <cell r="A34573" t="str">
            <v>Reinsurance</v>
          </cell>
          <cell r="B34573" t="str">
            <v>Oxbridge Re Holdings Limited (NasdaqCM:OXBR)</v>
          </cell>
          <cell r="C34573" t="str">
            <v>Cayman Islands</v>
          </cell>
        </row>
        <row r="34574">
          <cell r="A34574" t="str">
            <v>Reinsurance</v>
          </cell>
          <cell r="B34574" t="str">
            <v>Continental Reinsurance Plc (NGSE:CONTINSURE)</v>
          </cell>
          <cell r="C34574" t="str">
            <v>Nigeria</v>
          </cell>
        </row>
        <row r="34575">
          <cell r="A34575" t="str">
            <v>Reinsurance</v>
          </cell>
          <cell r="B34575" t="str">
            <v>National Reinsurance Corporation of the Philippines (PSE:NRCP)</v>
          </cell>
          <cell r="C34575" t="str">
            <v>Philippines</v>
          </cell>
        </row>
        <row r="34576">
          <cell r="A34576" t="str">
            <v>Reinsurance</v>
          </cell>
          <cell r="B34576" t="str">
            <v>American Overseas Group Limited (OTCPK:AORE.F)</v>
          </cell>
          <cell r="C34576" t="str">
            <v>Bermuda</v>
          </cell>
        </row>
        <row r="34577">
          <cell r="A34577" t="str">
            <v>Reinsurance</v>
          </cell>
          <cell r="B34577" t="str">
            <v>Till Capital Ltd. (TSXV:TIL)</v>
          </cell>
          <cell r="C34577" t="str">
            <v>Bermuda</v>
          </cell>
        </row>
        <row r="34578">
          <cell r="A34578" t="str">
            <v>Reinsurance</v>
          </cell>
          <cell r="B34578" t="str">
            <v>Prima Reinsurance Plc (LUSE:PRIMA RE)</v>
          </cell>
          <cell r="C34578" t="str">
            <v>Zambia</v>
          </cell>
        </row>
        <row r="34579">
          <cell r="A34579" t="str">
            <v>Reinsurance</v>
          </cell>
          <cell r="B34579" t="str">
            <v>Central Reinsurance Corporation (TSEC:2851)</v>
          </cell>
          <cell r="C34579" t="str">
            <v>Taiwan</v>
          </cell>
        </row>
        <row r="34580">
          <cell r="A34580" t="str">
            <v>Reinsurance</v>
          </cell>
          <cell r="B34580" t="str">
            <v>Thai Reinsurance Public Company Limited (SET:THRE)</v>
          </cell>
          <cell r="C34580" t="str">
            <v>Thailand</v>
          </cell>
        </row>
        <row r="34581">
          <cell r="A34581" t="str">
            <v>Reinsurance</v>
          </cell>
          <cell r="B34581" t="str">
            <v>Pozavarovalnica Sava dd (LJSE:POSR)</v>
          </cell>
          <cell r="C34581" t="str">
            <v>Slovenia</v>
          </cell>
        </row>
        <row r="34582">
          <cell r="A34582" t="str">
            <v>Reinsurance</v>
          </cell>
          <cell r="B34582" t="str">
            <v>Thaire Life Assurance Public Company Limited (SET:THREL)</v>
          </cell>
          <cell r="C34582" t="str">
            <v>Thailand</v>
          </cell>
        </row>
        <row r="34583">
          <cell r="A34583" t="str">
            <v>Reinsurance</v>
          </cell>
          <cell r="B34583" t="str">
            <v>Blue Capital Reinsurance Holdings Ltd. (NYSE:BCRH)</v>
          </cell>
          <cell r="C34583" t="str">
            <v>Bermuda</v>
          </cell>
        </row>
        <row r="34584">
          <cell r="A34584" t="str">
            <v>Reinsurance</v>
          </cell>
          <cell r="B34584" t="str">
            <v>Saudi Reinsurance Company (SASE:8200)</v>
          </cell>
          <cell r="C34584" t="str">
            <v>Saudi Arabia</v>
          </cell>
        </row>
        <row r="34585">
          <cell r="A34585" t="str">
            <v>Reinsurance</v>
          </cell>
          <cell r="B34585" t="str">
            <v>Kenya Reinsurance Corporation Limited (NASE:KNRE.O)</v>
          </cell>
          <cell r="C34585" t="str">
            <v>Kenya</v>
          </cell>
        </row>
        <row r="34586">
          <cell r="A34586" t="str">
            <v>Reinsurance</v>
          </cell>
          <cell r="B34586" t="str">
            <v>MNRB Holdings Berhad (KLSE:MNRB)</v>
          </cell>
          <cell r="C34586" t="str">
            <v>Malaysia</v>
          </cell>
        </row>
        <row r="34587">
          <cell r="A34587" t="str">
            <v>Reinsurance</v>
          </cell>
          <cell r="B34587" t="str">
            <v>Singapore Reinsurance Corporation Limited (SGX:S49)</v>
          </cell>
          <cell r="C34587" t="str">
            <v>Singapore</v>
          </cell>
        </row>
        <row r="34588">
          <cell r="A34588" t="str">
            <v>Reinsurance</v>
          </cell>
          <cell r="B34588" t="str">
            <v>Vietnam National Reinsurance Corporation (HASTC:VNR)</v>
          </cell>
          <cell r="C34588" t="str">
            <v>Vietnam</v>
          </cell>
        </row>
        <row r="34589">
          <cell r="A34589" t="str">
            <v>Reinsurance</v>
          </cell>
          <cell r="B34589" t="str">
            <v>PT Maskapai Reasuransi Indonesia Tbk (JKSE:MREI)</v>
          </cell>
          <cell r="C34589" t="str">
            <v>Indonesia</v>
          </cell>
        </row>
        <row r="34590">
          <cell r="A34590" t="str">
            <v>Reinsurance</v>
          </cell>
          <cell r="B34590" t="str">
            <v>Pakistan Reinsurance Company Limited (KASE:PAKRI)</v>
          </cell>
          <cell r="C34590" t="str">
            <v>Pakistan</v>
          </cell>
        </row>
        <row r="34591">
          <cell r="A34591" t="str">
            <v>Reinsurance</v>
          </cell>
          <cell r="B34591" t="str">
            <v>Alleghany Corporation (NYSE:Y)</v>
          </cell>
          <cell r="C34591" t="str">
            <v>United States</v>
          </cell>
        </row>
        <row r="34592">
          <cell r="A34592" t="str">
            <v>Reinsurance</v>
          </cell>
          <cell r="B34592" t="str">
            <v>Reinsurance Group of America, Incorporated (NYSE:RGA)</v>
          </cell>
          <cell r="C34592" t="str">
            <v>United States</v>
          </cell>
        </row>
        <row r="34593">
          <cell r="A34593" t="str">
            <v>Reinsurance</v>
          </cell>
          <cell r="B34593" t="str">
            <v>WMIH Corp. (NasdaqCM:WMIH)</v>
          </cell>
          <cell r="C34593" t="str">
            <v>United States</v>
          </cell>
        </row>
        <row r="34594">
          <cell r="A34594" t="str">
            <v>Restaurant/Dining</v>
          </cell>
          <cell r="B34594" t="str">
            <v>Restaurant Brands International Limited Partnership (TSX:QSP.UN)</v>
          </cell>
          <cell r="C34594" t="str">
            <v>Canada</v>
          </cell>
        </row>
        <row r="34595">
          <cell r="A34595" t="str">
            <v>Restaurant/Dining</v>
          </cell>
          <cell r="B34595" t="str">
            <v>Restaurant Brands International Inc. (NYSE:QSR)</v>
          </cell>
          <cell r="C34595" t="str">
            <v>Canada</v>
          </cell>
        </row>
        <row r="34596">
          <cell r="A34596" t="str">
            <v>Restaurant/Dining</v>
          </cell>
          <cell r="B34596" t="str">
            <v>Domino's Pizza Enterprises Limited (ASX:DMP)</v>
          </cell>
          <cell r="C34596" t="str">
            <v>Australia</v>
          </cell>
        </row>
        <row r="34597">
          <cell r="A34597" t="str">
            <v>Restaurant/Dining</v>
          </cell>
          <cell r="B34597" t="str">
            <v>Cara Operations Limited (TSX:CARA)</v>
          </cell>
          <cell r="C34597" t="str">
            <v>Canada</v>
          </cell>
        </row>
        <row r="34598">
          <cell r="A34598" t="str">
            <v>Restaurant/Dining</v>
          </cell>
          <cell r="B34598" t="str">
            <v>Retail Food Group Limited (ASX:RFG)</v>
          </cell>
          <cell r="C34598" t="str">
            <v>Australia</v>
          </cell>
        </row>
        <row r="34599">
          <cell r="A34599" t="str">
            <v>Restaurant/Dining</v>
          </cell>
          <cell r="B34599" t="str">
            <v>MTY Food Group Inc. (TSX:MTY)</v>
          </cell>
          <cell r="C34599" t="str">
            <v>Canada</v>
          </cell>
        </row>
        <row r="34600">
          <cell r="A34600" t="str">
            <v>Restaurant/Dining</v>
          </cell>
          <cell r="B34600" t="str">
            <v>Dixie Lee International Industries, Inc. (OTCPK:DLII)</v>
          </cell>
          <cell r="C34600" t="str">
            <v>Canada</v>
          </cell>
        </row>
        <row r="34601">
          <cell r="A34601" t="str">
            <v>Restaurant/Dining</v>
          </cell>
          <cell r="B34601" t="str">
            <v>Sir Royalty Income Fund (TSX:SRV.UN)</v>
          </cell>
          <cell r="C34601" t="str">
            <v>Canada</v>
          </cell>
        </row>
        <row r="34602">
          <cell r="A34602" t="str">
            <v>Restaurant/Dining</v>
          </cell>
          <cell r="B34602" t="str">
            <v>Burger Fuel Worldwide Limited (NZSE:BFW)</v>
          </cell>
          <cell r="C34602" t="str">
            <v>New Zealand</v>
          </cell>
        </row>
        <row r="34603">
          <cell r="A34603" t="str">
            <v>Restaurant/Dining</v>
          </cell>
          <cell r="B34603" t="str">
            <v>The Second Cup Ltd (TSX:SCU)</v>
          </cell>
          <cell r="C34603" t="str">
            <v>Canada</v>
          </cell>
        </row>
        <row r="34604">
          <cell r="A34604" t="str">
            <v>Restaurant/Dining</v>
          </cell>
          <cell r="B34604" t="str">
            <v>Sportscene Group Inc. (TSXV:SPS.A)</v>
          </cell>
          <cell r="C34604" t="str">
            <v>Canada</v>
          </cell>
        </row>
        <row r="34605">
          <cell r="A34605" t="str">
            <v>Restaurant/Dining</v>
          </cell>
          <cell r="B34605" t="str">
            <v>Spot Coffee (Canada) Ltd. (TSXV:SPP)</v>
          </cell>
          <cell r="C34605" t="str">
            <v>Canada</v>
          </cell>
        </row>
        <row r="34606">
          <cell r="A34606" t="str">
            <v>Restaurant/Dining</v>
          </cell>
          <cell r="B34606" t="str">
            <v>Collins Foods Limited (ASX:CKF)</v>
          </cell>
          <cell r="C34606" t="str">
            <v>Australia</v>
          </cell>
        </row>
        <row r="34607">
          <cell r="A34607" t="str">
            <v>Restaurant/Dining</v>
          </cell>
          <cell r="B34607" t="str">
            <v>Restaurant Brands New Zealand Limited (NZSE:RBD)</v>
          </cell>
          <cell r="C34607" t="str">
            <v>New Zealand</v>
          </cell>
        </row>
        <row r="34608">
          <cell r="A34608" t="str">
            <v>Restaurant/Dining</v>
          </cell>
          <cell r="B34608" t="str">
            <v>Pizza Pizza Royalty Corp. (TSX:PZA)</v>
          </cell>
          <cell r="C34608" t="str">
            <v>Canada</v>
          </cell>
        </row>
        <row r="34609">
          <cell r="A34609" t="str">
            <v>Restaurant/Dining</v>
          </cell>
          <cell r="B34609" t="str">
            <v>Boston Pizza Royalties Income Fund (TSX:BPF.UN)</v>
          </cell>
          <cell r="C34609" t="str">
            <v>Canada</v>
          </cell>
        </row>
        <row r="34610">
          <cell r="A34610" t="str">
            <v>Restaurant/Dining</v>
          </cell>
          <cell r="B34610" t="str">
            <v>A&amp;W Revenue Royalties Income Fund (TSX:AW.UN)</v>
          </cell>
          <cell r="C34610" t="str">
            <v>Canada</v>
          </cell>
        </row>
        <row r="34611">
          <cell r="A34611" t="str">
            <v>Restaurant/Dining</v>
          </cell>
          <cell r="B34611" t="str">
            <v>Diversified Royalty Corp. (TSX:DIV)</v>
          </cell>
          <cell r="C34611" t="str">
            <v>Canada</v>
          </cell>
        </row>
        <row r="34612">
          <cell r="A34612" t="str">
            <v>Restaurant/Dining</v>
          </cell>
          <cell r="B34612" t="str">
            <v>The Keg Royalties Income Fund (TSX:KEG.UN)</v>
          </cell>
          <cell r="C34612" t="str">
            <v>Canada</v>
          </cell>
        </row>
        <row r="34613">
          <cell r="A34613" t="str">
            <v>Restaurant/Dining</v>
          </cell>
          <cell r="B34613" t="str">
            <v>Imvescor Restaurant Group Inc. (TSX:IRG)</v>
          </cell>
          <cell r="C34613" t="str">
            <v>Canada</v>
          </cell>
        </row>
        <row r="34614">
          <cell r="A34614" t="str">
            <v>Restaurant/Dining</v>
          </cell>
          <cell r="B34614" t="str">
            <v>Compass Group PLC (LSE:CPG)</v>
          </cell>
          <cell r="C34614" t="str">
            <v>United Kingdom</v>
          </cell>
        </row>
        <row r="34615">
          <cell r="A34615" t="str">
            <v>Restaurant/Dining</v>
          </cell>
          <cell r="B34615" t="str">
            <v>Sodexo S.A. (ENXTPA:SW)</v>
          </cell>
          <cell r="C34615" t="str">
            <v>France</v>
          </cell>
        </row>
        <row r="34616">
          <cell r="A34616" t="str">
            <v>Restaurant/Dining</v>
          </cell>
          <cell r="B34616" t="str">
            <v>Whitbread PLC (LSE:WTB)</v>
          </cell>
          <cell r="C34616" t="str">
            <v>United Kingdom</v>
          </cell>
        </row>
        <row r="34617">
          <cell r="A34617" t="str">
            <v>Restaurant/Dining</v>
          </cell>
          <cell r="B34617" t="str">
            <v>Elior Group (ENXTPA:ELIOR)</v>
          </cell>
          <cell r="C34617" t="str">
            <v>France</v>
          </cell>
        </row>
        <row r="34618">
          <cell r="A34618" t="str">
            <v>Restaurant/Dining</v>
          </cell>
          <cell r="B34618" t="str">
            <v>Greene King plc (LSE:GNK)</v>
          </cell>
          <cell r="C34618" t="str">
            <v>United Kingdom</v>
          </cell>
        </row>
        <row r="34619">
          <cell r="A34619" t="str">
            <v>Restaurant/Dining</v>
          </cell>
          <cell r="B34619" t="str">
            <v>Autogrill S.p.A. (BIT:AGL)</v>
          </cell>
          <cell r="C34619" t="str">
            <v>Italy</v>
          </cell>
        </row>
        <row r="34620">
          <cell r="A34620" t="str">
            <v>Restaurant/Dining</v>
          </cell>
          <cell r="B34620" t="str">
            <v>Domino's Pizza Group plc (LSE:DOM)</v>
          </cell>
          <cell r="C34620" t="str">
            <v>United Kingdom</v>
          </cell>
        </row>
        <row r="34621">
          <cell r="A34621" t="str">
            <v>Restaurant/Dining</v>
          </cell>
          <cell r="B34621" t="str">
            <v>SSP Group plc (LSE:SSPG)</v>
          </cell>
          <cell r="C34621" t="str">
            <v>United Kingdom</v>
          </cell>
        </row>
        <row r="34622">
          <cell r="A34622" t="str">
            <v>Restaurant/Dining</v>
          </cell>
          <cell r="B34622" t="str">
            <v>AmRest Holdings SE (WSE:EAT)</v>
          </cell>
          <cell r="C34622" t="str">
            <v>Poland</v>
          </cell>
        </row>
        <row r="34623">
          <cell r="A34623" t="str">
            <v>Restaurant/Dining</v>
          </cell>
          <cell r="B34623" t="str">
            <v>Mitchells &amp; Butlers plc (LSE:MAB)</v>
          </cell>
          <cell r="C34623" t="str">
            <v>United Kingdom</v>
          </cell>
        </row>
        <row r="34624">
          <cell r="A34624" t="str">
            <v>Restaurant/Dining</v>
          </cell>
          <cell r="B34624" t="str">
            <v>J D Wetherspoon plc (LSE:JDW)</v>
          </cell>
          <cell r="C34624" t="str">
            <v>United Kingdom</v>
          </cell>
        </row>
        <row r="34625">
          <cell r="A34625" t="str">
            <v>Restaurant/Dining</v>
          </cell>
          <cell r="B34625" t="str">
            <v>Marston's PLC (LSE:MARS)</v>
          </cell>
          <cell r="C34625" t="str">
            <v>United Kingdom</v>
          </cell>
        </row>
        <row r="34626">
          <cell r="A34626" t="str">
            <v>Restaurant/Dining</v>
          </cell>
          <cell r="B34626" t="str">
            <v>The Restaurant Group plc (LSE:RTN)</v>
          </cell>
          <cell r="C34626" t="str">
            <v>United Kingdom</v>
          </cell>
        </row>
        <row r="34627">
          <cell r="A34627" t="str">
            <v>Restaurant/Dining</v>
          </cell>
          <cell r="B34627" t="str">
            <v>Enterprise Inns plc (LSE:ETI)</v>
          </cell>
          <cell r="C34627" t="str">
            <v>United Kingdom</v>
          </cell>
        </row>
        <row r="34628">
          <cell r="A34628" t="str">
            <v>Restaurant/Dining</v>
          </cell>
          <cell r="B34628" t="str">
            <v>Young &amp; Co.'s Brewery, P.L.C. (AIM:YNGA)</v>
          </cell>
          <cell r="C34628" t="str">
            <v>United Kingdom</v>
          </cell>
        </row>
        <row r="34629">
          <cell r="A34629" t="str">
            <v>Restaurant/Dining</v>
          </cell>
          <cell r="B34629" t="str">
            <v>Fuller, Smith &amp; Turner P.L.C. (LSE:FSTA)</v>
          </cell>
          <cell r="C34629" t="str">
            <v>United Kingdom</v>
          </cell>
        </row>
        <row r="34630">
          <cell r="A34630" t="str">
            <v>Restaurant/Dining</v>
          </cell>
          <cell r="B34630" t="str">
            <v>Maxipizza Spólka Akcyjna (WSE:MXP)</v>
          </cell>
          <cell r="C34630" t="str">
            <v>Poland</v>
          </cell>
        </row>
        <row r="34631">
          <cell r="A34631" t="str">
            <v>Restaurant/Dining</v>
          </cell>
          <cell r="B34631" t="str">
            <v>Sakana S.A. (WSE:SKN)</v>
          </cell>
          <cell r="C34631" t="str">
            <v>Poland</v>
          </cell>
        </row>
        <row r="34632">
          <cell r="A34632" t="str">
            <v>Restaurant/Dining</v>
          </cell>
          <cell r="B34632" t="str">
            <v>DP Poland PLC (AIM:DPP)</v>
          </cell>
          <cell r="C34632" t="str">
            <v>Poland</v>
          </cell>
        </row>
        <row r="34633">
          <cell r="A34633" t="str">
            <v>Restaurant/Dining</v>
          </cell>
          <cell r="B34633" t="str">
            <v>Comptoir Group plc (AIM:COM)</v>
          </cell>
          <cell r="C34633" t="str">
            <v>United Kingdom</v>
          </cell>
        </row>
        <row r="34634">
          <cell r="A34634" t="str">
            <v>Restaurant/Dining</v>
          </cell>
          <cell r="B34634" t="str">
            <v>Kotipizza Group Oyj (HLSE:PIZZA)</v>
          </cell>
          <cell r="C34634" t="str">
            <v>Finland</v>
          </cell>
        </row>
        <row r="34635">
          <cell r="A34635" t="str">
            <v>Restaurant/Dining</v>
          </cell>
          <cell r="B34635" t="str">
            <v>The Brighton Pier Group PLC (AIM:PIER)</v>
          </cell>
          <cell r="C34635" t="str">
            <v>United Kingdom</v>
          </cell>
        </row>
        <row r="34636">
          <cell r="A34636" t="str">
            <v>Restaurant/Dining</v>
          </cell>
          <cell r="B34636" t="str">
            <v>Richoux Group plc (AIM:RIC)</v>
          </cell>
          <cell r="C34636" t="str">
            <v>United Kingdom</v>
          </cell>
        </row>
        <row r="34637">
          <cell r="A34637" t="str">
            <v>Restaurant/Dining</v>
          </cell>
          <cell r="B34637" t="str">
            <v>Groupe Flo SA (ENXTPA:FLO)</v>
          </cell>
          <cell r="C34637" t="str">
            <v>France</v>
          </cell>
        </row>
        <row r="34638">
          <cell r="A34638" t="str">
            <v>Restaurant/Dining</v>
          </cell>
          <cell r="B34638" t="str">
            <v>Etiler Gida Ve Ticari Yatirimlar Sanayi Ve Ticaret Anonim Sirketi (IBSE:ETILR)</v>
          </cell>
          <cell r="C34638" t="str">
            <v>Turkey</v>
          </cell>
        </row>
        <row r="34639">
          <cell r="A34639" t="str">
            <v>Restaurant/Dining</v>
          </cell>
          <cell r="B34639" t="str">
            <v>Sfinks Polska Spolka Akcyjna (WSE:SFS)</v>
          </cell>
          <cell r="C34639" t="str">
            <v>Poland</v>
          </cell>
        </row>
        <row r="34640">
          <cell r="A34640" t="str">
            <v>Restaurant/Dining</v>
          </cell>
          <cell r="B34640" t="str">
            <v>Usas Yatirimlar Holding A.S. (IBSE:USAS)</v>
          </cell>
          <cell r="C34640" t="str">
            <v>Turkey</v>
          </cell>
        </row>
        <row r="34641">
          <cell r="A34641" t="str">
            <v>Restaurant/Dining</v>
          </cell>
          <cell r="B34641" t="str">
            <v>Mex Polska Spólka Akcyjna (WSE:MEX)</v>
          </cell>
          <cell r="C34641" t="str">
            <v>Poland</v>
          </cell>
        </row>
        <row r="34642">
          <cell r="A34642" t="str">
            <v>Restaurant/Dining</v>
          </cell>
          <cell r="B34642" t="str">
            <v>Bernard Loiseau SA (ENXTPA:ALDBL)</v>
          </cell>
          <cell r="C34642" t="str">
            <v>France</v>
          </cell>
        </row>
        <row r="34643">
          <cell r="A34643" t="str">
            <v>Restaurant/Dining</v>
          </cell>
          <cell r="B34643" t="str">
            <v>Speed Rabbit Pizza (ENXTPA:MLSRP)</v>
          </cell>
          <cell r="C34643" t="str">
            <v>France</v>
          </cell>
        </row>
        <row r="34644">
          <cell r="A34644" t="str">
            <v>Restaurant/Dining</v>
          </cell>
          <cell r="B34644" t="str">
            <v>Mr Hamburger Spólka Akcyjna (WSE:MRH)</v>
          </cell>
          <cell r="C34644" t="str">
            <v>Poland</v>
          </cell>
        </row>
        <row r="34645">
          <cell r="A34645" t="str">
            <v>Restaurant/Dining</v>
          </cell>
          <cell r="B34645" t="str">
            <v>Premium Food Restaurants Spólka Akcyjna (WSE:PFR)</v>
          </cell>
          <cell r="C34645" t="str">
            <v>Poland</v>
          </cell>
        </row>
        <row r="34646">
          <cell r="A34646" t="str">
            <v>Restaurant/Dining</v>
          </cell>
          <cell r="B34646" t="str">
            <v>DO &amp; CO Aktiengesellschaft (WBAG:DOC)</v>
          </cell>
          <cell r="C34646" t="str">
            <v>Austria</v>
          </cell>
        </row>
        <row r="34647">
          <cell r="A34647" t="str">
            <v>Restaurant/Dining</v>
          </cell>
          <cell r="B34647" t="str">
            <v>Punch Taverns plc (LSE:PUB)</v>
          </cell>
          <cell r="C34647" t="str">
            <v>United Kingdom</v>
          </cell>
        </row>
        <row r="34648">
          <cell r="A34648" t="str">
            <v>Restaurant/Dining</v>
          </cell>
          <cell r="B34648" t="str">
            <v>Telepizza Group, S.A.U. (BME:TPZ)</v>
          </cell>
          <cell r="C34648" t="str">
            <v>Spain</v>
          </cell>
        </row>
        <row r="34649">
          <cell r="A34649" t="str">
            <v>Restaurant/Dining</v>
          </cell>
          <cell r="B34649" t="str">
            <v>Patisserie Holdings plc (AIM:CAKE)</v>
          </cell>
          <cell r="C34649" t="str">
            <v>United Kingdom</v>
          </cell>
        </row>
        <row r="34650">
          <cell r="A34650" t="str">
            <v>Restaurant/Dining</v>
          </cell>
          <cell r="B34650" t="str">
            <v>Ibersol SGPS, SA (ENXTLS:IBS)</v>
          </cell>
          <cell r="C34650" t="str">
            <v>Portugal</v>
          </cell>
        </row>
        <row r="34651">
          <cell r="A34651" t="str">
            <v>Restaurant/Dining</v>
          </cell>
          <cell r="B34651" t="str">
            <v>Revolution Bars Group plc (LSE:RBG)</v>
          </cell>
          <cell r="C34651" t="str">
            <v>United Kingdom</v>
          </cell>
        </row>
        <row r="34652">
          <cell r="A34652" t="str">
            <v>Restaurant/Dining</v>
          </cell>
          <cell r="B34652" t="str">
            <v>The Fulham Shore PLC (AIM:FUL)</v>
          </cell>
          <cell r="C34652" t="str">
            <v>United Kingdom</v>
          </cell>
        </row>
        <row r="34653">
          <cell r="A34653" t="str">
            <v>Restaurant/Dining</v>
          </cell>
          <cell r="B34653" t="str">
            <v>Tasty plc (AIM:TAST)</v>
          </cell>
          <cell r="C34653" t="str">
            <v>United Kingdom</v>
          </cell>
        </row>
        <row r="34654">
          <cell r="A34654" t="str">
            <v>Restaurant/Dining</v>
          </cell>
          <cell r="B34654" t="str">
            <v>Restamax Oyj (HLSE:RESTA)</v>
          </cell>
          <cell r="C34654" t="str">
            <v>Finland</v>
          </cell>
        </row>
        <row r="34655">
          <cell r="A34655" t="str">
            <v>Restaurant/Dining</v>
          </cell>
          <cell r="B34655" t="str">
            <v>Yum China Holdings, Inc. (NYSE:YUMC)</v>
          </cell>
          <cell r="C34655" t="str">
            <v>China</v>
          </cell>
        </row>
        <row r="34656">
          <cell r="A34656" t="str">
            <v>Restaurant/Dining</v>
          </cell>
          <cell r="B34656" t="str">
            <v>Jollibee Foods Corporation (PSE:JFC)</v>
          </cell>
          <cell r="C34656" t="str">
            <v>Philippines</v>
          </cell>
        </row>
        <row r="34657">
          <cell r="A34657" t="str">
            <v>Restaurant/Dining</v>
          </cell>
          <cell r="B34657" t="str">
            <v>Kuwait Food Company (Al Americana) K.S.C.P. (KWSE:FOOD)</v>
          </cell>
          <cell r="C34657" t="str">
            <v>Kuwait</v>
          </cell>
        </row>
        <row r="34658">
          <cell r="A34658" t="str">
            <v>Restaurant/Dining</v>
          </cell>
          <cell r="B34658" t="str">
            <v>Alsea, S.A.B. De C.V. (BMV:ALSEA *)</v>
          </cell>
          <cell r="C34658" t="str">
            <v>Mexico</v>
          </cell>
        </row>
        <row r="34659">
          <cell r="A34659" t="str">
            <v>Restaurant/Dining</v>
          </cell>
          <cell r="B34659" t="str">
            <v>Café de Coral Holdings Limited (SEHK:341)</v>
          </cell>
          <cell r="C34659" t="str">
            <v>Hong Kong</v>
          </cell>
        </row>
        <row r="34660">
          <cell r="A34660" t="str">
            <v>Restaurant/Dining</v>
          </cell>
          <cell r="B34660" t="str">
            <v>MK Restaurant Group Public Company Limited (SET:M)</v>
          </cell>
          <cell r="C34660" t="str">
            <v>Thailand</v>
          </cell>
        </row>
        <row r="34661">
          <cell r="A34661" t="str">
            <v>Restaurant/Dining</v>
          </cell>
          <cell r="B34661" t="str">
            <v>Famous Brands Limited (JSE:FBR)</v>
          </cell>
          <cell r="C34661" t="str">
            <v>South Africa</v>
          </cell>
        </row>
        <row r="34662">
          <cell r="A34662" t="str">
            <v>Restaurant/Dining</v>
          </cell>
          <cell r="B34662" t="str">
            <v>Arcos Dorados Holdings, Inc. (NYSE:ARCO)</v>
          </cell>
          <cell r="C34662" t="str">
            <v>Uruguay</v>
          </cell>
        </row>
        <row r="34663">
          <cell r="A34663" t="str">
            <v>Restaurant/Dining</v>
          </cell>
          <cell r="B34663" t="str">
            <v>Gourmet Master Co. Ltd. (TSEC:2723)</v>
          </cell>
          <cell r="C34663" t="str">
            <v>Cayman Islands</v>
          </cell>
        </row>
        <row r="34664">
          <cell r="A34664" t="str">
            <v>Restaurant/Dining</v>
          </cell>
          <cell r="B34664" t="str">
            <v>China Quanjude (Group) Co Ltd (SZSE:002186)</v>
          </cell>
          <cell r="C34664" t="str">
            <v>China</v>
          </cell>
        </row>
        <row r="34665">
          <cell r="A34665" t="str">
            <v>Restaurant/Dining</v>
          </cell>
          <cell r="B34665" t="str">
            <v>Herfy Food Services Company (SASE:6002)</v>
          </cell>
          <cell r="C34665" t="str">
            <v>Saudi Arabia</v>
          </cell>
        </row>
        <row r="34666">
          <cell r="A34666" t="str">
            <v>Restaurant/Dining</v>
          </cell>
          <cell r="B34666" t="str">
            <v>Cloud Live Technology Group Co., Ltd. (SZSE:002306)</v>
          </cell>
          <cell r="C34666" t="str">
            <v>China</v>
          </cell>
        </row>
        <row r="34667">
          <cell r="A34667" t="str">
            <v>Restaurant/Dining</v>
          </cell>
          <cell r="B34667" t="str">
            <v>Jubilant FoodWorks Limited (BSE:533155)</v>
          </cell>
          <cell r="C34667" t="str">
            <v>India</v>
          </cell>
        </row>
        <row r="34668">
          <cell r="A34668" t="str">
            <v>Restaurant/Dining</v>
          </cell>
          <cell r="B34668" t="str">
            <v>Xiabuxiabu Catering Management (China) Holdings Co., Ltd. (SEHK:520)</v>
          </cell>
          <cell r="C34668" t="str">
            <v>China</v>
          </cell>
        </row>
        <row r="34669">
          <cell r="A34669" t="str">
            <v>Restaurant/Dining</v>
          </cell>
          <cell r="B34669" t="str">
            <v>Oishi Group Public Company Limited (SET:OISHI)</v>
          </cell>
          <cell r="C34669" t="str">
            <v>Thailand</v>
          </cell>
        </row>
        <row r="34670">
          <cell r="A34670" t="str">
            <v>Restaurant/Dining</v>
          </cell>
          <cell r="B34670" t="str">
            <v>Xi'an Catering Co., Ltd. (SZSE:000721)</v>
          </cell>
          <cell r="C34670" t="str">
            <v>China</v>
          </cell>
        </row>
        <row r="34671">
          <cell r="A34671" t="str">
            <v>Restaurant/Dining</v>
          </cell>
          <cell r="B34671" t="str">
            <v>Margaritaville (Turks) Ltd. (JMSE:MTL)</v>
          </cell>
          <cell r="C34671" t="str">
            <v>Turks &amp; Caicos Islands</v>
          </cell>
        </row>
        <row r="34672">
          <cell r="A34672" t="str">
            <v>Restaurant/Dining</v>
          </cell>
          <cell r="B34672" t="str">
            <v>Simbisa Brands Limited (ZMSE:SIM)</v>
          </cell>
          <cell r="C34672" t="str">
            <v>Zimbabwe</v>
          </cell>
        </row>
        <row r="34673">
          <cell r="A34673" t="str">
            <v>Restaurant/Dining</v>
          </cell>
          <cell r="B34673" t="str">
            <v>Egyptian International Tourism Projects Company (CASE:EITP)</v>
          </cell>
          <cell r="C34673" t="str">
            <v>Egypt</v>
          </cell>
        </row>
        <row r="34674">
          <cell r="A34674" t="str">
            <v>Restaurant/Dining</v>
          </cell>
          <cell r="B34674" t="str">
            <v>La Kaffa International Co., LTD. (GTSM:2732)</v>
          </cell>
          <cell r="C34674" t="str">
            <v>Taiwan</v>
          </cell>
        </row>
        <row r="34675">
          <cell r="A34675" t="str">
            <v>Restaurant/Dining</v>
          </cell>
          <cell r="B34675" t="str">
            <v>An-shin Food Services Co.,Ltd. (GTSM:1259)</v>
          </cell>
          <cell r="C34675" t="str">
            <v>Taiwan</v>
          </cell>
        </row>
        <row r="34676">
          <cell r="A34676" t="str">
            <v>Restaurant/Dining</v>
          </cell>
          <cell r="B34676" t="str">
            <v>Future Bright Holdings Limited (SEHK:703)</v>
          </cell>
          <cell r="C34676" t="str">
            <v>Hong Kong</v>
          </cell>
        </row>
        <row r="34677">
          <cell r="A34677" t="str">
            <v>Restaurant/Dining</v>
          </cell>
          <cell r="B34677" t="str">
            <v>Fresh Express Delivery Holdings Group Co., Limited (SEHK:1175)</v>
          </cell>
          <cell r="C34677" t="str">
            <v>Hong Kong</v>
          </cell>
        </row>
        <row r="34678">
          <cell r="A34678" t="str">
            <v>Restaurant/Dining</v>
          </cell>
          <cell r="B34678" t="str">
            <v>G-Vision International (Holdings) Limited (SEHK:657)</v>
          </cell>
          <cell r="C34678" t="str">
            <v>Hong Kong</v>
          </cell>
        </row>
        <row r="34679">
          <cell r="A34679" t="str">
            <v>Restaurant/Dining</v>
          </cell>
          <cell r="B34679" t="str">
            <v>Yummy Town (Cayman) Holdings Corporation (GTSM:2726)</v>
          </cell>
          <cell r="C34679" t="str">
            <v>Cayman Islands</v>
          </cell>
        </row>
        <row r="34680">
          <cell r="A34680" t="str">
            <v>Restaurant/Dining</v>
          </cell>
          <cell r="B34680" t="str">
            <v>AUX International Holdings Limited (SEHK:2080)</v>
          </cell>
          <cell r="C34680" t="str">
            <v>Hong Kong</v>
          </cell>
        </row>
        <row r="34681">
          <cell r="A34681" t="str">
            <v>Restaurant/Dining</v>
          </cell>
          <cell r="B34681" t="str">
            <v>Taste Holdings Limited (JSE:TAS)</v>
          </cell>
          <cell r="C34681" t="str">
            <v>South Africa</v>
          </cell>
        </row>
        <row r="34682">
          <cell r="A34682" t="str">
            <v>Restaurant/Dining</v>
          </cell>
          <cell r="B34682" t="str">
            <v>Speciality Restaurants Limited (BSE:534425)</v>
          </cell>
          <cell r="C34682" t="str">
            <v>India</v>
          </cell>
        </row>
        <row r="34683">
          <cell r="A34683" t="str">
            <v>Restaurant/Dining</v>
          </cell>
          <cell r="B34683" t="str">
            <v>Japan Foods Holding Ltd. (Catalist:5OI)</v>
          </cell>
          <cell r="C34683" t="str">
            <v>Singapore</v>
          </cell>
        </row>
        <row r="34684">
          <cell r="A34684" t="str">
            <v>Restaurant/Dining</v>
          </cell>
          <cell r="B34684" t="str">
            <v>Epicurean and Company, Limited (SEHK:8213)</v>
          </cell>
          <cell r="C34684" t="str">
            <v>Hong Kong</v>
          </cell>
        </row>
        <row r="34685">
          <cell r="A34685" t="str">
            <v>Restaurant/Dining</v>
          </cell>
          <cell r="B34685" t="str">
            <v>Kanpai Co., Ltd (GTSM:1269)</v>
          </cell>
          <cell r="C34685" t="str">
            <v>Taiwan</v>
          </cell>
        </row>
        <row r="34686">
          <cell r="A34686" t="str">
            <v>Restaurant/Dining</v>
          </cell>
          <cell r="B34686" t="str">
            <v>Soup Restaurant Group Limited (SGX:5KI)</v>
          </cell>
          <cell r="C34686" t="str">
            <v>Singapore</v>
          </cell>
        </row>
        <row r="34687">
          <cell r="A34687" t="str">
            <v>Restaurant/Dining</v>
          </cell>
          <cell r="B34687" t="str">
            <v>Dining Concepts Holdings Limited (SEHK:8056)</v>
          </cell>
          <cell r="C34687" t="str">
            <v>Hong Kong</v>
          </cell>
        </row>
        <row r="34688">
          <cell r="A34688" t="str">
            <v>Restaurant/Dining</v>
          </cell>
          <cell r="B34688" t="str">
            <v>Katrina Group Ltd. (Catalist:1A0)</v>
          </cell>
          <cell r="C34688" t="str">
            <v>Singapore</v>
          </cell>
        </row>
        <row r="34689">
          <cell r="A34689" t="str">
            <v>Restaurant/Dining</v>
          </cell>
          <cell r="B34689" t="str">
            <v>Brahim's Holdings Berhad (KLSE:BRAHIMS)</v>
          </cell>
          <cell r="C34689" t="str">
            <v>Malaysia</v>
          </cell>
        </row>
        <row r="34690">
          <cell r="A34690" t="str">
            <v>Restaurant/Dining</v>
          </cell>
          <cell r="B34690" t="str">
            <v>Royal Catering Group Holdings Company Limited (SEHK:8300)</v>
          </cell>
          <cell r="C34690" t="str">
            <v>Hong Kong</v>
          </cell>
        </row>
        <row r="34691">
          <cell r="A34691" t="str">
            <v>Restaurant/Dining</v>
          </cell>
          <cell r="B34691" t="str">
            <v>Chinese Food and Beverage Group Limited (SEHK:8272)</v>
          </cell>
          <cell r="C34691" t="str">
            <v>Hong Kong</v>
          </cell>
        </row>
        <row r="34692">
          <cell r="A34692" t="str">
            <v>Restaurant/Dining</v>
          </cell>
          <cell r="B34692" t="str">
            <v>Hot Pot Public Company Limited (SET:HOTPOT)</v>
          </cell>
          <cell r="C34692" t="str">
            <v>Thailand</v>
          </cell>
        </row>
        <row r="34693">
          <cell r="A34693" t="str">
            <v>Restaurant/Dining</v>
          </cell>
          <cell r="B34693" t="str">
            <v>New Palace International Co., Ltd. (TSEC:8940)</v>
          </cell>
          <cell r="C34693" t="str">
            <v>Taiwan</v>
          </cell>
        </row>
        <row r="34694">
          <cell r="A34694" t="str">
            <v>Restaurant/Dining</v>
          </cell>
          <cell r="B34694" t="str">
            <v>Food Capitals Public Company Limited (SET:FC)</v>
          </cell>
          <cell r="C34694" t="str">
            <v>Thailand</v>
          </cell>
        </row>
        <row r="34695">
          <cell r="A34695" t="str">
            <v>Restaurant/Dining</v>
          </cell>
          <cell r="B34695" t="str">
            <v>Tung Lok Restaurants (2000) Ltd (Catalist:540)</v>
          </cell>
          <cell r="C34695" t="str">
            <v>Singapore</v>
          </cell>
        </row>
        <row r="34696">
          <cell r="A34696" t="str">
            <v>Restaurant/Dining</v>
          </cell>
          <cell r="B34696" t="str">
            <v>Public Joint Stock Company Rosinter Restaurants Holding (MISX:ROST)</v>
          </cell>
          <cell r="C34696" t="str">
            <v>Russia</v>
          </cell>
        </row>
        <row r="34697">
          <cell r="A34697" t="str">
            <v>Restaurant/Dining</v>
          </cell>
          <cell r="B34697" t="str">
            <v>Food Idea Holdings Limited (SEHK:8179)</v>
          </cell>
          <cell r="C34697" t="str">
            <v>Hong Kong</v>
          </cell>
        </row>
        <row r="34698">
          <cell r="A34698" t="str">
            <v>Restaurant/Dining</v>
          </cell>
          <cell r="B34698" t="str">
            <v>Mr. Onion Corp. (GTSM:2740)</v>
          </cell>
          <cell r="C34698" t="str">
            <v>Taiwan</v>
          </cell>
        </row>
        <row r="34699">
          <cell r="A34699" t="str">
            <v>Restaurant/Dining</v>
          </cell>
          <cell r="B34699" t="str">
            <v>Model Restaurants Company PLC (ASE:FOOD)</v>
          </cell>
          <cell r="C34699" t="str">
            <v>Jordan</v>
          </cell>
        </row>
        <row r="34700">
          <cell r="A34700" t="str">
            <v>Restaurant/Dining</v>
          </cell>
          <cell r="B34700" t="str">
            <v>SIF Hoteluri S.A. (BVB:CAOR)</v>
          </cell>
          <cell r="C34700" t="str">
            <v>Romania</v>
          </cell>
        </row>
        <row r="34701">
          <cell r="A34701" t="str">
            <v>Restaurant/Dining</v>
          </cell>
          <cell r="B34701" t="str">
            <v>Vidli Restaurants Limited (BSE:539659)</v>
          </cell>
          <cell r="C34701" t="str">
            <v>India</v>
          </cell>
        </row>
        <row r="34702">
          <cell r="A34702" t="str">
            <v>Restaurant/Dining</v>
          </cell>
          <cell r="B34702" t="str">
            <v>Oversea Enterprise Berhad (KLSE:OVERSEA)</v>
          </cell>
          <cell r="C34702" t="str">
            <v>Malaysia</v>
          </cell>
        </row>
        <row r="34703">
          <cell r="A34703" t="str">
            <v>Restaurant/Dining</v>
          </cell>
          <cell r="B34703" t="str">
            <v>P99 Holdings Limited (Catalist:5UV)</v>
          </cell>
          <cell r="C34703" t="str">
            <v>Singapore</v>
          </cell>
        </row>
        <row r="34704">
          <cell r="A34704" t="str">
            <v>Restaurant/Dining</v>
          </cell>
          <cell r="B34704" t="str">
            <v>Gold Brands Investments Limited (JSE:GBI)</v>
          </cell>
          <cell r="C34704" t="str">
            <v>South Africa</v>
          </cell>
        </row>
        <row r="34705">
          <cell r="A34705" t="str">
            <v>Restaurant/Dining</v>
          </cell>
          <cell r="B34705" t="str">
            <v>Apollo Sindoori Hotels Limited (NSEI:APOLSINHOT)</v>
          </cell>
          <cell r="C34705" t="str">
            <v>India</v>
          </cell>
        </row>
        <row r="34706">
          <cell r="A34706" t="str">
            <v>Restaurant/Dining</v>
          </cell>
          <cell r="B34706" t="str">
            <v>Al Tajamouat for Catering and Housing Company, Plc. (ASE:JNTH)</v>
          </cell>
          <cell r="C34706" t="str">
            <v>Jordan</v>
          </cell>
        </row>
        <row r="34707">
          <cell r="A34707" t="str">
            <v>Restaurant/Dining</v>
          </cell>
          <cell r="B34707" t="str">
            <v>Tantalizers PLC (NGSE:TANTALIZER)</v>
          </cell>
          <cell r="C34707" t="str">
            <v>Nigeria</v>
          </cell>
        </row>
        <row r="34708">
          <cell r="A34708" t="str">
            <v>Restaurant/Dining</v>
          </cell>
          <cell r="B34708" t="str">
            <v>Bombay Cycle &amp; Motor Agency Limited (BSE:501430)</v>
          </cell>
          <cell r="C34708" t="str">
            <v>India</v>
          </cell>
        </row>
        <row r="34709">
          <cell r="A34709" t="str">
            <v>Restaurant/Dining</v>
          </cell>
          <cell r="B34709" t="str">
            <v>LifeBrandz Ltd (Catalist:L20)</v>
          </cell>
          <cell r="C34709" t="str">
            <v>Singapore</v>
          </cell>
        </row>
        <row r="34710">
          <cell r="A34710" t="str">
            <v>Restaurant/Dining</v>
          </cell>
          <cell r="B34710" t="str">
            <v>ChasWood Resources Holdings Ltd. (Catalist:5TW)</v>
          </cell>
          <cell r="C34710" t="str">
            <v>Malaysia</v>
          </cell>
        </row>
        <row r="34711">
          <cell r="A34711" t="str">
            <v>Restaurant/Dining</v>
          </cell>
          <cell r="B34711" t="str">
            <v>Blue Water Bar &amp; Grill, Inc. (OTCPK:BWBG)</v>
          </cell>
          <cell r="C34711" t="str">
            <v>Netherlands Antilles</v>
          </cell>
        </row>
        <row r="34712">
          <cell r="A34712" t="str">
            <v>Restaurant/Dining</v>
          </cell>
          <cell r="B34712" t="str">
            <v>Atesco Industrial Cartering Joint Stock Company (HASTC:ATS)</v>
          </cell>
          <cell r="C34712" t="str">
            <v>Vietnam</v>
          </cell>
        </row>
        <row r="34713">
          <cell r="A34713" t="str">
            <v>Restaurant/Dining</v>
          </cell>
          <cell r="B34713" t="str">
            <v>K.L.E. Group Limited (JMSE:KLE)</v>
          </cell>
          <cell r="C34713" t="str">
            <v>Jamaica</v>
          </cell>
        </row>
        <row r="34714">
          <cell r="A34714" t="str">
            <v>Restaurant/Dining</v>
          </cell>
          <cell r="B34714" t="str">
            <v>Pecos Hotels and Pubs Limited (BSE:539273)</v>
          </cell>
          <cell r="C34714" t="str">
            <v>India</v>
          </cell>
        </row>
        <row r="34715">
          <cell r="A34715" t="str">
            <v>Restaurant/Dining</v>
          </cell>
          <cell r="B34715" t="str">
            <v>Coffee Day Enterprises Limited (BSE:539436)</v>
          </cell>
          <cell r="C34715" t="str">
            <v>India</v>
          </cell>
        </row>
        <row r="34716">
          <cell r="A34716" t="str">
            <v>Restaurant/Dining</v>
          </cell>
          <cell r="B34716" t="str">
            <v>Shinsegae Food Co., Ltd. (KOSE:A031440)</v>
          </cell>
          <cell r="C34716" t="str">
            <v>South Korea</v>
          </cell>
        </row>
        <row r="34717">
          <cell r="A34717" t="str">
            <v>Restaurant/Dining</v>
          </cell>
          <cell r="B34717" t="str">
            <v>Fairwood Holdings Limited (SEHK:52)</v>
          </cell>
          <cell r="C34717" t="str">
            <v>Hong Kong</v>
          </cell>
        </row>
        <row r="34718">
          <cell r="A34718" t="str">
            <v>Restaurant/Dining</v>
          </cell>
          <cell r="B34718" t="str">
            <v>Ajisen (China) Holdings Limited (SEHK:538)</v>
          </cell>
          <cell r="C34718" t="str">
            <v>Hong Kong</v>
          </cell>
        </row>
        <row r="34719">
          <cell r="A34719" t="str">
            <v>Restaurant/Dining</v>
          </cell>
          <cell r="B34719" t="str">
            <v>Luk Hing Entertainment Group Holdings Limited (SEHK:8052)</v>
          </cell>
          <cell r="C34719" t="str">
            <v>Macau</v>
          </cell>
        </row>
        <row r="34720">
          <cell r="A34720" t="str">
            <v>Restaurant/Dining</v>
          </cell>
          <cell r="B34720" t="str">
            <v>Max's Group, Inc. (PSE:MAXS)</v>
          </cell>
          <cell r="C34720" t="str">
            <v>Philippines</v>
          </cell>
        </row>
        <row r="34721">
          <cell r="A34721" t="str">
            <v>Restaurant/Dining</v>
          </cell>
          <cell r="B34721" t="str">
            <v>Westlife Development Limited (BSE:505533)</v>
          </cell>
          <cell r="C34721" t="str">
            <v>India</v>
          </cell>
        </row>
        <row r="34722">
          <cell r="A34722" t="str">
            <v>Restaurant/Dining</v>
          </cell>
          <cell r="B34722" t="str">
            <v>Li Bao Ge Group Limited (SEHK:8102)</v>
          </cell>
          <cell r="C34722" t="str">
            <v>Hong Kong</v>
          </cell>
        </row>
        <row r="34723">
          <cell r="A34723" t="str">
            <v>Restaurant/Dining</v>
          </cell>
          <cell r="B34723" t="str">
            <v>Shakey's Pizza Asia Ventures Inc. (PSE:PIZZA)</v>
          </cell>
          <cell r="C34723" t="str">
            <v>Philippines</v>
          </cell>
        </row>
        <row r="34724">
          <cell r="A34724" t="str">
            <v>Restaurant/Dining</v>
          </cell>
          <cell r="B34724" t="str">
            <v>S&amp;P Syndicate Public Company Limited (SET:SNP)</v>
          </cell>
          <cell r="C34724" t="str">
            <v>Thailand</v>
          </cell>
        </row>
        <row r="34725">
          <cell r="A34725" t="str">
            <v>Restaurant/Dining</v>
          </cell>
          <cell r="B34725" t="str">
            <v>Wowprime Corp. (TSEC:2727)</v>
          </cell>
          <cell r="C34725" t="str">
            <v>Taiwan</v>
          </cell>
        </row>
        <row r="34726">
          <cell r="A34726" t="str">
            <v>Restaurant/Dining</v>
          </cell>
          <cell r="B34726" t="str">
            <v>Jumbo Group Limited (Catalist:42R)</v>
          </cell>
          <cell r="C34726" t="str">
            <v>Singapore</v>
          </cell>
        </row>
        <row r="34727">
          <cell r="A34727" t="str">
            <v>Restaurant/Dining</v>
          </cell>
          <cell r="B34727" t="str">
            <v>Tonking New Energy Group Holdings Limited (SEHK:8326)</v>
          </cell>
          <cell r="C34727" t="str">
            <v>Hong Kong</v>
          </cell>
        </row>
        <row r="34728">
          <cell r="A34728" t="str">
            <v>Restaurant/Dining</v>
          </cell>
          <cell r="B34728" t="str">
            <v>Tao Heung Holdings Limited (SEHK:573)</v>
          </cell>
          <cell r="C34728" t="str">
            <v>Hong Kong</v>
          </cell>
        </row>
        <row r="34729">
          <cell r="A34729" t="str">
            <v>Restaurant/Dining</v>
          </cell>
          <cell r="B34729" t="str">
            <v>International Meal Company Alimentação S.A. (BOVESPA:MEAL3)</v>
          </cell>
          <cell r="C34729" t="str">
            <v>Brazil</v>
          </cell>
        </row>
        <row r="34730">
          <cell r="A34730" t="str">
            <v>Restaurant/Dining</v>
          </cell>
          <cell r="B34730" t="str">
            <v>After You Public Company Limited (SET:AU)</v>
          </cell>
          <cell r="C34730" t="str">
            <v>Thailand</v>
          </cell>
        </row>
        <row r="34731">
          <cell r="A34731" t="str">
            <v>Restaurant/Dining</v>
          </cell>
          <cell r="B34731" t="str">
            <v>Tsui Wah Holdings Limited (SEHK:1314)</v>
          </cell>
          <cell r="C34731" t="str">
            <v>Hong Kong</v>
          </cell>
        </row>
        <row r="34732">
          <cell r="A34732" t="str">
            <v>Restaurant/Dining</v>
          </cell>
          <cell r="B34732" t="str">
            <v>Food Wise Holdings Limited (SEHK:1632)</v>
          </cell>
          <cell r="C34732" t="str">
            <v>Hong Kong</v>
          </cell>
        </row>
        <row r="34733">
          <cell r="A34733" t="str">
            <v>Restaurant/Dining</v>
          </cell>
          <cell r="B34733" t="str">
            <v>Spur Corporation Limited (JSE:SUR)</v>
          </cell>
          <cell r="C34733" t="str">
            <v>South Africa</v>
          </cell>
        </row>
        <row r="34734">
          <cell r="A34734" t="str">
            <v>Restaurant/Dining</v>
          </cell>
          <cell r="B34734" t="str">
            <v>PT Fast Food Indonesia Tbk (JKSE:FAST)</v>
          </cell>
          <cell r="C34734" t="str">
            <v>Indonesia</v>
          </cell>
        </row>
        <row r="34735">
          <cell r="A34735" t="str">
            <v>Restaurant/Dining</v>
          </cell>
          <cell r="B34735" t="str">
            <v>China Nuclear Energy Technology Corporation Limited (SEHK:611)</v>
          </cell>
          <cell r="C34735" t="str">
            <v>Hong Kong</v>
          </cell>
        </row>
        <row r="34736">
          <cell r="A34736" t="str">
            <v>Restaurant/Dining</v>
          </cell>
          <cell r="B34736" t="str">
            <v>Fulum Group Holdings Limited (SEHK:1443)</v>
          </cell>
          <cell r="C34736" t="str">
            <v>Hong Kong</v>
          </cell>
        </row>
        <row r="34737">
          <cell r="A34737" t="str">
            <v>Restaurant/Dining</v>
          </cell>
          <cell r="B34737" t="str">
            <v>Northern New Energy Holdings Limited (SEHK:8246)</v>
          </cell>
          <cell r="C34737" t="str">
            <v>Hong Kong</v>
          </cell>
        </row>
        <row r="34738">
          <cell r="A34738" t="str">
            <v>Restaurant/Dining</v>
          </cell>
          <cell r="B34738" t="str">
            <v>Hop Hing Group Holdings Limited (SEHK:47)</v>
          </cell>
          <cell r="C34738" t="str">
            <v>Hong Kong</v>
          </cell>
        </row>
        <row r="34739">
          <cell r="A34739" t="str">
            <v>Restaurant/Dining</v>
          </cell>
          <cell r="B34739" t="str">
            <v>Hi-Lai Foods Co., Ltd (GTSM:1268)</v>
          </cell>
          <cell r="C34739" t="str">
            <v>Taiwan</v>
          </cell>
        </row>
        <row r="34740">
          <cell r="A34740" t="str">
            <v>Restaurant/Dining</v>
          </cell>
          <cell r="B34740" t="str">
            <v>TTFB Company Limited (GTSM:2729)</v>
          </cell>
          <cell r="C34740" t="str">
            <v>Taiwan</v>
          </cell>
        </row>
        <row r="34741">
          <cell r="A34741" t="str">
            <v>Restaurant/Dining</v>
          </cell>
          <cell r="B34741" t="str">
            <v>Classified Group (Holdings) Limited (SEHK:8232)</v>
          </cell>
          <cell r="C34741" t="str">
            <v>Hong Kong</v>
          </cell>
        </row>
        <row r="34742">
          <cell r="A34742" t="str">
            <v>Restaurant/Dining</v>
          </cell>
          <cell r="B34742" t="str">
            <v>Tang Palace (China) Holdings Limited (SEHK:1181)</v>
          </cell>
          <cell r="C34742" t="str">
            <v>Hong Kong</v>
          </cell>
        </row>
        <row r="34743">
          <cell r="A34743" t="str">
            <v>Restaurant/Dining</v>
          </cell>
          <cell r="B34743" t="str">
            <v>Berjaya Food Berhad (KLSE:BJFOOD)</v>
          </cell>
          <cell r="C34743" t="str">
            <v>Malaysia</v>
          </cell>
        </row>
        <row r="34744">
          <cell r="A34744" t="str">
            <v>Restaurant/Dining</v>
          </cell>
          <cell r="B34744" t="str">
            <v>Barunson Co.,Ltd. (KOSDAQ:A018700)</v>
          </cell>
          <cell r="C34744" t="str">
            <v>South Korea</v>
          </cell>
        </row>
        <row r="34745">
          <cell r="A34745" t="str">
            <v>Restaurant/Dining</v>
          </cell>
          <cell r="B34745" t="str">
            <v>PT Pioneerindo Gourmet International Tbk (JKSE:PTSP)</v>
          </cell>
          <cell r="C34745" t="str">
            <v>Indonesia</v>
          </cell>
        </row>
        <row r="34746">
          <cell r="A34746" t="str">
            <v>Restaurant/Dining</v>
          </cell>
          <cell r="B34746" t="str">
            <v>MPK Group Inc. (KOSDAQ:A065150)</v>
          </cell>
          <cell r="C34746" t="str">
            <v>South Korea</v>
          </cell>
        </row>
        <row r="34747">
          <cell r="A34747" t="str">
            <v>Restaurant/Dining</v>
          </cell>
          <cell r="B34747" t="str">
            <v>Borneo Oil Berhad (KLSE:BORNOIL)</v>
          </cell>
          <cell r="C34747" t="str">
            <v>Malaysia</v>
          </cell>
        </row>
        <row r="34748">
          <cell r="A34748" t="str">
            <v>Restaurant/Dining</v>
          </cell>
          <cell r="B34748" t="str">
            <v>China Energy Development Holdings Limited (SEHK:228)</v>
          </cell>
          <cell r="C34748" t="str">
            <v>Hong Kong</v>
          </cell>
        </row>
        <row r="34749">
          <cell r="A34749" t="str">
            <v>Restaurant/Dining</v>
          </cell>
          <cell r="B34749" t="str">
            <v>Xiao Nan Guo Restaurants Holdings Limited (SEHK:3666)</v>
          </cell>
          <cell r="C34749" t="str">
            <v>China</v>
          </cell>
        </row>
        <row r="34750">
          <cell r="A34750" t="str">
            <v>Restaurant/Dining</v>
          </cell>
          <cell r="B34750" t="str">
            <v>Prestige Holdings Limited (TTSE:PHL)</v>
          </cell>
          <cell r="C34750" t="str">
            <v>Trinidad &amp; Tobago</v>
          </cell>
        </row>
        <row r="34751">
          <cell r="A34751" t="str">
            <v>Restaurant/Dining</v>
          </cell>
          <cell r="B34751" t="str">
            <v>CMR, S.A.B. de C.V. (BMV:CMR B)</v>
          </cell>
          <cell r="C34751" t="str">
            <v>Mexico</v>
          </cell>
        </row>
        <row r="34752">
          <cell r="A34752" t="str">
            <v>Restaurant/Dining</v>
          </cell>
          <cell r="B34752" t="str">
            <v>Havanna Holding S.A. (BASE:HAVA)</v>
          </cell>
          <cell r="C34752" t="str">
            <v>Argentina</v>
          </cell>
        </row>
        <row r="34753">
          <cell r="A34753" t="str">
            <v>Restaurant/Dining</v>
          </cell>
          <cell r="B34753" t="str">
            <v>McDonald's Holdings Company (Japan), Ltd. (JASDAQ:2702)</v>
          </cell>
          <cell r="C34753" t="str">
            <v>Japan</v>
          </cell>
        </row>
        <row r="34754">
          <cell r="A34754" t="str">
            <v>Restaurant/Dining</v>
          </cell>
          <cell r="B34754" t="str">
            <v>Skylark Co., Ltd. (TSE:3197)</v>
          </cell>
          <cell r="C34754" t="str">
            <v>Japan</v>
          </cell>
        </row>
        <row r="34755">
          <cell r="A34755" t="str">
            <v>Restaurant/Dining</v>
          </cell>
          <cell r="B34755" t="str">
            <v>Zensho Holdings Co., Ltd. (TSE:7550)</v>
          </cell>
          <cell r="C34755" t="str">
            <v>Japan</v>
          </cell>
        </row>
        <row r="34756">
          <cell r="A34756" t="str">
            <v>Restaurant/Dining</v>
          </cell>
          <cell r="B34756" t="str">
            <v>Colowide Co., Ltd. (TSE:7616)</v>
          </cell>
          <cell r="C34756" t="str">
            <v>Japan</v>
          </cell>
        </row>
        <row r="34757">
          <cell r="A34757" t="str">
            <v>Restaurant/Dining</v>
          </cell>
          <cell r="B34757" t="str">
            <v>Saizeriya Co.,Ltd. (TSE:7581)</v>
          </cell>
          <cell r="C34757" t="str">
            <v>Japan</v>
          </cell>
        </row>
        <row r="34758">
          <cell r="A34758" t="str">
            <v>Restaurant/Dining</v>
          </cell>
          <cell r="B34758" t="str">
            <v>ATOM Corporation (TSE:7412)</v>
          </cell>
          <cell r="C34758" t="str">
            <v>Japan</v>
          </cell>
        </row>
        <row r="34759">
          <cell r="A34759" t="str">
            <v>Restaurant/Dining</v>
          </cell>
          <cell r="B34759" t="str">
            <v>Ichibanya Co., Ltd. (TSE:7630)</v>
          </cell>
          <cell r="C34759" t="str">
            <v>Japan</v>
          </cell>
        </row>
        <row r="34760">
          <cell r="A34760" t="str">
            <v>Restaurant/Dining</v>
          </cell>
          <cell r="B34760" t="str">
            <v>TORIDOLL Holdings Corporation (TSE:3397)</v>
          </cell>
          <cell r="C34760" t="str">
            <v>Japan</v>
          </cell>
        </row>
        <row r="34761">
          <cell r="A34761" t="str">
            <v>Restaurant/Dining</v>
          </cell>
          <cell r="B34761" t="str">
            <v>MOS Food Services Inc. (TSE:8153)</v>
          </cell>
          <cell r="C34761" t="str">
            <v>Japan</v>
          </cell>
        </row>
        <row r="34762">
          <cell r="A34762" t="str">
            <v>Restaurant/Dining</v>
          </cell>
          <cell r="B34762" t="str">
            <v>Yoshinoya Holdings Co., Ltd. (TSE:9861)</v>
          </cell>
          <cell r="C34762" t="str">
            <v>Japan</v>
          </cell>
        </row>
        <row r="34763">
          <cell r="A34763" t="str">
            <v>Restaurant/Dining</v>
          </cell>
          <cell r="B34763" t="str">
            <v>DOUTOR NICHIRES Holdings Co., Ltd. (TSE:3087)</v>
          </cell>
          <cell r="C34763" t="str">
            <v>Japan</v>
          </cell>
        </row>
        <row r="34764">
          <cell r="A34764" t="str">
            <v>Restaurant/Dining</v>
          </cell>
          <cell r="B34764" t="str">
            <v>Kura Corporation (TSE:2695)</v>
          </cell>
          <cell r="C34764" t="str">
            <v>Japan</v>
          </cell>
        </row>
        <row r="34765">
          <cell r="A34765" t="str">
            <v>Restaurant/Dining</v>
          </cell>
          <cell r="B34765" t="str">
            <v>Create Restaurants Holdings Inc. (TSE:3387)</v>
          </cell>
          <cell r="C34765" t="str">
            <v>Japan</v>
          </cell>
        </row>
        <row r="34766">
          <cell r="A34766" t="str">
            <v>Restaurant/Dining</v>
          </cell>
          <cell r="B34766" t="str">
            <v>Plenus Company Limited (TSE:9945)</v>
          </cell>
          <cell r="C34766" t="str">
            <v>Japan</v>
          </cell>
        </row>
        <row r="34767">
          <cell r="A34767" t="str">
            <v>Restaurant/Dining</v>
          </cell>
          <cell r="B34767" t="str">
            <v>Ohsho Food Service Corp. (TSE:9936)</v>
          </cell>
          <cell r="C34767" t="str">
            <v>Japan</v>
          </cell>
        </row>
        <row r="34768">
          <cell r="A34768" t="str">
            <v>Restaurant/Dining</v>
          </cell>
          <cell r="B34768" t="str">
            <v>Komeda Holdings Co., Ltd. (TSE:3543)</v>
          </cell>
          <cell r="C34768" t="str">
            <v>Japan</v>
          </cell>
        </row>
        <row r="34769">
          <cell r="A34769" t="str">
            <v>Restaurant/Dining</v>
          </cell>
          <cell r="B34769" t="str">
            <v>Saint Marc Holdings Co., Ltd. (TSE:3395)</v>
          </cell>
          <cell r="C34769" t="str">
            <v>Japan</v>
          </cell>
        </row>
        <row r="34770">
          <cell r="A34770" t="str">
            <v>Restaurant/Dining</v>
          </cell>
          <cell r="B34770" t="str">
            <v>Tokyo Kaikan Co., Ltd. (TSE:9701)</v>
          </cell>
          <cell r="C34770" t="str">
            <v>Japan</v>
          </cell>
        </row>
        <row r="34771">
          <cell r="A34771" t="str">
            <v>Restaurant/Dining</v>
          </cell>
          <cell r="B34771" t="str">
            <v>Hurxley Corporation (TSE:7561)</v>
          </cell>
          <cell r="C34771" t="str">
            <v>Japan</v>
          </cell>
        </row>
        <row r="34772">
          <cell r="A34772" t="str">
            <v>Restaurant/Dining</v>
          </cell>
          <cell r="B34772" t="str">
            <v>Ten Allied Co., Ltd. (TSE:8207)</v>
          </cell>
          <cell r="C34772" t="str">
            <v>Japan</v>
          </cell>
        </row>
        <row r="34773">
          <cell r="A34773" t="str">
            <v>Restaurant/Dining</v>
          </cell>
          <cell r="B34773" t="str">
            <v>Anrakutei Co., Ltd. (TSE:7562)</v>
          </cell>
          <cell r="C34773" t="str">
            <v>Japan</v>
          </cell>
        </row>
        <row r="34774">
          <cell r="A34774" t="str">
            <v>Restaurant/Dining</v>
          </cell>
          <cell r="B34774" t="str">
            <v>Diamond Dining Co.,Ltd. (TSE:3073)</v>
          </cell>
          <cell r="C34774" t="str">
            <v>Japan</v>
          </cell>
        </row>
        <row r="34775">
          <cell r="A34775" t="str">
            <v>Restaurant/Dining</v>
          </cell>
          <cell r="B34775" t="str">
            <v>EAT&amp;Co.,Ltd (TSE:2882)</v>
          </cell>
          <cell r="C34775" t="str">
            <v>Japan</v>
          </cell>
        </row>
        <row r="34776">
          <cell r="A34776" t="str">
            <v>Restaurant/Dining</v>
          </cell>
          <cell r="B34776" t="str">
            <v>Ride On Express Co., Ltd. (TSE:6082)</v>
          </cell>
          <cell r="C34776" t="str">
            <v>Japan</v>
          </cell>
        </row>
        <row r="34777">
          <cell r="A34777" t="str">
            <v>Restaurant/Dining</v>
          </cell>
          <cell r="B34777" t="str">
            <v>WDI Corporation (JASDAQ:3068)</v>
          </cell>
          <cell r="C34777" t="str">
            <v>Japan</v>
          </cell>
        </row>
        <row r="34778">
          <cell r="A34778" t="str">
            <v>Restaurant/Dining</v>
          </cell>
          <cell r="B34778" t="str">
            <v>Kushikatsu Tanaka Co., Ltd. (TSE:3547)</v>
          </cell>
          <cell r="C34778" t="str">
            <v>Japan</v>
          </cell>
        </row>
        <row r="34779">
          <cell r="A34779" t="str">
            <v>Restaurant/Dining</v>
          </cell>
          <cell r="B34779" t="str">
            <v>Towa Food Service Co., Ltd. (JASDAQ:3329)</v>
          </cell>
          <cell r="C34779" t="str">
            <v>Japan</v>
          </cell>
        </row>
        <row r="34780">
          <cell r="A34780" t="str">
            <v>Restaurant/Dining</v>
          </cell>
          <cell r="B34780" t="str">
            <v>Y's Table Corporation (TSE:2798)</v>
          </cell>
          <cell r="C34780" t="str">
            <v>Japan</v>
          </cell>
        </row>
        <row r="34781">
          <cell r="A34781" t="str">
            <v>Restaurant/Dining</v>
          </cell>
          <cell r="B34781" t="str">
            <v>Kan-Nanmaru Corporation (JASDAQ:7585)</v>
          </cell>
          <cell r="C34781" t="str">
            <v>Japan</v>
          </cell>
        </row>
        <row r="34782">
          <cell r="A34782" t="str">
            <v>Restaurant/Dining</v>
          </cell>
          <cell r="B34782" t="str">
            <v>j-Group Holdings Corp. (TSE:3063)</v>
          </cell>
          <cell r="C34782" t="str">
            <v>Japan</v>
          </cell>
        </row>
        <row r="34783">
          <cell r="A34783" t="str">
            <v>Restaurant/Dining</v>
          </cell>
          <cell r="B34783" t="str">
            <v>Kichiri &amp; Co., Ltd. (TSE:3082)</v>
          </cell>
          <cell r="C34783" t="str">
            <v>Japan</v>
          </cell>
        </row>
        <row r="34784">
          <cell r="A34784" t="str">
            <v>Restaurant/Dining</v>
          </cell>
          <cell r="B34784" t="str">
            <v>Marche Corporation (TSE:7524)</v>
          </cell>
          <cell r="C34784" t="str">
            <v>Japan</v>
          </cell>
        </row>
        <row r="34785">
          <cell r="A34785" t="str">
            <v>Restaurant/Dining</v>
          </cell>
          <cell r="B34785" t="str">
            <v>G-Factory Co.,Ltd. (TSE:3474)</v>
          </cell>
          <cell r="C34785" t="str">
            <v>Japan</v>
          </cell>
        </row>
        <row r="34786">
          <cell r="A34786" t="str">
            <v>Restaurant/Dining</v>
          </cell>
          <cell r="B34786" t="str">
            <v>Hub Co., Ltd. (JASDAQ:3030)</v>
          </cell>
          <cell r="C34786" t="str">
            <v>Japan</v>
          </cell>
        </row>
        <row r="34787">
          <cell r="A34787" t="str">
            <v>Restaurant/Dining</v>
          </cell>
          <cell r="B34787" t="str">
            <v>Hachi-Ban Co., Ltd. (JASDAQ:9950)</v>
          </cell>
          <cell r="C34787" t="str">
            <v>Japan</v>
          </cell>
        </row>
        <row r="34788">
          <cell r="A34788" t="str">
            <v>Restaurant/Dining</v>
          </cell>
          <cell r="B34788" t="str">
            <v>Life Foods Co., Ltd. (JASDAQ:3065)</v>
          </cell>
          <cell r="C34788" t="str">
            <v>Japan</v>
          </cell>
        </row>
        <row r="34789">
          <cell r="A34789" t="str">
            <v>Restaurant/Dining</v>
          </cell>
          <cell r="B34789" t="str">
            <v>Ginza Renoir Co., Ltd. (JASDAQ:9853)</v>
          </cell>
          <cell r="C34789" t="str">
            <v>Japan</v>
          </cell>
        </row>
        <row r="34790">
          <cell r="A34790" t="str">
            <v>Restaurant/Dining</v>
          </cell>
          <cell r="B34790" t="str">
            <v>AP Company Co., Ltd. (TSE:3175)</v>
          </cell>
          <cell r="C34790" t="str">
            <v>Japan</v>
          </cell>
        </row>
        <row r="34791">
          <cell r="A34791" t="str">
            <v>Restaurant/Dining</v>
          </cell>
          <cell r="B34791" t="str">
            <v>Shokubun Co., Ltd (TSE:9969)</v>
          </cell>
          <cell r="C34791" t="str">
            <v>Japan</v>
          </cell>
        </row>
        <row r="34792">
          <cell r="A34792" t="str">
            <v>Restaurant/Dining</v>
          </cell>
          <cell r="B34792" t="str">
            <v>Tokyo Ichiban Foods Co., Ltd. (TSE:3067)</v>
          </cell>
          <cell r="C34792" t="str">
            <v>Japan</v>
          </cell>
        </row>
        <row r="34793">
          <cell r="A34793" t="str">
            <v>Restaurant/Dining</v>
          </cell>
          <cell r="B34793" t="str">
            <v>Zetton Inc. (NSE:3057)</v>
          </cell>
          <cell r="C34793" t="str">
            <v>Japan</v>
          </cell>
        </row>
        <row r="34794">
          <cell r="A34794" t="str">
            <v>Restaurant/Dining</v>
          </cell>
          <cell r="B34794" t="str">
            <v>Totenko Co., Ltd. (TSE:8181)</v>
          </cell>
          <cell r="C34794" t="str">
            <v>Japan</v>
          </cell>
        </row>
        <row r="34795">
          <cell r="A34795" t="str">
            <v>Restaurant/Dining</v>
          </cell>
          <cell r="B34795" t="str">
            <v>Ichirokudo Co., Ltd. (TSE:3366)</v>
          </cell>
          <cell r="C34795" t="str">
            <v>Japan</v>
          </cell>
        </row>
        <row r="34796">
          <cell r="A34796" t="str">
            <v>Restaurant/Dining</v>
          </cell>
          <cell r="B34796" t="str">
            <v>Kanmonkai Co., Ltd. (TSE:3372)</v>
          </cell>
          <cell r="C34796" t="str">
            <v>Japan</v>
          </cell>
        </row>
        <row r="34797">
          <cell r="A34797" t="str">
            <v>Restaurant/Dining</v>
          </cell>
          <cell r="B34797" t="str">
            <v>JB Eleven Co., Ltd. (NSE:3066)</v>
          </cell>
          <cell r="C34797" t="str">
            <v>Japan</v>
          </cell>
        </row>
        <row r="34798">
          <cell r="A34798" t="str">
            <v>Restaurant/Dining</v>
          </cell>
          <cell r="B34798" t="str">
            <v>Horiifoodservice Co., Ltd. (JASDAQ:3077)</v>
          </cell>
          <cell r="C34798" t="str">
            <v>Japan</v>
          </cell>
        </row>
        <row r="34799">
          <cell r="A34799" t="str">
            <v>Restaurant/Dining</v>
          </cell>
          <cell r="B34799" t="str">
            <v>Global Dining, Inc. (TSE:7625)</v>
          </cell>
          <cell r="C34799" t="str">
            <v>Japan</v>
          </cell>
        </row>
        <row r="34800">
          <cell r="A34800" t="str">
            <v>Restaurant/Dining</v>
          </cell>
          <cell r="B34800" t="str">
            <v>Friendly Corporation (TSE:8209)</v>
          </cell>
          <cell r="C34800" t="str">
            <v>Japan</v>
          </cell>
        </row>
        <row r="34801">
          <cell r="A34801" t="str">
            <v>Restaurant/Dining</v>
          </cell>
          <cell r="B34801" t="str">
            <v>Maruchiyo Yamaokaya Corporation (JASDAQ:3399)</v>
          </cell>
          <cell r="C34801" t="str">
            <v>Japan</v>
          </cell>
        </row>
        <row r="34802">
          <cell r="A34802" t="str">
            <v>Restaurant/Dining</v>
          </cell>
          <cell r="B34802" t="str">
            <v>Arigatou Services Company, Limited (JASDAQ:3177)</v>
          </cell>
          <cell r="C34802" t="str">
            <v>Japan</v>
          </cell>
        </row>
        <row r="34803">
          <cell r="A34803" t="str">
            <v>Restaurant/Dining</v>
          </cell>
          <cell r="B34803" t="str">
            <v>Kozosushi Co., LTD. (JASDAQ:9973)</v>
          </cell>
          <cell r="C34803" t="str">
            <v>Japan</v>
          </cell>
        </row>
        <row r="34804">
          <cell r="A34804" t="str">
            <v>Restaurant/Dining</v>
          </cell>
          <cell r="B34804" t="str">
            <v>Karula Co.,Ltd. (JASDAQ:2789)</v>
          </cell>
          <cell r="C34804" t="str">
            <v>Japan</v>
          </cell>
        </row>
        <row r="34805">
          <cell r="A34805" t="str">
            <v>Restaurant/Dining</v>
          </cell>
          <cell r="B34805" t="str">
            <v>General Oyster, Inc. (TSE:3224)</v>
          </cell>
          <cell r="C34805" t="str">
            <v>Japan</v>
          </cell>
        </row>
        <row r="34806">
          <cell r="A34806" t="str">
            <v>Restaurant/Dining</v>
          </cell>
          <cell r="B34806" t="str">
            <v>Kabushiki Kaisha Seiyoken (JASDAQ:9734)</v>
          </cell>
          <cell r="C34806" t="str">
            <v>Japan</v>
          </cell>
        </row>
        <row r="34807">
          <cell r="A34807" t="str">
            <v>Restaurant/Dining</v>
          </cell>
          <cell r="B34807" t="str">
            <v>kaihan Co.,Ltd. (TSE:3133)</v>
          </cell>
          <cell r="C34807" t="str">
            <v>Japan</v>
          </cell>
        </row>
        <row r="34808">
          <cell r="A34808" t="str">
            <v>Restaurant/Dining</v>
          </cell>
          <cell r="B34808" t="str">
            <v>SLD Entertainment, Inc. (JASDAQ:3223)</v>
          </cell>
          <cell r="C34808" t="str">
            <v>Japan</v>
          </cell>
        </row>
        <row r="34809">
          <cell r="A34809" t="str">
            <v>Restaurant/Dining</v>
          </cell>
          <cell r="B34809" t="str">
            <v>Flying Garden Co., Ltd. (JASDAQ:3317)</v>
          </cell>
          <cell r="C34809" t="str">
            <v>Japan</v>
          </cell>
        </row>
        <row r="34810">
          <cell r="A34810" t="str">
            <v>Restaurant/Dining</v>
          </cell>
          <cell r="B34810" t="str">
            <v>FUJITA CORPORATION Co.,Ltd. (JASDAQ:3370)</v>
          </cell>
          <cell r="C34810" t="str">
            <v>Japan</v>
          </cell>
        </row>
        <row r="34811">
          <cell r="A34811" t="str">
            <v>Restaurant/Dining</v>
          </cell>
          <cell r="B34811" t="str">
            <v>Y.S.Food Co.,Ltd. (JASDAQ:3358)</v>
          </cell>
          <cell r="C34811" t="str">
            <v>Japan</v>
          </cell>
        </row>
        <row r="34812">
          <cell r="A34812" t="str">
            <v>Restaurant/Dining</v>
          </cell>
          <cell r="B34812" t="str">
            <v>Food Planet, Inc. (TSE:7853)</v>
          </cell>
          <cell r="C34812" t="str">
            <v>Japan</v>
          </cell>
        </row>
        <row r="34813">
          <cell r="A34813" t="str">
            <v>Restaurant/Dining</v>
          </cell>
          <cell r="B34813" t="str">
            <v>Matsuya Foods Co., Ltd. (TSE:9887)</v>
          </cell>
          <cell r="C34813" t="str">
            <v>Japan</v>
          </cell>
        </row>
        <row r="34814">
          <cell r="A34814" t="str">
            <v>Restaurant/Dining</v>
          </cell>
          <cell r="B34814" t="str">
            <v>Royal Holdings Co., Ltd. (TSE:8179)</v>
          </cell>
          <cell r="C34814" t="str">
            <v>Japan</v>
          </cell>
        </row>
        <row r="34815">
          <cell r="A34815" t="str">
            <v>Restaurant/Dining</v>
          </cell>
          <cell r="B34815" t="str">
            <v>Hiday Hidaka Corp. (TSE:7611)</v>
          </cell>
          <cell r="C34815" t="str">
            <v>Japan</v>
          </cell>
        </row>
        <row r="34816">
          <cell r="A34816" t="str">
            <v>Restaurant/Dining</v>
          </cell>
          <cell r="B34816" t="str">
            <v>Kappa-Create Co., Ltd. (TSE:7421)</v>
          </cell>
          <cell r="C34816" t="str">
            <v>Japan</v>
          </cell>
        </row>
        <row r="34817">
          <cell r="A34817" t="str">
            <v>Restaurant/Dining</v>
          </cell>
          <cell r="B34817" t="str">
            <v>Kisoji Co., Ltd. (TSE:8160)</v>
          </cell>
          <cell r="C34817" t="str">
            <v>Japan</v>
          </cell>
        </row>
        <row r="34818">
          <cell r="A34818" t="str">
            <v>Restaurant/Dining</v>
          </cell>
          <cell r="B34818" t="str">
            <v>Ringer Hut Co., Ltd. (TSE:8200)</v>
          </cell>
          <cell r="C34818" t="str">
            <v>Japan</v>
          </cell>
        </row>
        <row r="34819">
          <cell r="A34819" t="str">
            <v>Restaurant/Dining</v>
          </cell>
          <cell r="B34819" t="str">
            <v>Chimney Co., Ltd. (TSE:3178)</v>
          </cell>
          <cell r="C34819" t="str">
            <v>Japan</v>
          </cell>
        </row>
        <row r="34820">
          <cell r="A34820" t="str">
            <v>Restaurant/Dining</v>
          </cell>
          <cell r="B34820" t="str">
            <v>Arcland Service Holdings Co., Ltd. (TSE:3085)</v>
          </cell>
          <cell r="C34820" t="str">
            <v>Japan</v>
          </cell>
        </row>
        <row r="34821">
          <cell r="A34821" t="str">
            <v>Restaurant/Dining</v>
          </cell>
          <cell r="B34821" t="str">
            <v>Bronco Billy Co., Ltd. (TSE:3091)</v>
          </cell>
          <cell r="C34821" t="str">
            <v>Japan</v>
          </cell>
        </row>
        <row r="34822">
          <cell r="A34822" t="str">
            <v>Restaurant/Dining</v>
          </cell>
          <cell r="B34822" t="str">
            <v>SFP Dining Co., Ltd. (TSE:3198)</v>
          </cell>
          <cell r="C34822" t="str">
            <v>Japan</v>
          </cell>
        </row>
        <row r="34823">
          <cell r="A34823" t="str">
            <v>Restaurant/Dining</v>
          </cell>
          <cell r="B34823" t="str">
            <v>Watami Co., Ltd. (TSE:7522)</v>
          </cell>
          <cell r="C34823" t="str">
            <v>Japan</v>
          </cell>
        </row>
        <row r="34824">
          <cell r="A34824" t="str">
            <v>Restaurant/Dining</v>
          </cell>
          <cell r="B34824" t="str">
            <v>KFC Holdings Japan, Ltd. (TSE:9873)</v>
          </cell>
          <cell r="C34824" t="str">
            <v>Japan</v>
          </cell>
        </row>
        <row r="34825">
          <cell r="A34825" t="str">
            <v>Restaurant/Dining</v>
          </cell>
          <cell r="B34825" t="str">
            <v>B-R 31 Ice Cream Co., Ltd. (JASDAQ:2268)</v>
          </cell>
          <cell r="C34825" t="str">
            <v>Japan</v>
          </cell>
        </row>
        <row r="34826">
          <cell r="A34826" t="str">
            <v>Restaurant/Dining</v>
          </cell>
          <cell r="B34826" t="str">
            <v>Sagami Chain Co., Ltd. (TSE:9900)</v>
          </cell>
          <cell r="C34826" t="str">
            <v>Japan</v>
          </cell>
        </row>
        <row r="34827">
          <cell r="A34827" t="str">
            <v>Restaurant/Dining</v>
          </cell>
          <cell r="B34827" t="str">
            <v>Joyfull Co., Ltd. (FKSE:9942)</v>
          </cell>
          <cell r="C34827" t="str">
            <v>Japan</v>
          </cell>
        </row>
        <row r="34828">
          <cell r="A34828" t="str">
            <v>Restaurant/Dining</v>
          </cell>
          <cell r="B34828" t="str">
            <v>Daisyo Corporation (TSE:9979)</v>
          </cell>
          <cell r="C34828" t="str">
            <v>Japan</v>
          </cell>
        </row>
        <row r="34829">
          <cell r="A34829" t="str">
            <v>Restaurant/Dining</v>
          </cell>
          <cell r="B34829" t="str">
            <v>Coco's Japan Co., Ltd. (JASDAQ:9943)</v>
          </cell>
          <cell r="C34829" t="str">
            <v>Japan</v>
          </cell>
        </row>
        <row r="34830">
          <cell r="A34830" t="str">
            <v>Restaurant/Dining</v>
          </cell>
          <cell r="B34830" t="str">
            <v>Via Holdings Inc. (TSE:7918)</v>
          </cell>
          <cell r="C34830" t="str">
            <v>Japan</v>
          </cell>
        </row>
        <row r="34831">
          <cell r="A34831" t="str">
            <v>Restaurant/Dining</v>
          </cell>
          <cell r="B34831" t="str">
            <v>Torikizoku co., ltd. (JASDAQ:3193)</v>
          </cell>
          <cell r="C34831" t="str">
            <v>Japan</v>
          </cell>
        </row>
        <row r="34832">
          <cell r="A34832" t="str">
            <v>Restaurant/Dining</v>
          </cell>
          <cell r="B34832" t="str">
            <v>Sato Restaurant Systems Co., Ltd. (TSE:8163)</v>
          </cell>
          <cell r="C34832" t="str">
            <v>Japan</v>
          </cell>
        </row>
        <row r="34833">
          <cell r="A34833" t="str">
            <v>Restaurant/Dining</v>
          </cell>
          <cell r="B34833" t="str">
            <v>Fujio Food System Co., Ltd. (JASDAQ:2752)</v>
          </cell>
          <cell r="C34833" t="str">
            <v>Japan</v>
          </cell>
        </row>
        <row r="34834">
          <cell r="A34834" t="str">
            <v>Restaurant/Dining</v>
          </cell>
          <cell r="B34834" t="str">
            <v>Amiyaki Tei Co., Ltd. (TSE:2753)</v>
          </cell>
          <cell r="C34834" t="str">
            <v>Japan</v>
          </cell>
        </row>
        <row r="34835">
          <cell r="A34835" t="str">
            <v>Restaurant/Dining</v>
          </cell>
          <cell r="B34835" t="str">
            <v>The Monogatari Corporation (TSE:3097)</v>
          </cell>
          <cell r="C34835" t="str">
            <v>Japan</v>
          </cell>
        </row>
        <row r="34836">
          <cell r="A34836" t="str">
            <v>Restaurant/Dining</v>
          </cell>
          <cell r="B34836" t="str">
            <v>Kourakuen Holdings Corporation (TSE:7554)</v>
          </cell>
          <cell r="C34836" t="str">
            <v>Japan</v>
          </cell>
        </row>
        <row r="34837">
          <cell r="A34837" t="str">
            <v>Restaurant/Dining</v>
          </cell>
          <cell r="B34837" t="str">
            <v>Hiramatsu Inc. (TSE:2764)</v>
          </cell>
          <cell r="C34837" t="str">
            <v>Japan</v>
          </cell>
        </row>
        <row r="34838">
          <cell r="A34838" t="str">
            <v>Restaurant/Dining</v>
          </cell>
          <cell r="B34838" t="str">
            <v>Gourmet Kineya Co., Ltd. (TSE:9850)</v>
          </cell>
          <cell r="C34838" t="str">
            <v>Japan</v>
          </cell>
        </row>
        <row r="34839">
          <cell r="A34839" t="str">
            <v>Restaurant/Dining</v>
          </cell>
          <cell r="B34839" t="str">
            <v>Jolly-Pasta CO.,LTD. (TSE:9899)</v>
          </cell>
          <cell r="C34839" t="str">
            <v>Japan</v>
          </cell>
        </row>
        <row r="34840">
          <cell r="A34840" t="str">
            <v>Restaurant/Dining</v>
          </cell>
          <cell r="B34840" t="str">
            <v>Hotland Co., Ltd. (TSE:3196)</v>
          </cell>
          <cell r="C34840" t="str">
            <v>Japan</v>
          </cell>
        </row>
        <row r="34841">
          <cell r="A34841" t="str">
            <v>Restaurant/Dining</v>
          </cell>
          <cell r="B34841" t="str">
            <v>Genki Sushi Co., Ltd. (TSE:9828)</v>
          </cell>
          <cell r="C34841" t="str">
            <v>Japan</v>
          </cell>
        </row>
        <row r="34842">
          <cell r="A34842" t="str">
            <v>Restaurant/Dining</v>
          </cell>
          <cell r="B34842" t="str">
            <v>Shidax Corporation (JASDAQ:4837)</v>
          </cell>
          <cell r="C34842" t="str">
            <v>Japan</v>
          </cell>
        </row>
        <row r="34843">
          <cell r="A34843" t="str">
            <v>Restaurant/Dining</v>
          </cell>
          <cell r="B34843" t="str">
            <v>UMENOHANA Co., Ltd. (TSE:7604)</v>
          </cell>
          <cell r="C34843" t="str">
            <v>Japan</v>
          </cell>
        </row>
        <row r="34844">
          <cell r="A34844" t="str">
            <v>Restaurant/Dining</v>
          </cell>
          <cell r="B34844" t="str">
            <v>OOTOYA Holdings Co., Ltd. (JASDAQ:2705)</v>
          </cell>
          <cell r="C34844" t="str">
            <v>Japan</v>
          </cell>
        </row>
        <row r="34845">
          <cell r="A34845" t="str">
            <v>Restaurant/Dining</v>
          </cell>
          <cell r="B34845" t="str">
            <v>G.taste Co.,Ltd. (JASDAQ:2694)</v>
          </cell>
          <cell r="C34845" t="str">
            <v>Japan</v>
          </cell>
        </row>
        <row r="34846">
          <cell r="A34846" t="str">
            <v>Restaurant/Dining</v>
          </cell>
          <cell r="B34846" t="str">
            <v>Sanko Marketing Foods Co., Ltd. (TSE:2762)</v>
          </cell>
          <cell r="C34846" t="str">
            <v>Japan</v>
          </cell>
        </row>
        <row r="34847">
          <cell r="A34847" t="str">
            <v>Restaurant/Dining</v>
          </cell>
          <cell r="B34847" t="str">
            <v>Ukai Co., Ltd (JASDAQ:7621)</v>
          </cell>
          <cell r="C34847" t="str">
            <v>Japan</v>
          </cell>
        </row>
        <row r="34848">
          <cell r="A34848" t="str">
            <v>Restaurant/Dining</v>
          </cell>
          <cell r="B34848" t="str">
            <v>Yossix Co.,Ltd. (TSE:3221)</v>
          </cell>
          <cell r="C34848" t="str">
            <v>Japan</v>
          </cell>
        </row>
        <row r="34849">
          <cell r="A34849" t="str">
            <v>Restaurant/Dining</v>
          </cell>
          <cell r="B34849" t="str">
            <v>Balnibarbi Co.,Ltd. (TSE:3418)</v>
          </cell>
          <cell r="C34849" t="str">
            <v>Japan</v>
          </cell>
        </row>
        <row r="34850">
          <cell r="A34850" t="str">
            <v>Restaurant/Dining</v>
          </cell>
          <cell r="B34850" t="str">
            <v>Asrapport Dining Co., Ltd. (JASDAQ:3069)</v>
          </cell>
          <cell r="C34850" t="str">
            <v>Japan</v>
          </cell>
        </row>
        <row r="34851">
          <cell r="A34851" t="str">
            <v>Restaurant/Dining</v>
          </cell>
          <cell r="B34851" t="str">
            <v>Pepper Food Service Co., Ltd. (TSE:3053)</v>
          </cell>
          <cell r="C34851" t="str">
            <v>Japan</v>
          </cell>
        </row>
        <row r="34852">
          <cell r="A34852" t="str">
            <v>Restaurant/Dining</v>
          </cell>
          <cell r="B34852" t="str">
            <v>Choushimaru Co., Ltd. (JASDAQ:3075)</v>
          </cell>
          <cell r="C34852" t="str">
            <v>Japan</v>
          </cell>
        </row>
        <row r="34853">
          <cell r="A34853" t="str">
            <v>Restaurant/Dining</v>
          </cell>
          <cell r="B34853" t="str">
            <v>Dynac Corporation (TSE:2675)</v>
          </cell>
          <cell r="C34853" t="str">
            <v>Japan</v>
          </cell>
        </row>
        <row r="34854">
          <cell r="A34854" t="str">
            <v>Restaurant/Dining</v>
          </cell>
          <cell r="B34854" t="str">
            <v>McDonald's Corporation (NYSE:MCD)</v>
          </cell>
          <cell r="C34854" t="str">
            <v>United States</v>
          </cell>
        </row>
        <row r="34855">
          <cell r="A34855" t="str">
            <v>Restaurant/Dining</v>
          </cell>
          <cell r="B34855" t="str">
            <v>Starbucks Corporation (NasdaqGS:SBUX)</v>
          </cell>
          <cell r="C34855" t="str">
            <v>United States</v>
          </cell>
        </row>
        <row r="34856">
          <cell r="A34856" t="str">
            <v>Restaurant/Dining</v>
          </cell>
          <cell r="B34856" t="str">
            <v>Yum! Brands, Inc. (NYSE:YUM)</v>
          </cell>
          <cell r="C34856" t="str">
            <v>United States</v>
          </cell>
        </row>
        <row r="34857">
          <cell r="A34857" t="str">
            <v>Restaurant/Dining</v>
          </cell>
          <cell r="B34857" t="str">
            <v>Chipotle Mexican Grill, Inc. (NYSE:CMG)</v>
          </cell>
          <cell r="C34857" t="str">
            <v>United States</v>
          </cell>
        </row>
        <row r="34858">
          <cell r="A34858" t="str">
            <v>Restaurant/Dining</v>
          </cell>
          <cell r="B34858" t="str">
            <v>Darden Restaurants, Inc. (NYSE:DRI)</v>
          </cell>
          <cell r="C34858" t="str">
            <v>United States</v>
          </cell>
        </row>
        <row r="34859">
          <cell r="A34859" t="str">
            <v>Restaurant/Dining</v>
          </cell>
          <cell r="B34859" t="str">
            <v>Aramark (NYSE:ARMK)</v>
          </cell>
          <cell r="C34859" t="str">
            <v>United States</v>
          </cell>
        </row>
        <row r="34860">
          <cell r="A34860" t="str">
            <v>Restaurant/Dining</v>
          </cell>
          <cell r="B34860" t="str">
            <v>Domino's Pizza, Inc. (NYSE:DPZ)</v>
          </cell>
          <cell r="C34860" t="str">
            <v>United States</v>
          </cell>
        </row>
        <row r="34861">
          <cell r="A34861" t="str">
            <v>Restaurant/Dining</v>
          </cell>
          <cell r="B34861" t="str">
            <v>Dunkin' Brands Group, Inc. (NasdaqGS:DNKN)</v>
          </cell>
          <cell r="C34861" t="str">
            <v>United States</v>
          </cell>
        </row>
        <row r="34862">
          <cell r="A34862" t="str">
            <v>Restaurant/Dining</v>
          </cell>
          <cell r="B34862" t="str">
            <v>Panera Bread Company (NasdaqGS:PNRA)</v>
          </cell>
          <cell r="C34862" t="str">
            <v>United States</v>
          </cell>
        </row>
        <row r="34863">
          <cell r="A34863" t="str">
            <v>Restaurant/Dining</v>
          </cell>
          <cell r="B34863" t="str">
            <v>Cracker Barrel Old Country Store, Inc. (NasdaqGS:CBRL)</v>
          </cell>
          <cell r="C34863" t="str">
            <v>United States</v>
          </cell>
        </row>
        <row r="34864">
          <cell r="A34864" t="str">
            <v>Restaurant/Dining</v>
          </cell>
          <cell r="B34864" t="str">
            <v>Jack in the Box Inc. (NasdaqGS:JACK)</v>
          </cell>
          <cell r="C34864" t="str">
            <v>United States</v>
          </cell>
        </row>
        <row r="34865">
          <cell r="A34865" t="str">
            <v>Restaurant/Dining</v>
          </cell>
          <cell r="B34865" t="str">
            <v>Texas Roadhouse, Inc. (NasdaqGS:TXRH)</v>
          </cell>
          <cell r="C34865" t="str">
            <v>United States</v>
          </cell>
        </row>
        <row r="34866">
          <cell r="A34866" t="str">
            <v>Restaurant/Dining</v>
          </cell>
          <cell r="B34866" t="str">
            <v>The Wendy's Company (NasdaqGS:WEN)</v>
          </cell>
          <cell r="C34866" t="str">
            <v>United States</v>
          </cell>
        </row>
        <row r="34867">
          <cell r="A34867" t="str">
            <v>Restaurant/Dining</v>
          </cell>
          <cell r="B34867" t="str">
            <v>Papa John's International, Inc. (NasdaqGS:PZZA)</v>
          </cell>
          <cell r="C34867" t="str">
            <v>United States</v>
          </cell>
        </row>
        <row r="34868">
          <cell r="A34868" t="str">
            <v>Restaurant/Dining</v>
          </cell>
          <cell r="B34868" t="str">
            <v>Buffalo Wild Wings, Inc. (NasdaqGS:BWLD)</v>
          </cell>
          <cell r="C34868" t="str">
            <v>United States</v>
          </cell>
        </row>
        <row r="34869">
          <cell r="A34869" t="str">
            <v>Restaurant/Dining</v>
          </cell>
          <cell r="B34869" t="str">
            <v>The Cheesecake Factory Incorporated (NasdaqGS:CAKE)</v>
          </cell>
          <cell r="C34869" t="str">
            <v>United States</v>
          </cell>
        </row>
        <row r="34870">
          <cell r="A34870" t="str">
            <v>Restaurant/Dining</v>
          </cell>
          <cell r="B34870" t="str">
            <v>Brinker International, Inc. (NYSE:EAT)</v>
          </cell>
          <cell r="C34870" t="str">
            <v>United States</v>
          </cell>
        </row>
        <row r="34871">
          <cell r="A34871" t="str">
            <v>Restaurant/Dining</v>
          </cell>
          <cell r="B34871" t="str">
            <v>Brinker International, Inc. (NYSE:EAT)</v>
          </cell>
          <cell r="C34871" t="str">
            <v>United States</v>
          </cell>
        </row>
        <row r="34872">
          <cell r="A34872" t="str">
            <v>Restaurant/Dining</v>
          </cell>
          <cell r="B34872" t="str">
            <v>Dave &amp; Buster's Entertainment, Inc. (NasdaqGS:PLAY)</v>
          </cell>
          <cell r="C34872" t="str">
            <v>United States</v>
          </cell>
        </row>
        <row r="34873">
          <cell r="A34873" t="str">
            <v>Restaurant/Dining</v>
          </cell>
          <cell r="B34873" t="str">
            <v>Bloomin' Brands, Inc. (NasdaqGS:BLMN)</v>
          </cell>
          <cell r="C34873" t="str">
            <v>United States</v>
          </cell>
        </row>
        <row r="34874">
          <cell r="A34874" t="str">
            <v>Restaurant/Dining</v>
          </cell>
          <cell r="B34874" t="str">
            <v>DineEquity, Inc. (NYSE:DIN)</v>
          </cell>
          <cell r="C34874" t="str">
            <v>United States</v>
          </cell>
        </row>
        <row r="34875">
          <cell r="A34875" t="str">
            <v>Restaurant/Dining</v>
          </cell>
          <cell r="B34875" t="str">
            <v>Popeyes Louisiana Kitchen, Inc. (NasdaqGS:PLKI)</v>
          </cell>
          <cell r="C34875" t="str">
            <v>United States</v>
          </cell>
        </row>
        <row r="34876">
          <cell r="A34876" t="str">
            <v>Restaurant/Dining</v>
          </cell>
          <cell r="B34876" t="str">
            <v>Sonic Corp. (NasdaqGS:SONC)</v>
          </cell>
          <cell r="C34876" t="str">
            <v>United States</v>
          </cell>
        </row>
        <row r="34877">
          <cell r="A34877" t="str">
            <v>Restaurant/Dining</v>
          </cell>
          <cell r="B34877" t="str">
            <v>Bob Evans Farms, Inc. (NasdaqGS:BOBE)</v>
          </cell>
          <cell r="C34877" t="str">
            <v>United States</v>
          </cell>
        </row>
        <row r="34878">
          <cell r="A34878" t="str">
            <v>Restaurant/Dining</v>
          </cell>
          <cell r="B34878" t="str">
            <v>Biglari Holdings Inc. (NYSE:BH)</v>
          </cell>
          <cell r="C34878" t="str">
            <v>United States</v>
          </cell>
        </row>
        <row r="34879">
          <cell r="A34879" t="str">
            <v>Restaurant/Dining</v>
          </cell>
          <cell r="B34879" t="str">
            <v>Denny's Corporation (NasdaqCM:DENN)</v>
          </cell>
          <cell r="C34879" t="str">
            <v>United States</v>
          </cell>
        </row>
        <row r="34880">
          <cell r="A34880" t="str">
            <v>Restaurant/Dining</v>
          </cell>
          <cell r="B34880" t="str">
            <v>BJ's Restaurants, Inc. (NasdaqGS:BJRI)</v>
          </cell>
          <cell r="C34880" t="str">
            <v>United States</v>
          </cell>
        </row>
        <row r="34881">
          <cell r="A34881" t="str">
            <v>Restaurant/Dining</v>
          </cell>
          <cell r="B34881" t="str">
            <v>Shake Shack Inc. (NYSE:SHAK)</v>
          </cell>
          <cell r="C34881" t="str">
            <v>United States</v>
          </cell>
        </row>
        <row r="34882">
          <cell r="A34882" t="str">
            <v>Restaurant/Dining</v>
          </cell>
          <cell r="B34882" t="str">
            <v>Wingstop Inc. (NasdaqGS:WING)</v>
          </cell>
          <cell r="C34882" t="str">
            <v>United States</v>
          </cell>
        </row>
        <row r="34883">
          <cell r="A34883" t="str">
            <v>Restaurant/Dining</v>
          </cell>
          <cell r="B34883" t="str">
            <v>Fiesta Restaurant Group, Inc. (NasdaqGS:FRGI)</v>
          </cell>
          <cell r="C34883" t="str">
            <v>United States</v>
          </cell>
        </row>
        <row r="34884">
          <cell r="A34884" t="str">
            <v>Restaurant/Dining</v>
          </cell>
          <cell r="B34884" t="str">
            <v>Red Robin Gourmet Burgers, Inc. (NasdaqGS:RRGB)</v>
          </cell>
          <cell r="C34884" t="str">
            <v>United States</v>
          </cell>
        </row>
        <row r="34885">
          <cell r="A34885" t="str">
            <v>Restaurant/Dining</v>
          </cell>
          <cell r="B34885" t="str">
            <v>Bojangles', Inc. (NasdaqGS:BOJA)</v>
          </cell>
          <cell r="C34885" t="str">
            <v>United States</v>
          </cell>
        </row>
        <row r="34886">
          <cell r="A34886" t="str">
            <v>Restaurant/Dining</v>
          </cell>
          <cell r="B34886" t="str">
            <v>Cosi Inc. (OTCPK:COSI.Q)</v>
          </cell>
          <cell r="C34886" t="str">
            <v>United States</v>
          </cell>
        </row>
        <row r="34887">
          <cell r="A34887" t="str">
            <v>Restaurant/Dining</v>
          </cell>
          <cell r="B34887" t="str">
            <v>Healthy &amp; Tasty Brands Corporation (OTCPK:GRLT)</v>
          </cell>
          <cell r="C34887" t="str">
            <v>United States</v>
          </cell>
        </row>
        <row r="34888">
          <cell r="A34888" t="str">
            <v>Restaurant/Dining</v>
          </cell>
          <cell r="B34888" t="str">
            <v>Solanbridge Group, Inc. (OTCPK:SLNX)</v>
          </cell>
          <cell r="C34888" t="str">
            <v>United States</v>
          </cell>
        </row>
        <row r="34889">
          <cell r="A34889" t="str">
            <v>Restaurant/Dining</v>
          </cell>
          <cell r="B34889" t="str">
            <v>Unique Pizza &amp; Subs Corp. (OTCPK:UPZS)</v>
          </cell>
          <cell r="C34889" t="str">
            <v>United States</v>
          </cell>
        </row>
        <row r="34890">
          <cell r="A34890" t="str">
            <v>Restaurant/Dining</v>
          </cell>
          <cell r="B34890" t="str">
            <v>Blue Water Global Group, Inc. (OTCPK:BLUU)</v>
          </cell>
          <cell r="C34890" t="str">
            <v>United States</v>
          </cell>
        </row>
        <row r="34891">
          <cell r="A34891" t="str">
            <v>Restaurant/Dining</v>
          </cell>
          <cell r="B34891" t="str">
            <v>Giggles N' Hugs, Inc. (OTCPK:GIGL)</v>
          </cell>
          <cell r="C34891" t="str">
            <v>United States</v>
          </cell>
        </row>
        <row r="34892">
          <cell r="A34892" t="str">
            <v>Restaurant/Dining</v>
          </cell>
          <cell r="B34892" t="str">
            <v>Preferred Restaurant Brands, Inc. (OTCPK:PRBI)</v>
          </cell>
          <cell r="C34892" t="str">
            <v>United States</v>
          </cell>
        </row>
        <row r="34893">
          <cell r="A34893" t="str">
            <v>Restaurant/Dining</v>
          </cell>
          <cell r="B34893" t="str">
            <v>Greenfield Farms Food, Inc. (OTCPK:GRAS)</v>
          </cell>
          <cell r="C34893" t="str">
            <v>United States</v>
          </cell>
        </row>
        <row r="34894">
          <cell r="A34894" t="str">
            <v>Restaurant/Dining</v>
          </cell>
          <cell r="B34894" t="str">
            <v>Great American Food Chain, Inc. (OTCPK:GAMN)</v>
          </cell>
          <cell r="C34894" t="str">
            <v>United States</v>
          </cell>
        </row>
        <row r="34895">
          <cell r="A34895" t="str">
            <v>Restaurant/Dining</v>
          </cell>
          <cell r="B34895" t="str">
            <v>Premier Development &amp; Investment Inc. (OTCPK:PDIV)</v>
          </cell>
          <cell r="C34895" t="str">
            <v>United States</v>
          </cell>
        </row>
        <row r="34896">
          <cell r="A34896" t="str">
            <v>Restaurant/Dining</v>
          </cell>
          <cell r="B34896" t="str">
            <v>Grey Fox Holdings Corp. (OTCPK:GFOX)</v>
          </cell>
          <cell r="C34896" t="str">
            <v>United States</v>
          </cell>
        </row>
        <row r="34897">
          <cell r="A34897" t="str">
            <v>Restaurant/Dining</v>
          </cell>
          <cell r="B34897" t="str">
            <v>Harrison Vickers and Waterman Inc. (OTCPK:HVCW)</v>
          </cell>
          <cell r="C34897" t="str">
            <v>United States</v>
          </cell>
        </row>
        <row r="34898">
          <cell r="A34898" t="str">
            <v>Restaurant/Dining</v>
          </cell>
          <cell r="B34898" t="str">
            <v>SPYR, Inc. (OTCPK:SPYR)</v>
          </cell>
          <cell r="C34898" t="str">
            <v>United States</v>
          </cell>
        </row>
        <row r="34899">
          <cell r="A34899" t="str">
            <v>Restaurant/Dining</v>
          </cell>
          <cell r="B34899" t="str">
            <v>Ark Restaurants Corp. (NasdaqGM:ARKR)</v>
          </cell>
          <cell r="C34899" t="str">
            <v>United States</v>
          </cell>
        </row>
        <row r="34900">
          <cell r="A34900" t="str">
            <v>Restaurant/Dining</v>
          </cell>
          <cell r="B34900" t="str">
            <v>Papa Murphy's Holdings, Inc. (NasdaqGS:FRSH)</v>
          </cell>
          <cell r="C34900" t="str">
            <v>United States</v>
          </cell>
        </row>
        <row r="34901">
          <cell r="A34901" t="str">
            <v>Restaurant/Dining</v>
          </cell>
          <cell r="B34901" t="str">
            <v>Meritage Hospitality Group Inc. (OTCPK:MHGU)</v>
          </cell>
          <cell r="C34901" t="str">
            <v>United States</v>
          </cell>
        </row>
        <row r="34902">
          <cell r="A34902" t="str">
            <v>Restaurant/Dining</v>
          </cell>
          <cell r="B34902" t="str">
            <v>Bravo Brio Restaurant Group, Inc. (NasdaqGS:BBRG)</v>
          </cell>
          <cell r="C34902" t="str">
            <v>United States</v>
          </cell>
        </row>
        <row r="34903">
          <cell r="A34903" t="str">
            <v>Restaurant/Dining</v>
          </cell>
          <cell r="B34903" t="str">
            <v>The ONE Group Hospitality, Inc. (NasdaqCM:STKS)</v>
          </cell>
          <cell r="C34903" t="str">
            <v>United States</v>
          </cell>
        </row>
        <row r="34904">
          <cell r="A34904" t="str">
            <v>Restaurant/Dining</v>
          </cell>
          <cell r="B34904" t="str">
            <v>Flanigan's Enterprises, Inc. (AMEX:BDL)</v>
          </cell>
          <cell r="C34904" t="str">
            <v>United States</v>
          </cell>
        </row>
        <row r="34905">
          <cell r="A34905" t="str">
            <v>Restaurant/Dining</v>
          </cell>
          <cell r="B34905" t="str">
            <v>Good Times Restaurants, Inc. (NasdaqCM:GTIM)</v>
          </cell>
          <cell r="C34905" t="str">
            <v>United States</v>
          </cell>
        </row>
        <row r="34906">
          <cell r="A34906" t="str">
            <v>Restaurant/Dining</v>
          </cell>
          <cell r="B34906" t="str">
            <v>Diversified Restaurant Holdings, Inc. (NasdaqCM:SAUC)</v>
          </cell>
          <cell r="C34906" t="str">
            <v>United States</v>
          </cell>
        </row>
        <row r="34907">
          <cell r="A34907" t="str">
            <v>Restaurant/Dining</v>
          </cell>
          <cell r="B34907" t="str">
            <v>Famous Dave's of America, Inc. (NasdaqGS:DAVE)</v>
          </cell>
          <cell r="C34907" t="str">
            <v>United States</v>
          </cell>
        </row>
        <row r="34908">
          <cell r="A34908" t="str">
            <v>Restaurant/Dining</v>
          </cell>
          <cell r="B34908" t="str">
            <v>RAVE Restaurant Group, Inc. (NasdaqCM:RAVE)</v>
          </cell>
          <cell r="C34908" t="str">
            <v>United States</v>
          </cell>
        </row>
        <row r="34909">
          <cell r="A34909" t="str">
            <v>Restaurant/Dining</v>
          </cell>
          <cell r="B34909" t="str">
            <v>Granite City Food &amp; Brewery Ltd. (OTCPK:GCFB)</v>
          </cell>
          <cell r="C34909" t="str">
            <v>United States</v>
          </cell>
        </row>
        <row r="34910">
          <cell r="A34910" t="str">
            <v>Restaurant/Dining</v>
          </cell>
          <cell r="B34910" t="str">
            <v>Ignite Restaurant Group, Inc. (NasdaqGS:IRG)</v>
          </cell>
          <cell r="C34910" t="str">
            <v>United States</v>
          </cell>
        </row>
        <row r="34911">
          <cell r="A34911" t="str">
            <v>Restaurant/Dining</v>
          </cell>
          <cell r="B34911" t="str">
            <v>ARC Group, Inc. (OTCPK:ARCK)</v>
          </cell>
          <cell r="C34911" t="str">
            <v>United States</v>
          </cell>
        </row>
        <row r="34912">
          <cell r="A34912" t="str">
            <v>Restaurant/Dining</v>
          </cell>
          <cell r="B34912" t="str">
            <v>Chanticleer Holdings, Inc. (NasdaqCM:HOTR)</v>
          </cell>
          <cell r="C34912" t="str">
            <v>United States</v>
          </cell>
        </row>
        <row r="34913">
          <cell r="A34913" t="str">
            <v>Restaurant/Dining</v>
          </cell>
          <cell r="B34913" t="str">
            <v>Noble Roman's, Inc. (OTCPK:NROM)</v>
          </cell>
          <cell r="C34913" t="str">
            <v>United States</v>
          </cell>
        </row>
        <row r="34914">
          <cell r="A34914" t="str">
            <v>Restaurant/Dining</v>
          </cell>
          <cell r="B34914" t="str">
            <v>The Grilled Cheese Truck, Inc. (OTCPK:GRLD)</v>
          </cell>
          <cell r="C34914" t="str">
            <v>United States</v>
          </cell>
        </row>
        <row r="34915">
          <cell r="A34915" t="str">
            <v>Restaurant/Dining</v>
          </cell>
          <cell r="B34915" t="str">
            <v>Williston Holding Company, Inc. (OTCPK:WHCA)</v>
          </cell>
          <cell r="C34915" t="str">
            <v>United States</v>
          </cell>
        </row>
        <row r="34916">
          <cell r="A34916" t="str">
            <v>Restaurant/Dining</v>
          </cell>
          <cell r="B34916" t="str">
            <v>Star Buffet, Inc. (OTCPK:STRZ)</v>
          </cell>
          <cell r="C34916" t="str">
            <v>United States</v>
          </cell>
        </row>
        <row r="34917">
          <cell r="A34917" t="str">
            <v>Restaurant/Dining</v>
          </cell>
          <cell r="B34917" t="str">
            <v>Cardiff International, Inc. (OTCPK:CDIF)</v>
          </cell>
          <cell r="C34917" t="str">
            <v>United States</v>
          </cell>
        </row>
        <row r="34918">
          <cell r="A34918" t="str">
            <v>Restaurant/Dining</v>
          </cell>
          <cell r="B34918" t="str">
            <v>Southern Concepts Restaurant Group, Inc. (OTCPK:RIBS)</v>
          </cell>
          <cell r="C34918" t="str">
            <v>United States</v>
          </cell>
        </row>
        <row r="34919">
          <cell r="A34919" t="str">
            <v>Restaurant/Dining</v>
          </cell>
          <cell r="B34919" t="str">
            <v>EXOlifestyle, Inc. (OTCPK:EXOL)</v>
          </cell>
          <cell r="C34919" t="str">
            <v>United States</v>
          </cell>
        </row>
        <row r="34920">
          <cell r="A34920" t="str">
            <v>Restaurant/Dining</v>
          </cell>
          <cell r="B34920" t="str">
            <v>Barista Coffee Company, Inc. (OTCPK:BCCI)</v>
          </cell>
          <cell r="C34920" t="str">
            <v>United States</v>
          </cell>
        </row>
        <row r="34921">
          <cell r="A34921" t="str">
            <v>Restaurant/Dining</v>
          </cell>
          <cell r="B34921" t="str">
            <v>U-Swirl, Inc. (OTCPK:SWRL)</v>
          </cell>
          <cell r="C34921" t="str">
            <v>United States</v>
          </cell>
        </row>
        <row r="34922">
          <cell r="A34922" t="str">
            <v>Restaurant/Dining</v>
          </cell>
          <cell r="B34922" t="str">
            <v>Ruth's Hospitality Group, Inc. (NasdaqGS:RUTH)</v>
          </cell>
          <cell r="C34922" t="str">
            <v>United States</v>
          </cell>
        </row>
        <row r="34923">
          <cell r="A34923" t="str">
            <v>Restaurant/Dining</v>
          </cell>
          <cell r="B34923" t="str">
            <v>Del Taco Restaurants, Inc. (NasdaqCM:TACO)</v>
          </cell>
          <cell r="C34923" t="str">
            <v>United States</v>
          </cell>
        </row>
        <row r="34924">
          <cell r="A34924" t="str">
            <v>Restaurant/Dining</v>
          </cell>
          <cell r="B34924" t="str">
            <v>Chuy's Holdings, Inc. (NasdaqGS:CHUY)</v>
          </cell>
          <cell r="C34924" t="str">
            <v>United States</v>
          </cell>
        </row>
        <row r="34925">
          <cell r="A34925" t="str">
            <v>Restaurant/Dining</v>
          </cell>
          <cell r="B34925" t="str">
            <v>Carrols Restaurant Group, Inc. (NasdaqGS:TAST)</v>
          </cell>
          <cell r="C34925" t="str">
            <v>United States</v>
          </cell>
        </row>
        <row r="34926">
          <cell r="A34926" t="str">
            <v>Restaurant/Dining</v>
          </cell>
          <cell r="B34926" t="str">
            <v>El Pollo Loco Holdings, Inc. (NasdaqGS:LOCO)</v>
          </cell>
          <cell r="C34926" t="str">
            <v>United States</v>
          </cell>
        </row>
        <row r="34927">
          <cell r="A34927" t="str">
            <v>Restaurant/Dining</v>
          </cell>
          <cell r="B34927" t="str">
            <v>Zoe's Kitchen, Inc. (NYSE:ZOES)</v>
          </cell>
          <cell r="C34927" t="str">
            <v>United States</v>
          </cell>
        </row>
        <row r="34928">
          <cell r="A34928" t="str">
            <v>Restaurant/Dining</v>
          </cell>
          <cell r="B34928" t="str">
            <v>Fogo de Chao, Inc. (NasdaqGS:FOGO)</v>
          </cell>
          <cell r="C34928" t="str">
            <v>United States</v>
          </cell>
        </row>
        <row r="34929">
          <cell r="A34929" t="str">
            <v>Restaurant/Dining</v>
          </cell>
          <cell r="B34929" t="str">
            <v>Del Frisco's Restaurant Group, Inc. (NasdaqGS:DFRG)</v>
          </cell>
          <cell r="C34929" t="str">
            <v>United States</v>
          </cell>
        </row>
        <row r="34930">
          <cell r="A34930" t="str">
            <v>Restaurant/Dining</v>
          </cell>
          <cell r="B34930" t="str">
            <v>Del Frisco's Restaurant Group, Inc. (NasdaqGS:DFRG)</v>
          </cell>
          <cell r="C34930" t="str">
            <v>United States</v>
          </cell>
        </row>
        <row r="34931">
          <cell r="A34931" t="str">
            <v>Restaurant/Dining</v>
          </cell>
          <cell r="B34931" t="str">
            <v>The Habit Restaurants, Inc. (NasdaqGM:HABT)</v>
          </cell>
          <cell r="C34931" t="str">
            <v>United States</v>
          </cell>
        </row>
        <row r="34932">
          <cell r="A34932" t="str">
            <v>Restaurant/Dining</v>
          </cell>
          <cell r="B34932" t="str">
            <v>Potbelly Corporation (NasdaqGS:PBPB)</v>
          </cell>
          <cell r="C34932" t="str">
            <v>United States</v>
          </cell>
        </row>
        <row r="34933">
          <cell r="A34933" t="str">
            <v>Restaurant/Dining</v>
          </cell>
          <cell r="B34933" t="str">
            <v>Nathan's Famous, Inc. (NasdaqGS:NATH)</v>
          </cell>
          <cell r="C34933" t="str">
            <v>United States</v>
          </cell>
        </row>
        <row r="34934">
          <cell r="A34934" t="str">
            <v>Restaurant/Dining</v>
          </cell>
          <cell r="B34934" t="str">
            <v>Ruby Tuesday, Inc. (NYSE:RT)</v>
          </cell>
          <cell r="C34934" t="str">
            <v>United States</v>
          </cell>
        </row>
        <row r="34935">
          <cell r="A34935" t="str">
            <v>Restaurant/Dining</v>
          </cell>
          <cell r="B34935" t="str">
            <v>J. Alexander's Holdings, Inc. (NYSE:JAX)</v>
          </cell>
          <cell r="C34935" t="str">
            <v>United States</v>
          </cell>
        </row>
        <row r="34936">
          <cell r="A34936" t="str">
            <v>Restaurant/Dining</v>
          </cell>
          <cell r="B34936" t="str">
            <v>Jamba, Inc. (NasdaqGM:JMBA)</v>
          </cell>
          <cell r="C34936" t="str">
            <v>United States</v>
          </cell>
        </row>
        <row r="34937">
          <cell r="A34937" t="str">
            <v>Restaurant/Dining</v>
          </cell>
          <cell r="B34937" t="str">
            <v>Kona Grill, Inc. (NasdaqGM:KONA)</v>
          </cell>
          <cell r="C34937" t="str">
            <v>United States</v>
          </cell>
        </row>
        <row r="34938">
          <cell r="A34938" t="str">
            <v>Restaurant/Dining</v>
          </cell>
          <cell r="B34938" t="str">
            <v>Luby's, Inc. (NYSE:LUB)</v>
          </cell>
          <cell r="C34938" t="str">
            <v>United States</v>
          </cell>
        </row>
        <row r="34939">
          <cell r="A34939" t="str">
            <v>Restaurant/Dining</v>
          </cell>
          <cell r="B34939" t="str">
            <v>Noodles &amp; Company (NasdaqGS:NDLS)</v>
          </cell>
          <cell r="C34939" t="str">
            <v>United States</v>
          </cell>
        </row>
        <row r="34940">
          <cell r="A34940" t="str">
            <v>Retail (Automotive)</v>
          </cell>
          <cell r="B34940" t="str">
            <v>Super Retail Group Limited (ASX:SUL)</v>
          </cell>
          <cell r="C34940" t="str">
            <v>Australia</v>
          </cell>
        </row>
        <row r="34941">
          <cell r="A34941" t="str">
            <v>Retail (Automotive)</v>
          </cell>
          <cell r="B34941" t="str">
            <v>A.P. Eagers Limited (ASX:APE)</v>
          </cell>
          <cell r="C34941" t="str">
            <v>Australia</v>
          </cell>
        </row>
        <row r="34942">
          <cell r="A34942" t="str">
            <v>Retail (Automotive)</v>
          </cell>
          <cell r="B34942" t="str">
            <v>Automotive Holdings Group Limited (ASX:AHG)</v>
          </cell>
          <cell r="C34942" t="str">
            <v>Australia</v>
          </cell>
        </row>
        <row r="34943">
          <cell r="A34943" t="str">
            <v>Retail (Automotive)</v>
          </cell>
          <cell r="B34943" t="str">
            <v>AutoCanada Inc. (TSX:ACQ)</v>
          </cell>
          <cell r="C34943" t="str">
            <v>Canada</v>
          </cell>
        </row>
        <row r="34944">
          <cell r="A34944" t="str">
            <v>Retail (Automotive)</v>
          </cell>
          <cell r="B34944" t="str">
            <v>Autosports Group Limited (ASX:ASG)</v>
          </cell>
          <cell r="C34944" t="str">
            <v>Australia</v>
          </cell>
        </row>
        <row r="34945">
          <cell r="A34945" t="str">
            <v>Retail (Automotive)</v>
          </cell>
          <cell r="B34945" t="str">
            <v>AMA Group Limited (ASX:AMA)</v>
          </cell>
          <cell r="C34945" t="str">
            <v>Australia</v>
          </cell>
        </row>
        <row r="34946">
          <cell r="A34946" t="str">
            <v>Retail (Automotive)</v>
          </cell>
          <cell r="B34946" t="str">
            <v>The Colonial Motor Company Limited (NZSE:CMO)</v>
          </cell>
          <cell r="C34946" t="str">
            <v>New Zealand</v>
          </cell>
        </row>
        <row r="34947">
          <cell r="A34947" t="str">
            <v>Retail (Automotive)</v>
          </cell>
          <cell r="B34947" t="str">
            <v>MotorCycle Holdings Limited (ASX:MTO)</v>
          </cell>
          <cell r="C34947" t="str">
            <v>Australia</v>
          </cell>
        </row>
        <row r="34948">
          <cell r="A34948" t="str">
            <v>Retail (Automotive)</v>
          </cell>
          <cell r="B34948" t="str">
            <v>BCA Marketplace plc (LSE:BCA)</v>
          </cell>
          <cell r="C34948" t="str">
            <v>United Kingdom</v>
          </cell>
        </row>
        <row r="34949">
          <cell r="A34949" t="str">
            <v>Retail (Automotive)</v>
          </cell>
          <cell r="B34949" t="str">
            <v>Bilia AB (OM:BILI A)</v>
          </cell>
          <cell r="C34949" t="str">
            <v>Sweden</v>
          </cell>
        </row>
        <row r="34950">
          <cell r="A34950" t="str">
            <v>Retail (Automotive)</v>
          </cell>
          <cell r="B34950" t="str">
            <v>Halfords Group plc (LSE:HFD)</v>
          </cell>
          <cell r="C34950" t="str">
            <v>United Kingdom</v>
          </cell>
        </row>
        <row r="34951">
          <cell r="A34951" t="str">
            <v>Retail (Automotive)</v>
          </cell>
          <cell r="B34951" t="str">
            <v>Mekonomen AB (OM:MEKO)</v>
          </cell>
          <cell r="C34951" t="str">
            <v>Sweden</v>
          </cell>
        </row>
        <row r="34952">
          <cell r="A34952" t="str">
            <v>Retail (Automotive)</v>
          </cell>
          <cell r="B34952" t="str">
            <v>Rajdy 4x4 Spólka Akcyjna (WSE:4X4)</v>
          </cell>
          <cell r="C34952" t="str">
            <v>Poland</v>
          </cell>
        </row>
        <row r="34953">
          <cell r="A34953" t="str">
            <v>Retail (Automotive)</v>
          </cell>
          <cell r="B34953" t="str">
            <v>Cambria Automobiles plc (AIM:CAMB)</v>
          </cell>
          <cell r="C34953" t="str">
            <v>United Kingdom</v>
          </cell>
        </row>
        <row r="34954">
          <cell r="A34954" t="str">
            <v>Retail (Automotive)</v>
          </cell>
          <cell r="B34954" t="str">
            <v>Mepet Metro Petrol ve Tesisleri Sanayi Ticaret A.S. (IBSE:MEPET)</v>
          </cell>
          <cell r="C34954" t="str">
            <v>Turkey</v>
          </cell>
        </row>
        <row r="34955">
          <cell r="A34955" t="str">
            <v>Retail (Automotive)</v>
          </cell>
          <cell r="B34955" t="str">
            <v>Groupe Parot SA (ENXTPA:ALPAR)</v>
          </cell>
          <cell r="C34955" t="str">
            <v>France</v>
          </cell>
        </row>
        <row r="34956">
          <cell r="A34956" t="str">
            <v>Retail (Automotive)</v>
          </cell>
          <cell r="B34956" t="str">
            <v>Caffyns plc (LSE:CFYN)</v>
          </cell>
          <cell r="C34956" t="str">
            <v>United Kingdom</v>
          </cell>
        </row>
        <row r="34957">
          <cell r="A34957" t="str">
            <v>Retail (Automotive)</v>
          </cell>
          <cell r="B34957" t="str">
            <v>Andersen &amp; Martini A/S (CPSE:AM B)</v>
          </cell>
          <cell r="C34957" t="str">
            <v>Denmark</v>
          </cell>
        </row>
        <row r="34958">
          <cell r="A34958" t="str">
            <v>Retail (Automotive)</v>
          </cell>
          <cell r="B34958" t="str">
            <v>Momo S.A. (WSE:MOM)</v>
          </cell>
          <cell r="C34958" t="str">
            <v>Poland</v>
          </cell>
        </row>
        <row r="34959">
          <cell r="A34959" t="str">
            <v>Retail (Automotive)</v>
          </cell>
          <cell r="B34959" t="str">
            <v>Sfakianakis S.A. (ATSE:SFA)</v>
          </cell>
          <cell r="C34959" t="str">
            <v>Greece</v>
          </cell>
        </row>
        <row r="34960">
          <cell r="A34960" t="str">
            <v>Retail (Automotive)</v>
          </cell>
          <cell r="B34960" t="str">
            <v>AlejaSamochodowa.pl S.A. (WSE:ALS)</v>
          </cell>
          <cell r="C34960" t="str">
            <v>Poland</v>
          </cell>
        </row>
        <row r="34961">
          <cell r="A34961" t="str">
            <v>Retail (Automotive)</v>
          </cell>
          <cell r="B34961" t="str">
            <v>Lookers plc (LSE:LOOK)</v>
          </cell>
          <cell r="C34961" t="str">
            <v>United Kingdom</v>
          </cell>
        </row>
        <row r="34962">
          <cell r="A34962" t="str">
            <v>Retail (Automotive)</v>
          </cell>
          <cell r="B34962" t="str">
            <v>Pendragon PLC (LSE:PDG)</v>
          </cell>
          <cell r="C34962" t="str">
            <v>United Kingdom</v>
          </cell>
        </row>
        <row r="34963">
          <cell r="A34963" t="str">
            <v>Retail (Automotive)</v>
          </cell>
          <cell r="B34963" t="str">
            <v>Applegreen Plc (AIM:APGN)</v>
          </cell>
          <cell r="C34963" t="str">
            <v>Ireland</v>
          </cell>
        </row>
        <row r="34964">
          <cell r="A34964" t="str">
            <v>Retail (Automotive)</v>
          </cell>
          <cell r="B34964" t="str">
            <v>N1 Hf (ICSE:N1)</v>
          </cell>
          <cell r="C34964" t="str">
            <v>Iceland</v>
          </cell>
        </row>
        <row r="34965">
          <cell r="A34965" t="str">
            <v>Retail (Automotive)</v>
          </cell>
          <cell r="B34965" t="str">
            <v>Vertu Motor plc (AIM:VTU)</v>
          </cell>
          <cell r="C34965" t="str">
            <v>United Kingdom</v>
          </cell>
        </row>
        <row r="34966">
          <cell r="A34966" t="str">
            <v>Retail (Automotive)</v>
          </cell>
          <cell r="B34966" t="str">
            <v>Motorpoint Group plc (LSE:MOTR)</v>
          </cell>
          <cell r="C34966" t="str">
            <v>United Kingdom</v>
          </cell>
        </row>
        <row r="34967">
          <cell r="A34967" t="str">
            <v>Retail (Automotive)</v>
          </cell>
          <cell r="B34967" t="str">
            <v>Marshall Motor Holdings Plc (AIM:MMH)</v>
          </cell>
          <cell r="C34967" t="str">
            <v>United Kingdom</v>
          </cell>
        </row>
        <row r="34968">
          <cell r="A34968" t="str">
            <v>Retail (Automotive)</v>
          </cell>
          <cell r="B34968" t="str">
            <v>Skeljungur hf. (ICSE:SKEL)</v>
          </cell>
          <cell r="C34968" t="str">
            <v>Iceland</v>
          </cell>
        </row>
        <row r="34969">
          <cell r="A34969" t="str">
            <v>Retail (Automotive)</v>
          </cell>
          <cell r="B34969" t="str">
            <v>Auto Partner SA (WSE:APR)</v>
          </cell>
          <cell r="C34969" t="str">
            <v>Poland</v>
          </cell>
        </row>
        <row r="34970">
          <cell r="A34970" t="str">
            <v>Retail (Automotive)</v>
          </cell>
          <cell r="B34970" t="str">
            <v>Marvipol Spólka Akcyjna (WSE:MVP)</v>
          </cell>
          <cell r="C34970" t="str">
            <v>Poland</v>
          </cell>
        </row>
        <row r="34971">
          <cell r="A34971" t="str">
            <v>Retail (Automotive)</v>
          </cell>
          <cell r="B34971" t="str">
            <v>Stern Groep N.V. (ENXTAM:STRN)</v>
          </cell>
          <cell r="C34971" t="str">
            <v>Netherlands</v>
          </cell>
        </row>
        <row r="34972">
          <cell r="A34972" t="str">
            <v>Retail (Automotive)</v>
          </cell>
          <cell r="B34972" t="str">
            <v>China Grand Automotive Services Co., Ltd. (SHSE:600297)</v>
          </cell>
          <cell r="C34972" t="str">
            <v>China</v>
          </cell>
        </row>
        <row r="34973">
          <cell r="A34973" t="str">
            <v>Retail (Automotive)</v>
          </cell>
          <cell r="B34973" t="str">
            <v>Hotai Motor Co., Ltd. (TSEC:2207)</v>
          </cell>
          <cell r="C34973" t="str">
            <v>Taiwan</v>
          </cell>
        </row>
        <row r="34974">
          <cell r="A34974" t="str">
            <v>Retail (Automotive)</v>
          </cell>
          <cell r="B34974" t="str">
            <v>Pang Da Automobile Trade Co., Ltd (SHSE:601258)</v>
          </cell>
          <cell r="C34974" t="str">
            <v>China</v>
          </cell>
        </row>
        <row r="34975">
          <cell r="A34975" t="str">
            <v>Retail (Automotive)</v>
          </cell>
          <cell r="B34975" t="str">
            <v>Zhongsheng Group Holdings Limited (SEHK:881)</v>
          </cell>
          <cell r="C34975" t="str">
            <v>China</v>
          </cell>
        </row>
        <row r="34976">
          <cell r="A34976" t="str">
            <v>Retail (Automotive)</v>
          </cell>
          <cell r="B34976" t="str">
            <v>PTG Energy Public Company Limited (SET:PTG)</v>
          </cell>
          <cell r="C34976" t="str">
            <v>Thailand</v>
          </cell>
        </row>
        <row r="34977">
          <cell r="A34977" t="str">
            <v>Retail (Automotive)</v>
          </cell>
          <cell r="B34977" t="str">
            <v>Super Group Limited (JSE:SPG)</v>
          </cell>
          <cell r="C34977" t="str">
            <v>South Africa</v>
          </cell>
        </row>
        <row r="34978">
          <cell r="A34978" t="str">
            <v>Retail (Automotive)</v>
          </cell>
          <cell r="B34978" t="str">
            <v>Delek Automotive Systems Ltd. (TASE:DLEA)</v>
          </cell>
          <cell r="C34978" t="str">
            <v>Israel</v>
          </cell>
        </row>
        <row r="34979">
          <cell r="A34979" t="str">
            <v>Retail (Automotive)</v>
          </cell>
          <cell r="B34979" t="str">
            <v>China CIFCO Investment Co., Ltd. (SZSE:000996)</v>
          </cell>
          <cell r="C34979" t="str">
            <v>China</v>
          </cell>
        </row>
        <row r="34980">
          <cell r="A34980" t="str">
            <v>Retail (Automotive)</v>
          </cell>
          <cell r="B34980" t="str">
            <v>Beijing Bashi Media Co., Ltd. (SHSE:600386)</v>
          </cell>
          <cell r="C34980" t="str">
            <v>China</v>
          </cell>
        </row>
        <row r="34981">
          <cell r="A34981" t="str">
            <v>Retail (Automotive)</v>
          </cell>
          <cell r="B34981" t="str">
            <v>Wuxi Commercial Mansion Grand Orient Co., Ltd. (SHSE:600327)</v>
          </cell>
          <cell r="C34981" t="str">
            <v>China</v>
          </cell>
        </row>
        <row r="34982">
          <cell r="A34982" t="str">
            <v>Retail (Automotive)</v>
          </cell>
          <cell r="B34982" t="str">
            <v>China Yongda Automobiles Services Holdings Limited (SEHK:3669)</v>
          </cell>
          <cell r="C34982" t="str">
            <v>China</v>
          </cell>
        </row>
        <row r="34983">
          <cell r="A34983" t="str">
            <v>Retail (Automotive)</v>
          </cell>
          <cell r="B34983" t="str">
            <v>Petrol, Slovenska energetska druzba, d.d. (LJSE:PETG)</v>
          </cell>
          <cell r="C34983" t="str">
            <v>Slovenia</v>
          </cell>
        </row>
        <row r="34984">
          <cell r="A34984" t="str">
            <v>Retail (Automotive)</v>
          </cell>
          <cell r="B34984" t="str">
            <v>Yaxia Automobile Corporation (SZSE:002607)</v>
          </cell>
          <cell r="C34984" t="str">
            <v>China</v>
          </cell>
        </row>
        <row r="34985">
          <cell r="A34985" t="str">
            <v>Retail (Automotive)</v>
          </cell>
          <cell r="B34985" t="str">
            <v>Organización Terpel S.A. (BVC:TERPEL)</v>
          </cell>
          <cell r="C34985" t="str">
            <v>Colombia</v>
          </cell>
        </row>
        <row r="34986">
          <cell r="A34986" t="str">
            <v>Retail (Automotive)</v>
          </cell>
          <cell r="B34986" t="str">
            <v>City Cars (BVMT:CITY)</v>
          </cell>
          <cell r="C34986" t="str">
            <v>Tunisia</v>
          </cell>
        </row>
        <row r="34987">
          <cell r="A34987" t="str">
            <v>Retail (Automotive)</v>
          </cell>
          <cell r="B34987" t="str">
            <v>Deutsch Motors Inc. (KOSDAQ:A067990)</v>
          </cell>
          <cell r="C34987" t="str">
            <v>South Korea</v>
          </cell>
        </row>
        <row r="34988">
          <cell r="A34988" t="str">
            <v>Retail (Automotive)</v>
          </cell>
          <cell r="B34988" t="str">
            <v>Daesung Industrial Co., Ltd. (KOSE:A128820)</v>
          </cell>
          <cell r="C34988" t="str">
            <v>South Korea</v>
          </cell>
        </row>
        <row r="34989">
          <cell r="A34989" t="str">
            <v>Retail (Automotive)</v>
          </cell>
          <cell r="B34989" t="str">
            <v>Auto Italia Holdings Limited (SEHK:720)</v>
          </cell>
          <cell r="C34989" t="str">
            <v>Hong Kong</v>
          </cell>
        </row>
        <row r="34990">
          <cell r="A34990" t="str">
            <v>Retail (Automotive)</v>
          </cell>
          <cell r="B34990" t="str">
            <v>Auto Hrvatska d.d. (ZGSE:AUHR-R-A)</v>
          </cell>
          <cell r="C34990" t="str">
            <v>Croatia</v>
          </cell>
        </row>
        <row r="34991">
          <cell r="A34991" t="str">
            <v>Retail (Automotive)</v>
          </cell>
          <cell r="B34991" t="str">
            <v>Universal Auto Distributors Holding (BVMT:UADH)</v>
          </cell>
          <cell r="C34991" t="str">
            <v>Tunisia</v>
          </cell>
        </row>
        <row r="34992">
          <cell r="A34992" t="str">
            <v>Retail (Automotive)</v>
          </cell>
          <cell r="B34992" t="str">
            <v>Cycle &amp; Carriage Bintang Berhad (KLSE:CCB)</v>
          </cell>
          <cell r="C34992" t="str">
            <v>Malaysia</v>
          </cell>
        </row>
        <row r="34993">
          <cell r="A34993" t="str">
            <v>Retail (Automotive)</v>
          </cell>
          <cell r="B34993" t="str">
            <v>United Motors Lanka PLC (COSE:UML-N-0000)</v>
          </cell>
          <cell r="C34993" t="str">
            <v>Sri Lanka</v>
          </cell>
        </row>
        <row r="34994">
          <cell r="A34994" t="str">
            <v>Retail (Automotive)</v>
          </cell>
          <cell r="B34994" t="str">
            <v>North-Star International Co., Ltd. (GTSM:8927)</v>
          </cell>
          <cell r="C34994" t="str">
            <v>Taiwan</v>
          </cell>
        </row>
        <row r="34995">
          <cell r="A34995" t="str">
            <v>Retail (Automotive)</v>
          </cell>
          <cell r="B34995" t="str">
            <v>Victory Group Limited (SEHK:1139)</v>
          </cell>
          <cell r="C34995" t="str">
            <v>Hong Kong</v>
          </cell>
        </row>
        <row r="34996">
          <cell r="A34996" t="str">
            <v>Retail (Automotive)</v>
          </cell>
          <cell r="B34996" t="str">
            <v>Daesung Group Partners.Co.,Ltd. (KOSE:A005620)</v>
          </cell>
          <cell r="C34996" t="str">
            <v>South Korea</v>
          </cell>
        </row>
        <row r="34997">
          <cell r="A34997" t="str">
            <v>Retail (Automotive)</v>
          </cell>
          <cell r="B34997" t="str">
            <v>Petrolera del Conosur S.A. (BASE:PSUR)</v>
          </cell>
          <cell r="C34997" t="str">
            <v>Argentina</v>
          </cell>
        </row>
        <row r="34998">
          <cell r="A34998" t="str">
            <v>Retail (Automotive)</v>
          </cell>
          <cell r="B34998" t="str">
            <v>Diesel &amp; Motor Engineering PLC (COSE:DIMO-N-0000)</v>
          </cell>
          <cell r="C34998" t="str">
            <v>Sri Lanka</v>
          </cell>
        </row>
        <row r="34999">
          <cell r="A34999" t="str">
            <v>Retail (Automotive)</v>
          </cell>
          <cell r="B34999" t="str">
            <v>Materials-Petroleum Joint Stock Company (HOSE:COM)</v>
          </cell>
          <cell r="C34999" t="str">
            <v>Vietnam</v>
          </cell>
        </row>
        <row r="35000">
          <cell r="A35000" t="str">
            <v>Retail (Automotive)</v>
          </cell>
          <cell r="B35000" t="str">
            <v>Eurosports Global Limited (Catalist:5G1)</v>
          </cell>
          <cell r="C35000" t="str">
            <v>Singapore</v>
          </cell>
        </row>
        <row r="35001">
          <cell r="A35001" t="str">
            <v>Retail (Automotive)</v>
          </cell>
          <cell r="B35001" t="str">
            <v>Petrol AD (BUL:5PET)</v>
          </cell>
          <cell r="C35001" t="str">
            <v>Bulgaria</v>
          </cell>
        </row>
        <row r="35002">
          <cell r="A35002" t="str">
            <v>Retail (Automotive)</v>
          </cell>
          <cell r="B35002" t="str">
            <v>ZMFY Automobile Glass Services Limited (SEHK:8135)</v>
          </cell>
          <cell r="C35002" t="str">
            <v>China</v>
          </cell>
        </row>
        <row r="35003">
          <cell r="A35003" t="str">
            <v>Retail (Automotive)</v>
          </cell>
          <cell r="B35003" t="str">
            <v>ZMFY Automobile Glass Services Limited (SEHK:8135)</v>
          </cell>
          <cell r="C35003" t="str">
            <v>China</v>
          </cell>
        </row>
        <row r="35004">
          <cell r="A35004" t="str">
            <v>Retail (Automotive)</v>
          </cell>
          <cell r="B35004" t="str">
            <v>Truong Long Engineering and Auto Joint Stock Company (HOSE:HTL)</v>
          </cell>
          <cell r="C35004" t="str">
            <v>Vietnam</v>
          </cell>
        </row>
        <row r="35005">
          <cell r="A35005" t="str">
            <v>Retail (Automotive)</v>
          </cell>
          <cell r="B35005" t="str">
            <v>Hang Xanh Motors Sevice JSC (HOSE:HAX)</v>
          </cell>
          <cell r="C35005" t="str">
            <v>Vietnam</v>
          </cell>
        </row>
        <row r="35006">
          <cell r="A35006" t="str">
            <v>Retail (Automotive)</v>
          </cell>
          <cell r="B35006" t="str">
            <v>Battistella Administração e Participações S.A. (BOVESPA:BTTL3)</v>
          </cell>
          <cell r="C35006" t="str">
            <v>Brazil</v>
          </cell>
        </row>
        <row r="35007">
          <cell r="A35007" t="str">
            <v>Retail (Automotive)</v>
          </cell>
          <cell r="B35007" t="str">
            <v>Competent Automobiles Company Limited (BSE:531041)</v>
          </cell>
          <cell r="C35007" t="str">
            <v>India</v>
          </cell>
        </row>
        <row r="35008">
          <cell r="A35008" t="str">
            <v>Retail (Automotive)</v>
          </cell>
          <cell r="B35008" t="str">
            <v>China Auto Logistics Inc. (NasdaqCM:CALI)</v>
          </cell>
          <cell r="C35008" t="str">
            <v>China</v>
          </cell>
        </row>
        <row r="35009">
          <cell r="A35009" t="str">
            <v>Retail (Automotive)</v>
          </cell>
          <cell r="B35009" t="str">
            <v>Saigon Fuel Joint-Stock Company (HOSE:SFC)</v>
          </cell>
          <cell r="C35009" t="str">
            <v>Vietnam</v>
          </cell>
        </row>
        <row r="35010">
          <cell r="A35010" t="str">
            <v>Retail (Automotive)</v>
          </cell>
          <cell r="B35010" t="str">
            <v>Sathosa Motors PLC (COSE:SMOT-N-0000)</v>
          </cell>
          <cell r="C35010" t="str">
            <v>Sri Lanka</v>
          </cell>
        </row>
        <row r="35011">
          <cell r="A35011" t="str">
            <v>Retail (Automotive)</v>
          </cell>
          <cell r="B35011" t="str">
            <v>Camau Trading Joint Stock Company (HOSE:CMV)</v>
          </cell>
          <cell r="C35011" t="str">
            <v>Vietnam</v>
          </cell>
        </row>
        <row r="35012">
          <cell r="A35012" t="str">
            <v>Retail (Automotive)</v>
          </cell>
          <cell r="B35012" t="str">
            <v>C M Holdings PLC (COSE:COLO-N-0000)</v>
          </cell>
          <cell r="C35012" t="str">
            <v>Sri Lanka</v>
          </cell>
        </row>
        <row r="35013">
          <cell r="A35013" t="str">
            <v>Retail (Automotive)</v>
          </cell>
          <cell r="B35013" t="str">
            <v>Permaju Industries Berhad (KLSE:PERMAJU)</v>
          </cell>
          <cell r="C35013" t="str">
            <v>Malaysia</v>
          </cell>
        </row>
        <row r="35014">
          <cell r="A35014" t="str">
            <v>Retail (Automotive)</v>
          </cell>
          <cell r="B35014" t="str">
            <v>Associated Commercial Company Limited (MUSE:ACC)</v>
          </cell>
          <cell r="C35014" t="str">
            <v>Mauritius</v>
          </cell>
        </row>
        <row r="35015">
          <cell r="A35015" t="str">
            <v>Retail (Automotive)</v>
          </cell>
          <cell r="B35015" t="str">
            <v>Bangladesh Autocars Limited (DSE:BDAUTOCA)</v>
          </cell>
          <cell r="C35015" t="str">
            <v>Bangladesh</v>
          </cell>
        </row>
        <row r="35016">
          <cell r="A35016" t="str">
            <v>Retail (Automotive)</v>
          </cell>
          <cell r="B35016" t="str">
            <v>Vaksons Automobiles Limited (BSE:539402)</v>
          </cell>
          <cell r="C35016" t="str">
            <v>India</v>
          </cell>
        </row>
        <row r="35017">
          <cell r="A35017" t="str">
            <v>Retail (Automotive)</v>
          </cell>
          <cell r="B35017" t="str">
            <v>Kay &amp; Que (Bangladesh) Limited (DSE:KAY&amp;QUE)</v>
          </cell>
          <cell r="C35017" t="str">
            <v>Bangladesh</v>
          </cell>
        </row>
        <row r="35018">
          <cell r="A35018" t="str">
            <v>Retail (Automotive)</v>
          </cell>
          <cell r="B35018" t="str">
            <v>R.T. Briscoe (Nigeria) PLC (NGSE:RTBRISCOE)</v>
          </cell>
          <cell r="C35018" t="str">
            <v>Nigeria</v>
          </cell>
        </row>
        <row r="35019">
          <cell r="A35019" t="str">
            <v>Retail (Automotive)</v>
          </cell>
          <cell r="B35019" t="str">
            <v>Marshalls East Africa Ltd (NASE:MASH.O)</v>
          </cell>
          <cell r="C35019" t="str">
            <v>Kenya</v>
          </cell>
        </row>
        <row r="35020">
          <cell r="A35020" t="str">
            <v>Retail (Automotive)</v>
          </cell>
          <cell r="B35020" t="str">
            <v>Modaraba Al-Mali (KASE:MODAM)</v>
          </cell>
          <cell r="C35020" t="str">
            <v>Pakistan</v>
          </cell>
        </row>
        <row r="35021">
          <cell r="A35021" t="str">
            <v>Retail (Automotive)</v>
          </cell>
          <cell r="B35021" t="str">
            <v>China Zhengtong Auto Services Holdings Limited (SEHK:1728)</v>
          </cell>
          <cell r="C35021" t="str">
            <v>China</v>
          </cell>
        </row>
        <row r="35022">
          <cell r="A35022" t="str">
            <v>Retail (Automotive)</v>
          </cell>
          <cell r="B35022" t="str">
            <v>Fujian Zhangzhou Development Co., Ltd (SZSE:000753)</v>
          </cell>
          <cell r="C35022" t="str">
            <v>China</v>
          </cell>
        </row>
        <row r="35023">
          <cell r="A35023" t="str">
            <v>Retail (Automotive)</v>
          </cell>
          <cell r="B35023" t="str">
            <v>Baoxin Auto Group Limited (SEHK:1293)</v>
          </cell>
          <cell r="C35023" t="str">
            <v>China</v>
          </cell>
        </row>
        <row r="35024">
          <cell r="A35024" t="str">
            <v>Retail (Automotive)</v>
          </cell>
          <cell r="B35024" t="str">
            <v>Carasso Motors Ltd. (TASE:CRSO)</v>
          </cell>
          <cell r="C35024" t="str">
            <v>Israel</v>
          </cell>
        </row>
        <row r="35025">
          <cell r="A35025" t="str">
            <v>Retail (Automotive)</v>
          </cell>
          <cell r="B35025" t="str">
            <v>China Harmony New Energy Auto Holding Limited (SEHK:3836)</v>
          </cell>
          <cell r="C35025" t="str">
            <v>China</v>
          </cell>
        </row>
        <row r="35026">
          <cell r="A35026" t="str">
            <v>Retail (Automotive)</v>
          </cell>
          <cell r="B35026" t="str">
            <v>Bermaz Auto Berhad (KLSE:BAUTO)</v>
          </cell>
          <cell r="C35026" t="str">
            <v>Malaysia</v>
          </cell>
        </row>
        <row r="35027">
          <cell r="A35027" t="str">
            <v>Retail (Automotive)</v>
          </cell>
          <cell r="B35027" t="str">
            <v>PT Tunas Ridean Tbk (JKSE:TURI)</v>
          </cell>
          <cell r="C35027" t="str">
            <v>Indonesia</v>
          </cell>
        </row>
        <row r="35028">
          <cell r="A35028" t="str">
            <v>Retail (Automotive)</v>
          </cell>
          <cell r="B35028" t="str">
            <v>Seobu T&amp;D Co., Ltd. (KOSDAQ:A006730)</v>
          </cell>
          <cell r="C35028" t="str">
            <v>South Korea</v>
          </cell>
        </row>
        <row r="35029">
          <cell r="A35029" t="str">
            <v>Retail (Automotive)</v>
          </cell>
          <cell r="B35029" t="str">
            <v>China Greenland Rundong Auto Group Limited (SEHK:1365)</v>
          </cell>
          <cell r="C35029" t="str">
            <v>China</v>
          </cell>
        </row>
        <row r="35030">
          <cell r="A35030" t="str">
            <v>Retail (Automotive)</v>
          </cell>
          <cell r="B35030" t="str">
            <v>Hascol Petroleum Limited (KASE:HASCOL)</v>
          </cell>
          <cell r="C35030" t="str">
            <v>Pakistan</v>
          </cell>
        </row>
        <row r="35031">
          <cell r="A35031" t="str">
            <v>Retail (Automotive)</v>
          </cell>
          <cell r="B35031" t="str">
            <v>National Petroleum Co., Ltd. (TSEC:9937)</v>
          </cell>
          <cell r="C35031" t="str">
            <v>Taiwan</v>
          </cell>
        </row>
        <row r="35032">
          <cell r="A35032" t="str">
            <v>Retail (Automotive)</v>
          </cell>
          <cell r="B35032" t="str">
            <v>Kolao Holdings (KOSE:A900140)</v>
          </cell>
          <cell r="C35032" t="str">
            <v>Laos</v>
          </cell>
        </row>
        <row r="35033">
          <cell r="A35033" t="str">
            <v>Retail (Automotive)</v>
          </cell>
          <cell r="B35033" t="str">
            <v>Saudi Automotive Services Company (SASE:4050)</v>
          </cell>
          <cell r="C35033" t="str">
            <v>Saudi Arabia</v>
          </cell>
        </row>
        <row r="35034">
          <cell r="A35034" t="str">
            <v>Retail (Automotive)</v>
          </cell>
          <cell r="B35034" t="str">
            <v>PT Indomobil Sukses Internasional Tbk (JKSE:IMAS)</v>
          </cell>
          <cell r="C35034" t="str">
            <v>Indonesia</v>
          </cell>
        </row>
        <row r="35035">
          <cell r="A35035" t="str">
            <v>Retail (Automotive)</v>
          </cell>
          <cell r="B35035" t="str">
            <v>PT Mitra Pinasthika Mustika Tbk (JKSE:MPMX)</v>
          </cell>
          <cell r="C35035" t="str">
            <v>Indonesia</v>
          </cell>
        </row>
        <row r="35036">
          <cell r="A35036" t="str">
            <v>Retail (Automotive)</v>
          </cell>
          <cell r="B35036" t="str">
            <v>Dor Alon Energy In Israel (1988) Ltd. (TASE:DRAL)</v>
          </cell>
          <cell r="C35036" t="str">
            <v>Israel</v>
          </cell>
        </row>
        <row r="35037">
          <cell r="A35037" t="str">
            <v>Retail (Automotive)</v>
          </cell>
          <cell r="B35037" t="str">
            <v>Ifad Autos Limited (DSE:IFADAUTOS)</v>
          </cell>
          <cell r="C35037" t="str">
            <v>Bangladesh</v>
          </cell>
        </row>
        <row r="35038">
          <cell r="A35038" t="str">
            <v>Retail (Automotive)</v>
          </cell>
          <cell r="B35038" t="str">
            <v>ENNAKL Automobiles S.A. (BVMT:NAKL)</v>
          </cell>
          <cell r="C35038" t="str">
            <v>Tunisia</v>
          </cell>
        </row>
        <row r="35039">
          <cell r="A35039" t="str">
            <v>Retail (Automotive)</v>
          </cell>
          <cell r="B35039" t="str">
            <v>Sunfonda Group Holdings Limited (SEHK:1771)</v>
          </cell>
          <cell r="C35039" t="str">
            <v>China</v>
          </cell>
        </row>
        <row r="35040">
          <cell r="A35040" t="str">
            <v>Retail (Automotive)</v>
          </cell>
          <cell r="B35040" t="str">
            <v>China MeiDong Auto Holdings Limited (SEHK:1268)</v>
          </cell>
          <cell r="C35040" t="str">
            <v>China</v>
          </cell>
        </row>
        <row r="35041">
          <cell r="A35041" t="str">
            <v>Retail (Automotive)</v>
          </cell>
          <cell r="B35041" t="str">
            <v>Oula Fuel Marketing Company K.S.C.(Public) (KWSE:OULAFUEL)</v>
          </cell>
          <cell r="C35041" t="str">
            <v>Kuwait</v>
          </cell>
        </row>
        <row r="35042">
          <cell r="A35042" t="str">
            <v>Retail (Automotive)</v>
          </cell>
          <cell r="B35042" t="str">
            <v>Soor Fuel Marketing Company K.S.C.P. (KWSE:SOOR)</v>
          </cell>
          <cell r="C35042" t="str">
            <v>Kuwait</v>
          </cell>
        </row>
        <row r="35043">
          <cell r="A35043" t="str">
            <v>Retail (Automotive)</v>
          </cell>
          <cell r="B35043" t="str">
            <v>The Leadcorp Inc. (KOSDAQ:A012700)</v>
          </cell>
          <cell r="C35043" t="str">
            <v>South Korea</v>
          </cell>
        </row>
        <row r="35044">
          <cell r="A35044" t="str">
            <v>Retail (Automotive)</v>
          </cell>
          <cell r="B35044" t="str">
            <v>Automobile Réseau Tunisien et Services S.A. (BVMT:ARTES)</v>
          </cell>
          <cell r="C35044" t="str">
            <v>Tunisia</v>
          </cell>
        </row>
        <row r="35045">
          <cell r="A35045" t="str">
            <v>Retail (Automotive)</v>
          </cell>
          <cell r="B35045" t="str">
            <v>AVIC Joy Holdings (HK) Limited (SEHK:260)</v>
          </cell>
          <cell r="C35045" t="str">
            <v>Hong Kong</v>
          </cell>
        </row>
        <row r="35046">
          <cell r="A35046" t="str">
            <v>Retail (Automotive)</v>
          </cell>
          <cell r="B35046" t="str">
            <v>Total Sénégal S.A. (BRVM:TTLS)</v>
          </cell>
          <cell r="C35046" t="str">
            <v>Senegal</v>
          </cell>
        </row>
        <row r="35047">
          <cell r="A35047" t="str">
            <v>Retail (Automotive)</v>
          </cell>
          <cell r="B35047" t="str">
            <v>Bintang Oto Global Tbk PT (JKSE:BOGA)</v>
          </cell>
          <cell r="C35047" t="str">
            <v>Indonesia</v>
          </cell>
        </row>
        <row r="35048">
          <cell r="A35048" t="str">
            <v>Retail (Automotive)</v>
          </cell>
          <cell r="B35048" t="str">
            <v>Combined Motor Holdings Limited (JSE:CMH)</v>
          </cell>
          <cell r="C35048" t="str">
            <v>South Africa</v>
          </cell>
        </row>
        <row r="35049">
          <cell r="A35049" t="str">
            <v>Retail (Automotive)</v>
          </cell>
          <cell r="B35049" t="str">
            <v>Shan-Loong Transportation Co., Ltd. (TSEC:2616)</v>
          </cell>
          <cell r="C35049" t="str">
            <v>Taiwan</v>
          </cell>
        </row>
        <row r="35050">
          <cell r="A35050" t="str">
            <v>Retail (Automotive)</v>
          </cell>
          <cell r="B35050" t="str">
            <v>USS Co., Ltd. (TSE:4732)</v>
          </cell>
          <cell r="C35050" t="str">
            <v>Japan</v>
          </cell>
        </row>
        <row r="35051">
          <cell r="A35051" t="str">
            <v>Retail (Automotive)</v>
          </cell>
          <cell r="B35051" t="str">
            <v>Autobacs Seven Co., Ltd. (TSE:9832)</v>
          </cell>
          <cell r="C35051" t="str">
            <v>Japan</v>
          </cell>
        </row>
        <row r="35052">
          <cell r="A35052" t="str">
            <v>Retail (Automotive)</v>
          </cell>
          <cell r="B35052" t="str">
            <v>AT-Group Co., Ltd. (NSE:8293)</v>
          </cell>
          <cell r="C35052" t="str">
            <v>Japan</v>
          </cell>
        </row>
        <row r="35053">
          <cell r="A35053" t="str">
            <v>Retail (Automotive)</v>
          </cell>
          <cell r="B35053" t="str">
            <v>Trust Co., Ltd. (TSE:3347)</v>
          </cell>
          <cell r="C35053" t="str">
            <v>Japan</v>
          </cell>
        </row>
        <row r="35054">
          <cell r="A35054" t="str">
            <v>Retail (Automotive)</v>
          </cell>
          <cell r="B35054" t="str">
            <v>Carchs Holdings Co., Ltd. (TSE:7602)</v>
          </cell>
          <cell r="C35054" t="str">
            <v>Japan</v>
          </cell>
        </row>
        <row r="35055">
          <cell r="A35055" t="str">
            <v>Retail (Automotive)</v>
          </cell>
          <cell r="B35055" t="str">
            <v>Daimaru Enawin Co., Ltd. (TSE:9818)</v>
          </cell>
          <cell r="C35055" t="str">
            <v>Japan</v>
          </cell>
        </row>
        <row r="35056">
          <cell r="A35056" t="str">
            <v>Retail (Automotive)</v>
          </cell>
          <cell r="B35056" t="str">
            <v>I.A Group Corporation (JASDAQ:7509)</v>
          </cell>
          <cell r="C35056" t="str">
            <v>Japan</v>
          </cell>
        </row>
        <row r="35057">
          <cell r="A35057" t="str">
            <v>Retail (Automotive)</v>
          </cell>
          <cell r="B35057" t="str">
            <v>Banners Co., Ltd. (TSE:3011)</v>
          </cell>
          <cell r="C35057" t="str">
            <v>Japan</v>
          </cell>
        </row>
        <row r="35058">
          <cell r="A35058" t="str">
            <v>Retail (Automotive)</v>
          </cell>
          <cell r="B35058" t="str">
            <v>WILLPLUS Holdings Corporation (JASDAQ:3538)</v>
          </cell>
          <cell r="C35058" t="str">
            <v>Japan</v>
          </cell>
        </row>
        <row r="35059">
          <cell r="A35059" t="str">
            <v>Retail (Automotive)</v>
          </cell>
          <cell r="B35059" t="str">
            <v>Apple International Co., Ltd. (TSE:2788)</v>
          </cell>
          <cell r="C35059" t="str">
            <v>Japan</v>
          </cell>
        </row>
        <row r="35060">
          <cell r="A35060" t="str">
            <v>Retail (Automotive)</v>
          </cell>
          <cell r="B35060" t="str">
            <v>BIKE O &amp; COMPANY Ltd. (TSE:3377)</v>
          </cell>
          <cell r="C35060" t="str">
            <v>Japan</v>
          </cell>
        </row>
        <row r="35061">
          <cell r="A35061" t="str">
            <v>Retail (Automotive)</v>
          </cell>
          <cell r="B35061" t="str">
            <v>International Conglomerate Of Distribution For Automobile Holdings Co., Ltd. (TSE:3184)</v>
          </cell>
          <cell r="C35061" t="str">
            <v>Japan</v>
          </cell>
        </row>
        <row r="35062">
          <cell r="A35062" t="str">
            <v>Retail (Automotive)</v>
          </cell>
          <cell r="B35062" t="str">
            <v>Family Inc. (JASDAQ:8298)</v>
          </cell>
          <cell r="C35062" t="str">
            <v>Japan</v>
          </cell>
        </row>
        <row r="35063">
          <cell r="A35063" t="str">
            <v>Retail (Automotive)</v>
          </cell>
          <cell r="B35063" t="str">
            <v>AUTOWAVE Co., Ltd. (JASDAQ:2666)</v>
          </cell>
          <cell r="C35063" t="str">
            <v>Japan</v>
          </cell>
        </row>
        <row r="35064">
          <cell r="A35064" t="str">
            <v>Retail (Automotive)</v>
          </cell>
          <cell r="B35064" t="str">
            <v>Buffalo Co., Ltd. (JASDAQ:3352)</v>
          </cell>
          <cell r="C35064" t="str">
            <v>Japan</v>
          </cell>
        </row>
        <row r="35065">
          <cell r="A35065" t="str">
            <v>Retail (Automotive)</v>
          </cell>
          <cell r="B35065" t="str">
            <v>Tokatsu Holdings Co., Ltd. (JASDAQ:2754)</v>
          </cell>
          <cell r="C35065" t="str">
            <v>Japan</v>
          </cell>
        </row>
        <row r="35066">
          <cell r="A35066" t="str">
            <v>Retail (Automotive)</v>
          </cell>
          <cell r="B35066" t="str">
            <v>Sunautas Co., Ltd. (JASDAQ:7623)</v>
          </cell>
          <cell r="C35066" t="str">
            <v>Japan</v>
          </cell>
        </row>
        <row r="35067">
          <cell r="A35067" t="str">
            <v>Retail (Automotive)</v>
          </cell>
          <cell r="B35067" t="str">
            <v>Arkcore, Inc. (NSE:3384)</v>
          </cell>
          <cell r="C35067" t="str">
            <v>Japan</v>
          </cell>
        </row>
        <row r="35068">
          <cell r="A35068" t="str">
            <v>Retail (Automotive)</v>
          </cell>
          <cell r="B35068" t="str">
            <v>Daiya Tsusho Co., Ltd. (JASDAQ:7462)</v>
          </cell>
          <cell r="C35068" t="str">
            <v>Japan</v>
          </cell>
        </row>
        <row r="35069">
          <cell r="A35069" t="str">
            <v>Retail (Automotive)</v>
          </cell>
          <cell r="B35069" t="str">
            <v>Truck-One Co., Ltd. (FKSE:3047)</v>
          </cell>
          <cell r="C35069" t="str">
            <v>Japan</v>
          </cell>
        </row>
        <row r="35070">
          <cell r="A35070" t="str">
            <v>Retail (Automotive)</v>
          </cell>
          <cell r="B35070" t="str">
            <v>VT Holdings Co. Ltd. (TSE:7593)</v>
          </cell>
          <cell r="C35070" t="str">
            <v>Japan</v>
          </cell>
        </row>
        <row r="35071">
          <cell r="A35071" t="str">
            <v>Retail (Automotive)</v>
          </cell>
          <cell r="B35071" t="str">
            <v>IDOM Inc. (TSE:7599)</v>
          </cell>
          <cell r="C35071" t="str">
            <v>Japan</v>
          </cell>
        </row>
        <row r="35072">
          <cell r="A35072" t="str">
            <v>Retail (Automotive)</v>
          </cell>
          <cell r="B35072" t="str">
            <v>Yellow Hat Ltd. (TSE:9882)</v>
          </cell>
          <cell r="C35072" t="str">
            <v>Japan</v>
          </cell>
        </row>
        <row r="35073">
          <cell r="A35073" t="str">
            <v>Retail (Automotive)</v>
          </cell>
          <cell r="B35073" t="str">
            <v>KU Holdings Co., Ltd. (TSE:9856)</v>
          </cell>
          <cell r="C35073" t="str">
            <v>Japan</v>
          </cell>
        </row>
        <row r="35074">
          <cell r="A35074" t="str">
            <v>Retail (Automotive)</v>
          </cell>
          <cell r="B35074" t="str">
            <v>Fuji Corporation (TSE:7605)</v>
          </cell>
          <cell r="C35074" t="str">
            <v>Japan</v>
          </cell>
        </row>
        <row r="35075">
          <cell r="A35075" t="str">
            <v>Retail (Automotive)</v>
          </cell>
          <cell r="B35075" t="str">
            <v>Nissan Tokyo Sales Holdings Co., Ltd. (TSE:8291)</v>
          </cell>
          <cell r="C35075" t="str">
            <v>Japan</v>
          </cell>
        </row>
        <row r="35076">
          <cell r="A35076" t="str">
            <v>Retail (Automotive)</v>
          </cell>
          <cell r="B35076" t="str">
            <v>NEXTAGE Co., Ltd. (TSE:3186)</v>
          </cell>
          <cell r="C35076" t="str">
            <v>Japan</v>
          </cell>
        </row>
        <row r="35077">
          <cell r="A35077" t="str">
            <v>Retail (Automotive)</v>
          </cell>
          <cell r="B35077" t="str">
            <v>G-7 Holdings Inc. (TSE:7508)</v>
          </cell>
          <cell r="C35077" t="str">
            <v>Japan</v>
          </cell>
        </row>
        <row r="35078">
          <cell r="A35078" t="str">
            <v>Retail (Automotive)</v>
          </cell>
          <cell r="B35078" t="str">
            <v>O'Reilly Automotive, Inc. (NasdaqGS:ORLY)</v>
          </cell>
          <cell r="C35078" t="str">
            <v>United States</v>
          </cell>
        </row>
        <row r="35079">
          <cell r="A35079" t="str">
            <v>Retail (Automotive)</v>
          </cell>
          <cell r="B35079" t="str">
            <v>AutoZone, Inc. (NYSE:AZO)</v>
          </cell>
          <cell r="C35079" t="str">
            <v>United States</v>
          </cell>
        </row>
        <row r="35080">
          <cell r="A35080" t="str">
            <v>Retail (Automotive)</v>
          </cell>
          <cell r="B35080" t="str">
            <v>Advance Auto Parts, Inc. (NYSE:AAP)</v>
          </cell>
          <cell r="C35080" t="str">
            <v>United States</v>
          </cell>
        </row>
        <row r="35081">
          <cell r="A35081" t="str">
            <v>Retail (Automotive)</v>
          </cell>
          <cell r="B35081" t="str">
            <v>CarMax Inc. (NYSE:KMX)</v>
          </cell>
          <cell r="C35081" t="str">
            <v>United States</v>
          </cell>
        </row>
        <row r="35082">
          <cell r="A35082" t="str">
            <v>Retail (Automotive)</v>
          </cell>
          <cell r="B35082" t="str">
            <v>AutoNation, Inc. (NYSE:AN)</v>
          </cell>
          <cell r="C35082" t="str">
            <v>United States</v>
          </cell>
        </row>
        <row r="35083">
          <cell r="A35083" t="str">
            <v>Retail (Automotive)</v>
          </cell>
          <cell r="B35083" t="str">
            <v>Penske Automotive Group, Inc. (NYSE:PAG)</v>
          </cell>
          <cell r="C35083" t="str">
            <v>United States</v>
          </cell>
        </row>
        <row r="35084">
          <cell r="A35084" t="str">
            <v>Retail (Automotive)</v>
          </cell>
          <cell r="B35084" t="str">
            <v>CST Brands, Inc. (NYSE:CST)</v>
          </cell>
          <cell r="C35084" t="str">
            <v>United States</v>
          </cell>
        </row>
        <row r="35085">
          <cell r="A35085" t="str">
            <v>Retail (Automotive)</v>
          </cell>
          <cell r="B35085" t="str">
            <v>Lithia Motors, Inc. (NYSE:LAD)</v>
          </cell>
          <cell r="C35085" t="str">
            <v>United States</v>
          </cell>
        </row>
        <row r="35086">
          <cell r="A35086" t="str">
            <v>Retail (Automotive)</v>
          </cell>
          <cell r="B35086" t="str">
            <v>Murphy USA Inc. (NYSE:MUSA)</v>
          </cell>
          <cell r="C35086" t="str">
            <v>United States</v>
          </cell>
        </row>
        <row r="35087">
          <cell r="A35087" t="str">
            <v>Retail (Automotive)</v>
          </cell>
          <cell r="B35087" t="str">
            <v>Monro Muffler Brake, Inc. (NasdaqGS:MNRO)</v>
          </cell>
          <cell r="C35087" t="str">
            <v>United States</v>
          </cell>
        </row>
        <row r="35088">
          <cell r="A35088" t="str">
            <v>Retail (Automotive)</v>
          </cell>
          <cell r="B35088" t="str">
            <v>Group 1 Automotive, Inc. (NYSE:GPI)</v>
          </cell>
          <cell r="C35088" t="str">
            <v>United States</v>
          </cell>
        </row>
        <row r="35089">
          <cell r="A35089" t="str">
            <v>Retail (Automotive)</v>
          </cell>
          <cell r="B35089" t="str">
            <v>Asbury Automotive Group, Inc. (NYSE:ABG)</v>
          </cell>
          <cell r="C35089" t="str">
            <v>United States</v>
          </cell>
        </row>
        <row r="35090">
          <cell r="A35090" t="str">
            <v>Retail (Automotive)</v>
          </cell>
          <cell r="B35090" t="str">
            <v>Sonic Automotive, Inc. (NYSE:SAH)</v>
          </cell>
          <cell r="C35090" t="str">
            <v>United States</v>
          </cell>
        </row>
        <row r="35091">
          <cell r="A35091" t="str">
            <v>Retail (Automotive)</v>
          </cell>
          <cell r="B35091" t="str">
            <v>Speedemissions, Inc. (OTCPK:SPMI)</v>
          </cell>
          <cell r="C35091" t="str">
            <v>United States</v>
          </cell>
        </row>
        <row r="35092">
          <cell r="A35092" t="str">
            <v>Retail (Automotive)</v>
          </cell>
          <cell r="B35092" t="str">
            <v>Azure Holding Group Corp. (OTCPK:AZRH)</v>
          </cell>
          <cell r="C35092" t="str">
            <v>United States</v>
          </cell>
        </row>
        <row r="35093">
          <cell r="A35093" t="str">
            <v>Retail (Automotive)</v>
          </cell>
          <cell r="B35093" t="str">
            <v>Green Automotive Company (OTCPK:GACR)</v>
          </cell>
          <cell r="C35093" t="str">
            <v>United States</v>
          </cell>
        </row>
        <row r="35094">
          <cell r="A35094" t="str">
            <v>Retail (Automotive)</v>
          </cell>
          <cell r="B35094" t="str">
            <v>Blink Technologies, Inc. (OTCPK:PUNK)</v>
          </cell>
          <cell r="C35094" t="str">
            <v>United States</v>
          </cell>
        </row>
        <row r="35095">
          <cell r="A35095" t="str">
            <v>Retail (Automotive)</v>
          </cell>
          <cell r="B35095" t="str">
            <v>Carrier Alliance Holdings, Inc. (OTCPK:CAHI)</v>
          </cell>
          <cell r="C35095" t="str">
            <v>United States</v>
          </cell>
        </row>
        <row r="35096">
          <cell r="A35096" t="str">
            <v>Retail (Automotive)</v>
          </cell>
          <cell r="B35096" t="str">
            <v>Pick-Ups Plus, Inc. (OTCPK:PUPS)</v>
          </cell>
          <cell r="C35096" t="str">
            <v>United States</v>
          </cell>
        </row>
        <row r="35097">
          <cell r="A35097" t="str">
            <v>Retail (Automotive)</v>
          </cell>
          <cell r="B35097" t="str">
            <v>Consumer Automotive Finance, Inc. (OTCPK:CAFI)</v>
          </cell>
          <cell r="C35097" t="str">
            <v>United States</v>
          </cell>
        </row>
        <row r="35098">
          <cell r="A35098" t="str">
            <v>Retail (Automotive)</v>
          </cell>
          <cell r="B35098" t="str">
            <v>Precision Auto Care, Inc. (OTCPK:PACI)</v>
          </cell>
          <cell r="C35098" t="str">
            <v>United States</v>
          </cell>
        </row>
        <row r="35099">
          <cell r="A35099" t="str">
            <v>Retail (Automotive)</v>
          </cell>
          <cell r="B35099" t="str">
            <v>Car Charging Group, Inc. (OTCPK:CCGI)</v>
          </cell>
          <cell r="C35099" t="str">
            <v>United States</v>
          </cell>
        </row>
        <row r="35100">
          <cell r="A35100" t="str">
            <v>Retail (Automotive)</v>
          </cell>
          <cell r="B35100" t="str">
            <v>Camping World Holdings, Inc. (NYSE:CWH)</v>
          </cell>
          <cell r="C35100" t="str">
            <v>United States</v>
          </cell>
        </row>
        <row r="35101">
          <cell r="A35101" t="str">
            <v>Retail (Automotive)</v>
          </cell>
          <cell r="B35101" t="str">
            <v>America's Car-Mart, Inc. (NasdaqGS:CRMT)</v>
          </cell>
          <cell r="C35101" t="str">
            <v>United States</v>
          </cell>
        </row>
        <row r="35102">
          <cell r="A35102" t="str">
            <v>Retail (Automotive)</v>
          </cell>
          <cell r="B35102" t="str">
            <v>TravelCenters of America LLC (NasdaqGS:TA)</v>
          </cell>
          <cell r="C35102" t="str">
            <v>United States</v>
          </cell>
        </row>
        <row r="35103">
          <cell r="A35103" t="str">
            <v>Retail (Building Supply)</v>
          </cell>
          <cell r="B35103" t="str">
            <v>Godfreys Group Limited (ASX:GFY)</v>
          </cell>
          <cell r="C35103" t="str">
            <v>Australia</v>
          </cell>
        </row>
        <row r="35104">
          <cell r="A35104" t="str">
            <v>Retail (Building Supply)</v>
          </cell>
          <cell r="B35104" t="str">
            <v>Beacon Lighting Group Limited (ASX:BLX)</v>
          </cell>
          <cell r="C35104" t="str">
            <v>Australia</v>
          </cell>
        </row>
        <row r="35105">
          <cell r="A35105" t="str">
            <v>Retail (Building Supply)</v>
          </cell>
          <cell r="B35105" t="str">
            <v>Kingfisher plc (LSE:KGF)</v>
          </cell>
          <cell r="C35105" t="str">
            <v>United Kingdom</v>
          </cell>
        </row>
        <row r="35106">
          <cell r="A35106" t="str">
            <v>Retail (Building Supply)</v>
          </cell>
          <cell r="B35106" t="str">
            <v>Hornbach Holding AG &amp; Co. KGaA (DB:HBH)</v>
          </cell>
          <cell r="C35106" t="str">
            <v>Germany</v>
          </cell>
        </row>
        <row r="35107">
          <cell r="A35107" t="str">
            <v>Retail (Building Supply)</v>
          </cell>
          <cell r="B35107" t="str">
            <v>Hornbach Baumarkt AG (DB:HBM)</v>
          </cell>
          <cell r="C35107" t="str">
            <v>Germany</v>
          </cell>
        </row>
        <row r="35108">
          <cell r="A35108" t="str">
            <v>Retail (Building Supply)</v>
          </cell>
          <cell r="B35108" t="str">
            <v>Clas Ohlson AB (publ) (OM:CLAS B)</v>
          </cell>
          <cell r="C35108" t="str">
            <v>Sweden</v>
          </cell>
        </row>
        <row r="35109">
          <cell r="A35109" t="str">
            <v>Retail (Building Supply)</v>
          </cell>
          <cell r="B35109" t="str">
            <v>Praktiker AG (XTRA:PRA)</v>
          </cell>
          <cell r="C35109" t="str">
            <v>Germany</v>
          </cell>
        </row>
        <row r="35110">
          <cell r="A35110" t="str">
            <v>Retail (Building Supply)</v>
          </cell>
          <cell r="B35110" t="str">
            <v>Brico Distribution SAS (ENXTPA:MLBRI)</v>
          </cell>
          <cell r="C35110" t="str">
            <v>France</v>
          </cell>
        </row>
        <row r="35111">
          <cell r="A35111" t="str">
            <v>Retail (Building Supply)</v>
          </cell>
          <cell r="B35111" t="str">
            <v>John Lewis of Hungerford plc (AIM:JLH)</v>
          </cell>
          <cell r="C35111" t="str">
            <v>United Kingdom</v>
          </cell>
        </row>
        <row r="35112">
          <cell r="A35112" t="str">
            <v>Retail (Building Supply)</v>
          </cell>
          <cell r="B35112" t="str">
            <v>Samse SA (ENXTPA:SAMS)</v>
          </cell>
          <cell r="C35112" t="str">
            <v>France</v>
          </cell>
        </row>
        <row r="35113">
          <cell r="A35113" t="str">
            <v>Retail (Building Supply)</v>
          </cell>
          <cell r="B35113" t="str">
            <v>Byggmax Group AB (publ) (OM:BMAX)</v>
          </cell>
          <cell r="C35113" t="str">
            <v>Sweden</v>
          </cell>
        </row>
        <row r="35114">
          <cell r="A35114" t="str">
            <v>Retail (Building Supply)</v>
          </cell>
          <cell r="B35114" t="str">
            <v>Bricorama SA (ENXTPA:ALBRI)</v>
          </cell>
          <cell r="C35114" t="str">
            <v>France</v>
          </cell>
        </row>
        <row r="35115">
          <cell r="A35115" t="str">
            <v>Retail (Building Supply)</v>
          </cell>
          <cell r="B35115" t="str">
            <v>Swedol AB (OM:SWOL B)</v>
          </cell>
          <cell r="C35115" t="str">
            <v>Sweden</v>
          </cell>
        </row>
        <row r="35116">
          <cell r="A35116" t="str">
            <v>Retail (Building Supply)</v>
          </cell>
          <cell r="B35116" t="str">
            <v>Topps Tiles plc (LSE:TPT)</v>
          </cell>
          <cell r="C35116" t="str">
            <v>United Kingdom</v>
          </cell>
        </row>
        <row r="35117">
          <cell r="A35117" t="str">
            <v>Retail (Building Supply)</v>
          </cell>
          <cell r="B35117" t="str">
            <v>Mr. Bricolage SA (ENXTPA:MRB)</v>
          </cell>
          <cell r="C35117" t="str">
            <v>France</v>
          </cell>
        </row>
        <row r="35118">
          <cell r="A35118" t="str">
            <v>Retail (Building Supply)</v>
          </cell>
          <cell r="B35118" t="str">
            <v>Carpetright plc (LSE:CPR)</v>
          </cell>
          <cell r="C35118" t="str">
            <v>United Kingdom</v>
          </cell>
        </row>
        <row r="35119">
          <cell r="A35119" t="str">
            <v>Retail (Building Supply)</v>
          </cell>
          <cell r="B35119" t="str">
            <v>Home Product Center Public Company Limited (SET:HMPRO)</v>
          </cell>
          <cell r="C35119" t="str">
            <v>Thailand</v>
          </cell>
        </row>
        <row r="35120">
          <cell r="A35120" t="str">
            <v>Retail (Building Supply)</v>
          </cell>
          <cell r="B35120" t="str">
            <v>Siam Global House Public Company Limited (SET:GLOBAL)</v>
          </cell>
          <cell r="C35120" t="str">
            <v>Thailand</v>
          </cell>
        </row>
        <row r="35121">
          <cell r="A35121" t="str">
            <v>Retail (Building Supply)</v>
          </cell>
          <cell r="B35121" t="str">
            <v>Via Varejo S.A. (BOVESPA:VVAR3)</v>
          </cell>
          <cell r="C35121" t="str">
            <v>Brazil</v>
          </cell>
        </row>
        <row r="35122">
          <cell r="A35122" t="str">
            <v>Retail (Building Supply)</v>
          </cell>
          <cell r="B35122" t="str">
            <v>PT Ace Hardware Indonesia Tbk (JKSE:ACES)</v>
          </cell>
          <cell r="C35122" t="str">
            <v>Indonesia</v>
          </cell>
        </row>
        <row r="35123">
          <cell r="A35123" t="str">
            <v>Retail (Building Supply)</v>
          </cell>
          <cell r="B35123" t="str">
            <v>Italtile Limited (JSE:ITE)</v>
          </cell>
          <cell r="C35123" t="str">
            <v>South Africa</v>
          </cell>
        </row>
        <row r="35124">
          <cell r="A35124" t="str">
            <v>Retail (Building Supply)</v>
          </cell>
          <cell r="B35124" t="str">
            <v>China Electronics Holdings, Inc. (OTCPK:CEHD)</v>
          </cell>
          <cell r="C35124" t="str">
            <v>China</v>
          </cell>
        </row>
        <row r="35125">
          <cell r="A35125" t="str">
            <v>Retail (Building Supply)</v>
          </cell>
          <cell r="B35125" t="str">
            <v>Choo Chiang Holdings Ltd. (Catalist:42E)</v>
          </cell>
          <cell r="C35125" t="str">
            <v>Singapore</v>
          </cell>
        </row>
        <row r="35126">
          <cell r="A35126" t="str">
            <v>Retail (Building Supply)</v>
          </cell>
          <cell r="B35126" t="str">
            <v>Axia Corporation Limited (ZMSE:AXIA)</v>
          </cell>
          <cell r="C35126" t="str">
            <v>Zimbabwe</v>
          </cell>
        </row>
        <row r="35127">
          <cell r="A35127" t="str">
            <v>Retail (Building Supply)</v>
          </cell>
          <cell r="B35127" t="str">
            <v>E Lighting Group Holdings Limited (SEHK:8222)</v>
          </cell>
          <cell r="C35127" t="str">
            <v>Hong Kong</v>
          </cell>
        </row>
        <row r="35128">
          <cell r="A35128" t="str">
            <v>Retail (Building Supply)</v>
          </cell>
          <cell r="B35128" t="str">
            <v>Toplivo AD (BUL:3TV)</v>
          </cell>
          <cell r="C35128" t="str">
            <v>Bulgaria</v>
          </cell>
        </row>
        <row r="35129">
          <cell r="A35129" t="str">
            <v>Retail (Building Supply)</v>
          </cell>
          <cell r="B35129" t="str">
            <v>Cashbuild Limited (JSE:CSB)</v>
          </cell>
          <cell r="C35129" t="str">
            <v>South Africa</v>
          </cell>
        </row>
        <row r="35130">
          <cell r="A35130" t="str">
            <v>Retail (Building Supply)</v>
          </cell>
          <cell r="B35130" t="str">
            <v>Saudi Company for Hardware (SASE:4008)</v>
          </cell>
          <cell r="C35130" t="str">
            <v>Saudi Arabia</v>
          </cell>
        </row>
        <row r="35131">
          <cell r="A35131" t="str">
            <v>Retail (Building Supply)</v>
          </cell>
          <cell r="B35131" t="str">
            <v>Huiyin Smart Community Co., Ltd. (SEHK:1280)</v>
          </cell>
          <cell r="C35131" t="str">
            <v>China</v>
          </cell>
        </row>
        <row r="35132">
          <cell r="A35132" t="str">
            <v>Retail (Building Supply)</v>
          </cell>
          <cell r="B35132" t="str">
            <v>Joyful Honda Co., Ltd. (TSE:3191)</v>
          </cell>
          <cell r="C35132" t="str">
            <v>Japan</v>
          </cell>
        </row>
        <row r="35133">
          <cell r="A35133" t="str">
            <v>Retail (Building Supply)</v>
          </cell>
          <cell r="B35133" t="str">
            <v>Shimachu Co., Ltd. (TSE:8184)</v>
          </cell>
          <cell r="C35133" t="str">
            <v>Japan</v>
          </cell>
        </row>
        <row r="35134">
          <cell r="A35134" t="str">
            <v>Retail (Building Supply)</v>
          </cell>
          <cell r="B35134" t="str">
            <v>DCM Holdings Co., Ltd. (TSE:3050)</v>
          </cell>
          <cell r="C35134" t="str">
            <v>Japan</v>
          </cell>
        </row>
        <row r="35135">
          <cell r="A35135" t="str">
            <v>Retail (Building Supply)</v>
          </cell>
          <cell r="B35135" t="str">
            <v>Komeri Co.,Ltd. (TSE:8218)</v>
          </cell>
          <cell r="C35135" t="str">
            <v>Japan</v>
          </cell>
        </row>
        <row r="35136">
          <cell r="A35136" t="str">
            <v>Retail (Building Supply)</v>
          </cell>
          <cell r="B35136" t="str">
            <v>Daiyu Lic Holdings Co., Ltd. (TSE:3546)</v>
          </cell>
          <cell r="C35136" t="str">
            <v>Japan</v>
          </cell>
        </row>
        <row r="35137">
          <cell r="A35137" t="str">
            <v>Retail (Building Supply)</v>
          </cell>
          <cell r="B35137" t="str">
            <v>Sekichu Co., Ltd. (JASDAQ:9976)</v>
          </cell>
          <cell r="C35137" t="str">
            <v>Japan</v>
          </cell>
        </row>
        <row r="35138">
          <cell r="A35138" t="str">
            <v>Retail (Building Supply)</v>
          </cell>
          <cell r="B35138" t="str">
            <v>Encho Co.,Ltd. (JASDAQ:8208)</v>
          </cell>
          <cell r="C35138" t="str">
            <v>Japan</v>
          </cell>
        </row>
        <row r="35139">
          <cell r="A35139" t="str">
            <v>Retail (Building Supply)</v>
          </cell>
          <cell r="B35139" t="str">
            <v>Kanseki Co., Ltd. (JASDAQ:9903)</v>
          </cell>
          <cell r="C35139" t="str">
            <v>Japan</v>
          </cell>
        </row>
        <row r="35140">
          <cell r="A35140" t="str">
            <v>Retail (Building Supply)</v>
          </cell>
          <cell r="B35140" t="str">
            <v>Juntendo Co.,Ltd. (TSE:9835)</v>
          </cell>
          <cell r="C35140" t="str">
            <v>Japan</v>
          </cell>
        </row>
        <row r="35141">
          <cell r="A35141" t="str">
            <v>Retail (Building Supply)</v>
          </cell>
          <cell r="B35141" t="str">
            <v>Kohnan Shoji Co., Ltd. (TSE:7516)</v>
          </cell>
          <cell r="C35141" t="str">
            <v>Japan</v>
          </cell>
        </row>
        <row r="35142">
          <cell r="A35142" t="str">
            <v>Retail (Building Supply)</v>
          </cell>
          <cell r="B35142" t="str">
            <v>Arcland Sakamoto Co., Ltd. (TSE:9842)</v>
          </cell>
          <cell r="C35142" t="str">
            <v>Japan</v>
          </cell>
        </row>
        <row r="35143">
          <cell r="A35143" t="str">
            <v>Retail (Building Supply)</v>
          </cell>
          <cell r="B35143" t="str">
            <v>NAFCO Co., Ltd. (JASDAQ:2790)</v>
          </cell>
          <cell r="C35143" t="str">
            <v>Japan</v>
          </cell>
        </row>
        <row r="35144">
          <cell r="A35144" t="str">
            <v>Retail (Building Supply)</v>
          </cell>
          <cell r="B35144" t="str">
            <v>Handsman Co., Ltd. (JASDAQ:7636)</v>
          </cell>
          <cell r="C35144" t="str">
            <v>Japan</v>
          </cell>
        </row>
        <row r="35145">
          <cell r="A35145" t="str">
            <v>Retail (Building Supply)</v>
          </cell>
          <cell r="B35145" t="str">
            <v>Keiyo Co., Ltd. (TSE:8168)</v>
          </cell>
          <cell r="C35145" t="str">
            <v>Japan</v>
          </cell>
        </row>
        <row r="35146">
          <cell r="A35146" t="str">
            <v>Retail (Building Supply)</v>
          </cell>
          <cell r="B35146" t="str">
            <v>Sunday Co.,Ltd. (JASDAQ:7450)</v>
          </cell>
          <cell r="C35146" t="str">
            <v>Japan</v>
          </cell>
        </row>
        <row r="35147">
          <cell r="A35147" t="str">
            <v>Retail (Building Supply)</v>
          </cell>
          <cell r="B35147" t="str">
            <v>The Home Depot, Inc. (NYSE:HD)</v>
          </cell>
          <cell r="C35147" t="str">
            <v>United States</v>
          </cell>
        </row>
        <row r="35148">
          <cell r="A35148" t="str">
            <v>Retail (Building Supply)</v>
          </cell>
          <cell r="B35148" t="str">
            <v>Lowe's Companies, Inc. (NYSE:LOW)</v>
          </cell>
          <cell r="C35148" t="str">
            <v>United States</v>
          </cell>
        </row>
        <row r="35149">
          <cell r="A35149" t="str">
            <v>Retail (Building Supply)</v>
          </cell>
          <cell r="B35149" t="str">
            <v>Tile Shop Holdings, Inc. (NasdaqGS:TTS)</v>
          </cell>
          <cell r="C35149" t="str">
            <v>United States</v>
          </cell>
        </row>
        <row r="35150">
          <cell r="A35150" t="str">
            <v>Retail (Building Supply)</v>
          </cell>
          <cell r="B35150" t="str">
            <v>GrowGeneration Corp. (OTCPK:GRWG)</v>
          </cell>
          <cell r="C35150" t="str">
            <v>United States</v>
          </cell>
        </row>
        <row r="35151">
          <cell r="A35151" t="str">
            <v>Retail (Building Supply)</v>
          </cell>
          <cell r="B35151" t="str">
            <v>Lumber Liquidators Holdings, Inc. (NYSE:LL)</v>
          </cell>
          <cell r="C35151" t="str">
            <v>United States</v>
          </cell>
        </row>
        <row r="35152">
          <cell r="A35152" t="str">
            <v>Retail (Building Supply)</v>
          </cell>
          <cell r="B35152" t="str">
            <v>Sears Hometown and Outlet Stores, Inc. (NasdaqCM:SHOS)</v>
          </cell>
          <cell r="C35152" t="str">
            <v>United States</v>
          </cell>
        </row>
        <row r="35153">
          <cell r="A35153" t="str">
            <v>Retail (Distributors)</v>
          </cell>
          <cell r="B35153" t="str">
            <v>Finning International Inc. (TSX:FTT)</v>
          </cell>
          <cell r="C35153" t="str">
            <v>Canada</v>
          </cell>
        </row>
        <row r="35154">
          <cell r="A35154" t="str">
            <v>Retail (Distributors)</v>
          </cell>
          <cell r="B35154" t="str">
            <v>Reece Limited (ASX:REH)</v>
          </cell>
          <cell r="C35154" t="str">
            <v>Australia</v>
          </cell>
        </row>
        <row r="35155">
          <cell r="A35155" t="str">
            <v>Retail (Distributors)</v>
          </cell>
          <cell r="B35155" t="str">
            <v>Toromont Industries Ltd. (TSX:TIH)</v>
          </cell>
          <cell r="C35155" t="str">
            <v>Canada</v>
          </cell>
        </row>
        <row r="35156">
          <cell r="A35156" t="str">
            <v>Retail (Distributors)</v>
          </cell>
          <cell r="B35156" t="str">
            <v>Seven Group Holdings Limited (ASX:SVW)</v>
          </cell>
          <cell r="C35156" t="str">
            <v>Australia</v>
          </cell>
        </row>
        <row r="35157">
          <cell r="A35157" t="str">
            <v>Retail (Distributors)</v>
          </cell>
          <cell r="B35157" t="str">
            <v>Bapcor Limited (ASX:BAP)</v>
          </cell>
          <cell r="C35157" t="str">
            <v>Australia</v>
          </cell>
        </row>
        <row r="35158">
          <cell r="A35158" t="str">
            <v>Retail (Distributors)</v>
          </cell>
          <cell r="B35158" t="str">
            <v>Russel Metals Inc. (TSX:RUS)</v>
          </cell>
          <cell r="C35158" t="str">
            <v>Canada</v>
          </cell>
        </row>
        <row r="35159">
          <cell r="A35159" t="str">
            <v>Retail (Distributors)</v>
          </cell>
          <cell r="B35159" t="str">
            <v>Richelieu Hardware Ltd. (TSX:RCH)</v>
          </cell>
          <cell r="C35159" t="str">
            <v>Canada</v>
          </cell>
        </row>
        <row r="35160">
          <cell r="A35160" t="str">
            <v>Retail (Distributors)</v>
          </cell>
          <cell r="B35160" t="str">
            <v>Uni-Select Inc. (TSX:UNS)</v>
          </cell>
          <cell r="C35160" t="str">
            <v>Canada</v>
          </cell>
        </row>
        <row r="35161">
          <cell r="A35161" t="str">
            <v>Retail (Distributors)</v>
          </cell>
          <cell r="B35161" t="str">
            <v>Newlox Gold Ventures Corp. (DB:NGO)</v>
          </cell>
          <cell r="C35161" t="str">
            <v>Canada</v>
          </cell>
        </row>
        <row r="35162">
          <cell r="A35162" t="str">
            <v>Retail (Distributors)</v>
          </cell>
          <cell r="B35162" t="str">
            <v>Sulja Bros. Building Supply, Ltd. (OTCPK:SLJB)</v>
          </cell>
          <cell r="C35162" t="str">
            <v>Canada</v>
          </cell>
        </row>
        <row r="35163">
          <cell r="A35163" t="str">
            <v>Retail (Distributors)</v>
          </cell>
          <cell r="B35163" t="str">
            <v>MJP International Ltd. (OTCPK:MJPI)</v>
          </cell>
          <cell r="C35163" t="str">
            <v>Canada</v>
          </cell>
        </row>
        <row r="35164">
          <cell r="A35164" t="str">
            <v>Retail (Distributors)</v>
          </cell>
          <cell r="B35164" t="str">
            <v>Supply Network Limited (ASX:SNL)</v>
          </cell>
          <cell r="C35164" t="str">
            <v>Australia</v>
          </cell>
        </row>
        <row r="35165">
          <cell r="A35165" t="str">
            <v>Retail (Distributors)</v>
          </cell>
          <cell r="B35165" t="str">
            <v>Goodfellow Inc. (TSX:GDL)</v>
          </cell>
          <cell r="C35165" t="str">
            <v>Canada</v>
          </cell>
        </row>
        <row r="35166">
          <cell r="A35166" t="str">
            <v>Retail (Distributors)</v>
          </cell>
          <cell r="B35166" t="str">
            <v>Boom Logistics Limited (ASX:BOL)</v>
          </cell>
          <cell r="C35166" t="str">
            <v>Australia</v>
          </cell>
        </row>
        <row r="35167">
          <cell r="A35167" t="str">
            <v>Retail (Distributors)</v>
          </cell>
          <cell r="B35167" t="str">
            <v>Legend Corporation Limited (ASX:LGD)</v>
          </cell>
          <cell r="C35167" t="str">
            <v>Australia</v>
          </cell>
        </row>
        <row r="35168">
          <cell r="A35168" t="str">
            <v>Retail (Distributors)</v>
          </cell>
          <cell r="B35168" t="str">
            <v>Emeco Holdings Limited (ASX:EHL)</v>
          </cell>
          <cell r="C35168" t="str">
            <v>Australia</v>
          </cell>
        </row>
        <row r="35169">
          <cell r="A35169" t="str">
            <v>Retail (Distributors)</v>
          </cell>
          <cell r="B35169" t="str">
            <v>Coventry Group Ltd (ASX:CYG)</v>
          </cell>
          <cell r="C35169" t="str">
            <v>Australia</v>
          </cell>
        </row>
        <row r="35170">
          <cell r="A35170" t="str">
            <v>Retail (Distributors)</v>
          </cell>
          <cell r="B35170" t="str">
            <v>Taiga Building Products Ltd. (TSX:TBL)</v>
          </cell>
          <cell r="C35170" t="str">
            <v>Canada</v>
          </cell>
        </row>
        <row r="35171">
          <cell r="A35171" t="str">
            <v>Retail (Distributors)</v>
          </cell>
          <cell r="B35171" t="str">
            <v>HGL Limited (ASX:HNG)</v>
          </cell>
          <cell r="C35171" t="str">
            <v>Australia</v>
          </cell>
        </row>
        <row r="35172">
          <cell r="A35172" t="str">
            <v>Retail (Distributors)</v>
          </cell>
          <cell r="B35172" t="str">
            <v>Strongco Corporation (TSX:SQP)</v>
          </cell>
          <cell r="C35172" t="str">
            <v>Canada</v>
          </cell>
        </row>
        <row r="35173">
          <cell r="A35173" t="str">
            <v>Retail (Distributors)</v>
          </cell>
          <cell r="B35173" t="str">
            <v>Spicers Limited (ASX:SRS)</v>
          </cell>
          <cell r="C35173" t="str">
            <v>Australia</v>
          </cell>
        </row>
        <row r="35174">
          <cell r="A35174" t="str">
            <v>Retail (Distributors)</v>
          </cell>
          <cell r="B35174" t="str">
            <v>Augusta Industries Inc. (TSXV:AAO)</v>
          </cell>
          <cell r="C35174" t="str">
            <v>Canada</v>
          </cell>
        </row>
        <row r="35175">
          <cell r="A35175" t="str">
            <v>Retail (Distributors)</v>
          </cell>
          <cell r="B35175" t="str">
            <v>Canadian Equipment Rentals Corp. (TSXV:CFL)</v>
          </cell>
          <cell r="C35175" t="str">
            <v>Canada</v>
          </cell>
        </row>
        <row r="35176">
          <cell r="A35176" t="str">
            <v>Retail (Distributors)</v>
          </cell>
          <cell r="B35176" t="str">
            <v>Bri-Chem Corp. (TSX:BRY)</v>
          </cell>
          <cell r="C35176" t="str">
            <v>Canada</v>
          </cell>
        </row>
        <row r="35177">
          <cell r="A35177" t="str">
            <v>Retail (Distributors)</v>
          </cell>
          <cell r="B35177" t="str">
            <v>Funtastic Limited (ASX:FUN)</v>
          </cell>
          <cell r="C35177" t="str">
            <v>Australia</v>
          </cell>
        </row>
        <row r="35178">
          <cell r="A35178" t="str">
            <v>Retail (Distributors)</v>
          </cell>
          <cell r="B35178" t="str">
            <v>Bod Australia Limited (ASX:BDA)</v>
          </cell>
          <cell r="C35178" t="str">
            <v>Australia</v>
          </cell>
        </row>
        <row r="35179">
          <cell r="A35179" t="str">
            <v>Retail (Distributors)</v>
          </cell>
          <cell r="B35179" t="str">
            <v>Crownia Holdings Ltd. (TSXV:CNH)</v>
          </cell>
          <cell r="C35179" t="str">
            <v>Canada</v>
          </cell>
        </row>
        <row r="35180">
          <cell r="A35180" t="str">
            <v>Retail (Distributors)</v>
          </cell>
          <cell r="B35180" t="str">
            <v>TTA Holdings Limited (ASX:TTA)</v>
          </cell>
          <cell r="C35180" t="str">
            <v>Australia</v>
          </cell>
        </row>
        <row r="35181">
          <cell r="A35181" t="str">
            <v>Retail (Distributors)</v>
          </cell>
          <cell r="B35181" t="str">
            <v>Delecta Limited (ASX:DLC)</v>
          </cell>
          <cell r="C35181" t="str">
            <v>Australia</v>
          </cell>
        </row>
        <row r="35182">
          <cell r="A35182" t="str">
            <v>Retail (Distributors)</v>
          </cell>
          <cell r="B35182" t="str">
            <v>Astivita Limited (ASX:AIR)</v>
          </cell>
          <cell r="C35182" t="str">
            <v>Australia</v>
          </cell>
        </row>
        <row r="35183">
          <cell r="A35183" t="str">
            <v>Retail (Distributors)</v>
          </cell>
          <cell r="B35183" t="str">
            <v>Eco-Shift Power Corp. (OTCPK:ECOP)</v>
          </cell>
          <cell r="C35183" t="str">
            <v>Canada</v>
          </cell>
        </row>
        <row r="35184">
          <cell r="A35184" t="str">
            <v>Retail (Distributors)</v>
          </cell>
          <cell r="B35184" t="str">
            <v>FTI Foodtech International Inc. (TSXV:FTI)</v>
          </cell>
          <cell r="C35184" t="str">
            <v>Canada</v>
          </cell>
        </row>
        <row r="35185">
          <cell r="A35185" t="str">
            <v>Retail (Distributors)</v>
          </cell>
          <cell r="B35185" t="str">
            <v>Noble Iron Inc. (TSXV:NIR)</v>
          </cell>
          <cell r="C35185" t="str">
            <v>Canada</v>
          </cell>
        </row>
        <row r="35186">
          <cell r="A35186" t="str">
            <v>Retail (Distributors)</v>
          </cell>
          <cell r="B35186" t="str">
            <v>Wajax Corporation (TSX:WJX)</v>
          </cell>
          <cell r="C35186" t="str">
            <v>Canada</v>
          </cell>
        </row>
        <row r="35187">
          <cell r="A35187" t="str">
            <v>Retail (Distributors)</v>
          </cell>
          <cell r="B35187" t="str">
            <v>Hardwoods Distribution Inc. (TSX:HWD)</v>
          </cell>
          <cell r="C35187" t="str">
            <v>Canada</v>
          </cell>
        </row>
        <row r="35188">
          <cell r="A35188" t="str">
            <v>Retail (Distributors)</v>
          </cell>
          <cell r="B35188" t="str">
            <v>CanWel Building Materials Group Ltd. (TSX:CWX)</v>
          </cell>
          <cell r="C35188" t="str">
            <v>Canada</v>
          </cell>
        </row>
        <row r="35189">
          <cell r="A35189" t="str">
            <v>Retail (Distributors)</v>
          </cell>
          <cell r="B35189" t="str">
            <v>Silver Chef Limited (ASX:SIV)</v>
          </cell>
          <cell r="C35189" t="str">
            <v>Australia</v>
          </cell>
        </row>
        <row r="35190">
          <cell r="A35190" t="str">
            <v>Retail (Distributors)</v>
          </cell>
          <cell r="B35190" t="str">
            <v>Cervus Equipment Corporation (TSX:CVL)</v>
          </cell>
          <cell r="C35190" t="str">
            <v>Canada</v>
          </cell>
        </row>
        <row r="35191">
          <cell r="A35191" t="str">
            <v>Retail (Distributors)</v>
          </cell>
          <cell r="B35191" t="str">
            <v>Ruralco Holdings Limited (ASX:RHL)</v>
          </cell>
          <cell r="C35191" t="str">
            <v>Australia</v>
          </cell>
        </row>
        <row r="35192">
          <cell r="A35192" t="str">
            <v>Retail (Distributors)</v>
          </cell>
          <cell r="B35192" t="str">
            <v>Rocky Mountain Dealerships Inc. (TSX:RME)</v>
          </cell>
          <cell r="C35192" t="str">
            <v>Canada</v>
          </cell>
        </row>
        <row r="35193">
          <cell r="A35193" t="str">
            <v>Retail (Distributors)</v>
          </cell>
          <cell r="B35193" t="str">
            <v>MFC Bancorp Ltd. (NYSE:MFCB)</v>
          </cell>
          <cell r="C35193" t="str">
            <v>Canada</v>
          </cell>
        </row>
        <row r="35194">
          <cell r="A35194" t="str">
            <v>Retail (Distributors)</v>
          </cell>
          <cell r="B35194" t="str">
            <v>Wolseley plc (LSE:WOS)</v>
          </cell>
          <cell r="C35194" t="str">
            <v>Switzerland</v>
          </cell>
        </row>
        <row r="35195">
          <cell r="A35195" t="str">
            <v>Retail (Distributors)</v>
          </cell>
          <cell r="B35195" t="str">
            <v>Ashtead Group plc (LSE:AHT)</v>
          </cell>
          <cell r="C35195" t="str">
            <v>United Kingdom</v>
          </cell>
        </row>
        <row r="35196">
          <cell r="A35196" t="str">
            <v>Retail (Distributors)</v>
          </cell>
          <cell r="B35196" t="str">
            <v>Brenntag AG (XTRA:BNR)</v>
          </cell>
          <cell r="C35196" t="str">
            <v>Germany</v>
          </cell>
        </row>
        <row r="35197">
          <cell r="A35197" t="str">
            <v>Retail (Distributors)</v>
          </cell>
          <cell r="B35197" t="str">
            <v>Bunzl plc (LSE:BNZL)</v>
          </cell>
          <cell r="C35197" t="str">
            <v>United Kingdom</v>
          </cell>
        </row>
        <row r="35198">
          <cell r="A35198" t="str">
            <v>Retail (Distributors)</v>
          </cell>
          <cell r="B35198" t="str">
            <v>AerCap Holdings N.V. (NYSE:AER)</v>
          </cell>
          <cell r="C35198" t="str">
            <v>Ireland</v>
          </cell>
        </row>
        <row r="35199">
          <cell r="A35199" t="str">
            <v>Retail (Distributors)</v>
          </cell>
          <cell r="B35199" t="str">
            <v>Rexel SA (ENXTPA:RXL)</v>
          </cell>
          <cell r="C35199" t="str">
            <v>France</v>
          </cell>
        </row>
        <row r="35200">
          <cell r="A35200" t="str">
            <v>Retail (Distributors)</v>
          </cell>
          <cell r="B35200" t="str">
            <v>Travis Perkins plc (LSE:TPK)</v>
          </cell>
          <cell r="C35200" t="str">
            <v>United Kingdom</v>
          </cell>
        </row>
        <row r="35201">
          <cell r="A35201" t="str">
            <v>Retail (Distributors)</v>
          </cell>
          <cell r="B35201" t="str">
            <v>Inchcape plc (LSE:INCH)</v>
          </cell>
          <cell r="C35201" t="str">
            <v>United Kingdom</v>
          </cell>
        </row>
        <row r="35202">
          <cell r="A35202" t="str">
            <v>Retail (Distributors)</v>
          </cell>
          <cell r="B35202" t="str">
            <v>Howden Joinery Group Plc (LSE:HWDN)</v>
          </cell>
          <cell r="C35202" t="str">
            <v>United Kingdom</v>
          </cell>
        </row>
        <row r="35203">
          <cell r="A35203" t="str">
            <v>Retail (Distributors)</v>
          </cell>
          <cell r="B35203" t="str">
            <v>Ahlsell AB (OM:AHSL)</v>
          </cell>
          <cell r="C35203" t="str">
            <v>Sweden</v>
          </cell>
        </row>
        <row r="35204">
          <cell r="A35204" t="str">
            <v>Retail (Distributors)</v>
          </cell>
          <cell r="B35204" t="str">
            <v>CFAO SA (ENXTPA:CFAO)</v>
          </cell>
          <cell r="C35204" t="str">
            <v>France</v>
          </cell>
        </row>
        <row r="35205">
          <cell r="A35205" t="str">
            <v>Retail (Distributors)</v>
          </cell>
          <cell r="B35205" t="str">
            <v>Indutrade AB (publ) (OM:INDT)</v>
          </cell>
          <cell r="C35205" t="str">
            <v>Sweden</v>
          </cell>
        </row>
        <row r="35206">
          <cell r="A35206" t="str">
            <v>Retail (Distributors)</v>
          </cell>
          <cell r="B35206" t="str">
            <v>S.A. D'Ieteren N.V. (ENXTBR:DIE)</v>
          </cell>
          <cell r="C35206" t="str">
            <v>Belgium</v>
          </cell>
        </row>
        <row r="35207">
          <cell r="A35207" t="str">
            <v>Retail (Distributors)</v>
          </cell>
          <cell r="B35207" t="str">
            <v>IMCD N.V. (ENXTAM:IMCD)</v>
          </cell>
          <cell r="C35207" t="str">
            <v>Netherlands</v>
          </cell>
        </row>
        <row r="35208">
          <cell r="A35208" t="str">
            <v>Retail (Distributors)</v>
          </cell>
          <cell r="B35208" t="str">
            <v>Diploma PLC (LSE:DPLM)</v>
          </cell>
          <cell r="C35208" t="str">
            <v>United Kingdom</v>
          </cell>
        </row>
        <row r="35209">
          <cell r="A35209" t="str">
            <v>Retail (Distributors)</v>
          </cell>
          <cell r="B35209" t="str">
            <v>Klöckner &amp; Co SE (XTRA:KCO)</v>
          </cell>
          <cell r="C35209" t="str">
            <v>Germany</v>
          </cell>
        </row>
        <row r="35210">
          <cell r="A35210" t="str">
            <v>Retail (Distributors)</v>
          </cell>
          <cell r="B35210" t="str">
            <v>BayWa AG (DB:BYW)</v>
          </cell>
          <cell r="C35210" t="str">
            <v>Germany</v>
          </cell>
        </row>
        <row r="35211">
          <cell r="A35211" t="str">
            <v>Retail (Distributors)</v>
          </cell>
          <cell r="B35211" t="str">
            <v>Bossard Holding AG (SWX:BOSN)</v>
          </cell>
          <cell r="C35211" t="str">
            <v>Switzerland</v>
          </cell>
        </row>
        <row r="35212">
          <cell r="A35212" t="str">
            <v>Retail (Distributors)</v>
          </cell>
          <cell r="B35212" t="str">
            <v>Cramo Oyj (HLSE:CRA1V)</v>
          </cell>
          <cell r="C35212" t="str">
            <v>Finland</v>
          </cell>
        </row>
        <row r="35213">
          <cell r="A35213" t="str">
            <v>Retail (Distributors)</v>
          </cell>
          <cell r="B35213" t="str">
            <v>Beijer Ref AB (publ) (OM:BEIJ B)</v>
          </cell>
          <cell r="C35213" t="str">
            <v>Sweden</v>
          </cell>
        </row>
        <row r="35214">
          <cell r="A35214" t="str">
            <v>Retail (Distributors)</v>
          </cell>
          <cell r="B35214" t="str">
            <v>Addtech AB (publ) (OM:ADDT B)</v>
          </cell>
          <cell r="C35214" t="str">
            <v>Sweden</v>
          </cell>
        </row>
        <row r="35215">
          <cell r="A35215" t="str">
            <v>Retail (Distributors)</v>
          </cell>
          <cell r="B35215" t="str">
            <v>Inter Cars S.A. (WSE:CAR)</v>
          </cell>
          <cell r="C35215" t="str">
            <v>Poland</v>
          </cell>
        </row>
        <row r="35216">
          <cell r="A35216" t="str">
            <v>Retail (Distributors)</v>
          </cell>
          <cell r="B35216" t="str">
            <v>Ramirent Oyj (HLSE:RMR1V)</v>
          </cell>
          <cell r="C35216" t="str">
            <v>Finland</v>
          </cell>
        </row>
        <row r="35217">
          <cell r="A35217" t="str">
            <v>Retail (Distributors)</v>
          </cell>
          <cell r="B35217" t="str">
            <v>Medion AG (XTRA:MDN)</v>
          </cell>
          <cell r="C35217" t="str">
            <v>Germany</v>
          </cell>
        </row>
        <row r="35218">
          <cell r="A35218" t="str">
            <v>Retail (Distributors)</v>
          </cell>
          <cell r="B35218" t="str">
            <v>SIG plc (LSE:SHI)</v>
          </cell>
          <cell r="C35218" t="str">
            <v>United Kingdom</v>
          </cell>
        </row>
        <row r="35219">
          <cell r="A35219" t="str">
            <v>Retail (Distributors)</v>
          </cell>
          <cell r="B35219" t="str">
            <v>IBC POLSKA F &amp; P spólka akcyjna (WSE:IBC)</v>
          </cell>
          <cell r="C35219" t="str">
            <v>Poland</v>
          </cell>
        </row>
        <row r="35220">
          <cell r="A35220" t="str">
            <v>Retail (Distributors)</v>
          </cell>
          <cell r="B35220" t="str">
            <v>Teliani Valley Polska S.A. (WSE:TLV)</v>
          </cell>
          <cell r="C35220" t="str">
            <v>Poland</v>
          </cell>
        </row>
        <row r="35221">
          <cell r="A35221" t="str">
            <v>Retail (Distributors)</v>
          </cell>
          <cell r="B35221" t="str">
            <v>Orzel Spolka Akcyjna (WSE:ORL)</v>
          </cell>
          <cell r="C35221" t="str">
            <v>Poland</v>
          </cell>
        </row>
        <row r="35222">
          <cell r="A35222" t="str">
            <v>Retail (Distributors)</v>
          </cell>
          <cell r="B35222" t="str">
            <v>Maximus Spólka Akcyjna (WSE:MAX)</v>
          </cell>
          <cell r="C35222" t="str">
            <v>Poland</v>
          </cell>
        </row>
        <row r="35223">
          <cell r="A35223" t="str">
            <v>Retail (Distributors)</v>
          </cell>
          <cell r="B35223" t="str">
            <v>Everset (ENXTPA:MLEVE)</v>
          </cell>
          <cell r="C35223" t="str">
            <v>France</v>
          </cell>
        </row>
        <row r="35224">
          <cell r="A35224" t="str">
            <v>Retail (Distributors)</v>
          </cell>
          <cell r="B35224" t="str">
            <v>Aves One AG (HMSE:AVES)</v>
          </cell>
          <cell r="C35224" t="str">
            <v>Germany</v>
          </cell>
        </row>
        <row r="35225">
          <cell r="A35225" t="str">
            <v>Retail (Distributors)</v>
          </cell>
          <cell r="B35225" t="str">
            <v>Herige (ENXTPA:HERIG)</v>
          </cell>
          <cell r="C35225" t="str">
            <v>France</v>
          </cell>
        </row>
        <row r="35226">
          <cell r="A35226" t="str">
            <v>Retail (Distributors)</v>
          </cell>
          <cell r="B35226" t="str">
            <v>TIM Spolka Akcyjna (WSE:TIM)</v>
          </cell>
          <cell r="C35226" t="str">
            <v>Poland</v>
          </cell>
        </row>
        <row r="35227">
          <cell r="A35227" t="str">
            <v>Retail (Distributors)</v>
          </cell>
          <cell r="B35227" t="str">
            <v>Flowtech Fluidpower plc (AIM:FLO)</v>
          </cell>
          <cell r="C35227" t="str">
            <v>United Kingdom</v>
          </cell>
        </row>
        <row r="35228">
          <cell r="A35228" t="str">
            <v>Retail (Distributors)</v>
          </cell>
          <cell r="B35228" t="str">
            <v>Tax Systems plc (AIM:TAX)</v>
          </cell>
          <cell r="C35228" t="str">
            <v>United Kingdom</v>
          </cell>
        </row>
        <row r="35229">
          <cell r="A35229" t="str">
            <v>Retail (Distributors)</v>
          </cell>
          <cell r="B35229" t="str">
            <v>BE Group AB (publ) (OM:BEGR)</v>
          </cell>
          <cell r="C35229" t="str">
            <v>Sweden</v>
          </cell>
        </row>
        <row r="35230">
          <cell r="A35230" t="str">
            <v>Retail (Distributors)</v>
          </cell>
          <cell r="B35230" t="str">
            <v>KROMI Logistik AG (XTRA:K1R)</v>
          </cell>
          <cell r="C35230" t="str">
            <v>Germany</v>
          </cell>
        </row>
        <row r="35231">
          <cell r="A35231" t="str">
            <v>Retail (Distributors)</v>
          </cell>
          <cell r="B35231" t="str">
            <v>Stalprofil SA (WSE:STF)</v>
          </cell>
          <cell r="C35231" t="str">
            <v>Poland</v>
          </cell>
        </row>
        <row r="35232">
          <cell r="A35232" t="str">
            <v>Retail (Distributors)</v>
          </cell>
          <cell r="B35232" t="str">
            <v>Nordwest Handel AG (DB:NWX)</v>
          </cell>
          <cell r="C35232" t="str">
            <v>Germany</v>
          </cell>
        </row>
        <row r="35233">
          <cell r="A35233" t="str">
            <v>Retail (Distributors)</v>
          </cell>
          <cell r="B35233" t="str">
            <v>Zinzino AB (OM:ZZ B)</v>
          </cell>
          <cell r="C35233" t="str">
            <v>Sweden</v>
          </cell>
        </row>
        <row r="35234">
          <cell r="A35234" t="str">
            <v>Retail (Distributors)</v>
          </cell>
          <cell r="B35234" t="str">
            <v>Hms Bergbau Ag (DB:HMU)</v>
          </cell>
          <cell r="C35234" t="str">
            <v>Germany</v>
          </cell>
        </row>
        <row r="35235">
          <cell r="A35235" t="str">
            <v>Retail (Distributors)</v>
          </cell>
          <cell r="B35235" t="str">
            <v>Korporacja KGL S.A. (WSE:KGL)</v>
          </cell>
          <cell r="C35235" t="str">
            <v>Poland</v>
          </cell>
        </row>
        <row r="35236">
          <cell r="A35236" t="str">
            <v>Retail (Distributors)</v>
          </cell>
          <cell r="B35236" t="str">
            <v>Herkules Spólka Akcyjna (WSE:HRS)</v>
          </cell>
          <cell r="C35236" t="str">
            <v>Poland</v>
          </cell>
        </row>
        <row r="35237">
          <cell r="A35237" t="str">
            <v>Retail (Distributors)</v>
          </cell>
          <cell r="B35237" t="str">
            <v>F.G. Europe S.A. (ATSE:FGE)</v>
          </cell>
          <cell r="C35237" t="str">
            <v>Greece</v>
          </cell>
        </row>
        <row r="35238">
          <cell r="A35238" t="str">
            <v>Retail (Distributors)</v>
          </cell>
          <cell r="B35238" t="str">
            <v>Intema Insaat ve Tesisat Malzemeleri Yatirim ve Pazarlama A.S (IBSE:INTEM)</v>
          </cell>
          <cell r="C35238" t="str">
            <v>Turkey</v>
          </cell>
        </row>
        <row r="35239">
          <cell r="A35239" t="str">
            <v>Retail (Distributors)</v>
          </cell>
          <cell r="B35239" t="str">
            <v>VDI Group Société Anonyme (ENXTPA:ALVDI)</v>
          </cell>
          <cell r="C35239" t="str">
            <v>France</v>
          </cell>
        </row>
        <row r="35240">
          <cell r="A35240" t="str">
            <v>Retail (Distributors)</v>
          </cell>
          <cell r="B35240" t="str">
            <v>Elton International Trading Company S.A. (ATSE:ELTON)</v>
          </cell>
          <cell r="C35240" t="str">
            <v>Greece</v>
          </cell>
        </row>
        <row r="35241">
          <cell r="A35241" t="str">
            <v>Retail (Distributors)</v>
          </cell>
          <cell r="B35241" t="str">
            <v>Graines Voltz (ENXTPA:GRVO)</v>
          </cell>
          <cell r="C35241" t="str">
            <v>France</v>
          </cell>
        </row>
        <row r="35242">
          <cell r="A35242" t="str">
            <v>Retail (Distributors)</v>
          </cell>
          <cell r="B35242" t="str">
            <v>We.Connect SA (ENXTPA:ALWEC)</v>
          </cell>
          <cell r="C35242" t="str">
            <v>France</v>
          </cell>
        </row>
        <row r="35243">
          <cell r="A35243" t="str">
            <v>Retail (Distributors)</v>
          </cell>
          <cell r="B35243" t="str">
            <v>Acces Industrie (ENXTPA:ALACI)</v>
          </cell>
          <cell r="C35243" t="str">
            <v>France</v>
          </cell>
        </row>
        <row r="35244">
          <cell r="A35244" t="str">
            <v>Retail (Distributors)</v>
          </cell>
          <cell r="B35244" t="str">
            <v>Prymus Spólka Akcyjna (WSE:PRS)</v>
          </cell>
          <cell r="C35244" t="str">
            <v>Poland</v>
          </cell>
        </row>
        <row r="35245">
          <cell r="A35245" t="str">
            <v>Retail (Distributors)</v>
          </cell>
          <cell r="B35245" t="str">
            <v>Grodno Spólka Akcyjna (WSE:GRN)</v>
          </cell>
          <cell r="C35245" t="str">
            <v>Poland</v>
          </cell>
        </row>
        <row r="35246">
          <cell r="A35246" t="str">
            <v>Retail (Distributors)</v>
          </cell>
          <cell r="B35246" t="str">
            <v>Brd. Klee A/S (CPSE:KLEE B)</v>
          </cell>
          <cell r="C35246" t="str">
            <v>Denmark</v>
          </cell>
        </row>
        <row r="35247">
          <cell r="A35247" t="str">
            <v>Retail (Distributors)</v>
          </cell>
          <cell r="B35247" t="str">
            <v>Eltrak S.A. (ATSE:ELTRK)</v>
          </cell>
          <cell r="C35247" t="str">
            <v>Greece</v>
          </cell>
        </row>
        <row r="35248">
          <cell r="A35248" t="str">
            <v>Retail (Distributors)</v>
          </cell>
          <cell r="B35248" t="str">
            <v>UNITEDLABELS Aktiengesellschaft (XTRA:ULC)</v>
          </cell>
          <cell r="C35248" t="str">
            <v>Germany</v>
          </cell>
        </row>
        <row r="35249">
          <cell r="A35249" t="str">
            <v>Retail (Distributors)</v>
          </cell>
          <cell r="B35249" t="str">
            <v>Bowim S.A. (WSE:BOW)</v>
          </cell>
          <cell r="C35249" t="str">
            <v>Poland</v>
          </cell>
        </row>
        <row r="35250">
          <cell r="A35250" t="str">
            <v>Retail (Distributors)</v>
          </cell>
          <cell r="B35250" t="str">
            <v>Berling S.A. (WSE:BRG)</v>
          </cell>
          <cell r="C35250" t="str">
            <v>Poland</v>
          </cell>
        </row>
        <row r="35251">
          <cell r="A35251" t="str">
            <v>Retail (Distributors)</v>
          </cell>
          <cell r="B35251" t="str">
            <v>Inapa - Investimentos, Participações e Gestão, SA (ENXTLS:INA)</v>
          </cell>
          <cell r="C35251" t="str">
            <v>Portugal</v>
          </cell>
        </row>
        <row r="35252">
          <cell r="A35252" t="str">
            <v>Retail (Distributors)</v>
          </cell>
          <cell r="B35252" t="str">
            <v>Delko S.A. (WSE:DEL)</v>
          </cell>
          <cell r="C35252" t="str">
            <v>Poland</v>
          </cell>
        </row>
        <row r="35253">
          <cell r="A35253" t="str">
            <v>Retail (Distributors)</v>
          </cell>
          <cell r="B35253" t="str">
            <v>Ekotechnika AG (DUSE:0EK2)</v>
          </cell>
          <cell r="C35253" t="str">
            <v>Germany</v>
          </cell>
        </row>
        <row r="35254">
          <cell r="A35254" t="str">
            <v>Retail (Distributors)</v>
          </cell>
          <cell r="B35254" t="str">
            <v>Nucletron Electronic AG (DB:NUC)</v>
          </cell>
          <cell r="C35254" t="str">
            <v>Germany</v>
          </cell>
        </row>
        <row r="35255">
          <cell r="A35255" t="str">
            <v>Retail (Distributors)</v>
          </cell>
          <cell r="B35255" t="str">
            <v>T.F. &amp; J.H. Braime (Holdings) P.L.C. (AIM:BMT)</v>
          </cell>
          <cell r="C35255" t="str">
            <v>United Kingdom</v>
          </cell>
        </row>
        <row r="35256">
          <cell r="A35256" t="str">
            <v>Retail (Distributors)</v>
          </cell>
          <cell r="B35256" t="str">
            <v>RIAS A/S (CPSE:RIAS B)</v>
          </cell>
          <cell r="C35256" t="str">
            <v>Denmark</v>
          </cell>
        </row>
        <row r="35257">
          <cell r="A35257" t="str">
            <v>Retail (Distributors)</v>
          </cell>
          <cell r="B35257" t="str">
            <v>SAG GEST - Soluções Automóvel Globais, SGPS, SA (ENXTLS:SVA)</v>
          </cell>
          <cell r="C35257" t="str">
            <v>Portugal</v>
          </cell>
        </row>
        <row r="35258">
          <cell r="A35258" t="str">
            <v>Retail (Distributors)</v>
          </cell>
          <cell r="B35258" t="str">
            <v>Vogiatzoglou Systems S.A. (ATSE:VOSYS)</v>
          </cell>
          <cell r="C35258" t="str">
            <v>Greece</v>
          </cell>
        </row>
        <row r="35259">
          <cell r="A35259" t="str">
            <v>Retail (Distributors)</v>
          </cell>
          <cell r="B35259" t="str">
            <v>Wulff-Group Plc (HLSE:WUF1V)</v>
          </cell>
          <cell r="C35259" t="str">
            <v>Finland</v>
          </cell>
        </row>
        <row r="35260">
          <cell r="A35260" t="str">
            <v>Retail (Distributors)</v>
          </cell>
          <cell r="B35260" t="str">
            <v>General Commercial &amp; Industrial S.A. (ATSE:GEBKA)</v>
          </cell>
          <cell r="C35260" t="str">
            <v>Greece</v>
          </cell>
        </row>
        <row r="35261">
          <cell r="A35261" t="str">
            <v>Retail (Distributors)</v>
          </cell>
          <cell r="B35261" t="str">
            <v>Pergamon-Status Dis Ticaret A.S. (IBSE:PSDTC)</v>
          </cell>
          <cell r="C35261" t="str">
            <v>Turkey</v>
          </cell>
        </row>
        <row r="35262">
          <cell r="A35262" t="str">
            <v>Retail (Distributors)</v>
          </cell>
          <cell r="B35262" t="str">
            <v>TGS Dis Ticaret A.S. (IBSE:TGSAS)</v>
          </cell>
          <cell r="C35262" t="str">
            <v>Turkey</v>
          </cell>
        </row>
        <row r="35263">
          <cell r="A35263" t="str">
            <v>Retail (Distributors)</v>
          </cell>
          <cell r="B35263" t="str">
            <v>Star Fitness S.A. (WSE:SFI)</v>
          </cell>
          <cell r="C35263" t="str">
            <v>Poland</v>
          </cell>
        </row>
        <row r="35264">
          <cell r="A35264" t="str">
            <v>Retail (Distributors)</v>
          </cell>
          <cell r="B35264" t="str">
            <v>Dalhoff Larsen &amp; Horneman A/S (CPSE:DLH)</v>
          </cell>
          <cell r="C35264" t="str">
            <v>Denmark</v>
          </cell>
        </row>
        <row r="35265">
          <cell r="A35265" t="str">
            <v>Retail (Distributors)</v>
          </cell>
          <cell r="B35265" t="str">
            <v>Agromep Spólka Akcyjna (WSE:AGP)</v>
          </cell>
          <cell r="C35265" t="str">
            <v>Poland</v>
          </cell>
        </row>
        <row r="35266">
          <cell r="A35266" t="str">
            <v>Retail (Distributors)</v>
          </cell>
          <cell r="B35266" t="str">
            <v>Union Metallurgique de la Haute-Seine S.A. (ENXTPA:MLUMH)</v>
          </cell>
          <cell r="C35266" t="str">
            <v>France</v>
          </cell>
        </row>
        <row r="35267">
          <cell r="A35267" t="str">
            <v>Retail (Distributors)</v>
          </cell>
          <cell r="B35267" t="str">
            <v>Ambrian Plc (AIM:AMBR)</v>
          </cell>
          <cell r="C35267" t="str">
            <v>United Kingdom</v>
          </cell>
        </row>
        <row r="35268">
          <cell r="A35268" t="str">
            <v>Retail (Distributors)</v>
          </cell>
          <cell r="B35268" t="str">
            <v>KrakChemia Spolka Akcyjna (WSE:KCH)</v>
          </cell>
          <cell r="C35268" t="str">
            <v>Poland</v>
          </cell>
        </row>
        <row r="35269">
          <cell r="A35269" t="str">
            <v>Retail (Distributors)</v>
          </cell>
          <cell r="B35269" t="str">
            <v>Hortico S.A. (WSE:HOR)</v>
          </cell>
          <cell r="C35269" t="str">
            <v>Poland</v>
          </cell>
        </row>
        <row r="35270">
          <cell r="A35270" t="str">
            <v>Retail (Distributors)</v>
          </cell>
          <cell r="B35270" t="str">
            <v>SFD S.A. (WSE:SFD)</v>
          </cell>
          <cell r="C35270" t="str">
            <v>Poland</v>
          </cell>
        </row>
        <row r="35271">
          <cell r="A35271" t="str">
            <v>Retail (Distributors)</v>
          </cell>
          <cell r="B35271" t="str">
            <v>Emporiki Eisagogiki Aftokiniton Ditrohon kai Mihanon Thalassis S.A. (ATSE:MOTO)</v>
          </cell>
          <cell r="C35271" t="str">
            <v>Greece</v>
          </cell>
        </row>
        <row r="35272">
          <cell r="A35272" t="str">
            <v>Retail (Distributors)</v>
          </cell>
          <cell r="B35272" t="str">
            <v>Akyürek Tüketim Ürünleri Pazarlama Dagitim ve Ticaret A.S. (IBSE:AKPAZ)</v>
          </cell>
          <cell r="C35272" t="str">
            <v>Turkey</v>
          </cell>
        </row>
        <row r="35273">
          <cell r="A35273" t="str">
            <v>Retail (Distributors)</v>
          </cell>
          <cell r="B35273" t="str">
            <v>Gold By Gold SA (ENXTPA:ALGLD)</v>
          </cell>
          <cell r="C35273" t="str">
            <v>France</v>
          </cell>
        </row>
        <row r="35274">
          <cell r="A35274" t="str">
            <v>Retail (Distributors)</v>
          </cell>
          <cell r="B35274" t="str">
            <v>Simo International Société Anonyme (ENXTPA:MLSIM)</v>
          </cell>
          <cell r="C35274" t="str">
            <v>France</v>
          </cell>
        </row>
        <row r="35275">
          <cell r="A35275" t="str">
            <v>Retail (Distributors)</v>
          </cell>
          <cell r="B35275" t="str">
            <v>Minox S.A. (WSE:MNX)</v>
          </cell>
          <cell r="C35275" t="str">
            <v>Poland</v>
          </cell>
        </row>
        <row r="35276">
          <cell r="A35276" t="str">
            <v>Retail (Distributors)</v>
          </cell>
          <cell r="B35276" t="str">
            <v>Robinson Europe Spólka Akcyjna (WSE:RBS)</v>
          </cell>
          <cell r="C35276" t="str">
            <v>Poland</v>
          </cell>
        </row>
        <row r="35277">
          <cell r="A35277" t="str">
            <v>Retail (Distributors)</v>
          </cell>
          <cell r="B35277" t="str">
            <v>Konzum Befektetesi es Vagyonkezelo Nyrt. (DB:KNZ3)</v>
          </cell>
          <cell r="C35277" t="str">
            <v>Hungary</v>
          </cell>
        </row>
        <row r="35278">
          <cell r="A35278" t="str">
            <v>Retail (Distributors)</v>
          </cell>
          <cell r="B35278" t="str">
            <v>Brüder Mannesmann Aktiengesellschaft (DB:BMM)</v>
          </cell>
          <cell r="C35278" t="str">
            <v>Germany</v>
          </cell>
        </row>
        <row r="35279">
          <cell r="A35279" t="str">
            <v>Retail (Distributors)</v>
          </cell>
          <cell r="B35279" t="str">
            <v>Inwestycje Alternatywne Profit S.A. (WSE:IAP)</v>
          </cell>
          <cell r="C35279" t="str">
            <v>Poland</v>
          </cell>
        </row>
        <row r="35280">
          <cell r="A35280" t="str">
            <v>Retail (Distributors)</v>
          </cell>
          <cell r="B35280" t="str">
            <v>Dolnoslaskie Centrum Developerskie S.A. (WSE:HTE)</v>
          </cell>
          <cell r="C35280" t="str">
            <v>Poland</v>
          </cell>
        </row>
        <row r="35281">
          <cell r="A35281" t="str">
            <v>Retail (Distributors)</v>
          </cell>
          <cell r="B35281" t="str">
            <v>Drozapol-Profil S.A. (WSE:DPL)</v>
          </cell>
          <cell r="C35281" t="str">
            <v>Poland</v>
          </cell>
        </row>
        <row r="35282">
          <cell r="A35282" t="str">
            <v>Retail (Distributors)</v>
          </cell>
          <cell r="B35282" t="str">
            <v>Interwood - Xylemporia A.T.E.N.E. (ATSE:XYLEK)</v>
          </cell>
          <cell r="C35282" t="str">
            <v>Greece</v>
          </cell>
        </row>
        <row r="35283">
          <cell r="A35283" t="str">
            <v>Retail (Distributors)</v>
          </cell>
          <cell r="B35283" t="str">
            <v>Internity S.A. (WSE:INT)</v>
          </cell>
          <cell r="C35283" t="str">
            <v>Poland</v>
          </cell>
        </row>
        <row r="35284">
          <cell r="A35284" t="str">
            <v>Retail (Distributors)</v>
          </cell>
          <cell r="B35284" t="str">
            <v>Fota Spólka Akcyjna (WSE:FOT)</v>
          </cell>
          <cell r="C35284" t="str">
            <v>Poland</v>
          </cell>
        </row>
        <row r="35285">
          <cell r="A35285" t="str">
            <v>Retail (Distributors)</v>
          </cell>
          <cell r="B35285" t="str">
            <v>G.E. Dimitriou Commercial Company S.A. (ATSE:GED)</v>
          </cell>
          <cell r="C35285" t="str">
            <v>Greece</v>
          </cell>
        </row>
        <row r="35286">
          <cell r="A35286" t="str">
            <v>Retail (Distributors)</v>
          </cell>
          <cell r="B35286" t="str">
            <v>Ekopol Gornoslaski Holding S.A. (WSE:EGH)</v>
          </cell>
          <cell r="C35286" t="str">
            <v>Poland</v>
          </cell>
        </row>
        <row r="35287">
          <cell r="A35287" t="str">
            <v>Retail (Distributors)</v>
          </cell>
          <cell r="B35287" t="str">
            <v>Mühl Product &amp; Service Aktiengesellschaft (DB:MPS)</v>
          </cell>
          <cell r="C35287" t="str">
            <v>Germany</v>
          </cell>
        </row>
        <row r="35288">
          <cell r="A35288" t="str">
            <v>Retail (Distributors)</v>
          </cell>
          <cell r="B35288" t="str">
            <v>Empire AB (publ) (OM:EMP B)</v>
          </cell>
          <cell r="C35288" t="str">
            <v>Sweden</v>
          </cell>
        </row>
        <row r="35289">
          <cell r="A35289" t="str">
            <v>Retail (Distributors)</v>
          </cell>
          <cell r="B35289" t="str">
            <v>Szar Spólka Akcyjna (WSE:SZR)</v>
          </cell>
          <cell r="C35289" t="str">
            <v>Poland</v>
          </cell>
        </row>
        <row r="35290">
          <cell r="A35290" t="str">
            <v>Retail (Distributors)</v>
          </cell>
          <cell r="B35290" t="str">
            <v>Golab Spólka Akcyjna (WSE:GOL)</v>
          </cell>
          <cell r="C35290" t="str">
            <v>Poland</v>
          </cell>
        </row>
        <row r="35291">
          <cell r="A35291" t="str">
            <v>Retail (Distributors)</v>
          </cell>
          <cell r="B35291" t="str">
            <v>John Menzies plc (LSE:MNZS)</v>
          </cell>
          <cell r="C35291" t="str">
            <v>United Kingdom</v>
          </cell>
        </row>
        <row r="35292">
          <cell r="A35292" t="str">
            <v>Retail (Distributors)</v>
          </cell>
          <cell r="B35292" t="str">
            <v>B&amp;B Tools AB (publ) (OM:BBTO B)</v>
          </cell>
          <cell r="C35292" t="str">
            <v>Sweden</v>
          </cell>
        </row>
        <row r="35293">
          <cell r="A35293" t="str">
            <v>Retail (Distributors)</v>
          </cell>
          <cell r="B35293" t="str">
            <v>Lavendon Group plc (LSE:LVD)</v>
          </cell>
          <cell r="C35293" t="str">
            <v>United Kingdom</v>
          </cell>
        </row>
        <row r="35294">
          <cell r="A35294" t="str">
            <v>Retail (Distributors)</v>
          </cell>
          <cell r="B35294" t="str">
            <v>Dogus Otomotiv Servis ve Ticaret Anonim Sirketi (IBSE:DOAS)</v>
          </cell>
          <cell r="C35294" t="str">
            <v>Turkey</v>
          </cell>
        </row>
        <row r="35295">
          <cell r="A35295" t="str">
            <v>Retail (Distributors)</v>
          </cell>
          <cell r="B35295" t="str">
            <v>Headlam Group plc (LSE:HEAD)</v>
          </cell>
          <cell r="C35295" t="str">
            <v>United Kingdom</v>
          </cell>
        </row>
        <row r="35296">
          <cell r="A35296" t="str">
            <v>Retail (Distributors)</v>
          </cell>
          <cell r="B35296" t="str">
            <v>Jacquet Metal Service S.A. (ENXTPA:JCQ)</v>
          </cell>
          <cell r="C35296" t="str">
            <v>France</v>
          </cell>
        </row>
        <row r="35297">
          <cell r="A35297" t="str">
            <v>Retail (Distributors)</v>
          </cell>
          <cell r="B35297" t="str">
            <v>Connect Group PLC (LSE:CNCT)</v>
          </cell>
          <cell r="C35297" t="str">
            <v>United Kingdom</v>
          </cell>
        </row>
        <row r="35298">
          <cell r="A35298" t="str">
            <v>Retail (Distributors)</v>
          </cell>
          <cell r="B35298" t="str">
            <v>Thermador Groupe Société Anonyme (ENXTPA:THEP)</v>
          </cell>
          <cell r="C35298" t="str">
            <v>France</v>
          </cell>
        </row>
        <row r="35299">
          <cell r="A35299" t="str">
            <v>Retail (Distributors)</v>
          </cell>
          <cell r="B35299" t="str">
            <v>OEM International AB (OM:OEM B)</v>
          </cell>
          <cell r="C35299" t="str">
            <v>Sweden</v>
          </cell>
        </row>
        <row r="35300">
          <cell r="A35300" t="str">
            <v>Retail (Distributors)</v>
          </cell>
          <cell r="B35300" t="str">
            <v>Vp plc (LSE:VP.)</v>
          </cell>
          <cell r="C35300" t="str">
            <v>United Kingdom</v>
          </cell>
        </row>
        <row r="35301">
          <cell r="A35301" t="str">
            <v>Retail (Distributors)</v>
          </cell>
          <cell r="B35301" t="str">
            <v>Solar A/S (CPSE:SOLAR B)</v>
          </cell>
          <cell r="C35301" t="str">
            <v>Denmark</v>
          </cell>
        </row>
        <row r="35302">
          <cell r="A35302" t="str">
            <v>Retail (Distributors)</v>
          </cell>
          <cell r="B35302" t="str">
            <v>Speedy Hire Plc (LSE:SDY)</v>
          </cell>
          <cell r="C35302" t="str">
            <v>United Kingdom</v>
          </cell>
        </row>
        <row r="35303">
          <cell r="A35303" t="str">
            <v>Retail (Distributors)</v>
          </cell>
          <cell r="B35303" t="str">
            <v>Bufab AB (publ) (OM:BUFAB)</v>
          </cell>
          <cell r="C35303" t="str">
            <v>Sweden</v>
          </cell>
        </row>
        <row r="35304">
          <cell r="A35304" t="str">
            <v>Retail (Distributors)</v>
          </cell>
          <cell r="B35304" t="str">
            <v>Brammer plc (LSE:BRAM)</v>
          </cell>
          <cell r="C35304" t="str">
            <v>United Kingdom</v>
          </cell>
        </row>
        <row r="35305">
          <cell r="A35305" t="str">
            <v>Retail (Distributors)</v>
          </cell>
          <cell r="B35305" t="str">
            <v>Andrews Sykes Group plc (AIM:ASY)</v>
          </cell>
          <cell r="C35305" t="str">
            <v>United Kingdom</v>
          </cell>
        </row>
        <row r="35306">
          <cell r="A35306" t="str">
            <v>Retail (Distributors)</v>
          </cell>
          <cell r="B35306" t="str">
            <v>James Latham plc (AIM:LTHM)</v>
          </cell>
          <cell r="C35306" t="str">
            <v>United Kingdom</v>
          </cell>
        </row>
        <row r="35307">
          <cell r="A35307" t="str">
            <v>Retail (Distributors)</v>
          </cell>
          <cell r="B35307" t="str">
            <v>Oponeo.pl Spolka Akcyjna (WSE:OPN)</v>
          </cell>
          <cell r="C35307" t="str">
            <v>Poland</v>
          </cell>
        </row>
        <row r="35308">
          <cell r="A35308" t="str">
            <v>Retail (Distributors)</v>
          </cell>
          <cell r="B35308" t="str">
            <v>HSS Hire Group plc (LSE:HSS)</v>
          </cell>
          <cell r="C35308" t="str">
            <v>United Kingdom</v>
          </cell>
        </row>
        <row r="35309">
          <cell r="A35309" t="str">
            <v>Retail (Distributors)</v>
          </cell>
          <cell r="B35309" t="str">
            <v>Sanistål A/S (CPSE:SANI)</v>
          </cell>
          <cell r="C35309" t="str">
            <v>Denmark</v>
          </cell>
        </row>
        <row r="35310">
          <cell r="A35310" t="str">
            <v>Retail (Distributors)</v>
          </cell>
          <cell r="B35310" t="str">
            <v>Malmbergs Elektriska AB (publ) (OM:MEAB B)</v>
          </cell>
          <cell r="C35310" t="str">
            <v>Sweden</v>
          </cell>
        </row>
        <row r="35311">
          <cell r="A35311" t="str">
            <v>Retail (Distributors)</v>
          </cell>
          <cell r="B35311" t="str">
            <v>Frauenthal Holding AG (WBAG:FKA)</v>
          </cell>
          <cell r="C35311" t="str">
            <v>Austria</v>
          </cell>
        </row>
        <row r="35312">
          <cell r="A35312" t="str">
            <v>Retail (Distributors)</v>
          </cell>
          <cell r="B35312" t="str">
            <v>MacFarlane Group plc (LSE:MACF)</v>
          </cell>
          <cell r="C35312" t="str">
            <v>United Kingdom</v>
          </cell>
        </row>
        <row r="35313">
          <cell r="A35313" t="str">
            <v>Retail (Distributors)</v>
          </cell>
          <cell r="B35313" t="str">
            <v>General de Alquiler de Maquinaria, S.A. (BME:GALQ)</v>
          </cell>
          <cell r="C35313" t="str">
            <v>Spain</v>
          </cell>
        </row>
        <row r="35314">
          <cell r="A35314" t="str">
            <v>Retail (Distributors)</v>
          </cell>
          <cell r="B35314" t="str">
            <v>Jardine Cycle &amp; Carriage Limited (SGX:C07)</v>
          </cell>
          <cell r="C35314" t="str">
            <v>Singapore</v>
          </cell>
        </row>
        <row r="35315">
          <cell r="A35315" t="str">
            <v>Retail (Distributors)</v>
          </cell>
          <cell r="B35315" t="str">
            <v>Anhui Xinhua Media Co., Ltd. (SHSE:601801)</v>
          </cell>
          <cell r="C35315" t="str">
            <v>China</v>
          </cell>
        </row>
        <row r="35316">
          <cell r="A35316" t="str">
            <v>Retail (Distributors)</v>
          </cell>
          <cell r="B35316" t="str">
            <v>Jinguyuan Holding Co.,Ltd. (SZSE:000408)</v>
          </cell>
          <cell r="C35316" t="str">
            <v>China</v>
          </cell>
        </row>
        <row r="35317">
          <cell r="A35317" t="str">
            <v>Retail (Distributors)</v>
          </cell>
          <cell r="B35317" t="str">
            <v>Xiamen C&amp;D Inc. (SHSE:600153)</v>
          </cell>
          <cell r="C35317" t="str">
            <v>China</v>
          </cell>
        </row>
        <row r="35318">
          <cell r="A35318" t="str">
            <v>Retail (Distributors)</v>
          </cell>
          <cell r="B35318" t="str">
            <v>Materials Industry Zhongda Group Co.,Ltd. (SHSE:600704)</v>
          </cell>
          <cell r="C35318" t="str">
            <v>China</v>
          </cell>
        </row>
        <row r="35319">
          <cell r="A35319" t="str">
            <v>Retail (Distributors)</v>
          </cell>
          <cell r="B35319" t="str">
            <v>Liaoning Cheng Da Co., Ltd. (SHSE:600739)</v>
          </cell>
          <cell r="C35319" t="str">
            <v>China</v>
          </cell>
        </row>
        <row r="35320">
          <cell r="A35320" t="str">
            <v>Retail (Distributors)</v>
          </cell>
          <cell r="B35320" t="str">
            <v>Sinochem International Corporation (SHSE:600500)</v>
          </cell>
          <cell r="C35320" t="str">
            <v>China</v>
          </cell>
        </row>
        <row r="35321">
          <cell r="A35321" t="str">
            <v>Retail (Distributors)</v>
          </cell>
          <cell r="B35321" t="str">
            <v>BOC Aviation Limited (SEHK:2588)</v>
          </cell>
          <cell r="C35321" t="str">
            <v>Singapore</v>
          </cell>
        </row>
        <row r="35322">
          <cell r="A35322" t="str">
            <v>Retail (Distributors)</v>
          </cell>
          <cell r="B35322" t="str">
            <v>Shanghai Waigaoqiao Free Trade Zone Group Co., Ltd. (SHSE:900912)</v>
          </cell>
          <cell r="C35322" t="str">
            <v>China</v>
          </cell>
        </row>
        <row r="35323">
          <cell r="A35323" t="str">
            <v>Retail (Distributors)</v>
          </cell>
          <cell r="B35323" t="str">
            <v>China Minsheng Financial Holding Corporation Limited (SEHK:245)</v>
          </cell>
          <cell r="C35323" t="str">
            <v>China</v>
          </cell>
        </row>
        <row r="35324">
          <cell r="A35324" t="str">
            <v>Retail (Distributors)</v>
          </cell>
          <cell r="B35324" t="str">
            <v>Xinhua Winshare Publishing and Media Co., Ltd. (SEHK:811)</v>
          </cell>
          <cell r="C35324" t="str">
            <v>China</v>
          </cell>
        </row>
        <row r="35325">
          <cell r="A35325" t="str">
            <v>Retail (Distributors)</v>
          </cell>
          <cell r="B35325" t="str">
            <v>Orient Group Incorporation (SHSE:600811)</v>
          </cell>
          <cell r="C35325" t="str">
            <v>China</v>
          </cell>
        </row>
        <row r="35326">
          <cell r="A35326" t="str">
            <v>Retail (Distributors)</v>
          </cell>
          <cell r="B35326" t="str">
            <v>China Meheco Co., Ltd. (SHSE:600056)</v>
          </cell>
          <cell r="C35326" t="str">
            <v>China</v>
          </cell>
        </row>
        <row r="35327">
          <cell r="A35327" t="str">
            <v>Retail (Distributors)</v>
          </cell>
          <cell r="B35327" t="str">
            <v>CMST Development Co.,Ltd. (SHSE:600787)</v>
          </cell>
          <cell r="C35327" t="str">
            <v>China</v>
          </cell>
        </row>
        <row r="35328">
          <cell r="A35328" t="str">
            <v>Retail (Distributors)</v>
          </cell>
          <cell r="B35328" t="str">
            <v>Jiangsu High Hope Corporation (SHSE:600981)</v>
          </cell>
          <cell r="C35328" t="str">
            <v>China</v>
          </cell>
        </row>
        <row r="35329">
          <cell r="A35329" t="str">
            <v>Retail (Distributors)</v>
          </cell>
          <cell r="B35329" t="str">
            <v>Imperial Holdings Limited (JSE:IPL)</v>
          </cell>
          <cell r="C35329" t="str">
            <v>South Africa</v>
          </cell>
        </row>
        <row r="35330">
          <cell r="A35330" t="str">
            <v>Retail (Distributors)</v>
          </cell>
          <cell r="B35330" t="str">
            <v>Meidu Holding Co.,Ltd. (SHSE:600175)</v>
          </cell>
          <cell r="C35330" t="str">
            <v>China</v>
          </cell>
        </row>
        <row r="35331">
          <cell r="A35331" t="str">
            <v>Retail (Distributors)</v>
          </cell>
          <cell r="B35331" t="str">
            <v>Posco Daewoo Corporation (KOSE:A047050)</v>
          </cell>
          <cell r="C35331" t="str">
            <v>South Korea</v>
          </cell>
        </row>
        <row r="35332">
          <cell r="A35332" t="str">
            <v>Retail (Distributors)</v>
          </cell>
          <cell r="B35332" t="str">
            <v>Minmetals Development Co., Ltd. (SHSE:600058)</v>
          </cell>
          <cell r="C35332" t="str">
            <v>China</v>
          </cell>
        </row>
        <row r="35333">
          <cell r="A35333" t="str">
            <v>Retail (Distributors)</v>
          </cell>
          <cell r="B35333" t="str">
            <v>Shenzhen Tellus Holding Company Limited (SZSE:200025)</v>
          </cell>
          <cell r="C35333" t="str">
            <v>China</v>
          </cell>
        </row>
        <row r="35334">
          <cell r="A35334" t="str">
            <v>Retail (Distributors)</v>
          </cell>
          <cell r="B35334" t="str">
            <v>Grand Industrial Holding Co., Ltd. (SZSE:000626)</v>
          </cell>
          <cell r="C35334" t="str">
            <v>China</v>
          </cell>
        </row>
        <row r="35335">
          <cell r="A35335" t="str">
            <v>Retail (Distributors)</v>
          </cell>
          <cell r="B35335" t="str">
            <v>Zhejiang Orient Holdings Co., Ltd. (SHSE:600120)</v>
          </cell>
          <cell r="C35335" t="str">
            <v>China</v>
          </cell>
        </row>
        <row r="35336">
          <cell r="A35336" t="str">
            <v>Retail (Distributors)</v>
          </cell>
          <cell r="B35336" t="str">
            <v>CCS Supply Chain Management Co., Ltd. (SHSE:600180)</v>
          </cell>
          <cell r="C35336" t="str">
            <v>China</v>
          </cell>
        </row>
        <row r="35337">
          <cell r="A35337" t="str">
            <v>Retail (Distributors)</v>
          </cell>
          <cell r="B35337" t="str">
            <v>Xiamen ITG Group Corp., Ltd. (SHSE:600755)</v>
          </cell>
          <cell r="C35337" t="str">
            <v>China</v>
          </cell>
        </row>
        <row r="35338">
          <cell r="A35338" t="str">
            <v>Retail (Distributors)</v>
          </cell>
          <cell r="B35338" t="str">
            <v>Barloworld Limited (JSE:BAW)</v>
          </cell>
          <cell r="C35338" t="str">
            <v>South Africa</v>
          </cell>
        </row>
        <row r="35339">
          <cell r="A35339" t="str">
            <v>Retail (Distributors)</v>
          </cell>
          <cell r="B35339" t="str">
            <v>Sinomach Automobile Co. Ltd. (SHSE:600335)</v>
          </cell>
          <cell r="C35339" t="str">
            <v>China</v>
          </cell>
        </row>
        <row r="35340">
          <cell r="A35340" t="str">
            <v>Retail (Distributors)</v>
          </cell>
          <cell r="B35340" t="str">
            <v>PT AKR Corporindo Tbk (JKSE:AKRA)</v>
          </cell>
          <cell r="C35340" t="str">
            <v>Indonesia</v>
          </cell>
        </row>
        <row r="35341">
          <cell r="A35341" t="str">
            <v>Retail (Distributors)</v>
          </cell>
          <cell r="B35341" t="str">
            <v>Shanghai Lansheng Corporation (SHSE:600826)</v>
          </cell>
          <cell r="C35341" t="str">
            <v>China</v>
          </cell>
        </row>
        <row r="35342">
          <cell r="A35342" t="str">
            <v>Retail (Distributors)</v>
          </cell>
          <cell r="B35342" t="str">
            <v>Noble Group Limited (SGX:N21)</v>
          </cell>
          <cell r="C35342" t="str">
            <v>Hong Kong</v>
          </cell>
        </row>
        <row r="35343">
          <cell r="A35343" t="str">
            <v>Retail (Distributors)</v>
          </cell>
          <cell r="B35343" t="str">
            <v>Jianxin Mining Co., Ltd. (SZSE:000688)</v>
          </cell>
          <cell r="C35343" t="str">
            <v>China</v>
          </cell>
        </row>
        <row r="35344">
          <cell r="A35344" t="str">
            <v>Retail (Distributors)</v>
          </cell>
          <cell r="B35344" t="str">
            <v>SK Networks Company Limited (KOSE:A001740)</v>
          </cell>
          <cell r="C35344" t="str">
            <v>South Korea</v>
          </cell>
        </row>
        <row r="35345">
          <cell r="A35345" t="str">
            <v>Retail (Distributors)</v>
          </cell>
          <cell r="B35345" t="str">
            <v>Aerospace Communications Holdings Co.,Ltd. (SHSE:600677)</v>
          </cell>
          <cell r="C35345" t="str">
            <v>China</v>
          </cell>
        </row>
        <row r="35346">
          <cell r="A35346" t="str">
            <v>Retail (Distributors)</v>
          </cell>
          <cell r="B35346" t="str">
            <v>Langfang Development Co., Ltd. (SHSE:600149)</v>
          </cell>
          <cell r="C35346" t="str">
            <v>China</v>
          </cell>
        </row>
        <row r="35347">
          <cell r="A35347" t="str">
            <v>Retail (Distributors)</v>
          </cell>
          <cell r="B35347" t="str">
            <v>Adani Enterprises Limited (BSE:512599)</v>
          </cell>
          <cell r="C35347" t="str">
            <v>India</v>
          </cell>
        </row>
        <row r="35348">
          <cell r="A35348" t="str">
            <v>Retail (Distributors)</v>
          </cell>
          <cell r="B35348" t="str">
            <v>Guangdong Mingzhu Group Co., Ltd. (SHSE:600382)</v>
          </cell>
          <cell r="C35348" t="str">
            <v>China</v>
          </cell>
        </row>
        <row r="35349">
          <cell r="A35349" t="str">
            <v>Retail (Distributors)</v>
          </cell>
          <cell r="B35349" t="str">
            <v>BEP International Holdings Limited (SEHK:2326)</v>
          </cell>
          <cell r="C35349" t="str">
            <v>Hong Kong</v>
          </cell>
        </row>
        <row r="35350">
          <cell r="A35350" t="str">
            <v>Retail (Distributors)</v>
          </cell>
          <cell r="B35350" t="str">
            <v>Shanghai Material Trading Co., Ltd. (SHSE:900927)</v>
          </cell>
          <cell r="C35350" t="str">
            <v>China</v>
          </cell>
        </row>
        <row r="35351">
          <cell r="A35351" t="str">
            <v>Retail (Distributors)</v>
          </cell>
          <cell r="B35351" t="str">
            <v>Tianjin Teda Co., Ltd. (SZSE:000652)</v>
          </cell>
          <cell r="C35351" t="str">
            <v>China</v>
          </cell>
        </row>
        <row r="35352">
          <cell r="A35352" t="str">
            <v>Retail (Distributors)</v>
          </cell>
          <cell r="B35352" t="str">
            <v>Shanxi Coal International Energy Group Co.,Ltd (SHSE:600546)</v>
          </cell>
          <cell r="C35352" t="str">
            <v>China</v>
          </cell>
        </row>
        <row r="35353">
          <cell r="A35353" t="str">
            <v>Retail (Distributors)</v>
          </cell>
          <cell r="B35353" t="str">
            <v>Wuhan DDMC Culture Co., Ltd. (SHSE:600136)</v>
          </cell>
          <cell r="C35353" t="str">
            <v>China</v>
          </cell>
        </row>
        <row r="35354">
          <cell r="A35354" t="str">
            <v>Retail (Distributors)</v>
          </cell>
          <cell r="B35354" t="str">
            <v>Shanghai Shenhua Holdings Co., Ltd. (SHSE:600653)</v>
          </cell>
          <cell r="C35354" t="str">
            <v>China</v>
          </cell>
        </row>
        <row r="35355">
          <cell r="A35355" t="str">
            <v>Retail (Distributors)</v>
          </cell>
          <cell r="B35355" t="str">
            <v>China Hi-Tech Group Co., Ltd. (SHSE:600730)</v>
          </cell>
          <cell r="C35355" t="str">
            <v>China</v>
          </cell>
        </row>
        <row r="35356">
          <cell r="A35356" t="str">
            <v>Retail (Distributors)</v>
          </cell>
          <cell r="B35356" t="str">
            <v>Jiangsu Guotai International Group Guomao Co., Ltd. (SZSE:002091)</v>
          </cell>
          <cell r="C35356" t="str">
            <v>China</v>
          </cell>
        </row>
        <row r="35357">
          <cell r="A35357" t="str">
            <v>Retail (Distributors)</v>
          </cell>
          <cell r="B35357" t="str">
            <v>Zhejiang Huatie Construction Safety Science and Technology Co., Ltd. (SHSE:603300)</v>
          </cell>
          <cell r="C35357" t="str">
            <v>China</v>
          </cell>
        </row>
        <row r="35358">
          <cell r="A35358" t="str">
            <v>Retail (Distributors)</v>
          </cell>
          <cell r="B35358" t="str">
            <v>CITIC Resources Holdings Limited (SEHK:1205)</v>
          </cell>
          <cell r="C35358" t="str">
            <v>Hong Kong</v>
          </cell>
        </row>
        <row r="35359">
          <cell r="A35359" t="str">
            <v>Retail (Distributors)</v>
          </cell>
          <cell r="B35359" t="str">
            <v>Kushal Tradelink Limited (BSE:536170)</v>
          </cell>
          <cell r="C35359" t="str">
            <v>India</v>
          </cell>
        </row>
        <row r="35360">
          <cell r="A35360" t="str">
            <v>Retail (Distributors)</v>
          </cell>
          <cell r="B35360" t="str">
            <v>LG International Corp. (KOSE:A001120)</v>
          </cell>
          <cell r="C35360" t="str">
            <v>South Korea</v>
          </cell>
        </row>
        <row r="35361">
          <cell r="A35361" t="str">
            <v>Retail (Distributors)</v>
          </cell>
          <cell r="B35361" t="str">
            <v>Xiamen Xindeco Ltd. (SZSE:000701)</v>
          </cell>
          <cell r="C35361" t="str">
            <v>China</v>
          </cell>
        </row>
        <row r="35362">
          <cell r="A35362" t="str">
            <v>Retail (Distributors)</v>
          </cell>
          <cell r="B35362" t="str">
            <v>Zhongyeda Electric Co., Ltd. (SZSE:002441)</v>
          </cell>
          <cell r="C35362" t="str">
            <v>China</v>
          </cell>
        </row>
        <row r="35363">
          <cell r="A35363" t="str">
            <v>Retail (Distributors)</v>
          </cell>
          <cell r="B35363" t="str">
            <v>Powerwell Pacific Holdings Limited (SEHK:8265)</v>
          </cell>
          <cell r="C35363" t="str">
            <v>Hong Kong</v>
          </cell>
        </row>
        <row r="35364">
          <cell r="A35364" t="str">
            <v>Retail (Distributors)</v>
          </cell>
          <cell r="B35364" t="str">
            <v>China National Complete Plant Import &amp; Export Corp. Ltd. (SZSE:000151)</v>
          </cell>
          <cell r="C35364" t="str">
            <v>China</v>
          </cell>
        </row>
        <row r="35365">
          <cell r="A35365" t="str">
            <v>Retail (Distributors)</v>
          </cell>
          <cell r="B35365" t="str">
            <v>Zhejiang Materials Development Co., Ltd. (SZSE:000906)</v>
          </cell>
          <cell r="C35365" t="str">
            <v>China</v>
          </cell>
        </row>
        <row r="35366">
          <cell r="A35366" t="str">
            <v>Retail (Distributors)</v>
          </cell>
          <cell r="B35366" t="str">
            <v>MMTC Limited (BSE:513377)</v>
          </cell>
          <cell r="C35366" t="str">
            <v>India</v>
          </cell>
        </row>
        <row r="35367">
          <cell r="A35367" t="str">
            <v>Retail (Distributors)</v>
          </cell>
          <cell r="B35367" t="str">
            <v>Fujian Furi Electronics Co.,Ltd. (SHSE:600203)</v>
          </cell>
          <cell r="C35367" t="str">
            <v>China</v>
          </cell>
        </row>
        <row r="35368">
          <cell r="A35368" t="str">
            <v>Retail (Distributors)</v>
          </cell>
          <cell r="B35368" t="str">
            <v>ALAFCO Aviation Lease and Finance Company K.S.C.P. (KWSE:ALAFCO)</v>
          </cell>
          <cell r="C35368" t="str">
            <v>Kuwait</v>
          </cell>
        </row>
        <row r="35369">
          <cell r="A35369" t="str">
            <v>Retail (Distributors)</v>
          </cell>
          <cell r="B35369" t="str">
            <v>Sunny Loan Top Co., Ltd. (SHSE:600830)</v>
          </cell>
          <cell r="C35369" t="str">
            <v>China</v>
          </cell>
        </row>
        <row r="35370">
          <cell r="A35370" t="str">
            <v>Retail (Distributors)</v>
          </cell>
          <cell r="B35370" t="str">
            <v>Shanghai Dasheng Agriculture Finance Technology Co., Ltd. (SEHK:1103)</v>
          </cell>
          <cell r="C35370" t="str">
            <v>China</v>
          </cell>
        </row>
        <row r="35371">
          <cell r="A35371" t="str">
            <v>Retail (Distributors)</v>
          </cell>
          <cell r="B35371" t="str">
            <v>JiLin Chengcheng Group Co.,Ltd (SHSE:600247)</v>
          </cell>
          <cell r="C35371" t="str">
            <v>China</v>
          </cell>
        </row>
        <row r="35372">
          <cell r="A35372" t="str">
            <v>Retail (Distributors)</v>
          </cell>
          <cell r="B35372" t="str">
            <v>China Aircraft Leasing Group Holdings Limited (SEHK:1848)</v>
          </cell>
          <cell r="C35372" t="str">
            <v>Hong Kong</v>
          </cell>
        </row>
        <row r="35373">
          <cell r="A35373" t="str">
            <v>Retail (Distributors)</v>
          </cell>
          <cell r="B35373" t="str">
            <v>Dah Chong Hong Holdings Limited (SEHK:1828)</v>
          </cell>
          <cell r="C35373" t="str">
            <v>Hong Kong</v>
          </cell>
        </row>
        <row r="35374">
          <cell r="A35374" t="str">
            <v>Retail (Distributors)</v>
          </cell>
          <cell r="B35374" t="str">
            <v>Tai United Holdings Limited (SEHK:718)</v>
          </cell>
          <cell r="C35374" t="str">
            <v>Hong Kong</v>
          </cell>
        </row>
        <row r="35375">
          <cell r="A35375" t="str">
            <v>Retail (Distributors)</v>
          </cell>
          <cell r="B35375" t="str">
            <v>Jiangsu Sainty Corp., Ltd. (SHSE:600287)</v>
          </cell>
          <cell r="C35375" t="str">
            <v>China</v>
          </cell>
        </row>
        <row r="35376">
          <cell r="A35376" t="str">
            <v>Retail (Distributors)</v>
          </cell>
          <cell r="B35376" t="str">
            <v>Vanfund Urban Investment and Development Co., Ltd. (SZSE:000638)</v>
          </cell>
          <cell r="C35376" t="str">
            <v>China</v>
          </cell>
        </row>
        <row r="35377">
          <cell r="A35377" t="str">
            <v>Retail (Distributors)</v>
          </cell>
          <cell r="B35377" t="str">
            <v>Muller &amp; Phipps (India) Limited (BSE:501477)</v>
          </cell>
          <cell r="C35377" t="str">
            <v>India</v>
          </cell>
        </row>
        <row r="35378">
          <cell r="A35378" t="str">
            <v>Retail (Distributors)</v>
          </cell>
          <cell r="B35378" t="str">
            <v>Tien Trung Investment Construction And Technology Joint Stock Company (HASTC:TTZ)</v>
          </cell>
          <cell r="C35378" t="str">
            <v>Vietnam</v>
          </cell>
        </row>
        <row r="35379">
          <cell r="A35379" t="str">
            <v>Retail (Distributors)</v>
          </cell>
          <cell r="B35379" t="str">
            <v>Ghushine Fintrrade Ocean Limited (BSE:539864)</v>
          </cell>
          <cell r="C35379" t="str">
            <v>India</v>
          </cell>
        </row>
        <row r="35380">
          <cell r="A35380" t="str">
            <v>Retail (Distributors)</v>
          </cell>
          <cell r="B35380" t="str">
            <v>ACIL Cotton Industries Limited (BSE:530901)</v>
          </cell>
          <cell r="C35380" t="str">
            <v>India</v>
          </cell>
        </row>
        <row r="35381">
          <cell r="A35381" t="str">
            <v>Retail (Distributors)</v>
          </cell>
          <cell r="B35381" t="str">
            <v>Standard Batteries Limited (BSE:504180)</v>
          </cell>
          <cell r="C35381" t="str">
            <v>India</v>
          </cell>
        </row>
        <row r="35382">
          <cell r="A35382" t="str">
            <v>Retail (Distributors)</v>
          </cell>
          <cell r="B35382" t="str">
            <v>Twinstar Industries Ltd (BSE:531917)</v>
          </cell>
          <cell r="C35382" t="str">
            <v>India</v>
          </cell>
        </row>
        <row r="35383">
          <cell r="A35383" t="str">
            <v>Retail (Distributors)</v>
          </cell>
          <cell r="B35383" t="str">
            <v>Jainco Projects (India) Limited (BSE:526865)</v>
          </cell>
          <cell r="C35383" t="str">
            <v>India</v>
          </cell>
        </row>
        <row r="35384">
          <cell r="A35384" t="str">
            <v>Retail (Distributors)</v>
          </cell>
          <cell r="B35384" t="str">
            <v>Sawaca Business Machines Limited (BSE:531893)</v>
          </cell>
          <cell r="C35384" t="str">
            <v>India</v>
          </cell>
        </row>
        <row r="35385">
          <cell r="A35385" t="str">
            <v>Retail (Distributors)</v>
          </cell>
          <cell r="B35385" t="str">
            <v>Asia Pack Limited (BSE:530899)</v>
          </cell>
          <cell r="C35385" t="str">
            <v>India</v>
          </cell>
        </row>
        <row r="35386">
          <cell r="A35386" t="str">
            <v>Retail (Distributors)</v>
          </cell>
          <cell r="B35386" t="str">
            <v>Maharashtra Corporation Limited (BSE:505523)</v>
          </cell>
          <cell r="C35386" t="str">
            <v>India</v>
          </cell>
        </row>
        <row r="35387">
          <cell r="A35387" t="str">
            <v>Retail (Distributors)</v>
          </cell>
          <cell r="B35387" t="str">
            <v>Gujarat Cotex Limited (BSE:514386)</v>
          </cell>
          <cell r="C35387" t="str">
            <v>India</v>
          </cell>
        </row>
        <row r="35388">
          <cell r="A35388" t="str">
            <v>Retail (Distributors)</v>
          </cell>
          <cell r="B35388" t="str">
            <v>The Indian Link Chain Manufactures Limited (BSE:504746)</v>
          </cell>
          <cell r="C35388" t="str">
            <v>India</v>
          </cell>
        </row>
        <row r="35389">
          <cell r="A35389" t="str">
            <v>Retail (Distributors)</v>
          </cell>
          <cell r="B35389" t="str">
            <v>Dune Mercantile Limited (BSE:539786)</v>
          </cell>
          <cell r="C35389" t="str">
            <v>India</v>
          </cell>
        </row>
        <row r="35390">
          <cell r="A35390" t="str">
            <v>Retail (Distributors)</v>
          </cell>
          <cell r="B35390" t="str">
            <v>ABC Gas (International) Limited (BSE:513119)</v>
          </cell>
          <cell r="C35390" t="str">
            <v>India</v>
          </cell>
        </row>
        <row r="35391">
          <cell r="A35391" t="str">
            <v>Retail (Distributors)</v>
          </cell>
          <cell r="B35391" t="str">
            <v>Rama Vision Limited (BSE:523289)</v>
          </cell>
          <cell r="C35391" t="str">
            <v>India</v>
          </cell>
        </row>
        <row r="35392">
          <cell r="A35392" t="str">
            <v>Retail (Distributors)</v>
          </cell>
          <cell r="B35392" t="str">
            <v>Aseem Global Limited (BSE:534564)</v>
          </cell>
          <cell r="C35392" t="str">
            <v>India</v>
          </cell>
        </row>
        <row r="35393">
          <cell r="A35393" t="str">
            <v>Retail (Distributors)</v>
          </cell>
          <cell r="B35393" t="str">
            <v>Sarda Papers Limited (BSE:516032)</v>
          </cell>
          <cell r="C35393" t="str">
            <v>India</v>
          </cell>
        </row>
        <row r="35394">
          <cell r="A35394" t="str">
            <v>Retail (Distributors)</v>
          </cell>
          <cell r="B35394" t="str">
            <v>IGC Foils Limited (BSE:539449)</v>
          </cell>
          <cell r="C35394" t="str">
            <v>India</v>
          </cell>
        </row>
        <row r="35395">
          <cell r="A35395" t="str">
            <v>Retail (Distributors)</v>
          </cell>
          <cell r="B35395" t="str">
            <v>Bhagwandas Metals Limited (BSE:530095)</v>
          </cell>
          <cell r="C35395" t="str">
            <v>India</v>
          </cell>
        </row>
        <row r="35396">
          <cell r="A35396" t="str">
            <v>Retail (Distributors)</v>
          </cell>
          <cell r="B35396" t="str">
            <v>Lesha Industries Limited (BSE:533602)</v>
          </cell>
          <cell r="C35396" t="str">
            <v>India</v>
          </cell>
        </row>
        <row r="35397">
          <cell r="A35397" t="str">
            <v>Retail (Distributors)</v>
          </cell>
          <cell r="B35397" t="str">
            <v>Office Equipment PLC (COSE:OFEQ-N-0000)</v>
          </cell>
          <cell r="C35397" t="str">
            <v>Sri Lanka</v>
          </cell>
        </row>
        <row r="35398">
          <cell r="A35398" t="str">
            <v>Retail (Distributors)</v>
          </cell>
          <cell r="B35398" t="str">
            <v>Nimbus Industries Limited (BSE:530971)</v>
          </cell>
          <cell r="C35398" t="str">
            <v>India</v>
          </cell>
        </row>
        <row r="35399">
          <cell r="A35399" t="str">
            <v>Retail (Distributors)</v>
          </cell>
          <cell r="B35399" t="str">
            <v>Pasari Spinning Mills Limited (BSE:521080)</v>
          </cell>
          <cell r="C35399" t="str">
            <v>India</v>
          </cell>
        </row>
        <row r="35400">
          <cell r="A35400" t="str">
            <v>Retail (Distributors)</v>
          </cell>
          <cell r="B35400" t="str">
            <v>Pagaria Energy Limited (BSE:531396)</v>
          </cell>
          <cell r="C35400" t="str">
            <v>India</v>
          </cell>
        </row>
        <row r="35401">
          <cell r="A35401" t="str">
            <v>Retail (Distributors)</v>
          </cell>
          <cell r="B35401" t="str">
            <v>AVI Products India Limited (BSE:523896)</v>
          </cell>
          <cell r="C35401" t="str">
            <v>India</v>
          </cell>
        </row>
        <row r="35402">
          <cell r="A35402" t="str">
            <v>Retail (Distributors)</v>
          </cell>
          <cell r="B35402" t="str">
            <v>Super Domestic Machines Limited (BSE:531699)</v>
          </cell>
          <cell r="C35402" t="str">
            <v>India</v>
          </cell>
        </row>
        <row r="35403">
          <cell r="A35403" t="str">
            <v>Retail (Distributors)</v>
          </cell>
          <cell r="B35403" t="str">
            <v>Trans Asia Corporation Limited (BSE:530783)</v>
          </cell>
          <cell r="C35403" t="str">
            <v>India</v>
          </cell>
        </row>
        <row r="35404">
          <cell r="A35404" t="str">
            <v>Retail (Distributors)</v>
          </cell>
          <cell r="B35404" t="str">
            <v>Radhagobind Commercial Limited (BSE:539673)</v>
          </cell>
          <cell r="C35404" t="str">
            <v>India</v>
          </cell>
        </row>
        <row r="35405">
          <cell r="A35405" t="str">
            <v>Retail (Distributors)</v>
          </cell>
          <cell r="B35405" t="str">
            <v>Xinhua China Ltd. (OTCPK:XHUA)</v>
          </cell>
          <cell r="C35405" t="str">
            <v>China</v>
          </cell>
        </row>
        <row r="35406">
          <cell r="A35406" t="str">
            <v>Retail (Distributors)</v>
          </cell>
          <cell r="B35406" t="str">
            <v>Five X Tradecom Limited (BSE:536751)</v>
          </cell>
          <cell r="C35406" t="str">
            <v>India</v>
          </cell>
        </row>
        <row r="35407">
          <cell r="A35407" t="str">
            <v>Retail (Distributors)</v>
          </cell>
          <cell r="B35407" t="str">
            <v>Noble Polymers Limited (BSE:539200)</v>
          </cell>
          <cell r="C35407" t="str">
            <v>India</v>
          </cell>
        </row>
        <row r="35408">
          <cell r="A35408" t="str">
            <v>Retail (Distributors)</v>
          </cell>
          <cell r="B35408" t="str">
            <v>Sunitee Chemicals Limited (BSE:531945)</v>
          </cell>
          <cell r="C35408" t="str">
            <v>India</v>
          </cell>
        </row>
        <row r="35409">
          <cell r="A35409" t="str">
            <v>Retail (Distributors)</v>
          </cell>
          <cell r="B35409" t="str">
            <v>Arms Paper Limited (BSE:532397)</v>
          </cell>
          <cell r="C35409" t="str">
            <v>India</v>
          </cell>
        </row>
        <row r="35410">
          <cell r="A35410" t="str">
            <v>Retail (Distributors)</v>
          </cell>
          <cell r="B35410" t="str">
            <v>Cistro Telelink Ltd (BSE:531775)</v>
          </cell>
          <cell r="C35410" t="str">
            <v>India</v>
          </cell>
        </row>
        <row r="35411">
          <cell r="A35411" t="str">
            <v>Retail (Distributors)</v>
          </cell>
          <cell r="B35411" t="str">
            <v>Matra Realty Limited (BSE:512167)</v>
          </cell>
          <cell r="C35411" t="str">
            <v>India</v>
          </cell>
        </row>
        <row r="35412">
          <cell r="A35412" t="str">
            <v>Retail (Distributors)</v>
          </cell>
          <cell r="B35412" t="str">
            <v>Unimode Overseas Limited (BSE:512595)</v>
          </cell>
          <cell r="C35412" t="str">
            <v>India</v>
          </cell>
        </row>
        <row r="35413">
          <cell r="A35413" t="str">
            <v>Retail (Distributors)</v>
          </cell>
          <cell r="B35413" t="str">
            <v>VIVA World Trade Inc. (OTCPK:VVWT)</v>
          </cell>
          <cell r="C35413" t="str">
            <v>Mexico</v>
          </cell>
        </row>
        <row r="35414">
          <cell r="A35414" t="str">
            <v>Retail (Distributors)</v>
          </cell>
          <cell r="B35414" t="str">
            <v>KOA Tools India Limited (BSE:517471)</v>
          </cell>
          <cell r="C35414" t="str">
            <v>India</v>
          </cell>
        </row>
        <row r="35415">
          <cell r="A35415" t="str">
            <v>Retail (Distributors)</v>
          </cell>
          <cell r="B35415" t="str">
            <v>Jade Art Group Inc. (OTCPK:JADA)</v>
          </cell>
          <cell r="C35415" t="str">
            <v>China</v>
          </cell>
        </row>
        <row r="35416">
          <cell r="A35416" t="str">
            <v>Retail (Distributors)</v>
          </cell>
          <cell r="B35416" t="str">
            <v>Adi Rasayan Limited (BSE:531592)</v>
          </cell>
          <cell r="C35416" t="str">
            <v>India</v>
          </cell>
        </row>
        <row r="35417">
          <cell r="A35417" t="str">
            <v>Retail (Distributors)</v>
          </cell>
          <cell r="B35417" t="str">
            <v>Quest Management Inc. (OTCPK:QSMG)</v>
          </cell>
          <cell r="C35417" t="str">
            <v>Latvia</v>
          </cell>
        </row>
        <row r="35418">
          <cell r="A35418" t="str">
            <v>Retail (Distributors)</v>
          </cell>
          <cell r="B35418" t="str">
            <v>Poljopromet a.d. (BELEX:POLR)</v>
          </cell>
          <cell r="C35418" t="str">
            <v>Serbia</v>
          </cell>
        </row>
        <row r="35419">
          <cell r="A35419" t="str">
            <v>Retail (Distributors)</v>
          </cell>
          <cell r="B35419" t="str">
            <v>India Motor Parts and Accessories Limited (BSE:590065)</v>
          </cell>
          <cell r="C35419" t="str">
            <v>India</v>
          </cell>
        </row>
        <row r="35420">
          <cell r="A35420" t="str">
            <v>Retail (Distributors)</v>
          </cell>
          <cell r="B35420" t="str">
            <v>Mikobeaute International Co., Ltd. (GTSM:6574)</v>
          </cell>
          <cell r="C35420" t="str">
            <v>Taiwan</v>
          </cell>
        </row>
        <row r="35421">
          <cell r="A35421" t="str">
            <v>Retail (Distributors)</v>
          </cell>
          <cell r="B35421" t="str">
            <v>Jimei International Entertainment Group Limited (SEHK:1159)</v>
          </cell>
          <cell r="C35421" t="str">
            <v>Hong Kong</v>
          </cell>
        </row>
        <row r="35422">
          <cell r="A35422" t="str">
            <v>Retail (Distributors)</v>
          </cell>
          <cell r="B35422" t="str">
            <v>Bernabe Cote D'ivoire SA (BRVM:BNBC)</v>
          </cell>
          <cell r="C35422" t="str">
            <v>Ivory Coast</v>
          </cell>
        </row>
        <row r="35423">
          <cell r="A35423" t="str">
            <v>Retail (Distributors)</v>
          </cell>
          <cell r="B35423" t="str">
            <v>Communication &amp; System Solution Public Company Limited (SET:CSS)</v>
          </cell>
          <cell r="C35423" t="str">
            <v>Thailand</v>
          </cell>
        </row>
        <row r="35424">
          <cell r="A35424" t="str">
            <v>Retail (Distributors)</v>
          </cell>
          <cell r="B35424" t="str">
            <v>Luxchem Corporation Berhad (KLSE:LUXCHEM)</v>
          </cell>
          <cell r="C35424" t="str">
            <v>Malaysia</v>
          </cell>
        </row>
        <row r="35425">
          <cell r="A35425" t="str">
            <v>Retail (Distributors)</v>
          </cell>
          <cell r="B35425" t="str">
            <v>Signet Industries Limited (BSE:512131)</v>
          </cell>
          <cell r="C35425" t="str">
            <v>India</v>
          </cell>
        </row>
        <row r="35426">
          <cell r="A35426" t="str">
            <v>Retail (Distributors)</v>
          </cell>
          <cell r="B35426" t="str">
            <v>Hong Kong Life Sciences and Technologies Group Limited (SEHK:8085)</v>
          </cell>
          <cell r="C35426" t="str">
            <v>Hong Kong</v>
          </cell>
        </row>
        <row r="35427">
          <cell r="A35427" t="str">
            <v>Retail (Distributors)</v>
          </cell>
          <cell r="B35427" t="str">
            <v>Engtex Group Berhad (KLSE:ENGTEX)</v>
          </cell>
          <cell r="C35427" t="str">
            <v>Malaysia</v>
          </cell>
        </row>
        <row r="35428">
          <cell r="A35428" t="str">
            <v>Retail (Distributors)</v>
          </cell>
          <cell r="B35428" t="str">
            <v>Progressive Path Group Holding Ltd (SEHK:1581)</v>
          </cell>
          <cell r="C35428" t="str">
            <v>Hong Kong</v>
          </cell>
        </row>
        <row r="35429">
          <cell r="A35429" t="str">
            <v>Retail (Distributors)</v>
          </cell>
          <cell r="B35429" t="str">
            <v>E. Bon Holdings Limited (SEHK:599)</v>
          </cell>
          <cell r="C35429" t="str">
            <v>Hong Kong</v>
          </cell>
        </row>
        <row r="35430">
          <cell r="A35430" t="str">
            <v>Retail (Distributors)</v>
          </cell>
          <cell r="B35430" t="str">
            <v>Yuan Jen Enterprises Co., Ltd. (TSEC:1725)</v>
          </cell>
          <cell r="C35430" t="str">
            <v>Taiwan</v>
          </cell>
        </row>
        <row r="35431">
          <cell r="A35431" t="str">
            <v>Retail (Distributors)</v>
          </cell>
          <cell r="B35431" t="str">
            <v>PT Evergreen Invesco Tbk (JKSE:GREN)</v>
          </cell>
          <cell r="C35431" t="str">
            <v>Indonesia</v>
          </cell>
        </row>
        <row r="35432">
          <cell r="A35432" t="str">
            <v>Retail (Distributors)</v>
          </cell>
          <cell r="B35432" t="str">
            <v>Lee Kee Holdings limited (SEHK:637)</v>
          </cell>
          <cell r="C35432" t="str">
            <v>Hong Kong</v>
          </cell>
        </row>
        <row r="35433">
          <cell r="A35433" t="str">
            <v>Retail (Distributors)</v>
          </cell>
          <cell r="B35433" t="str">
            <v>Appu Marketing &amp; Manufacturing Limited (BSE:538653)</v>
          </cell>
          <cell r="C35433" t="str">
            <v>India</v>
          </cell>
        </row>
        <row r="35434">
          <cell r="A35434" t="str">
            <v>Retail (Distributors)</v>
          </cell>
          <cell r="B35434" t="str">
            <v>Yorkshine Holdings Limited (SEHK:1048)</v>
          </cell>
          <cell r="C35434" t="str">
            <v>Hong Kong</v>
          </cell>
        </row>
        <row r="35435">
          <cell r="A35435" t="str">
            <v>Retail (Distributors)</v>
          </cell>
          <cell r="B35435" t="str">
            <v>White Group Public Company Limited (SET:WG)</v>
          </cell>
          <cell r="C35435" t="str">
            <v>Thailand</v>
          </cell>
        </row>
        <row r="35436">
          <cell r="A35436" t="str">
            <v>Retail (Distributors)</v>
          </cell>
          <cell r="B35436" t="str">
            <v>Kothari Products Limited (BSE:530299)</v>
          </cell>
          <cell r="C35436" t="str">
            <v>India</v>
          </cell>
        </row>
        <row r="35437">
          <cell r="A35437" t="str">
            <v>Retail (Distributors)</v>
          </cell>
          <cell r="B35437" t="str">
            <v>Ram Minerals and Chemicals Limited (BSE:534734)</v>
          </cell>
          <cell r="C35437" t="str">
            <v>India</v>
          </cell>
        </row>
        <row r="35438">
          <cell r="A35438" t="str">
            <v>Retail (Distributors)</v>
          </cell>
          <cell r="B35438" t="str">
            <v>Asia Green Energy Public Company Limited (SET:AGE)</v>
          </cell>
          <cell r="C35438" t="str">
            <v>Thailand</v>
          </cell>
        </row>
        <row r="35439">
          <cell r="A35439" t="str">
            <v>Retail (Distributors)</v>
          </cell>
          <cell r="B35439" t="str">
            <v>Collins Co., Ltd. (TSEC:2906)</v>
          </cell>
          <cell r="C35439" t="str">
            <v>Taiwan</v>
          </cell>
        </row>
        <row r="35440">
          <cell r="A35440" t="str">
            <v>Retail (Distributors)</v>
          </cell>
          <cell r="B35440" t="str">
            <v>China-Hongkong Photo Products Holdings Limited (SEHK:1123)</v>
          </cell>
          <cell r="C35440" t="str">
            <v>Hong Kong</v>
          </cell>
        </row>
        <row r="35441">
          <cell r="A35441" t="str">
            <v>Retail (Distributors)</v>
          </cell>
          <cell r="B35441" t="str">
            <v>Torre Industries Limited (JSE:TOR)</v>
          </cell>
          <cell r="C35441" t="str">
            <v>South Africa</v>
          </cell>
        </row>
        <row r="35442">
          <cell r="A35442" t="str">
            <v>Retail (Distributors)</v>
          </cell>
          <cell r="B35442" t="str">
            <v>YHI International Limited (SGX:BPF)</v>
          </cell>
          <cell r="C35442" t="str">
            <v>Singapore</v>
          </cell>
        </row>
        <row r="35443">
          <cell r="A35443" t="str">
            <v>Retail (Distributors)</v>
          </cell>
          <cell r="B35443" t="str">
            <v>Hong Kong Shanghai Alliance Holdings Limited (SEHK:1001)</v>
          </cell>
          <cell r="C35443" t="str">
            <v>Hong Kong</v>
          </cell>
        </row>
        <row r="35444">
          <cell r="A35444" t="str">
            <v>Retail (Distributors)</v>
          </cell>
          <cell r="B35444" t="str">
            <v>Abterra Ltd. (SGX:L5I)</v>
          </cell>
          <cell r="C35444" t="str">
            <v>Singapore</v>
          </cell>
        </row>
        <row r="35445">
          <cell r="A35445" t="str">
            <v>Retail (Distributors)</v>
          </cell>
          <cell r="B35445" t="str">
            <v>Fiamma Holdings Berhad (KLSE:FIAMMA)</v>
          </cell>
          <cell r="C35445" t="str">
            <v>Malaysia</v>
          </cell>
        </row>
        <row r="35446">
          <cell r="A35446" t="str">
            <v>Retail (Distributors)</v>
          </cell>
          <cell r="B35446" t="str">
            <v>Ares Asia Limited (SEHK:645)</v>
          </cell>
          <cell r="C35446" t="str">
            <v>Hong Kong</v>
          </cell>
        </row>
        <row r="35447">
          <cell r="A35447" t="str">
            <v>Retail (Distributors)</v>
          </cell>
          <cell r="B35447" t="str">
            <v>Uniphos Enterprises Limited (BSE:500429)</v>
          </cell>
          <cell r="C35447" t="str">
            <v>India</v>
          </cell>
        </row>
        <row r="35448">
          <cell r="A35448" t="str">
            <v>Retail (Distributors)</v>
          </cell>
          <cell r="B35448" t="str">
            <v>AviaAM Leasing AB (WSE:AAL)</v>
          </cell>
          <cell r="C35448" t="str">
            <v>Lithuania</v>
          </cell>
        </row>
        <row r="35449">
          <cell r="A35449" t="str">
            <v>Retail (Distributors)</v>
          </cell>
          <cell r="B35449" t="str">
            <v>Sahamit Machinery Public Company Limited (SET:SMIT)</v>
          </cell>
          <cell r="C35449" t="str">
            <v>Thailand</v>
          </cell>
        </row>
        <row r="35450">
          <cell r="A35450" t="str">
            <v>Retail (Distributors)</v>
          </cell>
          <cell r="B35450" t="str">
            <v>Shree Global Tradefin Limited (BSE:512463)</v>
          </cell>
          <cell r="C35450" t="str">
            <v>India</v>
          </cell>
        </row>
        <row r="35451">
          <cell r="A35451" t="str">
            <v>Retail (Distributors)</v>
          </cell>
          <cell r="B35451" t="str">
            <v>Hafary Holdings Limited (SGX:5VS)</v>
          </cell>
          <cell r="C35451" t="str">
            <v>Singapore</v>
          </cell>
        </row>
        <row r="35452">
          <cell r="A35452" t="str">
            <v>Retail (Distributors)</v>
          </cell>
          <cell r="B35452" t="str">
            <v>Samson Paper Holdings Limited (SEHK:731)</v>
          </cell>
          <cell r="C35452" t="str">
            <v>Hong Kong</v>
          </cell>
        </row>
        <row r="35453">
          <cell r="A35453" t="str">
            <v>Retail (Distributors)</v>
          </cell>
          <cell r="B35453" t="str">
            <v>Hupsteel Limited (SGX:BMH)</v>
          </cell>
          <cell r="C35453" t="str">
            <v>Singapore</v>
          </cell>
        </row>
        <row r="35454">
          <cell r="A35454" t="str">
            <v>Retail (Distributors)</v>
          </cell>
          <cell r="B35454" t="str">
            <v>Jiyi Household International Holdings Limited (SEHK:1495)</v>
          </cell>
          <cell r="C35454" t="str">
            <v>China</v>
          </cell>
        </row>
        <row r="35455">
          <cell r="A35455" t="str">
            <v>Retail (Distributors)</v>
          </cell>
          <cell r="B35455" t="str">
            <v>Sreeleathers Limited (BSE:535601)</v>
          </cell>
          <cell r="C35455" t="str">
            <v>India</v>
          </cell>
        </row>
        <row r="35456">
          <cell r="A35456" t="str">
            <v>Retail (Distributors)</v>
          </cell>
          <cell r="B35456" t="str">
            <v>PT Intraco Penta Tbk (JKSE:INTA)</v>
          </cell>
          <cell r="C35456" t="str">
            <v>Indonesia</v>
          </cell>
        </row>
        <row r="35457">
          <cell r="A35457" t="str">
            <v>Retail (Distributors)</v>
          </cell>
          <cell r="B35457" t="str">
            <v>Chukai Public Company Limited (SET:CRANE)</v>
          </cell>
          <cell r="C35457" t="str">
            <v>Thailand</v>
          </cell>
        </row>
        <row r="35458">
          <cell r="A35458" t="str">
            <v>Retail (Distributors)</v>
          </cell>
          <cell r="B35458" t="str">
            <v>Wonik Cube Corp. (KOSDAQ:A014190)</v>
          </cell>
          <cell r="C35458" t="str">
            <v>South Korea</v>
          </cell>
        </row>
        <row r="35459">
          <cell r="A35459" t="str">
            <v>Retail (Distributors)</v>
          </cell>
          <cell r="B35459" t="str">
            <v>Saigon General Service Corporation (HOSE:SVC)</v>
          </cell>
          <cell r="C35459" t="str">
            <v>Vietnam</v>
          </cell>
        </row>
        <row r="35460">
          <cell r="A35460" t="str">
            <v>Retail (Distributors)</v>
          </cell>
          <cell r="B35460" t="str">
            <v>Veritas (India) Limited (BSE:512229)</v>
          </cell>
          <cell r="C35460" t="str">
            <v>India</v>
          </cell>
        </row>
        <row r="35461">
          <cell r="A35461" t="str">
            <v>Retail (Distributors)</v>
          </cell>
          <cell r="B35461" t="str">
            <v>Brimag Digital Age Ltd. (TASE:BRMG)</v>
          </cell>
          <cell r="C35461" t="str">
            <v>Israel</v>
          </cell>
        </row>
        <row r="35462">
          <cell r="A35462" t="str">
            <v>Retail (Distributors)</v>
          </cell>
          <cell r="B35462" t="str">
            <v>Grupo Pochteca, S.A.B. de C.V. (BMV:POCHTEC B)</v>
          </cell>
          <cell r="C35462" t="str">
            <v>Mexico</v>
          </cell>
        </row>
        <row r="35463">
          <cell r="A35463" t="str">
            <v>Retail (Distributors)</v>
          </cell>
          <cell r="B35463" t="str">
            <v>Ace Pillar Co., Ltd. (TSEC:8374)</v>
          </cell>
          <cell r="C35463" t="str">
            <v>Taiwan</v>
          </cell>
        </row>
        <row r="35464">
          <cell r="A35464" t="str">
            <v>Retail (Distributors)</v>
          </cell>
          <cell r="B35464" t="str">
            <v>Tisak d.d. (ZGSE:TISK-R-A)</v>
          </cell>
          <cell r="C35464" t="str">
            <v>Croatia</v>
          </cell>
        </row>
        <row r="35465">
          <cell r="A35465" t="str">
            <v>Retail (Distributors)</v>
          </cell>
          <cell r="B35465" t="str">
            <v>Riddhi Siddhi Gluco Biols Limited (BSE:524480)</v>
          </cell>
          <cell r="C35465" t="str">
            <v>India</v>
          </cell>
        </row>
        <row r="35466">
          <cell r="A35466" t="str">
            <v>Retail (Distributors)</v>
          </cell>
          <cell r="B35466" t="str">
            <v>AP Rentals Holdings Limited (SEHK:1496)</v>
          </cell>
          <cell r="C35466" t="str">
            <v>Hong Kong</v>
          </cell>
        </row>
        <row r="35467">
          <cell r="A35467" t="str">
            <v>Retail (Distributors)</v>
          </cell>
          <cell r="B35467" t="str">
            <v>Mendelson Infrastructures &amp; Industries Ltd. (TASE:MNIN)</v>
          </cell>
          <cell r="C35467" t="str">
            <v>Israel</v>
          </cell>
        </row>
        <row r="35468">
          <cell r="A35468" t="str">
            <v>Retail (Distributors)</v>
          </cell>
          <cell r="B35468" t="str">
            <v>Max Metal Corporation Public Company Limited (SET:MAX)</v>
          </cell>
          <cell r="C35468" t="str">
            <v>Thailand</v>
          </cell>
        </row>
        <row r="35469">
          <cell r="A35469" t="str">
            <v>Retail (Distributors)</v>
          </cell>
          <cell r="B35469" t="str">
            <v>Dancomech Holdings Berhad (KLSE:DANCO)</v>
          </cell>
          <cell r="C35469" t="str">
            <v>Malaysia</v>
          </cell>
        </row>
        <row r="35470">
          <cell r="A35470" t="str">
            <v>Retail (Distributors)</v>
          </cell>
          <cell r="B35470" t="str">
            <v>FCW Holdings Berhad (KLSE:FCW)</v>
          </cell>
          <cell r="C35470" t="str">
            <v>Malaysia</v>
          </cell>
        </row>
        <row r="35471">
          <cell r="A35471" t="str">
            <v>Retail (Distributors)</v>
          </cell>
          <cell r="B35471" t="str">
            <v>Harrisons Holdings (Malaysia) Berhad (KLSE:HARISON)</v>
          </cell>
          <cell r="C35471" t="str">
            <v>Malaysia</v>
          </cell>
        </row>
        <row r="35472">
          <cell r="A35472" t="str">
            <v>Retail (Distributors)</v>
          </cell>
          <cell r="B35472" t="str">
            <v>Solid Automotive Berhad (KLSE:SOLID)</v>
          </cell>
          <cell r="C35472" t="str">
            <v>Malaysia</v>
          </cell>
        </row>
        <row r="35473">
          <cell r="A35473" t="str">
            <v>Retail (Distributors)</v>
          </cell>
          <cell r="B35473" t="str">
            <v>Stamford Tyres Corporation Limited (SGX:S29)</v>
          </cell>
          <cell r="C35473" t="str">
            <v>Singapore</v>
          </cell>
        </row>
        <row r="35474">
          <cell r="A35474" t="str">
            <v>Retail (Distributors)</v>
          </cell>
          <cell r="B35474" t="str">
            <v>Solid Group Inc. (PSE:SGI)</v>
          </cell>
          <cell r="C35474" t="str">
            <v>Philippines</v>
          </cell>
        </row>
        <row r="35475">
          <cell r="A35475" t="str">
            <v>Retail (Distributors)</v>
          </cell>
          <cell r="B35475" t="str">
            <v>Chuwa Wool Industry Co., (Taiwan) Ltd. (TSEC:1439)</v>
          </cell>
          <cell r="C35475" t="str">
            <v>Taiwan</v>
          </cell>
        </row>
        <row r="35476">
          <cell r="A35476" t="str">
            <v>Retail (Distributors)</v>
          </cell>
          <cell r="B35476" t="str">
            <v>Unic Technology Corp. (GTSM:5452)</v>
          </cell>
          <cell r="C35476" t="str">
            <v>Taiwan</v>
          </cell>
        </row>
        <row r="35477">
          <cell r="A35477" t="str">
            <v>Retail (Distributors)</v>
          </cell>
          <cell r="B35477" t="str">
            <v>Ausupreme International Holdings Limited (SEHK:2031)</v>
          </cell>
          <cell r="C35477" t="str">
            <v>Hong Kong</v>
          </cell>
        </row>
        <row r="35478">
          <cell r="A35478" t="str">
            <v>Retail (Distributors)</v>
          </cell>
          <cell r="B35478" t="str">
            <v>Marshall Monteagle PLC (JSE:MMP)</v>
          </cell>
          <cell r="C35478" t="str">
            <v>Channel Islands</v>
          </cell>
        </row>
        <row r="35479">
          <cell r="A35479" t="str">
            <v>Retail (Distributors)</v>
          </cell>
          <cell r="B35479" t="str">
            <v>Samchem Holdings Berhad (KLSE:SAMCHEM)</v>
          </cell>
          <cell r="C35479" t="str">
            <v>Malaysia</v>
          </cell>
        </row>
        <row r="35480">
          <cell r="A35480" t="str">
            <v>Retail (Distributors)</v>
          </cell>
          <cell r="B35480" t="str">
            <v>Dacome International Ltd. (GTSM:9960)</v>
          </cell>
          <cell r="C35480" t="str">
            <v>Taiwan</v>
          </cell>
        </row>
        <row r="35481">
          <cell r="A35481" t="str">
            <v>Retail (Distributors)</v>
          </cell>
          <cell r="B35481" t="str">
            <v>Green Energy Group Limited (SEHK:979)</v>
          </cell>
          <cell r="C35481" t="str">
            <v>Hong Kong</v>
          </cell>
        </row>
        <row r="35482">
          <cell r="A35482" t="str">
            <v>Retail (Distributors)</v>
          </cell>
          <cell r="B35482" t="str">
            <v>Asia Enterprises Holding Limited (SGX:A55)</v>
          </cell>
          <cell r="C35482" t="str">
            <v>Singapore</v>
          </cell>
        </row>
        <row r="35483">
          <cell r="A35483" t="str">
            <v>Retail (Distributors)</v>
          </cell>
          <cell r="B35483" t="str">
            <v>Leeport (Holdings) Limited (SEHK:387)</v>
          </cell>
          <cell r="C35483" t="str">
            <v>Hong Kong</v>
          </cell>
        </row>
        <row r="35484">
          <cell r="A35484" t="str">
            <v>Retail (Distributors)</v>
          </cell>
          <cell r="B35484" t="str">
            <v>Harn Engineering Solutions Public Company Limited (SET:HARN)</v>
          </cell>
          <cell r="C35484" t="str">
            <v>Thailand</v>
          </cell>
        </row>
        <row r="35485">
          <cell r="A35485" t="str">
            <v>Retail (Distributors)</v>
          </cell>
          <cell r="B35485" t="str">
            <v>Distribution and Warehousing Network Limited (JSE:DAW)</v>
          </cell>
          <cell r="C35485" t="str">
            <v>South Africa</v>
          </cell>
        </row>
        <row r="35486">
          <cell r="A35486" t="str">
            <v>Retail (Distributors)</v>
          </cell>
          <cell r="B35486" t="str">
            <v>STX Corporation (KOSE:A011810)</v>
          </cell>
          <cell r="C35486" t="str">
            <v>South Korea</v>
          </cell>
        </row>
        <row r="35487">
          <cell r="A35487" t="str">
            <v>Retail (Distributors)</v>
          </cell>
          <cell r="B35487" t="str">
            <v>Megachem Limited (Catalist:5DS)</v>
          </cell>
          <cell r="C35487" t="str">
            <v>Singapore</v>
          </cell>
        </row>
        <row r="35488">
          <cell r="A35488" t="str">
            <v>Retail (Distributors)</v>
          </cell>
          <cell r="B35488" t="str">
            <v>Allied Rental Modaraba (KASE:ARM)</v>
          </cell>
          <cell r="C35488" t="str">
            <v>Pakistan</v>
          </cell>
        </row>
        <row r="35489">
          <cell r="A35489" t="str">
            <v>Retail (Distributors)</v>
          </cell>
          <cell r="B35489" t="str">
            <v>Brown and Company PLC (COSE:BRWN-N-0000)</v>
          </cell>
          <cell r="C35489" t="str">
            <v>Sri Lanka</v>
          </cell>
        </row>
        <row r="35490">
          <cell r="A35490" t="str">
            <v>Retail (Distributors)</v>
          </cell>
          <cell r="B35490" t="str">
            <v>Hao Wen Holdings Limited (SEHK:8019)</v>
          </cell>
          <cell r="C35490" t="str">
            <v>Hong Kong</v>
          </cell>
        </row>
        <row r="35491">
          <cell r="A35491" t="str">
            <v>Retail (Distributors)</v>
          </cell>
          <cell r="B35491" t="str">
            <v>Lohakit Metal Public Company Limited (SET:LHK)</v>
          </cell>
          <cell r="C35491" t="str">
            <v>Thailand</v>
          </cell>
        </row>
        <row r="35492">
          <cell r="A35492" t="str">
            <v>Retail (Distributors)</v>
          </cell>
          <cell r="B35492" t="str">
            <v>Yoong Onn Corporation Berhad (KLSE:YOCB)</v>
          </cell>
          <cell r="C35492" t="str">
            <v>Malaysia</v>
          </cell>
        </row>
        <row r="35493">
          <cell r="A35493" t="str">
            <v>Retail (Distributors)</v>
          </cell>
          <cell r="B35493" t="str">
            <v>Loco Hong Kong Holdings Limited (SEHK:8162)</v>
          </cell>
          <cell r="C35493" t="str">
            <v>Hong Kong</v>
          </cell>
        </row>
        <row r="35494">
          <cell r="A35494" t="str">
            <v>Retail (Distributors)</v>
          </cell>
          <cell r="B35494" t="str">
            <v>Softpower International Limited (SEHK:380)</v>
          </cell>
          <cell r="C35494" t="str">
            <v>Hong Kong</v>
          </cell>
        </row>
        <row r="35495">
          <cell r="A35495" t="str">
            <v>Retail (Distributors)</v>
          </cell>
          <cell r="B35495" t="str">
            <v>Haein Corporation (KOSE:A003010)</v>
          </cell>
          <cell r="C35495" t="str">
            <v>South Korea</v>
          </cell>
        </row>
        <row r="35496">
          <cell r="A35496" t="str">
            <v>Retail (Distributors)</v>
          </cell>
          <cell r="B35496" t="str">
            <v>Ralco Agencies Ltd. (TASE:RLCO)</v>
          </cell>
          <cell r="C35496" t="str">
            <v>Israel</v>
          </cell>
        </row>
        <row r="35497">
          <cell r="A35497" t="str">
            <v>Retail (Distributors)</v>
          </cell>
          <cell r="B35497" t="str">
            <v>Wescoal Holdings Limited (JSE:WSL)</v>
          </cell>
          <cell r="C35497" t="str">
            <v>South Africa</v>
          </cell>
        </row>
        <row r="35498">
          <cell r="A35498" t="str">
            <v>Retail (Distributors)</v>
          </cell>
          <cell r="B35498" t="str">
            <v>Unique Mining Services Public Company Limited (SET:UMS)</v>
          </cell>
          <cell r="C35498" t="str">
            <v>Thailand</v>
          </cell>
        </row>
        <row r="35499">
          <cell r="A35499" t="str">
            <v>Retail (Distributors)</v>
          </cell>
          <cell r="B35499" t="str">
            <v>Paramount Trading (Jamaica) Limited (JMSE:PTL)</v>
          </cell>
          <cell r="C35499" t="str">
            <v>Jamaica</v>
          </cell>
        </row>
        <row r="35500">
          <cell r="A35500" t="str">
            <v>Retail (Distributors)</v>
          </cell>
          <cell r="B35500" t="str">
            <v>Thai Capital Corporation Public Company Limited (SET:TCC)</v>
          </cell>
          <cell r="C35500" t="str">
            <v>Thailand</v>
          </cell>
        </row>
        <row r="35501">
          <cell r="A35501" t="str">
            <v>Retail (Distributors)</v>
          </cell>
          <cell r="B35501" t="str">
            <v>PT Anugerah Kagum Karya Utama Tbk (JKSE:AKKU)</v>
          </cell>
          <cell r="C35501" t="str">
            <v>Indonesia</v>
          </cell>
        </row>
        <row r="35502">
          <cell r="A35502" t="str">
            <v>Retail (Distributors)</v>
          </cell>
          <cell r="B35502" t="str">
            <v>Marco Holdings Berhad (KLSE:MARCO)</v>
          </cell>
          <cell r="C35502" t="str">
            <v>Malaysia</v>
          </cell>
        </row>
        <row r="35503">
          <cell r="A35503" t="str">
            <v>Retail (Distributors)</v>
          </cell>
          <cell r="B35503" t="str">
            <v>Eminence Enterprise Limited (SEHK:616)</v>
          </cell>
          <cell r="C35503" t="str">
            <v>Hong Kong</v>
          </cell>
        </row>
        <row r="35504">
          <cell r="A35504" t="str">
            <v>Retail (Distributors)</v>
          </cell>
          <cell r="B35504" t="str">
            <v>KS Energy Limited (SGX:578)</v>
          </cell>
          <cell r="C35504" t="str">
            <v>Singapore</v>
          </cell>
        </row>
        <row r="35505">
          <cell r="A35505" t="str">
            <v>Retail (Distributors)</v>
          </cell>
          <cell r="B35505" t="str">
            <v>Gratitude Infinite Public Company Limited (SET:GIFT)</v>
          </cell>
          <cell r="C35505" t="str">
            <v>Thailand</v>
          </cell>
        </row>
        <row r="35506">
          <cell r="A35506" t="str">
            <v>Retail (Distributors)</v>
          </cell>
          <cell r="B35506" t="str">
            <v>Raffles United Holdings Ltd (SGX:K22)</v>
          </cell>
          <cell r="C35506" t="str">
            <v>Singapore</v>
          </cell>
        </row>
        <row r="35507">
          <cell r="A35507" t="str">
            <v>Retail (Distributors)</v>
          </cell>
          <cell r="B35507" t="str">
            <v>Capital Finance Holdings Limited (SEHK:8239)</v>
          </cell>
          <cell r="C35507" t="str">
            <v>Hong Kong</v>
          </cell>
        </row>
        <row r="35508">
          <cell r="A35508" t="str">
            <v>Retail (Distributors)</v>
          </cell>
          <cell r="B35508" t="str">
            <v>Korea SE Corp. (KOSDAQ:A101670)</v>
          </cell>
          <cell r="C35508" t="str">
            <v>South Korea</v>
          </cell>
        </row>
        <row r="35509">
          <cell r="A35509" t="str">
            <v>Retail (Distributors)</v>
          </cell>
          <cell r="B35509" t="str">
            <v>Netz Group Ltd. (TASE:NETZ)</v>
          </cell>
          <cell r="C35509" t="str">
            <v>Israel</v>
          </cell>
        </row>
        <row r="35510">
          <cell r="A35510" t="str">
            <v>Retail (Distributors)</v>
          </cell>
          <cell r="B35510" t="str">
            <v>Podak Co., LTD. (GTSM:3537)</v>
          </cell>
          <cell r="C35510" t="str">
            <v>Taiwan</v>
          </cell>
        </row>
        <row r="35511">
          <cell r="A35511" t="str">
            <v>Retail (Distributors)</v>
          </cell>
          <cell r="B35511" t="str">
            <v>Union Petrochemical Public Company Limited (SET:UKEM)</v>
          </cell>
          <cell r="C35511" t="str">
            <v>Thailand</v>
          </cell>
        </row>
        <row r="35512">
          <cell r="A35512" t="str">
            <v>Retail (Distributors)</v>
          </cell>
          <cell r="B35512" t="str">
            <v>Averbuch Formica Center Ltd. (TASE:AVER)</v>
          </cell>
          <cell r="C35512" t="str">
            <v>Israel</v>
          </cell>
        </row>
        <row r="35513">
          <cell r="A35513" t="str">
            <v>Retail (Distributors)</v>
          </cell>
          <cell r="B35513" t="str">
            <v>RCI Industries &amp; Technologies Limited (BSE:537254)</v>
          </cell>
          <cell r="C35513" t="str">
            <v>India</v>
          </cell>
        </row>
        <row r="35514">
          <cell r="A35514" t="str">
            <v>Retail (Distributors)</v>
          </cell>
          <cell r="B35514" t="str">
            <v>BCPL International Limited (BSE:538364)</v>
          </cell>
          <cell r="C35514" t="str">
            <v>India</v>
          </cell>
        </row>
        <row r="35515">
          <cell r="A35515" t="str">
            <v>Retail (Distributors)</v>
          </cell>
          <cell r="B35515" t="str">
            <v>Argent Industrial Limited (JSE:ART)</v>
          </cell>
          <cell r="C35515" t="str">
            <v>South Africa</v>
          </cell>
        </row>
        <row r="35516">
          <cell r="A35516" t="str">
            <v>Retail (Distributors)</v>
          </cell>
          <cell r="B35516" t="str">
            <v>Sin Ghee Huat Corporation Ltd. (SGX:B7K)</v>
          </cell>
          <cell r="C35516" t="str">
            <v>Singapore</v>
          </cell>
        </row>
        <row r="35517">
          <cell r="A35517" t="str">
            <v>Retail (Distributors)</v>
          </cell>
          <cell r="B35517" t="str">
            <v>Tidehold Development Co., Ltd. (TSEC:9902)</v>
          </cell>
          <cell r="C35517" t="str">
            <v>Taiwan</v>
          </cell>
        </row>
        <row r="35518">
          <cell r="A35518" t="str">
            <v>Retail (Distributors)</v>
          </cell>
          <cell r="B35518" t="str">
            <v>G.A. Holdings Limited (SEHK:8126)</v>
          </cell>
          <cell r="C35518" t="str">
            <v>Singapore</v>
          </cell>
        </row>
        <row r="35519">
          <cell r="A35519" t="str">
            <v>Retail (Distributors)</v>
          </cell>
          <cell r="B35519" t="str">
            <v>ELB Group Limited (JSE:ELR)</v>
          </cell>
          <cell r="C35519" t="str">
            <v>South Africa</v>
          </cell>
        </row>
        <row r="35520">
          <cell r="A35520" t="str">
            <v>Retail (Distributors)</v>
          </cell>
          <cell r="B35520" t="str">
            <v>Global Connections Public Company Limited (SET:GC)</v>
          </cell>
          <cell r="C35520" t="str">
            <v>Thailand</v>
          </cell>
        </row>
        <row r="35521">
          <cell r="A35521" t="str">
            <v>Retail (Distributors)</v>
          </cell>
          <cell r="B35521" t="str">
            <v>AYS Ventures Berhad (KLSE:AYS)</v>
          </cell>
          <cell r="C35521" t="str">
            <v>Malaysia</v>
          </cell>
        </row>
        <row r="35522">
          <cell r="A35522" t="str">
            <v>Retail (Distributors)</v>
          </cell>
          <cell r="B35522" t="str">
            <v>Sin Heng Heavy Machinery Limited (SGX:BKA)</v>
          </cell>
          <cell r="C35522" t="str">
            <v>Singapore</v>
          </cell>
        </row>
        <row r="35523">
          <cell r="A35523" t="str">
            <v>Retail (Distributors)</v>
          </cell>
          <cell r="B35523" t="str">
            <v>HG Metal Manufacturing Limited (SGX:BTG)</v>
          </cell>
          <cell r="C35523" t="str">
            <v>Singapore</v>
          </cell>
        </row>
        <row r="35524">
          <cell r="A35524" t="str">
            <v>Retail (Distributors)</v>
          </cell>
          <cell r="B35524" t="str">
            <v>VICEM Materials Transport Cement JSC (HASTC:VTV)</v>
          </cell>
          <cell r="C35524" t="str">
            <v>Vietnam</v>
          </cell>
        </row>
        <row r="35525">
          <cell r="A35525" t="str">
            <v>Retail (Distributors)</v>
          </cell>
          <cell r="B35525" t="str">
            <v>North Asia Strategic Holdings Limited (SEHK:8080)</v>
          </cell>
          <cell r="C35525" t="str">
            <v>Hong Kong</v>
          </cell>
        </row>
        <row r="35526">
          <cell r="A35526" t="str">
            <v>Retail (Distributors)</v>
          </cell>
          <cell r="B35526" t="str">
            <v>Munsin Garment Corp. (GTSM:2916)</v>
          </cell>
          <cell r="C35526" t="str">
            <v>Taiwan</v>
          </cell>
        </row>
        <row r="35527">
          <cell r="A35527" t="str">
            <v>Retail (Distributors)</v>
          </cell>
          <cell r="B35527" t="str">
            <v>O.C.C. Public Company Limited (SET:OCC)</v>
          </cell>
          <cell r="C35527" t="str">
            <v>Thailand</v>
          </cell>
        </row>
        <row r="35528">
          <cell r="A35528" t="str">
            <v>Retail (Distributors)</v>
          </cell>
          <cell r="B35528" t="str">
            <v>Gseven Co., Ltd. (GTSM:2937)</v>
          </cell>
          <cell r="C35528" t="str">
            <v>Taiwan</v>
          </cell>
        </row>
        <row r="35529">
          <cell r="A35529" t="str">
            <v>Retail (Distributors)</v>
          </cell>
          <cell r="B35529" t="str">
            <v>Equipment Holding Company K.S.C.P. (KWSE:EQUIPMENT)</v>
          </cell>
          <cell r="C35529" t="str">
            <v>Kuwait</v>
          </cell>
        </row>
        <row r="35530">
          <cell r="A35530" t="str">
            <v>Retail (Distributors)</v>
          </cell>
          <cell r="B35530" t="str">
            <v>SVP Global Ventures Limited (BSE:505590)</v>
          </cell>
          <cell r="C35530" t="str">
            <v>India</v>
          </cell>
        </row>
        <row r="35531">
          <cell r="A35531" t="str">
            <v>Retail (Distributors)</v>
          </cell>
          <cell r="B35531" t="str">
            <v>Grandma Trading and Agencies Limited (BSE:504369)</v>
          </cell>
          <cell r="C35531" t="str">
            <v>India</v>
          </cell>
        </row>
        <row r="35532">
          <cell r="A35532" t="str">
            <v>Retail (Distributors)</v>
          </cell>
          <cell r="B35532" t="str">
            <v>Pansar Berhad (KLSE:PANSAR)</v>
          </cell>
          <cell r="C35532" t="str">
            <v>Malaysia</v>
          </cell>
        </row>
        <row r="35533">
          <cell r="A35533" t="str">
            <v>Retail (Distributors)</v>
          </cell>
          <cell r="B35533" t="str">
            <v>Thien Nam Trading Import Export Corporation (HOSE:TNA)</v>
          </cell>
          <cell r="C35533" t="str">
            <v>Vietnam</v>
          </cell>
        </row>
        <row r="35534">
          <cell r="A35534" t="str">
            <v>Retail (Distributors)</v>
          </cell>
          <cell r="B35534" t="str">
            <v>Negotium International Trade Limited (BSE:537838)</v>
          </cell>
          <cell r="C35534" t="str">
            <v>India</v>
          </cell>
        </row>
        <row r="35535">
          <cell r="A35535" t="str">
            <v>Retail (Distributors)</v>
          </cell>
          <cell r="B35535" t="str">
            <v>JP Nelson Holdings Pte Ltd. (GTSM:8418)</v>
          </cell>
          <cell r="C35535" t="str">
            <v>Taiwan</v>
          </cell>
        </row>
        <row r="35536">
          <cell r="A35536" t="str">
            <v>Retail (Distributors)</v>
          </cell>
          <cell r="B35536" t="str">
            <v>Federal International (2000) Ltd (SGX:BDU)</v>
          </cell>
          <cell r="C35536" t="str">
            <v>Singapore</v>
          </cell>
        </row>
        <row r="35537">
          <cell r="A35537" t="str">
            <v>Retail (Distributors)</v>
          </cell>
          <cell r="B35537" t="str">
            <v>PT Arita Prima Indonesia Tbk (JKSE:APII)</v>
          </cell>
          <cell r="C35537" t="str">
            <v>Indonesia</v>
          </cell>
        </row>
        <row r="35538">
          <cell r="A35538" t="str">
            <v>Retail (Distributors)</v>
          </cell>
          <cell r="B35538" t="str">
            <v>Intraco Limited (SGX:I06)</v>
          </cell>
          <cell r="C35538" t="str">
            <v>Singapore</v>
          </cell>
        </row>
        <row r="35539">
          <cell r="A35539" t="str">
            <v>Retail (Distributors)</v>
          </cell>
          <cell r="B35539" t="str">
            <v>John Keells PLC (COSE:JKL-N-0000)</v>
          </cell>
          <cell r="C35539" t="str">
            <v>Sri Lanka</v>
          </cell>
        </row>
        <row r="35540">
          <cell r="A35540" t="str">
            <v>Retail (Distributors)</v>
          </cell>
          <cell r="B35540" t="str">
            <v>Knusford Berhad (KLSE:KNUSFOR)</v>
          </cell>
          <cell r="C35540" t="str">
            <v>Malaysia</v>
          </cell>
        </row>
        <row r="35541">
          <cell r="A35541" t="str">
            <v>Retail (Distributors)</v>
          </cell>
          <cell r="B35541" t="str">
            <v>Lion Forest Industries Berhad (KLSE:LIONFIB)</v>
          </cell>
          <cell r="C35541" t="str">
            <v>Malaysia</v>
          </cell>
        </row>
        <row r="35542">
          <cell r="A35542" t="str">
            <v>Retail (Distributors)</v>
          </cell>
          <cell r="B35542" t="str">
            <v>Insimbi Refractory and Alloy Supplies Limited (JSE:ISB)</v>
          </cell>
          <cell r="C35542" t="str">
            <v>South Africa</v>
          </cell>
        </row>
        <row r="35543">
          <cell r="A35543" t="str">
            <v>Retail (Distributors)</v>
          </cell>
          <cell r="B35543" t="str">
            <v>China Medical (International) Group Limited (Catalist:5IB)</v>
          </cell>
          <cell r="C35543" t="str">
            <v>Singapore</v>
          </cell>
        </row>
        <row r="35544">
          <cell r="A35544" t="str">
            <v>Retail (Distributors)</v>
          </cell>
          <cell r="B35544" t="str">
            <v>Thakral Corporation Ltd (SGX:AWI)</v>
          </cell>
          <cell r="C35544" t="str">
            <v>Singapore</v>
          </cell>
        </row>
        <row r="35545">
          <cell r="A35545" t="str">
            <v>Retail (Distributors)</v>
          </cell>
          <cell r="B35545" t="str">
            <v>UMS Holdings Berhad (KLSE:UMS)</v>
          </cell>
          <cell r="C35545" t="str">
            <v>Malaysia</v>
          </cell>
        </row>
        <row r="35546">
          <cell r="A35546" t="str">
            <v>Retail (Distributors)</v>
          </cell>
          <cell r="B35546" t="str">
            <v>T.C.J. Asia Public Company Limited (SET:TCJ)</v>
          </cell>
          <cell r="C35546" t="str">
            <v>Thailand</v>
          </cell>
        </row>
        <row r="35547">
          <cell r="A35547" t="str">
            <v>Retail (Distributors)</v>
          </cell>
          <cell r="B35547" t="str">
            <v>Bedding World Co., Ltd. (GTSM:2938)</v>
          </cell>
          <cell r="C35547" t="str">
            <v>Taiwan</v>
          </cell>
        </row>
        <row r="35548">
          <cell r="A35548" t="str">
            <v>Retail (Distributors)</v>
          </cell>
          <cell r="B35548" t="str">
            <v>J. L. Morison (India) Limited (BSE:506522)</v>
          </cell>
          <cell r="C35548" t="str">
            <v>India</v>
          </cell>
        </row>
        <row r="35549">
          <cell r="A35549" t="str">
            <v>Retail (Distributors)</v>
          </cell>
          <cell r="B35549" t="str">
            <v>Siberian Mining Group Company Limited (SEHK:1142)</v>
          </cell>
          <cell r="C35549" t="str">
            <v>Hong Kong</v>
          </cell>
        </row>
        <row r="35550">
          <cell r="A35550" t="str">
            <v>Retail (Distributors)</v>
          </cell>
          <cell r="B35550" t="str">
            <v>PT Kokoh Inti Arebama, Tbk (JKSE:KOIN)</v>
          </cell>
          <cell r="C35550" t="str">
            <v>Indonesia</v>
          </cell>
        </row>
        <row r="35551">
          <cell r="A35551" t="str">
            <v>Retail (Distributors)</v>
          </cell>
          <cell r="B35551" t="str">
            <v>Sau San Tong Holdings Limited (SEHK:8200)</v>
          </cell>
          <cell r="C35551" t="str">
            <v>Hong Kong</v>
          </cell>
        </row>
        <row r="35552">
          <cell r="A35552" t="str">
            <v>Retail (Distributors)</v>
          </cell>
          <cell r="B35552" t="str">
            <v>MB World Group Berhad (KLSE:MBWORLD)</v>
          </cell>
          <cell r="C35552" t="str">
            <v>Malaysia</v>
          </cell>
        </row>
        <row r="35553">
          <cell r="A35553" t="str">
            <v>Retail (Distributors)</v>
          </cell>
          <cell r="B35553" t="str">
            <v>Standard Industries Limited (BSE:530017)</v>
          </cell>
          <cell r="C35553" t="str">
            <v>India</v>
          </cell>
        </row>
        <row r="35554">
          <cell r="A35554" t="str">
            <v>Retail (Distributors)</v>
          </cell>
          <cell r="B35554" t="str">
            <v>Modern India Limited (BSE:503015)</v>
          </cell>
          <cell r="C35554" t="str">
            <v>India</v>
          </cell>
        </row>
        <row r="35555">
          <cell r="A35555" t="str">
            <v>Retail (Distributors)</v>
          </cell>
          <cell r="B35555" t="str">
            <v>Viaan Industries Limited (BSE:537524)</v>
          </cell>
          <cell r="C35555" t="str">
            <v>India</v>
          </cell>
        </row>
        <row r="35556">
          <cell r="A35556" t="str">
            <v>Retail (Distributors)</v>
          </cell>
          <cell r="B35556" t="str">
            <v>Sat Industries Limited (BSE:511076)</v>
          </cell>
          <cell r="C35556" t="str">
            <v>India</v>
          </cell>
        </row>
        <row r="35557">
          <cell r="A35557" t="str">
            <v>Retail (Distributors)</v>
          </cell>
          <cell r="B35557" t="str">
            <v>PT Star Petrochem, Tbk (JKSE:STAR)</v>
          </cell>
          <cell r="C35557" t="str">
            <v>Indonesia</v>
          </cell>
        </row>
        <row r="35558">
          <cell r="A35558" t="str">
            <v>Retail (Distributors)</v>
          </cell>
          <cell r="B35558" t="str">
            <v>PT Multi Indocitra Tbk (JKSE:MICE)</v>
          </cell>
          <cell r="C35558" t="str">
            <v>Indonesia</v>
          </cell>
        </row>
        <row r="35559">
          <cell r="A35559" t="str">
            <v>Retail (Distributors)</v>
          </cell>
          <cell r="B35559" t="str">
            <v>Stokvis Nord Afrique SA (CBSE:SNA)</v>
          </cell>
          <cell r="C35559" t="str">
            <v>Morocco</v>
          </cell>
        </row>
        <row r="35560">
          <cell r="A35560" t="str">
            <v>Retail (Distributors)</v>
          </cell>
          <cell r="B35560" t="str">
            <v>Moong Pattana International Public Company Limited (SET:MOONG)</v>
          </cell>
          <cell r="C35560" t="str">
            <v>Thailand</v>
          </cell>
        </row>
        <row r="35561">
          <cell r="A35561" t="str">
            <v>Retail (Distributors)</v>
          </cell>
          <cell r="B35561" t="str">
            <v>Black Rose Industries Limited (BSE:514183)</v>
          </cell>
          <cell r="C35561" t="str">
            <v>India</v>
          </cell>
        </row>
        <row r="35562">
          <cell r="A35562" t="str">
            <v>Retail (Distributors)</v>
          </cell>
          <cell r="B35562" t="str">
            <v>Phol Dhanya Public Company Limited (SET:PHOL)</v>
          </cell>
          <cell r="C35562" t="str">
            <v>Thailand</v>
          </cell>
        </row>
        <row r="35563">
          <cell r="A35563" t="str">
            <v>Retail (Distributors)</v>
          </cell>
          <cell r="B35563" t="str">
            <v>Compugates Holdings Berhad (KLSE:COMPUGT)</v>
          </cell>
          <cell r="C35563" t="str">
            <v>Malaysia</v>
          </cell>
        </row>
        <row r="35564">
          <cell r="A35564" t="str">
            <v>Retail (Distributors)</v>
          </cell>
          <cell r="B35564" t="str">
            <v>Metroglobal Limited (BSE:500159)</v>
          </cell>
          <cell r="C35564" t="str">
            <v>India</v>
          </cell>
        </row>
        <row r="35565">
          <cell r="A35565" t="str">
            <v>Retail (Distributors)</v>
          </cell>
          <cell r="B35565" t="str">
            <v>Ideal United Bintang Berhad (KLSE:IDEALUBB)</v>
          </cell>
          <cell r="C35565" t="str">
            <v>Malaysia</v>
          </cell>
        </row>
        <row r="35566">
          <cell r="A35566" t="str">
            <v>Retail (Distributors)</v>
          </cell>
          <cell r="B35566" t="str">
            <v>Calata Corporation (PSE:CAL)</v>
          </cell>
          <cell r="C35566" t="str">
            <v>Philippines</v>
          </cell>
        </row>
        <row r="35567">
          <cell r="A35567" t="str">
            <v>Retail (Distributors)</v>
          </cell>
          <cell r="B35567" t="str">
            <v>Turbo-Mech Berhad (KLSE:TURBO)</v>
          </cell>
          <cell r="C35567" t="str">
            <v>Malaysia</v>
          </cell>
        </row>
        <row r="35568">
          <cell r="A35568" t="str">
            <v>Retail (Distributors)</v>
          </cell>
          <cell r="B35568" t="str">
            <v>Hiap Tong Corporation Ltd. (Catalist:5PO)</v>
          </cell>
          <cell r="C35568" t="str">
            <v>Singapore</v>
          </cell>
        </row>
        <row r="35569">
          <cell r="A35569" t="str">
            <v>Retail (Distributors)</v>
          </cell>
          <cell r="B35569" t="str">
            <v>Chuan Huat Resources Berhad (KLSE:CHUAN)</v>
          </cell>
          <cell r="C35569" t="str">
            <v>Malaysia</v>
          </cell>
        </row>
        <row r="35570">
          <cell r="A35570" t="str">
            <v>Retail (Distributors)</v>
          </cell>
          <cell r="B35570" t="str">
            <v>Techno - Agricultural Supplying Joint Stock Company (HOSE:TSC)</v>
          </cell>
          <cell r="C35570" t="str">
            <v>Vietnam</v>
          </cell>
        </row>
        <row r="35571">
          <cell r="A35571" t="str">
            <v>Retail (Distributors)</v>
          </cell>
          <cell r="B35571" t="str">
            <v>Best Steel Logistics Limited (BSE:538566)</v>
          </cell>
          <cell r="C35571" t="str">
            <v>India</v>
          </cell>
        </row>
        <row r="35572">
          <cell r="A35572" t="str">
            <v>Retail (Distributors)</v>
          </cell>
          <cell r="B35572" t="str">
            <v>United Distributors Pakistan Limited (KASE:UDPL)</v>
          </cell>
          <cell r="C35572" t="str">
            <v>Pakistan</v>
          </cell>
        </row>
        <row r="35573">
          <cell r="A35573" t="str">
            <v>Retail (Distributors)</v>
          </cell>
          <cell r="B35573" t="str">
            <v>Bermuda Aviation Services Limited (BER:BAS.BH)</v>
          </cell>
          <cell r="C35573" t="str">
            <v>Bermuda</v>
          </cell>
        </row>
        <row r="35574">
          <cell r="A35574" t="str">
            <v>Retail (Distributors)</v>
          </cell>
          <cell r="B35574" t="str">
            <v>Tye Soon Limited (SGX:BFU)</v>
          </cell>
          <cell r="C35574" t="str">
            <v>Singapore</v>
          </cell>
        </row>
        <row r="35575">
          <cell r="A35575" t="str">
            <v>Retail (Distributors)</v>
          </cell>
          <cell r="B35575" t="str">
            <v>KPS Consortium Berhad (KLSE:KPSCB)</v>
          </cell>
          <cell r="C35575" t="str">
            <v>Malaysia</v>
          </cell>
        </row>
        <row r="35576">
          <cell r="A35576" t="str">
            <v>Retail (Distributors)</v>
          </cell>
          <cell r="B35576" t="str">
            <v>Naaman Group (N.V.) Ltd (TASE:NAMN)</v>
          </cell>
          <cell r="C35576" t="str">
            <v>Israel</v>
          </cell>
        </row>
        <row r="35577">
          <cell r="A35577" t="str">
            <v>Retail (Distributors)</v>
          </cell>
          <cell r="B35577" t="str">
            <v>SCH Group Berhad (KLSE:SCH)</v>
          </cell>
          <cell r="C35577" t="str">
            <v>Malaysia</v>
          </cell>
        </row>
        <row r="35578">
          <cell r="A35578" t="str">
            <v>Retail (Distributors)</v>
          </cell>
          <cell r="B35578" t="str">
            <v>PT Kobexindo Tractors Tbk (JKSE:KOBX)</v>
          </cell>
          <cell r="C35578" t="str">
            <v>Indonesia</v>
          </cell>
        </row>
        <row r="35579">
          <cell r="A35579" t="str">
            <v>Retail (Distributors)</v>
          </cell>
          <cell r="B35579" t="str">
            <v>SCC Holdings Berhad (KLSE:SCC)</v>
          </cell>
          <cell r="C35579" t="str">
            <v>Malaysia</v>
          </cell>
        </row>
        <row r="35580">
          <cell r="A35580" t="str">
            <v>Retail (Distributors)</v>
          </cell>
          <cell r="B35580" t="str">
            <v>Global Electrical Technology Corporation (HASTC:GLT)</v>
          </cell>
          <cell r="C35580" t="str">
            <v>Vietnam</v>
          </cell>
        </row>
        <row r="35581">
          <cell r="A35581" t="str">
            <v>Retail (Distributors)</v>
          </cell>
          <cell r="B35581" t="str">
            <v>SBI Offshore Limited (Catalist:5PL)</v>
          </cell>
          <cell r="C35581" t="str">
            <v>Singapore</v>
          </cell>
        </row>
        <row r="35582">
          <cell r="A35582" t="str">
            <v>Retail (Distributors)</v>
          </cell>
          <cell r="B35582" t="str">
            <v>Ben Thanh Trading &amp; Service Joint-Stock Company (HOSE:BTT)</v>
          </cell>
          <cell r="C35582" t="str">
            <v>Vietnam</v>
          </cell>
        </row>
        <row r="35583">
          <cell r="A35583" t="str">
            <v>Retail (Distributors)</v>
          </cell>
          <cell r="B35583" t="str">
            <v>BCM Alliance Berhad (KLSE:BCMALL)</v>
          </cell>
          <cell r="C35583" t="str">
            <v>Malaysia</v>
          </cell>
        </row>
        <row r="35584">
          <cell r="A35584" t="str">
            <v>Retail (Distributors)</v>
          </cell>
          <cell r="B35584" t="str">
            <v>Vinyl Chemicals India Ltd. (BSE:524129)</v>
          </cell>
          <cell r="C35584" t="str">
            <v>India</v>
          </cell>
        </row>
        <row r="35585">
          <cell r="A35585" t="str">
            <v>Retail (Distributors)</v>
          </cell>
          <cell r="B35585" t="str">
            <v>Wealth Glory Holdings Limited (SEHK:8269)</v>
          </cell>
          <cell r="C35585" t="str">
            <v>Hong Kong</v>
          </cell>
        </row>
        <row r="35586">
          <cell r="A35586" t="str">
            <v>Retail (Distributors)</v>
          </cell>
          <cell r="B35586" t="str">
            <v>Jullundur Motor Agency (Delhi) Limited (NSEI:JMA)</v>
          </cell>
          <cell r="C35586" t="str">
            <v>India</v>
          </cell>
        </row>
        <row r="35587">
          <cell r="A35587" t="str">
            <v>Retail (Distributors)</v>
          </cell>
          <cell r="B35587" t="str">
            <v>Dreamtek International Corporation (GTSM:1818)</v>
          </cell>
          <cell r="C35587" t="str">
            <v>Taiwan</v>
          </cell>
        </row>
        <row r="35588">
          <cell r="A35588" t="str">
            <v>Retail (Distributors)</v>
          </cell>
          <cell r="B35588" t="str">
            <v>KayDav Group Limited (JSE:KDV)</v>
          </cell>
          <cell r="C35588" t="str">
            <v>South Africa</v>
          </cell>
        </row>
        <row r="35589">
          <cell r="A35589" t="str">
            <v>Retail (Distributors)</v>
          </cell>
          <cell r="B35589" t="str">
            <v>TCI Industries Limited (BSE:532262)</v>
          </cell>
          <cell r="C35589" t="str">
            <v>India</v>
          </cell>
        </row>
        <row r="35590">
          <cell r="A35590" t="str">
            <v>Retail (Distributors)</v>
          </cell>
          <cell r="B35590" t="str">
            <v>PT Tira Austenite Tbk (JKSE:TIRA)</v>
          </cell>
          <cell r="C35590" t="str">
            <v>Indonesia</v>
          </cell>
        </row>
        <row r="35591">
          <cell r="A35591" t="str">
            <v>Retail (Distributors)</v>
          </cell>
          <cell r="B35591" t="str">
            <v>Sicagen India Limited (BSE:533014)</v>
          </cell>
          <cell r="C35591" t="str">
            <v>India</v>
          </cell>
        </row>
        <row r="35592">
          <cell r="A35592" t="str">
            <v>Retail (Distributors)</v>
          </cell>
          <cell r="B35592" t="str">
            <v>Hunter and Company PLC (COSE:HUNT-N-0000)</v>
          </cell>
          <cell r="C35592" t="str">
            <v>Sri Lanka</v>
          </cell>
        </row>
        <row r="35593">
          <cell r="A35593" t="str">
            <v>Retail (Distributors)</v>
          </cell>
          <cell r="B35593" t="str">
            <v>Kalpa Commercial Limited (BSE:539014)</v>
          </cell>
          <cell r="C35593" t="str">
            <v>India</v>
          </cell>
        </row>
        <row r="35594">
          <cell r="A35594" t="str">
            <v>Retail (Distributors)</v>
          </cell>
          <cell r="B35594" t="str">
            <v>Ipmuda Berhad (KLSE:IPMUDA)</v>
          </cell>
          <cell r="C35594" t="str">
            <v>Malaysia</v>
          </cell>
        </row>
        <row r="35595">
          <cell r="A35595" t="str">
            <v>Retail (Distributors)</v>
          </cell>
          <cell r="B35595" t="str">
            <v>C. W. Mackie PLC (COSE:CWM-N-0000)</v>
          </cell>
          <cell r="C35595" t="str">
            <v>Sri Lanka</v>
          </cell>
        </row>
        <row r="35596">
          <cell r="A35596" t="str">
            <v>Retail (Distributors)</v>
          </cell>
          <cell r="B35596" t="str">
            <v>Asiatic Group (Holdings) Limited (Catalist:5CR)</v>
          </cell>
          <cell r="C35596" t="str">
            <v>Singapore</v>
          </cell>
        </row>
        <row r="35597">
          <cell r="A35597" t="str">
            <v>Retail (Distributors)</v>
          </cell>
          <cell r="B35597" t="str">
            <v>Fenie Brossette S.A. (CBSE:FBR)</v>
          </cell>
          <cell r="C35597" t="str">
            <v>Morocco</v>
          </cell>
        </row>
        <row r="35598">
          <cell r="A35598" t="str">
            <v>Retail (Distributors)</v>
          </cell>
          <cell r="B35598" t="str">
            <v>PT Bintang Mitra Semestaraya Tbk (JKSE:BMSR)</v>
          </cell>
          <cell r="C35598" t="str">
            <v>Indonesia</v>
          </cell>
        </row>
        <row r="35599">
          <cell r="A35599" t="str">
            <v>Retail (Distributors)</v>
          </cell>
          <cell r="B35599" t="str">
            <v>Divinus Fabrics Limited (BSE:538432)</v>
          </cell>
          <cell r="C35599" t="str">
            <v>India</v>
          </cell>
        </row>
        <row r="35600">
          <cell r="A35600" t="str">
            <v>Retail (Distributors)</v>
          </cell>
          <cell r="B35600" t="str">
            <v>Hexa Tradex Limited (NSEI:HEXATRADEX)</v>
          </cell>
          <cell r="C35600" t="str">
            <v>India</v>
          </cell>
        </row>
        <row r="35601">
          <cell r="A35601" t="str">
            <v>Retail (Distributors)</v>
          </cell>
          <cell r="B35601" t="str">
            <v>SP Corporation Limited (SGX:AWE)</v>
          </cell>
          <cell r="C35601" t="str">
            <v>Singapore</v>
          </cell>
        </row>
        <row r="35602">
          <cell r="A35602" t="str">
            <v>Retail (Distributors)</v>
          </cell>
          <cell r="B35602" t="str">
            <v>CNI Holdings Berhad (KLSE:CNI)</v>
          </cell>
          <cell r="C35602" t="str">
            <v>Malaysia</v>
          </cell>
        </row>
        <row r="35603">
          <cell r="A35603" t="str">
            <v>Retail (Distributors)</v>
          </cell>
          <cell r="B35603" t="str">
            <v>Hoe Leong Corporation Ltd. (SGX:H20)</v>
          </cell>
          <cell r="C35603" t="str">
            <v>Singapore</v>
          </cell>
        </row>
        <row r="35604">
          <cell r="A35604" t="str">
            <v>Retail (Distributors)</v>
          </cell>
          <cell r="B35604" t="str">
            <v>Anik Industries Limited (BSE:519383)</v>
          </cell>
          <cell r="C35604" t="str">
            <v>India</v>
          </cell>
        </row>
        <row r="35605">
          <cell r="A35605" t="str">
            <v>Retail (Distributors)</v>
          </cell>
          <cell r="B35605" t="str">
            <v>CASA Holdings Limited (SGX:C04)</v>
          </cell>
          <cell r="C35605" t="str">
            <v>Singapore</v>
          </cell>
        </row>
        <row r="35606">
          <cell r="A35606" t="str">
            <v>Retail (Distributors)</v>
          </cell>
          <cell r="B35606" t="str">
            <v>Thu Duc Trading and Import Export JSC (HASTC:TMC)</v>
          </cell>
          <cell r="C35606" t="str">
            <v>Vietnam</v>
          </cell>
        </row>
        <row r="35607">
          <cell r="A35607" t="str">
            <v>Retail (Distributors)</v>
          </cell>
          <cell r="B35607" t="str">
            <v>LMG Chemicals Corp. (PSE:LMG)</v>
          </cell>
          <cell r="C35607" t="str">
            <v>Philippines</v>
          </cell>
        </row>
        <row r="35608">
          <cell r="A35608" t="str">
            <v>Retail (Distributors)</v>
          </cell>
          <cell r="B35608" t="str">
            <v>Brook Crompton Holdings Ltd. (SGX:AWC)</v>
          </cell>
          <cell r="C35608" t="str">
            <v>Singapore</v>
          </cell>
        </row>
        <row r="35609">
          <cell r="A35609" t="str">
            <v>Retail (Distributors)</v>
          </cell>
          <cell r="B35609" t="str">
            <v>eXtract Group Limited (JSE:EXG)</v>
          </cell>
          <cell r="C35609" t="str">
            <v>South Africa</v>
          </cell>
        </row>
        <row r="35610">
          <cell r="A35610" t="str">
            <v>Retail (Distributors)</v>
          </cell>
          <cell r="B35610" t="str">
            <v>Khemani Distributors &amp; Marketing Limited (BSE:539788)</v>
          </cell>
          <cell r="C35610" t="str">
            <v>India</v>
          </cell>
        </row>
        <row r="35611">
          <cell r="A35611" t="str">
            <v>Retail (Distributors)</v>
          </cell>
          <cell r="B35611" t="str">
            <v>Sitra Holdings (International) Limited (Catalist:5LE)</v>
          </cell>
          <cell r="C35611" t="str">
            <v>Singapore</v>
          </cell>
        </row>
        <row r="35612">
          <cell r="A35612" t="str">
            <v>Retail (Distributors)</v>
          </cell>
          <cell r="B35612" t="str">
            <v>Cuchi Commercial and Industrial Developing Investment Joint Stock Company (HOSE:CCI)</v>
          </cell>
          <cell r="C35612" t="str">
            <v>Vietnam</v>
          </cell>
        </row>
        <row r="35613">
          <cell r="A35613" t="str">
            <v>Retail (Distributors)</v>
          </cell>
          <cell r="B35613" t="str">
            <v>Vinh Khanh Cable Plastic Corporation (HASTC:VKC)</v>
          </cell>
          <cell r="C35613" t="str">
            <v>Vietnam</v>
          </cell>
        </row>
        <row r="35614">
          <cell r="A35614" t="str">
            <v>Retail (Distributors)</v>
          </cell>
          <cell r="B35614" t="str">
            <v>Lahoti Overseas Limited (BSE:531842)</v>
          </cell>
          <cell r="C35614" t="str">
            <v>India</v>
          </cell>
        </row>
        <row r="35615">
          <cell r="A35615" t="str">
            <v>Retail (Distributors)</v>
          </cell>
          <cell r="B35615" t="str">
            <v>Symbiox Investment &amp; Trading Co. Limited (BSE:539278)</v>
          </cell>
          <cell r="C35615" t="str">
            <v>India</v>
          </cell>
        </row>
        <row r="35616">
          <cell r="A35616" t="str">
            <v>Retail (Distributors)</v>
          </cell>
          <cell r="B35616" t="str">
            <v>MS Holdings Limited (Catalist:40U)</v>
          </cell>
          <cell r="C35616" t="str">
            <v>Singapore</v>
          </cell>
        </row>
        <row r="35617">
          <cell r="A35617" t="str">
            <v>Retail (Distributors)</v>
          </cell>
          <cell r="B35617" t="str">
            <v>Societe des Realisations Mecaniques S.A. (CBSE:SRM)</v>
          </cell>
          <cell r="C35617" t="str">
            <v>Morocco</v>
          </cell>
        </row>
        <row r="35618">
          <cell r="A35618" t="str">
            <v>Retail (Distributors)</v>
          </cell>
          <cell r="B35618" t="str">
            <v>CCL International Limited (BSE:531900)</v>
          </cell>
          <cell r="C35618" t="str">
            <v>India</v>
          </cell>
        </row>
        <row r="35619">
          <cell r="A35619" t="str">
            <v>Retail (Distributors)</v>
          </cell>
          <cell r="B35619" t="str">
            <v>Kitchen Culture Holdings Ltd. (Catalist:5TI)</v>
          </cell>
          <cell r="C35619" t="str">
            <v>Singapore</v>
          </cell>
        </row>
        <row r="35620">
          <cell r="A35620" t="str">
            <v>Retail (Distributors)</v>
          </cell>
          <cell r="B35620" t="str">
            <v>S R K Industries Limited (BSE:531307)</v>
          </cell>
          <cell r="C35620" t="str">
            <v>India</v>
          </cell>
        </row>
        <row r="35621">
          <cell r="A35621" t="str">
            <v>Retail (Distributors)</v>
          </cell>
          <cell r="B35621" t="str">
            <v>Cravatex Limited (BSE:509472)</v>
          </cell>
          <cell r="C35621" t="str">
            <v>India</v>
          </cell>
        </row>
        <row r="35622">
          <cell r="A35622" t="str">
            <v>Retail (Distributors)</v>
          </cell>
          <cell r="B35622" t="str">
            <v>Safal Herbs Limited (BSE:532034)</v>
          </cell>
          <cell r="C35622" t="str">
            <v>India</v>
          </cell>
        </row>
        <row r="35623">
          <cell r="A35623" t="str">
            <v>Retail (Distributors)</v>
          </cell>
          <cell r="B35623" t="str">
            <v>New Wave Holdings Ltd. (Catalist:5FX)</v>
          </cell>
          <cell r="C35623" t="str">
            <v>Singapore</v>
          </cell>
        </row>
        <row r="35624">
          <cell r="A35624" t="str">
            <v>Retail (Distributors)</v>
          </cell>
          <cell r="B35624" t="str">
            <v>DN Tyre &amp; Rubber Plc (NGSE:DUNLOP)</v>
          </cell>
          <cell r="C35624" t="str">
            <v>Nigeria</v>
          </cell>
        </row>
        <row r="35625">
          <cell r="A35625" t="str">
            <v>Retail (Distributors)</v>
          </cell>
          <cell r="B35625" t="str">
            <v>KBS Fashion Group Limited (NasdaqCM:KBSF)</v>
          </cell>
          <cell r="C35625" t="str">
            <v>China</v>
          </cell>
        </row>
        <row r="35626">
          <cell r="A35626" t="str">
            <v>Retail (Distributors)</v>
          </cell>
          <cell r="B35626" t="str">
            <v>Euro Tech Holdings Company Limited (NasdaqCM:CLWT)</v>
          </cell>
          <cell r="C35626" t="str">
            <v>Hong Kong</v>
          </cell>
        </row>
        <row r="35627">
          <cell r="A35627" t="str">
            <v>Retail (Distributors)</v>
          </cell>
          <cell r="B35627" t="str">
            <v>TAAL Enterprises Limited (BSE:539956)</v>
          </cell>
          <cell r="C35627" t="str">
            <v>India</v>
          </cell>
        </row>
        <row r="35628">
          <cell r="A35628" t="str">
            <v>Retail (Distributors)</v>
          </cell>
          <cell r="B35628" t="str">
            <v>Central Petrovietnam Fertilizer And Chemicals Joint Stock Company (HASTC:PCE)</v>
          </cell>
          <cell r="C35628" t="str">
            <v>Vietnam</v>
          </cell>
        </row>
        <row r="35629">
          <cell r="A35629" t="str">
            <v>Retail (Distributors)</v>
          </cell>
          <cell r="B35629" t="str">
            <v>Newcity (Bangkok) Public Company Limited (SET:NC)</v>
          </cell>
          <cell r="C35629" t="str">
            <v>Thailand</v>
          </cell>
        </row>
        <row r="35630">
          <cell r="A35630" t="str">
            <v>Retail (Distributors)</v>
          </cell>
          <cell r="B35630" t="str">
            <v>SMJ International Holdings Ltd. (Catalist:40B)</v>
          </cell>
          <cell r="C35630" t="str">
            <v>Singapore</v>
          </cell>
        </row>
        <row r="35631">
          <cell r="A35631" t="str">
            <v>Retail (Distributors)</v>
          </cell>
          <cell r="B35631" t="str">
            <v>Raya International Berhad (KLSE:RAYA)</v>
          </cell>
          <cell r="C35631" t="str">
            <v>Malaysia</v>
          </cell>
        </row>
        <row r="35632">
          <cell r="A35632" t="str">
            <v>Retail (Distributors)</v>
          </cell>
          <cell r="B35632" t="str">
            <v>Sincap Group Limited (Catalist:5UN)</v>
          </cell>
          <cell r="C35632" t="str">
            <v>Singapore</v>
          </cell>
        </row>
        <row r="35633">
          <cell r="A35633" t="str">
            <v>Retail (Distributors)</v>
          </cell>
          <cell r="B35633" t="str">
            <v>Hanoi Beer Trading Joint Stock Company (HASTC:HAT)</v>
          </cell>
          <cell r="C35633" t="str">
            <v>Vietnam</v>
          </cell>
        </row>
        <row r="35634">
          <cell r="A35634" t="str">
            <v>Retail (Distributors)</v>
          </cell>
          <cell r="B35634" t="str">
            <v>PS Group Holdings Ltd. (Catalist:5WD)</v>
          </cell>
          <cell r="C35634" t="str">
            <v>Singapore</v>
          </cell>
        </row>
        <row r="35635">
          <cell r="A35635" t="str">
            <v>Retail (Distributors)</v>
          </cell>
          <cell r="B35635" t="str">
            <v>ITE Electric Co Ltd (Catalist:581)</v>
          </cell>
          <cell r="C35635" t="str">
            <v>Singapore</v>
          </cell>
        </row>
        <row r="35636">
          <cell r="A35636" t="str">
            <v>Retail (Distributors)</v>
          </cell>
          <cell r="B35636" t="str">
            <v>PT Ancora Indonesia Resources Tbk (JKSE:OKAS)</v>
          </cell>
          <cell r="C35636" t="str">
            <v>Indonesia</v>
          </cell>
        </row>
        <row r="35637">
          <cell r="A35637" t="str">
            <v>Retail (Distributors)</v>
          </cell>
          <cell r="B35637" t="str">
            <v>The Vietnam National General Export-Import Joint Stock Company No.1 (HASTC:TH1)</v>
          </cell>
          <cell r="C35637" t="str">
            <v>Vietnam</v>
          </cell>
        </row>
        <row r="35638">
          <cell r="A35638" t="str">
            <v>Retail (Distributors)</v>
          </cell>
          <cell r="B35638" t="str">
            <v>Union Asia Enterprise Holdings Limited (SEHK:8173)</v>
          </cell>
          <cell r="C35638" t="str">
            <v>Hong Kong</v>
          </cell>
        </row>
        <row r="35639">
          <cell r="A35639" t="str">
            <v>Retail (Distributors)</v>
          </cell>
          <cell r="B35639" t="str">
            <v>Hariyana Ship Breakers Limited (BSE:526931)</v>
          </cell>
          <cell r="C35639" t="str">
            <v>India</v>
          </cell>
        </row>
        <row r="35640">
          <cell r="A35640" t="str">
            <v>Retail (Distributors)</v>
          </cell>
          <cell r="B35640" t="str">
            <v>Jordan International Trading Center Co. Ltd. (ASE:JITC)</v>
          </cell>
          <cell r="C35640" t="str">
            <v>Jordan</v>
          </cell>
        </row>
        <row r="35641">
          <cell r="A35641" t="str">
            <v>Retail (Distributors)</v>
          </cell>
          <cell r="B35641" t="str">
            <v>The Autodrome PLC (COSE:AUTO-N-0000)</v>
          </cell>
          <cell r="C35641" t="str">
            <v>Sri Lanka</v>
          </cell>
        </row>
        <row r="35642">
          <cell r="A35642" t="str">
            <v>Retail (Distributors)</v>
          </cell>
          <cell r="B35642" t="str">
            <v>ICVL Steels Limited (BSE:534733)</v>
          </cell>
          <cell r="C35642" t="str">
            <v>India</v>
          </cell>
        </row>
        <row r="35643">
          <cell r="A35643" t="str">
            <v>Retail (Distributors)</v>
          </cell>
          <cell r="B35643" t="str">
            <v>Navketan Merchants Limited (BSE:539525)</v>
          </cell>
          <cell r="C35643" t="str">
            <v>India</v>
          </cell>
        </row>
        <row r="35644">
          <cell r="A35644" t="str">
            <v>Retail (Distributors)</v>
          </cell>
          <cell r="B35644" t="str">
            <v>Petrolimex International Trading Joint Stock Company (HOSE:PIT)</v>
          </cell>
          <cell r="C35644" t="str">
            <v>Vietnam</v>
          </cell>
        </row>
        <row r="35645">
          <cell r="A35645" t="str">
            <v>Retail (Distributors)</v>
          </cell>
          <cell r="B35645" t="str">
            <v>Ausom Enterprise Limited (BSE:509009)</v>
          </cell>
          <cell r="C35645" t="str">
            <v>India</v>
          </cell>
        </row>
        <row r="35646">
          <cell r="A35646" t="str">
            <v>Retail (Distributors)</v>
          </cell>
          <cell r="B35646" t="str">
            <v>Mahabir Metallex Limited (BSE:539041)</v>
          </cell>
          <cell r="C35646" t="str">
            <v>India</v>
          </cell>
        </row>
        <row r="35647">
          <cell r="A35647" t="str">
            <v>Retail (Distributors)</v>
          </cell>
          <cell r="B35647" t="str">
            <v>Pt Wicaksana Overseas International Tbk (JKSE:WICO)</v>
          </cell>
          <cell r="C35647" t="str">
            <v>Indonesia</v>
          </cell>
        </row>
        <row r="35648">
          <cell r="A35648" t="str">
            <v>Retail (Distributors)</v>
          </cell>
          <cell r="B35648" t="str">
            <v>Sài Gòn Machinery Spare Parts Joint Stock Company (HOSE:SMA)</v>
          </cell>
          <cell r="C35648" t="str">
            <v>Vietnam</v>
          </cell>
        </row>
        <row r="35649">
          <cell r="A35649" t="str">
            <v>Retail (Distributors)</v>
          </cell>
          <cell r="B35649" t="str">
            <v>Eastern Merchants PLC (COSE:EMER-N-0000)</v>
          </cell>
          <cell r="C35649" t="str">
            <v>Sri Lanka</v>
          </cell>
        </row>
        <row r="35650">
          <cell r="A35650" t="str">
            <v>Retail (Distributors)</v>
          </cell>
          <cell r="B35650" t="str">
            <v>Clover Pakistan Limited (KASE:CLOV)</v>
          </cell>
          <cell r="C35650" t="str">
            <v>Pakistan</v>
          </cell>
        </row>
        <row r="35651">
          <cell r="A35651" t="str">
            <v>Retail (Distributors)</v>
          </cell>
          <cell r="B35651" t="str">
            <v>PT Triwira Insanlestari Tbk (JKSE:TRIL)</v>
          </cell>
          <cell r="C35651" t="str">
            <v>Indonesia</v>
          </cell>
        </row>
        <row r="35652">
          <cell r="A35652" t="str">
            <v>Retail (Distributors)</v>
          </cell>
          <cell r="B35652" t="str">
            <v>Suncare Traders Limited (BSE:539526)</v>
          </cell>
          <cell r="C35652" t="str">
            <v>India</v>
          </cell>
        </row>
        <row r="35653">
          <cell r="A35653" t="str">
            <v>Retail (Distributors)</v>
          </cell>
          <cell r="B35653" t="str">
            <v>Long Thanh Construction And Trading Joint Stock Company (HASTC:KDM)</v>
          </cell>
          <cell r="C35653" t="str">
            <v>Vietnam</v>
          </cell>
        </row>
        <row r="35654">
          <cell r="A35654" t="str">
            <v>Retail (Distributors)</v>
          </cell>
          <cell r="B35654" t="str">
            <v>Welspun Investments and Commercials Limited (BSE:533252)</v>
          </cell>
          <cell r="C35654" t="str">
            <v>India</v>
          </cell>
        </row>
        <row r="35655">
          <cell r="A35655" t="str">
            <v>Retail (Distributors)</v>
          </cell>
          <cell r="B35655" t="str">
            <v>Societe Tunisienne D'Equipement STEQ SA (BVMT:STEQ)</v>
          </cell>
          <cell r="C35655" t="str">
            <v>Tunisia</v>
          </cell>
        </row>
        <row r="35656">
          <cell r="A35656" t="str">
            <v>Retail (Distributors)</v>
          </cell>
          <cell r="B35656" t="str">
            <v>Science to Consumers, Inc. (OTCPK:BEUT)</v>
          </cell>
          <cell r="C35656" t="str">
            <v>China</v>
          </cell>
        </row>
        <row r="35657">
          <cell r="A35657" t="str">
            <v>Retail (Distributors)</v>
          </cell>
          <cell r="B35657" t="str">
            <v>Atharv Enterprises Limited (BSE:530187)</v>
          </cell>
          <cell r="C35657" t="str">
            <v>India</v>
          </cell>
        </row>
        <row r="35658">
          <cell r="A35658" t="str">
            <v>Retail (Distributors)</v>
          </cell>
          <cell r="B35658" t="str">
            <v>RISA International Limited (BSE:530251)</v>
          </cell>
          <cell r="C35658" t="str">
            <v>India</v>
          </cell>
        </row>
        <row r="35659">
          <cell r="A35659" t="str">
            <v>Retail (Distributors)</v>
          </cell>
          <cell r="B35659" t="str">
            <v>Central Vietnam Metal Corporation (HASTC:KMT)</v>
          </cell>
          <cell r="C35659" t="str">
            <v>Vietnam</v>
          </cell>
        </row>
        <row r="35660">
          <cell r="A35660" t="str">
            <v>Retail (Distributors)</v>
          </cell>
          <cell r="B35660" t="str">
            <v>L.J. Williams Limited (TTSE:LJWB)</v>
          </cell>
          <cell r="C35660" t="str">
            <v>Trinidad &amp; Tobago</v>
          </cell>
        </row>
        <row r="35661">
          <cell r="A35661" t="str">
            <v>Retail (Distributors)</v>
          </cell>
          <cell r="B35661" t="str">
            <v>General Aviation Import Export JSC (HASTC:ARM)</v>
          </cell>
          <cell r="C35661" t="str">
            <v>Vietnam</v>
          </cell>
        </row>
        <row r="35662">
          <cell r="A35662" t="str">
            <v>Retail (Distributors)</v>
          </cell>
          <cell r="B35662" t="str">
            <v>Refex Industries Limited (BSE:532884)</v>
          </cell>
          <cell r="C35662" t="str">
            <v>India</v>
          </cell>
        </row>
        <row r="35663">
          <cell r="A35663" t="str">
            <v>Retail (Distributors)</v>
          </cell>
          <cell r="B35663" t="str">
            <v>Grand Hoover Berhad (KLSE:HOOVER)</v>
          </cell>
          <cell r="C35663" t="str">
            <v>Malaysia</v>
          </cell>
        </row>
        <row r="35664">
          <cell r="A35664" t="str">
            <v>Retail (Distributors)</v>
          </cell>
          <cell r="B35664" t="str">
            <v>Verimark Holdings Limited (JSE:VMK)</v>
          </cell>
          <cell r="C35664" t="str">
            <v>South Africa</v>
          </cell>
        </row>
        <row r="35665">
          <cell r="A35665" t="str">
            <v>Retail (Distributors)</v>
          </cell>
          <cell r="B35665" t="str">
            <v>Sun And Shine Worldwide Limited (BSE:532154)</v>
          </cell>
          <cell r="C35665" t="str">
            <v>India</v>
          </cell>
        </row>
        <row r="35666">
          <cell r="A35666" t="str">
            <v>Retail (Distributors)</v>
          </cell>
          <cell r="B35666" t="str">
            <v>Arnav Corporation Limited (BSE:531467)</v>
          </cell>
          <cell r="C35666" t="str">
            <v>India</v>
          </cell>
        </row>
        <row r="35667">
          <cell r="A35667" t="str">
            <v>Retail (Distributors)</v>
          </cell>
          <cell r="B35667" t="str">
            <v>Sinner Energy India Limited (BSE:539410)</v>
          </cell>
          <cell r="C35667" t="str">
            <v>India</v>
          </cell>
        </row>
        <row r="35668">
          <cell r="A35668" t="str">
            <v>Retail (Distributors)</v>
          </cell>
          <cell r="B35668" t="str">
            <v>Shantai Industries Limited (BSE:512297)</v>
          </cell>
          <cell r="C35668" t="str">
            <v>India</v>
          </cell>
        </row>
        <row r="35669">
          <cell r="A35669" t="str">
            <v>Retail (Distributors)</v>
          </cell>
          <cell r="B35669" t="str">
            <v>Delta Industrial Resources Limited (BSE:539596)</v>
          </cell>
          <cell r="C35669" t="str">
            <v>India</v>
          </cell>
        </row>
        <row r="35670">
          <cell r="A35670" t="str">
            <v>Retail (Distributors)</v>
          </cell>
          <cell r="B35670" t="str">
            <v>Chemco Limited (MUSE:CHEM)</v>
          </cell>
          <cell r="C35670" t="str">
            <v>Mauritius</v>
          </cell>
        </row>
        <row r="35671">
          <cell r="A35671" t="str">
            <v>Retail (Distributors)</v>
          </cell>
          <cell r="B35671" t="str">
            <v>Ceylon Tea Brokers PLC (COSE:CTBL-N-0000)</v>
          </cell>
          <cell r="C35671" t="str">
            <v>Sri Lanka</v>
          </cell>
        </row>
        <row r="35672">
          <cell r="A35672" t="str">
            <v>Retail (Distributors)</v>
          </cell>
          <cell r="B35672" t="str">
            <v>Dhoot Industrial Finance Ltd. (BSE:526971)</v>
          </cell>
          <cell r="C35672" t="str">
            <v>India</v>
          </cell>
        </row>
        <row r="35673">
          <cell r="A35673" t="str">
            <v>Retail (Distributors)</v>
          </cell>
          <cell r="B35673" t="str">
            <v>PT. Akbar Indo Makmur Stimec Tbk (JKSE:AIMS)</v>
          </cell>
          <cell r="C35673" t="str">
            <v>Indonesia</v>
          </cell>
        </row>
        <row r="35674">
          <cell r="A35674" t="str">
            <v>Retail (Distributors)</v>
          </cell>
          <cell r="B35674" t="str">
            <v>Aadhaar Ventures India Limited (BSE:531611)</v>
          </cell>
          <cell r="C35674" t="str">
            <v>India</v>
          </cell>
        </row>
        <row r="35675">
          <cell r="A35675" t="str">
            <v>Retail (Distributors)</v>
          </cell>
          <cell r="B35675" t="str">
            <v>Egyptian for Developing Building Materials (CASE:EDBM)</v>
          </cell>
          <cell r="C35675" t="str">
            <v>Egypt</v>
          </cell>
        </row>
        <row r="35676">
          <cell r="A35676" t="str">
            <v>Retail (Distributors)</v>
          </cell>
          <cell r="B35676" t="str">
            <v>C&amp;I Leasing Plc (NGSE:CILEASING)</v>
          </cell>
          <cell r="C35676" t="str">
            <v>Nigeria</v>
          </cell>
        </row>
        <row r="35677">
          <cell r="A35677" t="str">
            <v>Retail (Distributors)</v>
          </cell>
          <cell r="B35677" t="str">
            <v>Far East Group Limited (Catalist:5TJ)</v>
          </cell>
          <cell r="C35677" t="str">
            <v>Singapore</v>
          </cell>
        </row>
        <row r="35678">
          <cell r="A35678" t="str">
            <v>Retail (Distributors)</v>
          </cell>
          <cell r="B35678" t="str">
            <v>Specialized Trading &amp; Investments Co. (ASE:SPTI)</v>
          </cell>
          <cell r="C35678" t="str">
            <v>Jordan</v>
          </cell>
        </row>
        <row r="35679">
          <cell r="A35679" t="str">
            <v>Retail (Distributors)</v>
          </cell>
          <cell r="B35679" t="str">
            <v>Padmanabh Industries Limited (BSE:526905)</v>
          </cell>
          <cell r="C35679" t="str">
            <v>India</v>
          </cell>
        </row>
        <row r="35680">
          <cell r="A35680" t="str">
            <v>Retail (Distributors)</v>
          </cell>
          <cell r="B35680" t="str">
            <v>Zibao Metals Recycling Holdings Plc (AIM:ZBO)</v>
          </cell>
          <cell r="C35680" t="str">
            <v>Hong Kong</v>
          </cell>
        </row>
        <row r="35681">
          <cell r="A35681" t="str">
            <v>Retail (Distributors)</v>
          </cell>
          <cell r="B35681" t="str">
            <v>Fortune International Limited (BSE:530213)</v>
          </cell>
          <cell r="C35681" t="str">
            <v>India</v>
          </cell>
        </row>
        <row r="35682">
          <cell r="A35682" t="str">
            <v>Retail (Distributors)</v>
          </cell>
          <cell r="B35682" t="str">
            <v>Vicem Gypsum and Cement Joint Stock Company (HASTC:TXM)</v>
          </cell>
          <cell r="C35682" t="str">
            <v>Vietnam</v>
          </cell>
        </row>
        <row r="35683">
          <cell r="A35683" t="str">
            <v>Retail (Distributors)</v>
          </cell>
          <cell r="B35683" t="str">
            <v>Frontline Corporation Limited (BSE:532042)</v>
          </cell>
          <cell r="C35683" t="str">
            <v>India</v>
          </cell>
        </row>
        <row r="35684">
          <cell r="A35684" t="str">
            <v>Retail (Distributors)</v>
          </cell>
          <cell r="B35684" t="str">
            <v>General Steel Holdings, Inc. (OTCPK:GSIH)</v>
          </cell>
          <cell r="C35684" t="str">
            <v>China</v>
          </cell>
        </row>
        <row r="35685">
          <cell r="A35685" t="str">
            <v>Retail (Distributors)</v>
          </cell>
          <cell r="B35685" t="str">
            <v>UTL Industries Limited (BSE:500426)</v>
          </cell>
          <cell r="C35685" t="str">
            <v>India</v>
          </cell>
        </row>
        <row r="35686">
          <cell r="A35686" t="str">
            <v>Retail (Distributors)</v>
          </cell>
          <cell r="B35686" t="str">
            <v>Kopaonik A.D. Beograd (BELEX:KOPB)</v>
          </cell>
          <cell r="C35686" t="str">
            <v>Serbia</v>
          </cell>
        </row>
        <row r="35687">
          <cell r="A35687" t="str">
            <v>Retail (Distributors)</v>
          </cell>
          <cell r="B35687" t="str">
            <v>Ruby Traders &amp; Exporters Limited (BSE:538742)</v>
          </cell>
          <cell r="C35687" t="str">
            <v>India</v>
          </cell>
        </row>
        <row r="35688">
          <cell r="A35688" t="str">
            <v>Retail (Distributors)</v>
          </cell>
          <cell r="B35688" t="str">
            <v>O. P. Chains Limited. (BSE:539116)</v>
          </cell>
          <cell r="C35688" t="str">
            <v>India</v>
          </cell>
        </row>
        <row r="35689">
          <cell r="A35689" t="str">
            <v>Retail (Distributors)</v>
          </cell>
          <cell r="B35689" t="str">
            <v>First Tri-Star Modaraba (KASE:FTSM)</v>
          </cell>
          <cell r="C35689" t="str">
            <v>Pakistan</v>
          </cell>
        </row>
        <row r="35690">
          <cell r="A35690" t="str">
            <v>Retail (Distributors)</v>
          </cell>
          <cell r="B35690" t="str">
            <v>Vietnam Enterprise Investment and Development Joint Stock Company (HASTC:FID)</v>
          </cell>
          <cell r="C35690" t="str">
            <v>Vietnam</v>
          </cell>
        </row>
        <row r="35691">
          <cell r="A35691" t="str">
            <v>Retail (Distributors)</v>
          </cell>
          <cell r="B35691" t="str">
            <v>International Pumps and Projects Limited (BSE:539599)</v>
          </cell>
          <cell r="C35691" t="str">
            <v>India</v>
          </cell>
        </row>
        <row r="35692">
          <cell r="A35692" t="str">
            <v>Retail (Distributors)</v>
          </cell>
          <cell r="B35692" t="str">
            <v>Bronze Trading Limited (BSE:539873)</v>
          </cell>
          <cell r="C35692" t="str">
            <v>India</v>
          </cell>
        </row>
        <row r="35693">
          <cell r="A35693" t="str">
            <v>Retail (Distributors)</v>
          </cell>
          <cell r="B35693" t="str">
            <v>Trinity Tradelink Limited (BSE:512417)</v>
          </cell>
          <cell r="C35693" t="str">
            <v>India</v>
          </cell>
        </row>
        <row r="35694">
          <cell r="A35694" t="str">
            <v>Retail (Distributors)</v>
          </cell>
          <cell r="B35694" t="str">
            <v>Ishaan Infrastructures and Shelters Limited (BSE:540134)</v>
          </cell>
          <cell r="C35694" t="str">
            <v>India</v>
          </cell>
        </row>
        <row r="35695">
          <cell r="A35695" t="str">
            <v>Retail (Distributors)</v>
          </cell>
          <cell r="B35695" t="str">
            <v>Sunrise Asian Limited (BSE:506615)</v>
          </cell>
          <cell r="C35695" t="str">
            <v>India</v>
          </cell>
        </row>
        <row r="35696">
          <cell r="A35696" t="str">
            <v>Retail (Distributors)</v>
          </cell>
          <cell r="B35696" t="str">
            <v>Unitech International Limited (BSE:531867)</v>
          </cell>
          <cell r="C35696" t="str">
            <v>India</v>
          </cell>
        </row>
        <row r="35697">
          <cell r="A35697" t="str">
            <v>Retail (Distributors)</v>
          </cell>
          <cell r="B35697" t="str">
            <v>PAE Limited (BSE:517230)</v>
          </cell>
          <cell r="C35697" t="str">
            <v>India</v>
          </cell>
        </row>
        <row r="35698">
          <cell r="A35698" t="str">
            <v>Retail (Distributors)</v>
          </cell>
          <cell r="B35698" t="str">
            <v>Assiut Islamic Trading (CASE:AITG)</v>
          </cell>
          <cell r="C35698" t="str">
            <v>Egypt</v>
          </cell>
        </row>
        <row r="35699">
          <cell r="A35699" t="str">
            <v>Retail (Distributors)</v>
          </cell>
          <cell r="B35699" t="str">
            <v>Inducto Steels Limited (BSE:532001)</v>
          </cell>
          <cell r="C35699" t="str">
            <v>India</v>
          </cell>
        </row>
        <row r="35700">
          <cell r="A35700" t="str">
            <v>Retail (Distributors)</v>
          </cell>
          <cell r="B35700" t="str">
            <v>Trio Mercantile and Trading Ltd (BSE:534755)</v>
          </cell>
          <cell r="C35700" t="str">
            <v>India</v>
          </cell>
        </row>
        <row r="35701">
          <cell r="A35701" t="str">
            <v>Retail (Distributors)</v>
          </cell>
          <cell r="B35701" t="str">
            <v>Laffans Petrochemicals Limited (BSE:524522)</v>
          </cell>
          <cell r="C35701" t="str">
            <v>India</v>
          </cell>
        </row>
        <row r="35702">
          <cell r="A35702" t="str">
            <v>Retail (Distributors)</v>
          </cell>
          <cell r="B35702" t="str">
            <v>Yash Chemex Limited (BSE:539939)</v>
          </cell>
          <cell r="C35702" t="str">
            <v>India</v>
          </cell>
        </row>
        <row r="35703">
          <cell r="A35703" t="str">
            <v>Retail (Distributors)</v>
          </cell>
          <cell r="B35703" t="str">
            <v>PC Products India Limited (BSE:539267)</v>
          </cell>
          <cell r="C35703" t="str">
            <v>India</v>
          </cell>
        </row>
        <row r="35704">
          <cell r="A35704" t="str">
            <v>Retail (Distributors)</v>
          </cell>
          <cell r="B35704" t="str">
            <v>Ceeta Industries Ltd. (BSE:514171)</v>
          </cell>
          <cell r="C35704" t="str">
            <v>India</v>
          </cell>
        </row>
        <row r="35705">
          <cell r="A35705" t="str">
            <v>Retail (Distributors)</v>
          </cell>
          <cell r="B35705" t="str">
            <v>Beekay Niryat Limited (BSE:539546)</v>
          </cell>
          <cell r="C35705" t="str">
            <v>India</v>
          </cell>
        </row>
        <row r="35706">
          <cell r="A35706" t="str">
            <v>Retail (Distributors)</v>
          </cell>
          <cell r="B35706" t="str">
            <v>SFL International Limited (BSE:530867)</v>
          </cell>
          <cell r="C35706" t="str">
            <v>India</v>
          </cell>
        </row>
        <row r="35707">
          <cell r="A35707" t="str">
            <v>Retail (Distributors)</v>
          </cell>
          <cell r="B35707" t="str">
            <v>Spectra Industries Limited (BSE:513687)</v>
          </cell>
          <cell r="C35707" t="str">
            <v>India</v>
          </cell>
        </row>
        <row r="35708">
          <cell r="A35708" t="str">
            <v>Retail (Distributors)</v>
          </cell>
          <cell r="B35708" t="str">
            <v>Khoobsurat Limited (BSE:535730)</v>
          </cell>
          <cell r="C35708" t="str">
            <v>India</v>
          </cell>
        </row>
        <row r="35709">
          <cell r="A35709" t="str">
            <v>Retail (Distributors)</v>
          </cell>
          <cell r="B35709" t="str">
            <v>Invest - Import a.d. (BELEX:INIM)</v>
          </cell>
          <cell r="C35709" t="str">
            <v>Serbia</v>
          </cell>
        </row>
        <row r="35710">
          <cell r="A35710" t="str">
            <v>Retail (Distributors)</v>
          </cell>
          <cell r="B35710" t="str">
            <v>Titan Intech Limited (BSE:521005)</v>
          </cell>
          <cell r="C35710" t="str">
            <v>India</v>
          </cell>
        </row>
        <row r="35711">
          <cell r="A35711" t="str">
            <v>Retail (Distributors)</v>
          </cell>
          <cell r="B35711" t="str">
            <v>Chambal Breweries &amp; Distilleries Limited (BSE:512301)</v>
          </cell>
          <cell r="C35711" t="str">
            <v>India</v>
          </cell>
        </row>
        <row r="35712">
          <cell r="A35712" t="str">
            <v>Retail (Distributors)</v>
          </cell>
          <cell r="B35712" t="str">
            <v>Rajkamal Synthetics Limited (BSE:514028)</v>
          </cell>
          <cell r="C35712" t="str">
            <v>India</v>
          </cell>
        </row>
        <row r="35713">
          <cell r="A35713" t="str">
            <v>Retail (Distributors)</v>
          </cell>
          <cell r="B35713" t="str">
            <v>Samyak International Limited (BSE:530025)</v>
          </cell>
          <cell r="C35713" t="str">
            <v>India</v>
          </cell>
        </row>
        <row r="35714">
          <cell r="A35714" t="str">
            <v>Retail (Distributors)</v>
          </cell>
          <cell r="B35714" t="str">
            <v>P.M. Telelinnks Limited (BSE:513403)</v>
          </cell>
          <cell r="C35714" t="str">
            <v>India</v>
          </cell>
        </row>
        <row r="35715">
          <cell r="A35715" t="str">
            <v>Retail (Distributors)</v>
          </cell>
          <cell r="B35715" t="str">
            <v>Confidence Finance and Trading Limited (BSE:504340)</v>
          </cell>
          <cell r="C35715" t="str">
            <v>India</v>
          </cell>
        </row>
        <row r="35716">
          <cell r="A35716" t="str">
            <v>Retail (Distributors)</v>
          </cell>
          <cell r="B35716" t="str">
            <v>Rockon Enterprises Limited (BSE:531447)</v>
          </cell>
          <cell r="C35716" t="str">
            <v>India</v>
          </cell>
        </row>
        <row r="35717">
          <cell r="A35717" t="str">
            <v>Retail (Distributors)</v>
          </cell>
          <cell r="B35717" t="str">
            <v>Chandra Prabhu International Ltd. (BSE:530309)</v>
          </cell>
          <cell r="C35717" t="str">
            <v>India</v>
          </cell>
        </row>
        <row r="35718">
          <cell r="A35718" t="str">
            <v>Retail (Distributors)</v>
          </cell>
          <cell r="B35718" t="str">
            <v>Devine Impex Limited (BSE:531585)</v>
          </cell>
          <cell r="C35718" t="str">
            <v>India</v>
          </cell>
        </row>
        <row r="35719">
          <cell r="A35719" t="str">
            <v>Retail (Distributors)</v>
          </cell>
          <cell r="B35719" t="str">
            <v>Song Da - Thanh Hoa JSC (HASTC:THS)</v>
          </cell>
          <cell r="C35719" t="str">
            <v>Vietnam</v>
          </cell>
        </row>
        <row r="35720">
          <cell r="A35720" t="str">
            <v>Retail (Distributors)</v>
          </cell>
          <cell r="B35720" t="str">
            <v>Paras Petrofils Ltd (BSE:521246)</v>
          </cell>
          <cell r="C35720" t="str">
            <v>India</v>
          </cell>
        </row>
        <row r="35721">
          <cell r="A35721" t="str">
            <v>Retail (Distributors)</v>
          </cell>
          <cell r="B35721" t="str">
            <v>Nopar For Trading &amp; Investment Company Ltd (ASE:NOTI)</v>
          </cell>
          <cell r="C35721" t="str">
            <v>Jordan</v>
          </cell>
        </row>
        <row r="35722">
          <cell r="A35722" t="str">
            <v>Retail (Distributors)</v>
          </cell>
          <cell r="B35722" t="str">
            <v>Elektropromet D.d. (ZGSE:ELPR-R-A)</v>
          </cell>
          <cell r="C35722" t="str">
            <v>Croatia</v>
          </cell>
        </row>
        <row r="35723">
          <cell r="A35723" t="str">
            <v>Retail (Distributors)</v>
          </cell>
          <cell r="B35723" t="str">
            <v>Adinath Bio-Labs Limited (BSE:590088)</v>
          </cell>
          <cell r="C35723" t="str">
            <v>India</v>
          </cell>
        </row>
        <row r="35724">
          <cell r="A35724" t="str">
            <v>Retail (Distributors)</v>
          </cell>
          <cell r="B35724" t="str">
            <v>Dhenu Buildcon Infra Limited (BSE:501945)</v>
          </cell>
          <cell r="C35724" t="str">
            <v>India</v>
          </cell>
        </row>
        <row r="35725">
          <cell r="A35725" t="str">
            <v>Retail (Distributors)</v>
          </cell>
          <cell r="B35725" t="str">
            <v>Fraser And Company Limited (BSE:539032)</v>
          </cell>
          <cell r="C35725" t="str">
            <v>India</v>
          </cell>
        </row>
        <row r="35726">
          <cell r="A35726" t="str">
            <v>Retail (Distributors)</v>
          </cell>
          <cell r="B35726" t="str">
            <v>Amforge Industries Limited (BSE:513117)</v>
          </cell>
          <cell r="C35726" t="str">
            <v>India</v>
          </cell>
        </row>
        <row r="35727">
          <cell r="A35727" t="str">
            <v>Retail (Distributors)</v>
          </cell>
          <cell r="B35727" t="str">
            <v>Parker Agrochem Exports Ltd. (BSE:524628)</v>
          </cell>
          <cell r="C35727" t="str">
            <v>India</v>
          </cell>
        </row>
        <row r="35728">
          <cell r="A35728" t="str">
            <v>Retail (Distributors)</v>
          </cell>
          <cell r="B35728" t="str">
            <v>China Shoe Holdings, Inc. (OTCPK:CHSH)</v>
          </cell>
          <cell r="C35728" t="str">
            <v>Hong Kong</v>
          </cell>
        </row>
        <row r="35729">
          <cell r="A35729" t="str">
            <v>Retail (Distributors)</v>
          </cell>
          <cell r="B35729" t="str">
            <v>Jaihind Synthetics Limited (BSE:514312)</v>
          </cell>
          <cell r="C35729" t="str">
            <v>India</v>
          </cell>
        </row>
        <row r="35730">
          <cell r="A35730" t="str">
            <v>Retail (Distributors)</v>
          </cell>
          <cell r="B35730" t="str">
            <v>Dhanalaxmi Roto Spinners Limited (BSE:521216)</v>
          </cell>
          <cell r="C35730" t="str">
            <v>India</v>
          </cell>
        </row>
        <row r="35731">
          <cell r="A35731" t="str">
            <v>Retail (Distributors)</v>
          </cell>
          <cell r="B35731" t="str">
            <v>Solis Marketing Limited (BSE:538575)</v>
          </cell>
          <cell r="C35731" t="str">
            <v>India</v>
          </cell>
        </row>
        <row r="35732">
          <cell r="A35732" t="str">
            <v>Retail (Distributors)</v>
          </cell>
          <cell r="B35732" t="str">
            <v>Alchemist Corporation Limited (BSE:531409)</v>
          </cell>
          <cell r="C35732" t="str">
            <v>India</v>
          </cell>
        </row>
        <row r="35733">
          <cell r="A35733" t="str">
            <v>Retail (Distributors)</v>
          </cell>
          <cell r="B35733" t="str">
            <v>Gujarat Metallic Coal &amp; Coke Limited (BSE:531881)</v>
          </cell>
          <cell r="C35733" t="str">
            <v>India</v>
          </cell>
        </row>
        <row r="35734">
          <cell r="A35734" t="str">
            <v>Retail (Distributors)</v>
          </cell>
          <cell r="B35734" t="str">
            <v>Sancia Global Infraprojects Limited (BSE:532836)</v>
          </cell>
          <cell r="C35734" t="str">
            <v>India</v>
          </cell>
        </row>
        <row r="35735">
          <cell r="A35735" t="str">
            <v>Retail (Distributors)</v>
          </cell>
          <cell r="B35735" t="str">
            <v>Tan Chong International Limited (SEHK:693)</v>
          </cell>
          <cell r="C35735" t="str">
            <v>Hong Kong</v>
          </cell>
        </row>
        <row r="35736">
          <cell r="A35736" t="str">
            <v>Retail (Distributors)</v>
          </cell>
          <cell r="B35736" t="str">
            <v>Shenzhen Tongyi Industry Co., Ltd. (SZSE:300538)</v>
          </cell>
          <cell r="C35736" t="str">
            <v>China</v>
          </cell>
        </row>
        <row r="35737">
          <cell r="A35737" t="str">
            <v>Retail (Distributors)</v>
          </cell>
          <cell r="B35737" t="str">
            <v>Ningbo United Group Co.,Ltd. (SHSE:600051)</v>
          </cell>
          <cell r="C35737" t="str">
            <v>China</v>
          </cell>
        </row>
        <row r="35738">
          <cell r="A35738" t="str">
            <v>Retail (Distributors)</v>
          </cell>
          <cell r="B35738" t="str">
            <v>Nanjing Textiles Import &amp; Export Corp., Ltd. (SHSE:600250)</v>
          </cell>
          <cell r="C35738" t="str">
            <v>China</v>
          </cell>
        </row>
        <row r="35739">
          <cell r="A35739" t="str">
            <v>Retail (Distributors)</v>
          </cell>
          <cell r="B35739" t="str">
            <v>Fujian Sanmu Group Co., Ltd. (SZSE:000632)</v>
          </cell>
          <cell r="C35739" t="str">
            <v>China</v>
          </cell>
        </row>
        <row r="35740">
          <cell r="A35740" t="str">
            <v>Retail (Distributors)</v>
          </cell>
          <cell r="B35740" t="str">
            <v>Jiangsu Holly Corporation (SHSE:600128)</v>
          </cell>
          <cell r="C35740" t="str">
            <v>China</v>
          </cell>
        </row>
        <row r="35741">
          <cell r="A35741" t="str">
            <v>Retail (Distributors)</v>
          </cell>
          <cell r="B35741" t="str">
            <v>Invicta Holdings Limited (JSE:IVT)</v>
          </cell>
          <cell r="C35741" t="str">
            <v>South Africa</v>
          </cell>
        </row>
        <row r="35742">
          <cell r="A35742" t="str">
            <v>Retail (Distributors)</v>
          </cell>
          <cell r="B35742" t="str">
            <v>Auto Hall S.A. (CBSE:ATH)</v>
          </cell>
          <cell r="C35742" t="str">
            <v>Morocco</v>
          </cell>
        </row>
        <row r="35743">
          <cell r="A35743" t="str">
            <v>Retail (Distributors)</v>
          </cell>
          <cell r="B35743" t="str">
            <v>Gifore Agricultural Machinery Chain Co., Ltd. (SZSE:300022)</v>
          </cell>
          <cell r="C35743" t="str">
            <v>China</v>
          </cell>
        </row>
        <row r="35744">
          <cell r="A35744" t="str">
            <v>Retail (Distributors)</v>
          </cell>
          <cell r="B35744" t="str">
            <v>Liaoning Shidai Wanheng Co., Ltd. (SHSE:600241)</v>
          </cell>
          <cell r="C35744" t="str">
            <v>China</v>
          </cell>
        </row>
        <row r="35745">
          <cell r="A35745" t="str">
            <v>Retail (Distributors)</v>
          </cell>
          <cell r="B35745" t="str">
            <v>CGN Mining Company Limited (SEHK:1164)</v>
          </cell>
          <cell r="C35745" t="str">
            <v>Hong Kong</v>
          </cell>
        </row>
        <row r="35746">
          <cell r="A35746" t="str">
            <v>Retail (Distributors)</v>
          </cell>
          <cell r="B35746" t="str">
            <v>Shanghai Huitong Energy Co.,Ltd. (SHSE:600605)</v>
          </cell>
          <cell r="C35746" t="str">
            <v>China</v>
          </cell>
        </row>
        <row r="35747">
          <cell r="A35747" t="str">
            <v>Retail (Distributors)</v>
          </cell>
          <cell r="B35747" t="str">
            <v>Ferreycorp S.A.A. (BVL:FERREYC1)</v>
          </cell>
          <cell r="C35747" t="str">
            <v>Peru</v>
          </cell>
        </row>
        <row r="35748">
          <cell r="A35748" t="str">
            <v>Retail (Distributors)</v>
          </cell>
          <cell r="B35748" t="str">
            <v>China Chengtong Development Group Limited (SEHK:217)</v>
          </cell>
          <cell r="C35748" t="str">
            <v>Hong Kong</v>
          </cell>
        </row>
        <row r="35749">
          <cell r="A35749" t="str">
            <v>Retail (Distributors)</v>
          </cell>
          <cell r="B35749" t="str">
            <v>Noble Century Investment Holdings Limited (SEHK:2322)</v>
          </cell>
          <cell r="C35749" t="str">
            <v>Hong Kong</v>
          </cell>
        </row>
        <row r="35750">
          <cell r="A35750" t="str">
            <v>Retail (Distributors)</v>
          </cell>
          <cell r="B35750" t="str">
            <v>Skyway Securities Group Limited (SEHK:1141)</v>
          </cell>
          <cell r="C35750" t="str">
            <v>Hong Kong</v>
          </cell>
        </row>
        <row r="35751">
          <cell r="A35751" t="str">
            <v>Retail (Distributors)</v>
          </cell>
          <cell r="B35751" t="str">
            <v>Textainer Group Holdings Limited (NYSE:TGH)</v>
          </cell>
          <cell r="C35751" t="str">
            <v>Bermuda</v>
          </cell>
        </row>
        <row r="35752">
          <cell r="A35752" t="str">
            <v>Retail (Distributors)</v>
          </cell>
          <cell r="B35752" t="str">
            <v>Saha Pathanapibul Public Company Limited (SET:SPC)</v>
          </cell>
          <cell r="C35752" t="str">
            <v>Thailand</v>
          </cell>
        </row>
        <row r="35753">
          <cell r="A35753" t="str">
            <v>Retail (Distributors)</v>
          </cell>
          <cell r="B35753" t="str">
            <v>China Gewang Biotechnology, Inc. (OTCPK:CGWB)</v>
          </cell>
          <cell r="C35753" t="str">
            <v>China</v>
          </cell>
        </row>
        <row r="35754">
          <cell r="A35754" t="str">
            <v>Retail (Distributors)</v>
          </cell>
          <cell r="B35754" t="str">
            <v>China Animation Characters Company Limited (SEHK:1566)</v>
          </cell>
          <cell r="C35754" t="str">
            <v>Hong Kong</v>
          </cell>
        </row>
        <row r="35755">
          <cell r="A35755" t="str">
            <v>Retail (Distributors)</v>
          </cell>
          <cell r="B35755" t="str">
            <v>China Strategic Holdings Ltd. (SEHK:235)</v>
          </cell>
          <cell r="C35755" t="str">
            <v>Hong Kong</v>
          </cell>
        </row>
        <row r="35756">
          <cell r="A35756" t="str">
            <v>Retail (Distributors)</v>
          </cell>
          <cell r="B35756" t="str">
            <v>Summit Ascent Holdings Limited (SEHK:102)</v>
          </cell>
          <cell r="C35756" t="str">
            <v>Hong Kong</v>
          </cell>
        </row>
        <row r="35757">
          <cell r="A35757" t="str">
            <v>Retail (Distributors)</v>
          </cell>
          <cell r="B35757" t="str">
            <v>Trencor Limited (JSE:TRE)</v>
          </cell>
          <cell r="C35757" t="str">
            <v>South Africa</v>
          </cell>
        </row>
        <row r="35758">
          <cell r="A35758" t="str">
            <v>Retail (Distributors)</v>
          </cell>
          <cell r="B35758" t="str">
            <v>Afaq For Energy Co. P.L.C (ASE:MANE)</v>
          </cell>
          <cell r="C35758" t="str">
            <v>Jordan</v>
          </cell>
        </row>
        <row r="35759">
          <cell r="A35759" t="str">
            <v>Retail (Distributors)</v>
          </cell>
          <cell r="B35759" t="str">
            <v>Jinchuan Group International Resources Co. Ltd. (SEHK:2362)</v>
          </cell>
          <cell r="C35759" t="str">
            <v>Hong Kong</v>
          </cell>
        </row>
        <row r="35760">
          <cell r="A35760" t="str">
            <v>Retail (Distributors)</v>
          </cell>
          <cell r="B35760" t="str">
            <v>Brighton-Best International (Taiwan) Inc. (GTSM:8415)</v>
          </cell>
          <cell r="C35760" t="str">
            <v>Taiwan</v>
          </cell>
        </row>
        <row r="35761">
          <cell r="A35761" t="str">
            <v>Retail (Distributors)</v>
          </cell>
          <cell r="B35761" t="str">
            <v>The Grande Holdings Limited (SEHK:186)</v>
          </cell>
          <cell r="C35761" t="str">
            <v>Hong Kong</v>
          </cell>
        </row>
        <row r="35762">
          <cell r="A35762" t="str">
            <v>Retail (Distributors)</v>
          </cell>
          <cell r="B35762" t="str">
            <v>Qianhai Health Holdings Limited (SEHK:911)</v>
          </cell>
          <cell r="C35762" t="str">
            <v>Hong Kong</v>
          </cell>
        </row>
        <row r="35763">
          <cell r="A35763" t="str">
            <v>Retail (Distributors)</v>
          </cell>
          <cell r="B35763" t="str">
            <v>Test-Rite International Co., Ltd. (TSEC:2908)</v>
          </cell>
          <cell r="C35763" t="str">
            <v>Taiwan</v>
          </cell>
        </row>
        <row r="35764">
          <cell r="A35764" t="str">
            <v>Retail (Distributors)</v>
          </cell>
          <cell r="B35764" t="str">
            <v>BMMI B.S.C. (BAX:BMMI)</v>
          </cell>
          <cell r="C35764" t="str">
            <v>Bahrain</v>
          </cell>
        </row>
        <row r="35765">
          <cell r="A35765" t="str">
            <v>Retail (Distributors)</v>
          </cell>
          <cell r="B35765" t="str">
            <v>iMarketKorea Inc. (KOSE:A122900)</v>
          </cell>
          <cell r="C35765" t="str">
            <v>South Korea</v>
          </cell>
        </row>
        <row r="35766">
          <cell r="A35766" t="str">
            <v>Retail (Distributors)</v>
          </cell>
          <cell r="B35766" t="str">
            <v>Kuwait Portland Cement Co. K.P.S.C. (KWSE:PCEM)</v>
          </cell>
          <cell r="C35766" t="str">
            <v>Kuwait</v>
          </cell>
        </row>
        <row r="35767">
          <cell r="A35767" t="str">
            <v>Retail (Distributors)</v>
          </cell>
          <cell r="B35767" t="str">
            <v>I.C.C. International Public Company Limited (SET:ICC)</v>
          </cell>
          <cell r="C35767" t="str">
            <v>Thailand</v>
          </cell>
        </row>
        <row r="35768">
          <cell r="A35768" t="str">
            <v>Retail (Distributors)</v>
          </cell>
          <cell r="B35768" t="str">
            <v>Al Hassan Ghazi Ibrahim Shaker Closed Joint Stock Company (SASE:1214)</v>
          </cell>
          <cell r="C35768" t="str">
            <v>Saudi Arabia</v>
          </cell>
        </row>
        <row r="35769">
          <cell r="A35769" t="str">
            <v>Retail (Distributors)</v>
          </cell>
          <cell r="B35769" t="str">
            <v>Golfzonyouwonholdings Co., Ltd. (KOSDAQ:A121440)</v>
          </cell>
          <cell r="C35769" t="str">
            <v>South Korea</v>
          </cell>
        </row>
        <row r="35770">
          <cell r="A35770" t="str">
            <v>Retail (Distributors)</v>
          </cell>
          <cell r="B35770" t="str">
            <v>Sparkle Roll Group Limited (SEHK:970)</v>
          </cell>
          <cell r="C35770" t="str">
            <v>Hong Kong</v>
          </cell>
        </row>
        <row r="35771">
          <cell r="A35771" t="str">
            <v>Retail (Distributors)</v>
          </cell>
          <cell r="B35771" t="str">
            <v>Hudaco Industries Limited (JSE:HDC)</v>
          </cell>
          <cell r="C35771" t="str">
            <v>South Africa</v>
          </cell>
        </row>
        <row r="35772">
          <cell r="A35772" t="str">
            <v>Retail (Distributors)</v>
          </cell>
          <cell r="B35772" t="str">
            <v>China Beidahuang Industry Group Holdings Limited (SEHK:39)</v>
          </cell>
          <cell r="C35772" t="str">
            <v>Hong Kong</v>
          </cell>
        </row>
        <row r="35773">
          <cell r="A35773" t="str">
            <v>Retail (Distributors)</v>
          </cell>
          <cell r="B35773" t="str">
            <v>AJ Networks Co., Ltd. (KOSE:A095570)</v>
          </cell>
          <cell r="C35773" t="str">
            <v>South Korea</v>
          </cell>
        </row>
        <row r="35774">
          <cell r="A35774" t="str">
            <v>Retail (Distributors)</v>
          </cell>
          <cell r="B35774" t="str">
            <v>Carreras Limited (JMSE:CAR)</v>
          </cell>
          <cell r="C35774" t="str">
            <v>Jamaica</v>
          </cell>
        </row>
        <row r="35775">
          <cell r="A35775" t="str">
            <v>Retail (Distributors)</v>
          </cell>
          <cell r="B35775" t="str">
            <v>Hyundai Corporation (KOSE:A011760)</v>
          </cell>
          <cell r="C35775" t="str">
            <v>South Korea</v>
          </cell>
        </row>
        <row r="35776">
          <cell r="A35776" t="str">
            <v>Retail (Distributors)</v>
          </cell>
          <cell r="B35776" t="str">
            <v>Samyung Trading Co., Ltd. (KOSE:A002810)</v>
          </cell>
          <cell r="C35776" t="str">
            <v>South Korea</v>
          </cell>
        </row>
        <row r="35777">
          <cell r="A35777" t="str">
            <v>Retail (Distributors)</v>
          </cell>
          <cell r="B35777" t="str">
            <v>Pan-United Corporation Ltd (SGX:P52)</v>
          </cell>
          <cell r="C35777" t="str">
            <v>Singapore</v>
          </cell>
        </row>
        <row r="35778">
          <cell r="A35778" t="str">
            <v>Retail (Distributors)</v>
          </cell>
          <cell r="B35778" t="str">
            <v>enX Group Limited (JSE:ENX)</v>
          </cell>
          <cell r="C35778" t="str">
            <v>South Africa</v>
          </cell>
        </row>
        <row r="35779">
          <cell r="A35779" t="str">
            <v>Retail (Distributors)</v>
          </cell>
          <cell r="B35779" t="str">
            <v>Great Water Holdings Limited (SEHK:8196)</v>
          </cell>
          <cell r="C35779" t="str">
            <v>China</v>
          </cell>
        </row>
        <row r="35780">
          <cell r="A35780" t="str">
            <v>Retail (Distributors)</v>
          </cell>
          <cell r="B35780" t="str">
            <v>Scope Metals Group Ltd. (TASE:SCOP)</v>
          </cell>
          <cell r="C35780" t="str">
            <v>Israel</v>
          </cell>
        </row>
        <row r="35781">
          <cell r="A35781" t="str">
            <v>Retail (Distributors)</v>
          </cell>
          <cell r="B35781" t="str">
            <v>DP Aircraft I Limited (LSE:DPA)</v>
          </cell>
          <cell r="C35781" t="str">
            <v>Channel Islands</v>
          </cell>
        </row>
        <row r="35782">
          <cell r="A35782" t="str">
            <v>Retail (Distributors)</v>
          </cell>
          <cell r="B35782" t="str">
            <v>Crown Tech Advance Public Company Limited (SET:AJD)</v>
          </cell>
          <cell r="C35782" t="str">
            <v>Thailand</v>
          </cell>
        </row>
        <row r="35783">
          <cell r="A35783" t="str">
            <v>Retail (Distributors)</v>
          </cell>
          <cell r="B35783" t="str">
            <v>GS Global Corp. (KOSE:A001250)</v>
          </cell>
          <cell r="C35783" t="str">
            <v>South Korea</v>
          </cell>
        </row>
        <row r="35784">
          <cell r="A35784" t="str">
            <v>Retail (Distributors)</v>
          </cell>
          <cell r="B35784" t="str">
            <v>Mills Estruturas e Serviços de Engenharia S.A. (BOVESPA:MILS3)</v>
          </cell>
          <cell r="C35784" t="str">
            <v>Brazil</v>
          </cell>
        </row>
        <row r="35785">
          <cell r="A35785" t="str">
            <v>Retail (Distributors)</v>
          </cell>
          <cell r="B35785" t="str">
            <v>Daohe Global Group Limited (SEHK:915)</v>
          </cell>
          <cell r="C35785" t="str">
            <v>Hong Kong</v>
          </cell>
        </row>
        <row r="35786">
          <cell r="A35786" t="str">
            <v>Retail (Distributors)</v>
          </cell>
          <cell r="B35786" t="str">
            <v>Lumax International Corp., Ltd. (TSEC:6192)</v>
          </cell>
          <cell r="C35786" t="str">
            <v>Taiwan</v>
          </cell>
        </row>
        <row r="35787">
          <cell r="A35787" t="str">
            <v>Retail (Distributors)</v>
          </cell>
          <cell r="B35787" t="str">
            <v>Auto Nejma Maroc S.A. (CBSE:NEJ)</v>
          </cell>
          <cell r="C35787" t="str">
            <v>Morocco</v>
          </cell>
        </row>
        <row r="35788">
          <cell r="A35788" t="str">
            <v>Retail (Distributors)</v>
          </cell>
          <cell r="B35788" t="str">
            <v>Tadiran Holdings Ltd. (TASE:TDRN)</v>
          </cell>
          <cell r="C35788" t="str">
            <v>Israel</v>
          </cell>
        </row>
        <row r="35789">
          <cell r="A35789" t="str">
            <v>Retail (Distributors)</v>
          </cell>
          <cell r="B35789" t="str">
            <v>PT Hexindo Adiperkasa Tbk (JKSE:HEXA)</v>
          </cell>
          <cell r="C35789" t="str">
            <v>Indonesia</v>
          </cell>
        </row>
        <row r="35790">
          <cell r="A35790" t="str">
            <v>Retail (Distributors)</v>
          </cell>
          <cell r="B35790" t="str">
            <v>MBM Resources Berhad (KLSE:MBMR)</v>
          </cell>
          <cell r="C35790" t="str">
            <v>Malaysia</v>
          </cell>
        </row>
        <row r="35791">
          <cell r="A35791" t="str">
            <v>Retail (Distributors)</v>
          </cell>
          <cell r="B35791" t="str">
            <v>The State Trading Corporation of India Limited (BSE:512531)</v>
          </cell>
          <cell r="C35791" t="str">
            <v>India</v>
          </cell>
        </row>
        <row r="35792">
          <cell r="A35792" t="str">
            <v>Retail (Distributors)</v>
          </cell>
          <cell r="B35792" t="str">
            <v>Elife Holdings Limited (SEHK:223)</v>
          </cell>
          <cell r="C35792" t="str">
            <v>Hong Kong</v>
          </cell>
        </row>
        <row r="35793">
          <cell r="A35793" t="str">
            <v>Retail (Distributors)</v>
          </cell>
          <cell r="B35793" t="str">
            <v>Tou Rong Chang Fu Group Limited (SEHK:850)</v>
          </cell>
          <cell r="C35793" t="str">
            <v>Hong Kong</v>
          </cell>
        </row>
        <row r="35794">
          <cell r="A35794" t="str">
            <v>Retail (Distributors)</v>
          </cell>
          <cell r="B35794" t="str">
            <v>China Best Group Holding Limited (SEHK:370)</v>
          </cell>
          <cell r="C35794" t="str">
            <v>Hong Kong</v>
          </cell>
        </row>
        <row r="35795">
          <cell r="A35795" t="str">
            <v>Retail (Distributors)</v>
          </cell>
          <cell r="B35795" t="str">
            <v>Prosperity International Holdings (H.K.) Limited (SEHK:803)</v>
          </cell>
          <cell r="C35795" t="str">
            <v>Hong Kong</v>
          </cell>
        </row>
        <row r="35796">
          <cell r="A35796" t="str">
            <v>Retail (Distributors)</v>
          </cell>
          <cell r="B35796" t="str">
            <v>CNNC International Limited (SEHK:2302)</v>
          </cell>
          <cell r="C35796" t="str">
            <v>Hong Kong</v>
          </cell>
        </row>
        <row r="35797">
          <cell r="A35797" t="str">
            <v>Retail (Distributors)</v>
          </cell>
          <cell r="B35797" t="str">
            <v>Burwill Holdings Limited (SEHK:24)</v>
          </cell>
          <cell r="C35797" t="str">
            <v>Hong Kong</v>
          </cell>
        </row>
        <row r="35798">
          <cell r="A35798" t="str">
            <v>Retail (Distributors)</v>
          </cell>
          <cell r="B35798" t="str">
            <v>Eagle Legend Asia Limited (SEHK:936)</v>
          </cell>
          <cell r="C35798" t="str">
            <v>Hong Kong</v>
          </cell>
        </row>
        <row r="35799">
          <cell r="A35799" t="str">
            <v>Retail (Distributors)</v>
          </cell>
          <cell r="B35799" t="str">
            <v>PT Catur Sentosa Adiprana Tbk (JKSE:CSAP)</v>
          </cell>
          <cell r="C35799" t="str">
            <v>Indonesia</v>
          </cell>
        </row>
        <row r="35800">
          <cell r="A35800" t="str">
            <v>Retail (Distributors)</v>
          </cell>
          <cell r="B35800" t="str">
            <v>DKSH Holdings (Malaysia) Berhad (KLSE:DKSH)</v>
          </cell>
          <cell r="C35800" t="str">
            <v>Malaysia</v>
          </cell>
        </row>
        <row r="35801">
          <cell r="A35801" t="str">
            <v>Retail (Distributors)</v>
          </cell>
          <cell r="B35801" t="str">
            <v>Tat Hong Holdings Ltd (SGX:T03)</v>
          </cell>
          <cell r="C35801" t="str">
            <v>Singapore</v>
          </cell>
        </row>
        <row r="35802">
          <cell r="A35802" t="str">
            <v>Retail (Distributors)</v>
          </cell>
          <cell r="B35802" t="str">
            <v>Pizu Group Holdings Limited (SEHK:8053)</v>
          </cell>
          <cell r="C35802" t="str">
            <v>Hong Kong</v>
          </cell>
        </row>
        <row r="35803">
          <cell r="A35803" t="str">
            <v>Retail (Distributors)</v>
          </cell>
          <cell r="B35803" t="str">
            <v>Avation PLC (LSE:AVAP)</v>
          </cell>
          <cell r="C35803" t="str">
            <v>Singapore</v>
          </cell>
        </row>
        <row r="35804">
          <cell r="A35804" t="str">
            <v>Retail (Distributors)</v>
          </cell>
          <cell r="B35804" t="str">
            <v>Modi Udyog Limited (BSE:539007)</v>
          </cell>
          <cell r="C35804" t="str">
            <v>India</v>
          </cell>
        </row>
        <row r="35805">
          <cell r="A35805" t="str">
            <v>Retail (Distributors)</v>
          </cell>
          <cell r="B35805" t="str">
            <v>The Steel Public Company Limited (SET:THE)</v>
          </cell>
          <cell r="C35805" t="str">
            <v>Thailand</v>
          </cell>
        </row>
        <row r="35806">
          <cell r="A35806" t="str">
            <v>Retail (Distributors)</v>
          </cell>
          <cell r="B35806" t="str">
            <v>China Hanya Group Holdings Limited (SEHK:8312)</v>
          </cell>
          <cell r="C35806" t="str">
            <v>Hong Kong</v>
          </cell>
        </row>
        <row r="35807">
          <cell r="A35807" t="str">
            <v>Retail (Distributors)</v>
          </cell>
          <cell r="B35807" t="str">
            <v>Asia Investment Finance Group Limited (SEHK:33)</v>
          </cell>
          <cell r="C35807" t="str">
            <v>Hong Kong</v>
          </cell>
        </row>
        <row r="35808">
          <cell r="A35808" t="str">
            <v>Retail (Distributors)</v>
          </cell>
          <cell r="B35808" t="str">
            <v>SBS Philippines Corporation (PSE:SBS)</v>
          </cell>
          <cell r="C35808" t="str">
            <v>Philippines</v>
          </cell>
        </row>
        <row r="35809">
          <cell r="A35809" t="str">
            <v>Retail (Distributors)</v>
          </cell>
          <cell r="B35809" t="str">
            <v>Silver Base Group Holdings Limited (SEHK:886)</v>
          </cell>
          <cell r="C35809" t="str">
            <v>Hong Kong</v>
          </cell>
        </row>
        <row r="35810">
          <cell r="A35810" t="str">
            <v>Retail (Distributors)</v>
          </cell>
          <cell r="B35810" t="str">
            <v>Greater China Financial Holdings Limited (SEHK:431)</v>
          </cell>
          <cell r="C35810" t="str">
            <v>Hong Kong</v>
          </cell>
        </row>
        <row r="35811">
          <cell r="A35811" t="str">
            <v>Retail (Distributors)</v>
          </cell>
          <cell r="B35811" t="str">
            <v>Kumpulan Perangsang Selangor Berhad (KLSE:KPS)</v>
          </cell>
          <cell r="C35811" t="str">
            <v>Malaysia</v>
          </cell>
        </row>
        <row r="35812">
          <cell r="A35812" t="str">
            <v>Retail (Distributors)</v>
          </cell>
          <cell r="B35812" t="str">
            <v>Sheng Yuan Holdings Limited (SEHK:851)</v>
          </cell>
          <cell r="C35812" t="str">
            <v>Hong Kong</v>
          </cell>
        </row>
        <row r="35813">
          <cell r="A35813" t="str">
            <v>Retail (Distributors)</v>
          </cell>
          <cell r="B35813" t="str">
            <v>Sincere Watch (Hong Kong) Limited (SEHK:444)</v>
          </cell>
          <cell r="C35813" t="str">
            <v>Hong Kong</v>
          </cell>
        </row>
        <row r="35814">
          <cell r="A35814" t="str">
            <v>Retail (Distributors)</v>
          </cell>
          <cell r="B35814" t="str">
            <v>Sanghvi Movers Limited (BSE:530073)</v>
          </cell>
          <cell r="C35814" t="str">
            <v>India</v>
          </cell>
        </row>
        <row r="35815">
          <cell r="A35815" t="str">
            <v>Retail (Distributors)</v>
          </cell>
          <cell r="B35815" t="str">
            <v>Hi-Tech Lubricants Limited (KASE:HTL)</v>
          </cell>
          <cell r="C35815" t="str">
            <v>Pakistan</v>
          </cell>
        </row>
        <row r="35816">
          <cell r="A35816" t="str">
            <v>Retail (Distributors)</v>
          </cell>
          <cell r="B35816" t="str">
            <v>APAC Resources Limited (SEHK:1104)</v>
          </cell>
          <cell r="C35816" t="str">
            <v>Hong Kong</v>
          </cell>
        </row>
        <row r="35817">
          <cell r="A35817" t="str">
            <v>Retail (Distributors)</v>
          </cell>
          <cell r="B35817" t="str">
            <v>Global Strategic Group Limited (SEHK:8007)</v>
          </cell>
          <cell r="C35817" t="str">
            <v>Hong Kong</v>
          </cell>
        </row>
        <row r="35818">
          <cell r="A35818" t="str">
            <v>Retail (Distributors)</v>
          </cell>
          <cell r="B35818" t="str">
            <v>Silk Road Energy Services Group Limited (SEHK:8250)</v>
          </cell>
          <cell r="C35818" t="str">
            <v>Hong Kong</v>
          </cell>
        </row>
        <row r="35819">
          <cell r="A35819" t="str">
            <v>Retail (Distributors)</v>
          </cell>
          <cell r="B35819" t="str">
            <v>Inscobee, Inc (KOSE:A006490)</v>
          </cell>
          <cell r="C35819" t="str">
            <v>South Korea</v>
          </cell>
        </row>
        <row r="35820">
          <cell r="A35820" t="str">
            <v>Retail (Distributors)</v>
          </cell>
          <cell r="B35820" t="str">
            <v>Synergy Group Holdings International Limited (SEHK:1539)</v>
          </cell>
          <cell r="C35820" t="str">
            <v>Hong Kong</v>
          </cell>
        </row>
        <row r="35821">
          <cell r="A35821" t="str">
            <v>Retail (Distributors)</v>
          </cell>
          <cell r="B35821" t="str">
            <v>UAC Global Public Company Limited (SET:UAC)</v>
          </cell>
          <cell r="C35821" t="str">
            <v>Thailand</v>
          </cell>
        </row>
        <row r="35822">
          <cell r="A35822" t="str">
            <v>Retail (Distributors)</v>
          </cell>
          <cell r="B35822" t="str">
            <v>Coaster International Co., Ltd. (TSEC:2936)</v>
          </cell>
          <cell r="C35822" t="str">
            <v>Cayman Islands</v>
          </cell>
        </row>
        <row r="35823">
          <cell r="A35823" t="str">
            <v>Retail (Distributors)</v>
          </cell>
          <cell r="B35823" t="str">
            <v>Clear Lift Holdings Limited (SEHK:1341)</v>
          </cell>
          <cell r="C35823" t="str">
            <v>Hong Kong</v>
          </cell>
        </row>
        <row r="35824">
          <cell r="A35824" t="str">
            <v>Retail (Distributors)</v>
          </cell>
          <cell r="B35824" t="str">
            <v>Tractafric Motors Côte d'Ivoire (BRVM:PRSC)</v>
          </cell>
          <cell r="C35824" t="str">
            <v>Ivory Coast</v>
          </cell>
        </row>
        <row r="35825">
          <cell r="A35825" t="str">
            <v>Retail (Distributors)</v>
          </cell>
          <cell r="B35825" t="str">
            <v>ARB Holdings Limited (JSE:ARH)</v>
          </cell>
          <cell r="C35825" t="str">
            <v>South Africa</v>
          </cell>
        </row>
        <row r="35826">
          <cell r="A35826" t="str">
            <v>Retail (Distributors)</v>
          </cell>
          <cell r="B35826" t="str">
            <v>UKF (Holdings) Limited (SEHK:1468)</v>
          </cell>
          <cell r="C35826" t="str">
            <v>Hong Kong</v>
          </cell>
        </row>
        <row r="35827">
          <cell r="A35827" t="str">
            <v>Retail (Distributors)</v>
          </cell>
          <cell r="B35827" t="str">
            <v>U-Right International Holdings Limited (SEHK:627)</v>
          </cell>
          <cell r="C35827" t="str">
            <v>Hong Kong</v>
          </cell>
        </row>
        <row r="35828">
          <cell r="A35828" t="str">
            <v>Retail (Distributors)</v>
          </cell>
          <cell r="B35828" t="str">
            <v>Saudi Industrial Export Company (SASE:4140)</v>
          </cell>
          <cell r="C35828" t="str">
            <v>Saudi Arabia</v>
          </cell>
        </row>
        <row r="35829">
          <cell r="A35829" t="str">
            <v>Retail (Distributors)</v>
          </cell>
          <cell r="B35829" t="str">
            <v>Dwitiya Trading Limited (BSE:538608)</v>
          </cell>
          <cell r="C35829" t="str">
            <v>India</v>
          </cell>
        </row>
        <row r="35830">
          <cell r="A35830" t="str">
            <v>Retail (Distributors)</v>
          </cell>
          <cell r="B35830" t="str">
            <v>Power Solution Technologies Public Company Limited (SET:PSTC)</v>
          </cell>
          <cell r="C35830" t="str">
            <v>Thailand</v>
          </cell>
        </row>
        <row r="35831">
          <cell r="A35831" t="str">
            <v>Retail (Distributors)</v>
          </cell>
          <cell r="B35831" t="str">
            <v>Singapore Myanmar Investco Limited (SGX:Y45)</v>
          </cell>
          <cell r="C35831" t="str">
            <v>Singapore</v>
          </cell>
        </row>
        <row r="35832">
          <cell r="A35832" t="str">
            <v>Retail (Distributors)</v>
          </cell>
          <cell r="B35832" t="str">
            <v>Amir Marketing and Investments in Agriculture Ltd. (TASE:AMRK)</v>
          </cell>
          <cell r="C35832" t="str">
            <v>Israel</v>
          </cell>
        </row>
        <row r="35833">
          <cell r="A35833" t="str">
            <v>Retail (Distributors)</v>
          </cell>
          <cell r="B35833" t="str">
            <v>Chin Hin Group Berhad (KLSE:CHINHIN)</v>
          </cell>
          <cell r="C35833" t="str">
            <v>Malaysia</v>
          </cell>
        </row>
        <row r="35834">
          <cell r="A35834" t="str">
            <v>Retail (Distributors)</v>
          </cell>
          <cell r="B35834" t="str">
            <v>Ushdev International Limited (BSE:511736)</v>
          </cell>
          <cell r="C35834" t="str">
            <v>India</v>
          </cell>
        </row>
        <row r="35835">
          <cell r="A35835" t="str">
            <v>Retail (Distributors)</v>
          </cell>
          <cell r="B35835" t="str">
            <v>Tempus Holdings Limited (SEHK:6880)</v>
          </cell>
          <cell r="C35835" t="str">
            <v>Hong Kong</v>
          </cell>
        </row>
        <row r="35836">
          <cell r="A35836" t="str">
            <v>Retail (Distributors)</v>
          </cell>
          <cell r="B35836" t="str">
            <v>Very Good Leisure Co., Ltd. (KOSDAQ:A094850)</v>
          </cell>
          <cell r="C35836" t="str">
            <v>South Korea</v>
          </cell>
        </row>
        <row r="35837">
          <cell r="A35837" t="str">
            <v>Retail (Distributors)</v>
          </cell>
          <cell r="B35837" t="str">
            <v>Mitsubishi Corporation (TSE:8058)</v>
          </cell>
          <cell r="C35837" t="str">
            <v>Japan</v>
          </cell>
        </row>
        <row r="35838">
          <cell r="A35838" t="str">
            <v>Retail (Distributors)</v>
          </cell>
          <cell r="B35838" t="str">
            <v>Mitsui &amp; Co., Ltd. (TSE:8031)</v>
          </cell>
          <cell r="C35838" t="str">
            <v>Japan</v>
          </cell>
        </row>
        <row r="35839">
          <cell r="A35839" t="str">
            <v>Retail (Distributors)</v>
          </cell>
          <cell r="B35839" t="str">
            <v>ITOCHU Corporation (TSE:8001)</v>
          </cell>
          <cell r="C35839" t="str">
            <v>Japan</v>
          </cell>
        </row>
        <row r="35840">
          <cell r="A35840" t="str">
            <v>Retail (Distributors)</v>
          </cell>
          <cell r="B35840" t="str">
            <v>Sumitomo Corporation (TSE:8053)</v>
          </cell>
          <cell r="C35840" t="str">
            <v>Japan</v>
          </cell>
        </row>
        <row r="35841">
          <cell r="A35841" t="str">
            <v>Retail (Distributors)</v>
          </cell>
          <cell r="B35841" t="str">
            <v>Marubeni Corporation (TSE:8002)</v>
          </cell>
          <cell r="C35841" t="str">
            <v>Japan</v>
          </cell>
        </row>
        <row r="35842">
          <cell r="A35842" t="str">
            <v>Retail (Distributors)</v>
          </cell>
          <cell r="B35842" t="str">
            <v>Toyota Tsusho Corporation (TSE:8015)</v>
          </cell>
          <cell r="C35842" t="str">
            <v>Japan</v>
          </cell>
        </row>
        <row r="35843">
          <cell r="A35843" t="str">
            <v>Retail (Distributors)</v>
          </cell>
          <cell r="B35843" t="str">
            <v>MISUMI Group Inc. (TSE:9962)</v>
          </cell>
          <cell r="C35843" t="str">
            <v>Japan</v>
          </cell>
        </row>
        <row r="35844">
          <cell r="A35844" t="str">
            <v>Retail (Distributors)</v>
          </cell>
          <cell r="B35844" t="str">
            <v>Sojitz Corporation (TSE:2768)</v>
          </cell>
          <cell r="C35844" t="str">
            <v>Japan</v>
          </cell>
        </row>
        <row r="35845">
          <cell r="A35845" t="str">
            <v>Retail (Distributors)</v>
          </cell>
          <cell r="B35845" t="str">
            <v>MonotaRO Co., Ltd. (TSE:3064)</v>
          </cell>
          <cell r="C35845" t="str">
            <v>Japan</v>
          </cell>
        </row>
        <row r="35846">
          <cell r="A35846" t="str">
            <v>Retail (Distributors)</v>
          </cell>
          <cell r="B35846" t="str">
            <v>Canon Marketing Japan Inc. (TSE:8060)</v>
          </cell>
          <cell r="C35846" t="str">
            <v>Japan</v>
          </cell>
        </row>
        <row r="35847">
          <cell r="A35847" t="str">
            <v>Retail (Distributors)</v>
          </cell>
          <cell r="B35847" t="str">
            <v>Nagase &amp; Co., Ltd. (TSE:8012)</v>
          </cell>
          <cell r="C35847" t="str">
            <v>Japan</v>
          </cell>
        </row>
        <row r="35848">
          <cell r="A35848" t="str">
            <v>Retail (Distributors)</v>
          </cell>
          <cell r="B35848" t="str">
            <v>Paltac Corporation (TSE:8283)</v>
          </cell>
          <cell r="C35848" t="str">
            <v>Japan</v>
          </cell>
        </row>
        <row r="35849">
          <cell r="A35849" t="str">
            <v>Retail (Distributors)</v>
          </cell>
          <cell r="B35849" t="str">
            <v>Trusco Nakayama Corporation (TSE:9830)</v>
          </cell>
          <cell r="C35849" t="str">
            <v>Japan</v>
          </cell>
        </row>
        <row r="35850">
          <cell r="A35850" t="str">
            <v>Retail (Distributors)</v>
          </cell>
          <cell r="B35850" t="str">
            <v>Hanwa Co., Ltd. (TSE:8078)</v>
          </cell>
          <cell r="C35850" t="str">
            <v>Japan</v>
          </cell>
        </row>
        <row r="35851">
          <cell r="A35851" t="str">
            <v>Retail (Distributors)</v>
          </cell>
          <cell r="B35851" t="str">
            <v>Iwatani Corporation (TSE:8088)</v>
          </cell>
          <cell r="C35851" t="str">
            <v>Japan</v>
          </cell>
        </row>
        <row r="35852">
          <cell r="A35852" t="str">
            <v>Retail (Distributors)</v>
          </cell>
          <cell r="B35852" t="str">
            <v>Nippon Steel &amp; Sumikin Bussan Corporation (TSE:9810)</v>
          </cell>
          <cell r="C35852" t="str">
            <v>Japan</v>
          </cell>
        </row>
        <row r="35853">
          <cell r="A35853" t="str">
            <v>Retail (Distributors)</v>
          </cell>
          <cell r="B35853" t="str">
            <v>Inaba Denki Sangyo Co., Ltd. (TSE:9934)</v>
          </cell>
          <cell r="C35853" t="str">
            <v>Japan</v>
          </cell>
        </row>
        <row r="35854">
          <cell r="A35854" t="str">
            <v>Retail (Distributors)</v>
          </cell>
          <cell r="B35854" t="str">
            <v>Kanamoto Company Ltd. (TSE:9678)</v>
          </cell>
          <cell r="C35854" t="str">
            <v>Japan</v>
          </cell>
        </row>
        <row r="35855">
          <cell r="A35855" t="str">
            <v>Retail (Distributors)</v>
          </cell>
          <cell r="B35855" t="str">
            <v>Nishio Rent All Co., Ltd. (TSE:9699)</v>
          </cell>
          <cell r="C35855" t="str">
            <v>Japan</v>
          </cell>
        </row>
        <row r="35856">
          <cell r="A35856" t="str">
            <v>Retail (Distributors)</v>
          </cell>
          <cell r="B35856" t="str">
            <v>Yamazen Corporation (TSE:8051)</v>
          </cell>
          <cell r="C35856" t="str">
            <v>Japan</v>
          </cell>
        </row>
        <row r="35857">
          <cell r="A35857" t="str">
            <v>Retail (Distributors)</v>
          </cell>
          <cell r="B35857" t="str">
            <v>Kuroda Electric Co., Ltd. (TSE:7517)</v>
          </cell>
          <cell r="C35857" t="str">
            <v>Japan</v>
          </cell>
        </row>
        <row r="35858">
          <cell r="A35858" t="str">
            <v>Retail (Distributors)</v>
          </cell>
          <cell r="B35858" t="str">
            <v>Mitani Corporation (TSE:8066)</v>
          </cell>
          <cell r="C35858" t="str">
            <v>Japan</v>
          </cell>
        </row>
        <row r="35859">
          <cell r="A35859" t="str">
            <v>Retail (Distributors)</v>
          </cell>
          <cell r="B35859" t="str">
            <v>Kanematsu Corporation (TSE:8020)</v>
          </cell>
          <cell r="C35859" t="str">
            <v>Japan</v>
          </cell>
        </row>
        <row r="35860">
          <cell r="A35860" t="str">
            <v>Retail (Distributors)</v>
          </cell>
          <cell r="B35860" t="str">
            <v>Inabata &amp; Co.,Ltd. (TSE:8098)</v>
          </cell>
          <cell r="C35860" t="str">
            <v>Japan</v>
          </cell>
        </row>
        <row r="35861">
          <cell r="A35861" t="str">
            <v>Retail (Distributors)</v>
          </cell>
          <cell r="B35861" t="str">
            <v>Shoko Co., Ltd. (TSE:8090)</v>
          </cell>
          <cell r="C35861" t="str">
            <v>Japan</v>
          </cell>
        </row>
        <row r="35862">
          <cell r="A35862" t="str">
            <v>Retail (Distributors)</v>
          </cell>
          <cell r="B35862" t="str">
            <v>Tsubakimoto Kogyo Co., Ltd. (TSE:8052)</v>
          </cell>
          <cell r="C35862" t="str">
            <v>Japan</v>
          </cell>
        </row>
        <row r="35863">
          <cell r="A35863" t="str">
            <v>Retail (Distributors)</v>
          </cell>
          <cell r="B35863" t="str">
            <v>Fujii Sangyo Corporation (JASDAQ:9906)</v>
          </cell>
          <cell r="C35863" t="str">
            <v>Japan</v>
          </cell>
        </row>
        <row r="35864">
          <cell r="A35864" t="str">
            <v>Retail (Distributors)</v>
          </cell>
          <cell r="B35864" t="str">
            <v>Weds Co., Ltd. (JASDAQ:7551)</v>
          </cell>
          <cell r="C35864" t="str">
            <v>Japan</v>
          </cell>
        </row>
        <row r="35865">
          <cell r="A35865" t="str">
            <v>Retail (Distributors)</v>
          </cell>
          <cell r="B35865" t="str">
            <v>Marufuji Sheet Piling Co., Ltd. (TSE:8046)</v>
          </cell>
          <cell r="C35865" t="str">
            <v>Japan</v>
          </cell>
        </row>
        <row r="35866">
          <cell r="A35866" t="str">
            <v>Retail (Distributors)</v>
          </cell>
          <cell r="B35866" t="str">
            <v>NANYO Corporation (FKSE:7417)</v>
          </cell>
          <cell r="C35866" t="str">
            <v>Japan</v>
          </cell>
        </row>
        <row r="35867">
          <cell r="A35867" t="str">
            <v>Retail (Distributors)</v>
          </cell>
          <cell r="B35867" t="str">
            <v>TOBA, INC. (JASDAQ:7472)</v>
          </cell>
          <cell r="C35867" t="str">
            <v>Japan</v>
          </cell>
        </row>
        <row r="35868">
          <cell r="A35868" t="str">
            <v>Retail (Distributors)</v>
          </cell>
          <cell r="B35868" t="str">
            <v>ZAOH Company, Ltd. (TSE:9986)</v>
          </cell>
          <cell r="C35868" t="str">
            <v>Japan</v>
          </cell>
        </row>
        <row r="35869">
          <cell r="A35869" t="str">
            <v>Retail (Distributors)</v>
          </cell>
          <cell r="B35869" t="str">
            <v>Sanyei Corporation (JASDAQ:8119)</v>
          </cell>
          <cell r="C35869" t="str">
            <v>Japan</v>
          </cell>
        </row>
        <row r="35870">
          <cell r="A35870" t="str">
            <v>Retail (Distributors)</v>
          </cell>
          <cell r="B35870" t="str">
            <v>Takashima &amp; Co., Ltd. (TSE:8007)</v>
          </cell>
          <cell r="C35870" t="str">
            <v>Japan</v>
          </cell>
        </row>
        <row r="35871">
          <cell r="A35871" t="str">
            <v>Retail (Distributors)</v>
          </cell>
          <cell r="B35871" t="str">
            <v>Canox Corporation (NSE:8076)</v>
          </cell>
          <cell r="C35871" t="str">
            <v>Japan</v>
          </cell>
        </row>
        <row r="35872">
          <cell r="A35872" t="str">
            <v>Retail (Distributors)</v>
          </cell>
          <cell r="B35872" t="str">
            <v>Naito &amp; Co., Ltd. (JASDAQ:7624)</v>
          </cell>
          <cell r="C35872" t="str">
            <v>Japan</v>
          </cell>
        </row>
        <row r="35873">
          <cell r="A35873" t="str">
            <v>Retail (Distributors)</v>
          </cell>
          <cell r="B35873" t="str">
            <v>GSI Creos Corporation (TSE:8101)</v>
          </cell>
          <cell r="C35873" t="str">
            <v>Japan</v>
          </cell>
        </row>
        <row r="35874">
          <cell r="A35874" t="str">
            <v>Retail (Distributors)</v>
          </cell>
          <cell r="B35874" t="str">
            <v>Kyokuto Boeki Kaisha, Ltd. (TSE:8093)</v>
          </cell>
          <cell r="C35874" t="str">
            <v>Japan</v>
          </cell>
        </row>
        <row r="35875">
          <cell r="A35875" t="str">
            <v>Retail (Distributors)</v>
          </cell>
          <cell r="B35875" t="str">
            <v>Taiheiyo Kouhatsu Incorporated (TSE:8835)</v>
          </cell>
          <cell r="C35875" t="str">
            <v>Japan</v>
          </cell>
        </row>
        <row r="35876">
          <cell r="A35876" t="str">
            <v>Retail (Distributors)</v>
          </cell>
          <cell r="B35876" t="str">
            <v>Narasaki Sangyo Co., Ltd. (TSE:8085)</v>
          </cell>
          <cell r="C35876" t="str">
            <v>Japan</v>
          </cell>
        </row>
        <row r="35877">
          <cell r="A35877" t="str">
            <v>Retail (Distributors)</v>
          </cell>
          <cell r="B35877" t="str">
            <v>Denkyosha Co.,Ltd. (TSE:8144)</v>
          </cell>
          <cell r="C35877" t="str">
            <v>Japan</v>
          </cell>
        </row>
        <row r="35878">
          <cell r="A35878" t="str">
            <v>Retail (Distributors)</v>
          </cell>
          <cell r="B35878" t="str">
            <v>Charle Co., Ltd. (TSE:9885)</v>
          </cell>
          <cell r="C35878" t="str">
            <v>Japan</v>
          </cell>
        </row>
        <row r="35879">
          <cell r="A35879" t="str">
            <v>Retail (Distributors)</v>
          </cell>
          <cell r="B35879" t="str">
            <v>King Co., Ltd. (TSE:8118)</v>
          </cell>
          <cell r="C35879" t="str">
            <v>Japan</v>
          </cell>
        </row>
        <row r="35880">
          <cell r="A35880" t="str">
            <v>Retail (Distributors)</v>
          </cell>
          <cell r="B35880" t="str">
            <v>Marubeni Construction Material Lease Co., Ltd. (TSE:9763)</v>
          </cell>
          <cell r="C35880" t="str">
            <v>Japan</v>
          </cell>
        </row>
        <row r="35881">
          <cell r="A35881" t="str">
            <v>Retail (Distributors)</v>
          </cell>
          <cell r="B35881" t="str">
            <v>Harima-Kyowa Co. Ltd. (TSE:7444)</v>
          </cell>
          <cell r="C35881" t="str">
            <v>Japan</v>
          </cell>
        </row>
        <row r="35882">
          <cell r="A35882" t="str">
            <v>Retail (Distributors)</v>
          </cell>
          <cell r="B35882" t="str">
            <v>Otake Corporation (JASDAQ:7434)</v>
          </cell>
          <cell r="C35882" t="str">
            <v>Japan</v>
          </cell>
        </row>
        <row r="35883">
          <cell r="A35883" t="str">
            <v>Retail (Distributors)</v>
          </cell>
          <cell r="B35883" t="str">
            <v>ONTSU Co.,Ltd. (TSE:7647)</v>
          </cell>
          <cell r="C35883" t="str">
            <v>Japan</v>
          </cell>
        </row>
        <row r="35884">
          <cell r="A35884" t="str">
            <v>Retail (Distributors)</v>
          </cell>
          <cell r="B35884" t="str">
            <v>Kobayashi Metals Limited (TSE:8077)</v>
          </cell>
          <cell r="C35884" t="str">
            <v>Japan</v>
          </cell>
        </row>
        <row r="35885">
          <cell r="A35885" t="str">
            <v>Retail (Distributors)</v>
          </cell>
          <cell r="B35885" t="str">
            <v>Rasa Corporation (TSE:3023)</v>
          </cell>
          <cell r="C35885" t="str">
            <v>Japan</v>
          </cell>
        </row>
        <row r="35886">
          <cell r="A35886" t="str">
            <v>Retail (Distributors)</v>
          </cell>
          <cell r="B35886" t="str">
            <v>JUTEC Holdings Corporation (JASDAQ:3157)</v>
          </cell>
          <cell r="C35886" t="str">
            <v>Japan</v>
          </cell>
        </row>
        <row r="35887">
          <cell r="A35887" t="str">
            <v>Retail (Distributors)</v>
          </cell>
          <cell r="B35887" t="str">
            <v>Green Cross Co.,Ltd. (FKSE:7533)</v>
          </cell>
          <cell r="C35887" t="str">
            <v>Japan</v>
          </cell>
        </row>
        <row r="35888">
          <cell r="A35888" t="str">
            <v>Retail (Distributors)</v>
          </cell>
          <cell r="B35888" t="str">
            <v>Nishikawa Keisoku Co., Ltd. (JASDAQ:7500)</v>
          </cell>
          <cell r="C35888" t="str">
            <v>Japan</v>
          </cell>
        </row>
        <row r="35889">
          <cell r="A35889" t="str">
            <v>Retail (Distributors)</v>
          </cell>
          <cell r="B35889" t="str">
            <v>Kimura Co., Ltd. (JASDAQ:7461)</v>
          </cell>
          <cell r="C35889" t="str">
            <v>Japan</v>
          </cell>
        </row>
        <row r="35890">
          <cell r="A35890" t="str">
            <v>Retail (Distributors)</v>
          </cell>
          <cell r="B35890" t="str">
            <v>Tanaka Co.,Ltd. (TSE:7619)</v>
          </cell>
          <cell r="C35890" t="str">
            <v>Japan</v>
          </cell>
        </row>
        <row r="35891">
          <cell r="A35891" t="str">
            <v>Retail (Distributors)</v>
          </cell>
          <cell r="B35891" t="str">
            <v>Otec Corporation (JASDAQ:1736)</v>
          </cell>
          <cell r="C35891" t="str">
            <v>Japan</v>
          </cell>
        </row>
        <row r="35892">
          <cell r="A35892" t="str">
            <v>Retail (Distributors)</v>
          </cell>
          <cell r="B35892" t="str">
            <v>CB GROUP MANAGEMENT Co., Ltd. (JASDAQ:9852)</v>
          </cell>
          <cell r="C35892" t="str">
            <v>Japan</v>
          </cell>
        </row>
        <row r="35893">
          <cell r="A35893" t="str">
            <v>Retail (Distributors)</v>
          </cell>
          <cell r="B35893" t="str">
            <v>Takasho Co.,Ltd. (JASDAQ:7590)</v>
          </cell>
          <cell r="C35893" t="str">
            <v>Japan</v>
          </cell>
        </row>
        <row r="35894">
          <cell r="A35894" t="str">
            <v>Retail (Distributors)</v>
          </cell>
          <cell r="B35894" t="str">
            <v>Sumiseki Holdings,Inc. (TSE:1514)</v>
          </cell>
          <cell r="C35894" t="str">
            <v>Japan</v>
          </cell>
        </row>
        <row r="35895">
          <cell r="A35895" t="str">
            <v>Retail (Distributors)</v>
          </cell>
          <cell r="B35895" t="str">
            <v>Tsukamoto Corporation Co., Ltd. (TSE:8025)</v>
          </cell>
          <cell r="C35895" t="str">
            <v>Japan</v>
          </cell>
        </row>
        <row r="35896">
          <cell r="A35896" t="str">
            <v>Retail (Distributors)</v>
          </cell>
          <cell r="B35896" t="str">
            <v>Osaka Kohki Co., Ltd. (TSE:3173)</v>
          </cell>
          <cell r="C35896" t="str">
            <v>Japan</v>
          </cell>
        </row>
        <row r="35897">
          <cell r="A35897" t="str">
            <v>Retail (Distributors)</v>
          </cell>
          <cell r="B35897" t="str">
            <v>Naigai Co., Ltd. (TSE:8013)</v>
          </cell>
          <cell r="C35897" t="str">
            <v>Japan</v>
          </cell>
        </row>
        <row r="35898">
          <cell r="A35898" t="str">
            <v>Retail (Distributors)</v>
          </cell>
          <cell r="B35898" t="str">
            <v>Kitakei Co., Ltd. (TSE:9872)</v>
          </cell>
          <cell r="C35898" t="str">
            <v>Japan</v>
          </cell>
        </row>
        <row r="35899">
          <cell r="A35899" t="str">
            <v>Retail (Distributors)</v>
          </cell>
          <cell r="B35899" t="str">
            <v>Kuwazawa Trading Co. Ltd. (SPSE:8104)</v>
          </cell>
          <cell r="C35899" t="str">
            <v>Japan</v>
          </cell>
        </row>
        <row r="35900">
          <cell r="A35900" t="str">
            <v>Retail (Distributors)</v>
          </cell>
          <cell r="B35900" t="str">
            <v>IDEA International Co., Ltd. (JASDAQ:3140)</v>
          </cell>
          <cell r="C35900" t="str">
            <v>Japan</v>
          </cell>
        </row>
        <row r="35901">
          <cell r="A35901" t="str">
            <v>Retail (Distributors)</v>
          </cell>
          <cell r="B35901" t="str">
            <v>Pixel Companyz Inc. (JASDAQ:2743)</v>
          </cell>
          <cell r="C35901" t="str">
            <v>Japan</v>
          </cell>
        </row>
        <row r="35902">
          <cell r="A35902" t="str">
            <v>Retail (Distributors)</v>
          </cell>
          <cell r="B35902" t="str">
            <v>Sugita Ace Co.,Ltd. (JASDAQ:7635)</v>
          </cell>
          <cell r="C35902" t="str">
            <v>Japan</v>
          </cell>
        </row>
        <row r="35903">
          <cell r="A35903" t="str">
            <v>Retail (Distributors)</v>
          </cell>
          <cell r="B35903" t="str">
            <v>Ota Floriculture Auction Co., Ltd. (JASDAQ:7555)</v>
          </cell>
          <cell r="C35903" t="str">
            <v>Japan</v>
          </cell>
        </row>
        <row r="35904">
          <cell r="A35904" t="str">
            <v>Retail (Distributors)</v>
          </cell>
          <cell r="B35904" t="str">
            <v>Tomita Co., Ltd. (JASDAQ:8147)</v>
          </cell>
          <cell r="C35904" t="str">
            <v>Japan</v>
          </cell>
        </row>
        <row r="35905">
          <cell r="A35905" t="str">
            <v>Retail (Distributors)</v>
          </cell>
          <cell r="B35905" t="str">
            <v>Moonbat Co.,Ltd. (TSE:8115)</v>
          </cell>
          <cell r="C35905" t="str">
            <v>Japan</v>
          </cell>
        </row>
        <row r="35906">
          <cell r="A35906" t="str">
            <v>Retail (Distributors)</v>
          </cell>
          <cell r="B35906" t="str">
            <v>Heiwa Paper Co.,Ltd. (TSE:9929)</v>
          </cell>
          <cell r="C35906" t="str">
            <v>Japan</v>
          </cell>
        </row>
        <row r="35907">
          <cell r="A35907" t="str">
            <v>Retail (Distributors)</v>
          </cell>
          <cell r="B35907" t="str">
            <v>Pla Matels Corporation (JASDAQ:2714)</v>
          </cell>
          <cell r="C35907" t="str">
            <v>Japan</v>
          </cell>
        </row>
        <row r="35908">
          <cell r="A35908" t="str">
            <v>Retail (Distributors)</v>
          </cell>
          <cell r="B35908" t="str">
            <v>T.Kawabe &amp; Co., Ltd. (JASDAQ:8123)</v>
          </cell>
          <cell r="C35908" t="str">
            <v>Japan</v>
          </cell>
        </row>
        <row r="35909">
          <cell r="A35909" t="str">
            <v>Retail (Distributors)</v>
          </cell>
          <cell r="B35909" t="str">
            <v>Altech Co., Ltd. (TSE:9972)</v>
          </cell>
          <cell r="C35909" t="str">
            <v>Japan</v>
          </cell>
        </row>
        <row r="35910">
          <cell r="A35910" t="str">
            <v>Retail (Distributors)</v>
          </cell>
          <cell r="B35910" t="str">
            <v>Kitazawa Sangyo Co., Ltd. (TSE:9930)</v>
          </cell>
          <cell r="C35910" t="str">
            <v>Japan</v>
          </cell>
        </row>
        <row r="35911">
          <cell r="A35911" t="str">
            <v>Retail (Distributors)</v>
          </cell>
          <cell r="B35911" t="str">
            <v>Zett Corporation (TSE:8135)</v>
          </cell>
          <cell r="C35911" t="str">
            <v>Japan</v>
          </cell>
        </row>
        <row r="35912">
          <cell r="A35912" t="str">
            <v>Retail (Distributors)</v>
          </cell>
          <cell r="B35912" t="str">
            <v>UEX, Ltd. (JASDAQ:9888)</v>
          </cell>
          <cell r="C35912" t="str">
            <v>Japan</v>
          </cell>
        </row>
        <row r="35913">
          <cell r="A35913" t="str">
            <v>Retail (Distributors)</v>
          </cell>
          <cell r="B35913" t="str">
            <v>Sankyo Kasei Corporation (TSE:8138)</v>
          </cell>
          <cell r="C35913" t="str">
            <v>Japan</v>
          </cell>
        </row>
        <row r="35914">
          <cell r="A35914" t="str">
            <v>Retail (Distributors)</v>
          </cell>
          <cell r="B35914" t="str">
            <v>Yamano Holdings Corporation (JASDAQ:7571)</v>
          </cell>
          <cell r="C35914" t="str">
            <v>Japan</v>
          </cell>
        </row>
        <row r="35915">
          <cell r="A35915" t="str">
            <v>Retail (Distributors)</v>
          </cell>
          <cell r="B35915" t="str">
            <v>Kyodo Paper Holdings (JASDAQ:9849)</v>
          </cell>
          <cell r="C35915" t="str">
            <v>Japan</v>
          </cell>
        </row>
        <row r="35916">
          <cell r="A35916" t="str">
            <v>Retail (Distributors)</v>
          </cell>
          <cell r="B35916" t="str">
            <v>Sakai Trading Co., Ltd. (TSE:9967)</v>
          </cell>
          <cell r="C35916" t="str">
            <v>Japan</v>
          </cell>
        </row>
        <row r="35917">
          <cell r="A35917" t="str">
            <v>Retail (Distributors)</v>
          </cell>
          <cell r="B35917" t="str">
            <v>Shoei Yakuhin Co.,Ltd. (TSE:3537)</v>
          </cell>
          <cell r="C35917" t="str">
            <v>Japan</v>
          </cell>
        </row>
        <row r="35918">
          <cell r="A35918" t="str">
            <v>Retail (Distributors)</v>
          </cell>
          <cell r="B35918" t="str">
            <v>Marumitsu Co., Ltd. (JASDAQ:8256)</v>
          </cell>
          <cell r="C35918" t="str">
            <v>Japan</v>
          </cell>
        </row>
        <row r="35919">
          <cell r="A35919" t="str">
            <v>Retail (Distributors)</v>
          </cell>
          <cell r="B35919" t="str">
            <v>Tohoku Chemical Co., Ltd. (JASDAQ:7446)</v>
          </cell>
          <cell r="C35919" t="str">
            <v>Japan</v>
          </cell>
        </row>
        <row r="35920">
          <cell r="A35920" t="str">
            <v>Retail (Distributors)</v>
          </cell>
          <cell r="B35920" t="str">
            <v>Toho Lamac Co., Ltd. (JASDAQ:7422)</v>
          </cell>
          <cell r="C35920" t="str">
            <v>Japan</v>
          </cell>
        </row>
        <row r="35921">
          <cell r="A35921" t="str">
            <v>Retail (Distributors)</v>
          </cell>
          <cell r="B35921" t="str">
            <v>YKT Corporation (JASDAQ:2693)</v>
          </cell>
          <cell r="C35921" t="str">
            <v>Japan</v>
          </cell>
        </row>
        <row r="35922">
          <cell r="A35922" t="str">
            <v>Retail (Distributors)</v>
          </cell>
          <cell r="B35922" t="str">
            <v>Hatsuho Shouji Co.,Ltd. (JASDAQ:7425)</v>
          </cell>
          <cell r="C35922" t="str">
            <v>Japan</v>
          </cell>
        </row>
        <row r="35923">
          <cell r="A35923" t="str">
            <v>Retail (Distributors)</v>
          </cell>
          <cell r="B35923" t="str">
            <v>Saftec Co., Ltd. (JASDAQ:7464)</v>
          </cell>
          <cell r="C35923" t="str">
            <v>Japan</v>
          </cell>
        </row>
        <row r="35924">
          <cell r="A35924" t="str">
            <v>Retail (Distributors)</v>
          </cell>
          <cell r="B35924" t="str">
            <v>Nakamichi Leasing Co., Ltd. (SPSE:8594)</v>
          </cell>
          <cell r="C35924" t="str">
            <v>Japan</v>
          </cell>
        </row>
        <row r="35925">
          <cell r="A35925" t="str">
            <v>Retail (Distributors)</v>
          </cell>
          <cell r="B35925" t="str">
            <v>Nippon Pallet Pool Co., Ltd. (JASDAQ:4690)</v>
          </cell>
          <cell r="C35925" t="str">
            <v>Japan</v>
          </cell>
        </row>
        <row r="35926">
          <cell r="A35926" t="str">
            <v>Retail (Distributors)</v>
          </cell>
          <cell r="B35926" t="str">
            <v>Rikengreen Co., Ltd. (JASDAQ:9992)</v>
          </cell>
          <cell r="C35926" t="str">
            <v>Japan</v>
          </cell>
        </row>
        <row r="35927">
          <cell r="A35927" t="str">
            <v>Retail (Distributors)</v>
          </cell>
          <cell r="B35927" t="str">
            <v>Goyo Intex Co., Ltd. (JASDAQ:7519)</v>
          </cell>
          <cell r="C35927" t="str">
            <v>Japan</v>
          </cell>
        </row>
        <row r="35928">
          <cell r="A35928" t="str">
            <v>Retail (Distributors)</v>
          </cell>
          <cell r="B35928" t="str">
            <v>Lilycolor Co., Ltd. (JASDAQ:9827)</v>
          </cell>
          <cell r="C35928" t="str">
            <v>Japan</v>
          </cell>
        </row>
        <row r="35929">
          <cell r="A35929" t="str">
            <v>Retail (Distributors)</v>
          </cell>
          <cell r="B35929" t="str">
            <v>Uematsu Shokai Co., Ltd. (JASDAQ:9914)</v>
          </cell>
          <cell r="C35929" t="str">
            <v>Japan</v>
          </cell>
        </row>
        <row r="35930">
          <cell r="A35930" t="str">
            <v>Retail (Distributors)</v>
          </cell>
          <cell r="B35930" t="str">
            <v>NIPPAN RENTAL Co.,Ltd. (JASDAQ:4669)</v>
          </cell>
          <cell r="C35930" t="str">
            <v>Japan</v>
          </cell>
        </row>
        <row r="35931">
          <cell r="A35931" t="str">
            <v>Retail (Distributors)</v>
          </cell>
          <cell r="B35931" t="str">
            <v>Yamadai Corporation (JASDAQ:7426)</v>
          </cell>
          <cell r="C35931" t="str">
            <v>Japan</v>
          </cell>
        </row>
        <row r="35932">
          <cell r="A35932" t="str">
            <v>Retail (Distributors)</v>
          </cell>
          <cell r="B35932" t="str">
            <v>Tokyo Kiho Co., Ltd. (JASDAQ:7597)</v>
          </cell>
          <cell r="C35932" t="str">
            <v>Japan</v>
          </cell>
        </row>
        <row r="35933">
          <cell r="A35933" t="str">
            <v>Retail (Distributors)</v>
          </cell>
          <cell r="B35933" t="str">
            <v>Muraki Corporation (JASDAQ:7477)</v>
          </cell>
          <cell r="C35933" t="str">
            <v>Japan</v>
          </cell>
        </row>
        <row r="35934">
          <cell r="A35934" t="str">
            <v>Retail (Distributors)</v>
          </cell>
          <cell r="B35934" t="str">
            <v>Japan Publications Trading Co., Ltd. (JASDAQ:8072)</v>
          </cell>
          <cell r="C35934" t="str">
            <v>Japan</v>
          </cell>
        </row>
        <row r="35935">
          <cell r="A35935" t="str">
            <v>Retail (Distributors)</v>
          </cell>
          <cell r="B35935" t="str">
            <v>KANEYO Co.,Ltd. (TSE:3209)</v>
          </cell>
          <cell r="C35935" t="str">
            <v>Japan</v>
          </cell>
        </row>
        <row r="35936">
          <cell r="A35936" t="str">
            <v>Retail (Distributors)</v>
          </cell>
          <cell r="B35936" t="str">
            <v>Crymson Co., Ltd. (JASDAQ:2776)</v>
          </cell>
          <cell r="C35936" t="str">
            <v>Japan</v>
          </cell>
        </row>
        <row r="35937">
          <cell r="A35937" t="str">
            <v>Retail (Distributors)</v>
          </cell>
          <cell r="B35937" t="str">
            <v>Aiko Corporation (JASDAQ:9909)</v>
          </cell>
          <cell r="C35937" t="str">
            <v>Japan</v>
          </cell>
        </row>
        <row r="35938">
          <cell r="A35938" t="str">
            <v>Retail (Distributors)</v>
          </cell>
          <cell r="B35938" t="str">
            <v>Art Green Co., Ltd. (NSE:3419)</v>
          </cell>
          <cell r="C35938" t="str">
            <v>Japan</v>
          </cell>
        </row>
        <row r="35939">
          <cell r="A35939" t="str">
            <v>Retail (Distributors)</v>
          </cell>
          <cell r="B35939" t="str">
            <v>Takachiho Co.,Ltd. (JASDAQ:8225)</v>
          </cell>
          <cell r="C35939" t="str">
            <v>Japan</v>
          </cell>
        </row>
        <row r="35940">
          <cell r="A35940" t="str">
            <v>Retail (Distributors)</v>
          </cell>
          <cell r="B35940" t="str">
            <v>Nagoya Lumber Co., Ltd. (NSE:7903)</v>
          </cell>
          <cell r="C35940" t="str">
            <v>Japan</v>
          </cell>
        </row>
        <row r="35941">
          <cell r="A35941" t="str">
            <v>Retail (Distributors)</v>
          </cell>
          <cell r="B35941" t="str">
            <v>Doshisha Co.,Ltd. (TSE:7483)</v>
          </cell>
          <cell r="C35941" t="str">
            <v>Japan</v>
          </cell>
        </row>
        <row r="35942">
          <cell r="A35942" t="str">
            <v>Retail (Distributors)</v>
          </cell>
          <cell r="B35942" t="str">
            <v>Okaya &amp; Co., Ltd. (NSE:7485)</v>
          </cell>
          <cell r="C35942" t="str">
            <v>Japan</v>
          </cell>
        </row>
        <row r="35943">
          <cell r="A35943" t="str">
            <v>Retail (Distributors)</v>
          </cell>
          <cell r="B35943" t="str">
            <v>Yuasa Trading Co., Ltd. (TSE:8074)</v>
          </cell>
          <cell r="C35943" t="str">
            <v>Japan</v>
          </cell>
        </row>
        <row r="35944">
          <cell r="A35944" t="str">
            <v>Retail (Distributors)</v>
          </cell>
          <cell r="B35944" t="str">
            <v>Wakita &amp; Co., Ltd. (TSE:8125)</v>
          </cell>
          <cell r="C35944" t="str">
            <v>Japan</v>
          </cell>
        </row>
        <row r="35945">
          <cell r="A35945" t="str">
            <v>Retail (Distributors)</v>
          </cell>
          <cell r="B35945" t="str">
            <v>Japan Pulp and Paper Company Limited (TSE:8032)</v>
          </cell>
          <cell r="C35945" t="str">
            <v>Japan</v>
          </cell>
        </row>
        <row r="35946">
          <cell r="A35946" t="str">
            <v>Retail (Distributors)</v>
          </cell>
          <cell r="B35946" t="str">
            <v>NICHIDEN Corporation (TSE:9902)</v>
          </cell>
          <cell r="C35946" t="str">
            <v>Japan</v>
          </cell>
        </row>
        <row r="35947">
          <cell r="A35947" t="str">
            <v>Retail (Distributors)</v>
          </cell>
          <cell r="B35947" t="str">
            <v>Advan Co., Ltd. (TSE:7463)</v>
          </cell>
          <cell r="C35947" t="str">
            <v>Japan</v>
          </cell>
        </row>
        <row r="35948">
          <cell r="A35948" t="str">
            <v>Retail (Distributors)</v>
          </cell>
          <cell r="B35948" t="str">
            <v>Chori Co., Ltd. (TSE:8014)</v>
          </cell>
          <cell r="C35948" t="str">
            <v>Japan</v>
          </cell>
        </row>
        <row r="35949">
          <cell r="A35949" t="str">
            <v>Retail (Distributors)</v>
          </cell>
          <cell r="B35949" t="str">
            <v>Gecoss Corporation (TSE:9991)</v>
          </cell>
          <cell r="C35949" t="str">
            <v>Japan</v>
          </cell>
        </row>
        <row r="35950">
          <cell r="A35950" t="str">
            <v>Retail (Distributors)</v>
          </cell>
          <cell r="B35950" t="str">
            <v>Kamei Corporation (TSE:8037)</v>
          </cell>
          <cell r="C35950" t="str">
            <v>Japan</v>
          </cell>
        </row>
        <row r="35951">
          <cell r="A35951" t="str">
            <v>Retail (Distributors)</v>
          </cell>
          <cell r="B35951" t="str">
            <v>NEC Capital Solutions Limited (TSE:8793)</v>
          </cell>
          <cell r="C35951" t="str">
            <v>Japan</v>
          </cell>
        </row>
        <row r="35952">
          <cell r="A35952" t="str">
            <v>Retail (Distributors)</v>
          </cell>
          <cell r="B35952" t="str">
            <v>Arata Corporation (TSE:2733)</v>
          </cell>
          <cell r="C35952" t="str">
            <v>Japan</v>
          </cell>
        </row>
        <row r="35953">
          <cell r="A35953" t="str">
            <v>Retail (Distributors)</v>
          </cell>
          <cell r="B35953" t="str">
            <v>Daiichi Jitsugyo Co., Ltd. (TSE:8059)</v>
          </cell>
          <cell r="C35953" t="str">
            <v>Japan</v>
          </cell>
        </row>
        <row r="35954">
          <cell r="A35954" t="str">
            <v>Retail (Distributors)</v>
          </cell>
          <cell r="B35954" t="str">
            <v>Kanaden Corporation (TSE:8081)</v>
          </cell>
          <cell r="C35954" t="str">
            <v>Japan</v>
          </cell>
        </row>
        <row r="35955">
          <cell r="A35955" t="str">
            <v>Retail (Distributors)</v>
          </cell>
          <cell r="B35955" t="str">
            <v>Onoken Co., Ltd. (TSE:7414)</v>
          </cell>
          <cell r="C35955" t="str">
            <v>Japan</v>
          </cell>
        </row>
        <row r="35956">
          <cell r="A35956" t="str">
            <v>Retail (Distributors)</v>
          </cell>
          <cell r="B35956" t="str">
            <v>Happinet Corporation (TSE:7552)</v>
          </cell>
          <cell r="C35956" t="str">
            <v>Japan</v>
          </cell>
        </row>
        <row r="35957">
          <cell r="A35957" t="str">
            <v>Retail (Distributors)</v>
          </cell>
          <cell r="B35957" t="str">
            <v>SRG Takamiya Co., Ltd. (TSE:2445)</v>
          </cell>
          <cell r="C35957" t="str">
            <v>Japan</v>
          </cell>
        </row>
        <row r="35958">
          <cell r="A35958" t="str">
            <v>Retail (Distributors)</v>
          </cell>
          <cell r="B35958" t="str">
            <v>Shimojima Co., Ltd. (TSE:7482)</v>
          </cell>
          <cell r="C35958" t="str">
            <v>Japan</v>
          </cell>
        </row>
        <row r="35959">
          <cell r="A35959" t="str">
            <v>Retail (Distributors)</v>
          </cell>
          <cell r="B35959" t="str">
            <v>JALUX Inc. (TSE:2729)</v>
          </cell>
          <cell r="C35959" t="str">
            <v>Japan</v>
          </cell>
        </row>
        <row r="35960">
          <cell r="A35960" t="str">
            <v>Retail (Distributors)</v>
          </cell>
          <cell r="B35960" t="str">
            <v>Furusato Industries,Ltd. (TSE:8087)</v>
          </cell>
          <cell r="C35960" t="str">
            <v>Japan</v>
          </cell>
        </row>
        <row r="35961">
          <cell r="A35961" t="str">
            <v>Retail (Distributors)</v>
          </cell>
          <cell r="B35961" t="str">
            <v>Sanyo Trading Co., Ltd. (TSE:3176)</v>
          </cell>
          <cell r="C35961" t="str">
            <v>Japan</v>
          </cell>
        </row>
        <row r="35962">
          <cell r="A35962" t="str">
            <v>Retail (Distributors)</v>
          </cell>
          <cell r="B35962" t="str">
            <v>Seika Corporation (TSE:8061)</v>
          </cell>
          <cell r="C35962" t="str">
            <v>Japan</v>
          </cell>
        </row>
        <row r="35963">
          <cell r="A35963" t="str">
            <v>Retail (Distributors)</v>
          </cell>
          <cell r="B35963" t="str">
            <v>Totech Corporation (JASDAQ:9960)</v>
          </cell>
          <cell r="C35963" t="str">
            <v>Japan</v>
          </cell>
        </row>
        <row r="35964">
          <cell r="A35964" t="str">
            <v>Retail (Distributors)</v>
          </cell>
          <cell r="B35964" t="str">
            <v>Shinsho Corporation (TSE:8075)</v>
          </cell>
          <cell r="C35964" t="str">
            <v>Japan</v>
          </cell>
        </row>
        <row r="35965">
          <cell r="A35965" t="str">
            <v>Retail (Distributors)</v>
          </cell>
          <cell r="B35965" t="str">
            <v>Techno Associe Co., Ltd. (TSE:8249)</v>
          </cell>
          <cell r="C35965" t="str">
            <v>Japan</v>
          </cell>
        </row>
        <row r="35966">
          <cell r="A35966" t="str">
            <v>Retail (Distributors)</v>
          </cell>
          <cell r="B35966" t="str">
            <v>Yamae Hisano Co., Ltd. (FKSE:8108)</v>
          </cell>
          <cell r="C35966" t="str">
            <v>Japan</v>
          </cell>
        </row>
        <row r="35967">
          <cell r="A35967" t="str">
            <v>Retail (Distributors)</v>
          </cell>
          <cell r="B35967" t="str">
            <v>Mitani Sangyo Co., Ltd. (TSE:8285)</v>
          </cell>
          <cell r="C35967" t="str">
            <v>Japan</v>
          </cell>
        </row>
        <row r="35968">
          <cell r="A35968" t="str">
            <v>Retail (Distributors)</v>
          </cell>
          <cell r="B35968" t="str">
            <v>Toshin Group Co.,Ltd. (JASDAQ:2761)</v>
          </cell>
          <cell r="C35968" t="str">
            <v>Japan</v>
          </cell>
        </row>
        <row r="35969">
          <cell r="A35969" t="str">
            <v>Retail (Distributors)</v>
          </cell>
          <cell r="B35969" t="str">
            <v>Senshu Electric Co.,Ltd. (TSE:9824)</v>
          </cell>
          <cell r="C35969" t="str">
            <v>Japan</v>
          </cell>
        </row>
        <row r="35970">
          <cell r="A35970" t="str">
            <v>Retail (Distributors)</v>
          </cell>
          <cell r="B35970" t="str">
            <v>Central Automotive Products Ltd. (TSE:8117)</v>
          </cell>
          <cell r="C35970" t="str">
            <v>Japan</v>
          </cell>
        </row>
        <row r="35971">
          <cell r="A35971" t="str">
            <v>Retail (Distributors)</v>
          </cell>
          <cell r="B35971" t="str">
            <v>Sato Shoji Corporation (TSE:8065)</v>
          </cell>
          <cell r="C35971" t="str">
            <v>Japan</v>
          </cell>
        </row>
        <row r="35972">
          <cell r="A35972" t="str">
            <v>Retail (Distributors)</v>
          </cell>
          <cell r="B35972" t="str">
            <v>Sankyo Seiko Co., Ltd. (TSE:8018)</v>
          </cell>
          <cell r="C35972" t="str">
            <v>Japan</v>
          </cell>
        </row>
        <row r="35973">
          <cell r="A35973" t="str">
            <v>Retail (Distributors)</v>
          </cell>
          <cell r="B35973" t="str">
            <v>JK Holdings Co., Ltd. (TSE:9896)</v>
          </cell>
          <cell r="C35973" t="str">
            <v>Japan</v>
          </cell>
        </row>
        <row r="35974">
          <cell r="A35974" t="str">
            <v>Retail (Distributors)</v>
          </cell>
          <cell r="B35974" t="str">
            <v>Ozu Corporation (TSE:7487)</v>
          </cell>
          <cell r="C35974" t="str">
            <v>Japan</v>
          </cell>
        </row>
        <row r="35975">
          <cell r="A35975" t="str">
            <v>Retail (Distributors)</v>
          </cell>
          <cell r="B35975" t="str">
            <v>Meiwa Corporation (TSE:8103)</v>
          </cell>
          <cell r="C35975" t="str">
            <v>Japan</v>
          </cell>
        </row>
        <row r="35976">
          <cell r="A35976" t="str">
            <v>Retail (Distributors)</v>
          </cell>
          <cell r="B35976" t="str">
            <v>Mitsui Matsushima Co., Ltd. (TSE:1518)</v>
          </cell>
          <cell r="C35976" t="str">
            <v>Japan</v>
          </cell>
        </row>
        <row r="35977">
          <cell r="A35977" t="str">
            <v>Retail (Distributors)</v>
          </cell>
          <cell r="B35977" t="str">
            <v>Tomoe Engineering Co., Ltd. (TSE:6309)</v>
          </cell>
          <cell r="C35977" t="str">
            <v>Japan</v>
          </cell>
        </row>
        <row r="35978">
          <cell r="A35978" t="str">
            <v>Retail (Distributors)</v>
          </cell>
          <cell r="B35978" t="str">
            <v>Sugimoto &amp; Co., Ltd. (TSE:9932)</v>
          </cell>
          <cell r="C35978" t="str">
            <v>Japan</v>
          </cell>
        </row>
        <row r="35979">
          <cell r="A35979" t="str">
            <v>Retail (Distributors)</v>
          </cell>
          <cell r="B35979" t="str">
            <v>Nakayamafuku Co., Ltd. (TSE:7442)</v>
          </cell>
          <cell r="C35979" t="str">
            <v>Japan</v>
          </cell>
        </row>
        <row r="35980">
          <cell r="A35980" t="str">
            <v>Retail (Distributors)</v>
          </cell>
          <cell r="B35980" t="str">
            <v>Ochi Holdings Co., Ltd. (TSE:3166)</v>
          </cell>
          <cell r="C35980" t="str">
            <v>Japan</v>
          </cell>
        </row>
        <row r="35981">
          <cell r="A35981" t="str">
            <v>Retail (Distributors)</v>
          </cell>
          <cell r="B35981" t="str">
            <v>Sacos Corporation (JASDAQ:9641)</v>
          </cell>
          <cell r="C35981" t="str">
            <v>Japan</v>
          </cell>
        </row>
        <row r="35982">
          <cell r="A35982" t="str">
            <v>Retail (Distributors)</v>
          </cell>
          <cell r="B35982" t="str">
            <v>Hikari Furniture Co., Ltd. (JASDAQ:8191)</v>
          </cell>
          <cell r="C35982" t="str">
            <v>Japan</v>
          </cell>
        </row>
        <row r="35983">
          <cell r="A35983" t="str">
            <v>Retail (Distributors)</v>
          </cell>
          <cell r="B35983" t="str">
            <v>Maruka Machinery Co., Ltd. (TSE:7594)</v>
          </cell>
          <cell r="C35983" t="str">
            <v>Japan</v>
          </cell>
        </row>
        <row r="35984">
          <cell r="A35984" t="str">
            <v>Retail (Distributors)</v>
          </cell>
          <cell r="B35984" t="str">
            <v>Nice Holdings, Inc. (TSE:8089)</v>
          </cell>
          <cell r="C35984" t="str">
            <v>Japan</v>
          </cell>
        </row>
        <row r="35985">
          <cell r="A35985" t="str">
            <v>Retail (Distributors)</v>
          </cell>
          <cell r="B35985" t="str">
            <v>Hashimoto Sogyo Holdings Co., Ltd. (TSE:7570)</v>
          </cell>
          <cell r="C35985" t="str">
            <v>Japan</v>
          </cell>
        </row>
        <row r="35986">
          <cell r="A35986" t="str">
            <v>Retail (Distributors)</v>
          </cell>
          <cell r="B35986" t="str">
            <v>Meiji Electric Industries CO.,LTD. (TSE:3388)</v>
          </cell>
          <cell r="C35986" t="str">
            <v>Japan</v>
          </cell>
        </row>
        <row r="35987">
          <cell r="A35987" t="str">
            <v>Retail (Distributors)</v>
          </cell>
          <cell r="B35987" t="str">
            <v>Premium Water Holdings, Inc. (TSE:2588)</v>
          </cell>
          <cell r="C35987" t="str">
            <v>Japan</v>
          </cell>
        </row>
        <row r="35988">
          <cell r="A35988" t="str">
            <v>Retail (Distributors)</v>
          </cell>
          <cell r="B35988" t="str">
            <v>Seiwa Chuo Holdings Corporation (JASDAQ:7531)</v>
          </cell>
          <cell r="C35988" t="str">
            <v>Japan</v>
          </cell>
        </row>
        <row r="35989">
          <cell r="A35989" t="str">
            <v>Retail (Distributors)</v>
          </cell>
          <cell r="B35989" t="str">
            <v>Shaklee Global Group, Inc. (JASDAQ:8205)</v>
          </cell>
          <cell r="C35989" t="str">
            <v>Japan</v>
          </cell>
        </row>
        <row r="35990">
          <cell r="A35990" t="str">
            <v>Retail (Distributors)</v>
          </cell>
          <cell r="B35990" t="str">
            <v>Soda Nikka Co., Ltd. (TSE:8158)</v>
          </cell>
          <cell r="C35990" t="str">
            <v>Japan</v>
          </cell>
        </row>
        <row r="35991">
          <cell r="A35991" t="str">
            <v>Retail (Distributors)</v>
          </cell>
          <cell r="B35991" t="str">
            <v>Yagi &amp; Co., Ltd. (TSE:7460)</v>
          </cell>
          <cell r="C35991" t="str">
            <v>Japan</v>
          </cell>
        </row>
        <row r="35992">
          <cell r="A35992" t="str">
            <v>Retail (Distributors)</v>
          </cell>
          <cell r="B35992" t="str">
            <v>Parker Corporation (TSE:9845)</v>
          </cell>
          <cell r="C35992" t="str">
            <v>Japan</v>
          </cell>
        </row>
        <row r="35993">
          <cell r="A35993" t="str">
            <v>Retail (Distributors)</v>
          </cell>
          <cell r="B35993" t="str">
            <v>SPK Corporation (TSE:7466)</v>
          </cell>
          <cell r="C35993" t="str">
            <v>Japan</v>
          </cell>
        </row>
        <row r="35994">
          <cell r="A35994" t="str">
            <v>Retail (Distributors)</v>
          </cell>
          <cell r="B35994" t="str">
            <v>Genuine Parts Company (NYSE:GPC)</v>
          </cell>
          <cell r="C35994" t="str">
            <v>United States</v>
          </cell>
        </row>
        <row r="35995">
          <cell r="A35995" t="str">
            <v>Retail (Distributors)</v>
          </cell>
          <cell r="B35995" t="str">
            <v>W.W. Grainger, Inc. (NYSE:GWW)</v>
          </cell>
          <cell r="C35995" t="str">
            <v>United States</v>
          </cell>
        </row>
        <row r="35996">
          <cell r="A35996" t="str">
            <v>Retail (Distributors)</v>
          </cell>
          <cell r="B35996" t="str">
            <v>Fastenal Company (NasdaqGS:FAST)</v>
          </cell>
          <cell r="C35996" t="str">
            <v>United States</v>
          </cell>
        </row>
        <row r="35997">
          <cell r="A35997" t="str">
            <v>Retail (Distributors)</v>
          </cell>
          <cell r="B35997" t="str">
            <v>LKQ Corporation (NasdaqGS:LKQ)</v>
          </cell>
          <cell r="C35997" t="str">
            <v>United States</v>
          </cell>
        </row>
        <row r="35998">
          <cell r="A35998" t="str">
            <v>Retail (Distributors)</v>
          </cell>
          <cell r="B35998" t="str">
            <v>United Rentals, Inc. (NYSE:URI)</v>
          </cell>
          <cell r="C35998" t="str">
            <v>United States</v>
          </cell>
        </row>
        <row r="35999">
          <cell r="A35999" t="str">
            <v>Retail (Distributors)</v>
          </cell>
          <cell r="B35999" t="str">
            <v>HD Supply Holdings, Inc. (NasdaqGS:HDS)</v>
          </cell>
          <cell r="C35999" t="str">
            <v>United States</v>
          </cell>
        </row>
        <row r="36000">
          <cell r="A36000" t="str">
            <v>Retail (Distributors)</v>
          </cell>
          <cell r="B36000" t="str">
            <v>MSC Industrial Direct Co., Inc. (NYSE:MSM)</v>
          </cell>
          <cell r="C36000" t="str">
            <v>United States</v>
          </cell>
        </row>
        <row r="36001">
          <cell r="A36001" t="str">
            <v>Retail (Distributors)</v>
          </cell>
          <cell r="B36001" t="str">
            <v>Watsco, Inc. (NYSE:WSO)</v>
          </cell>
          <cell r="C36001" t="str">
            <v>United States</v>
          </cell>
        </row>
        <row r="36002">
          <cell r="A36002" t="str">
            <v>Retail (Distributors)</v>
          </cell>
          <cell r="B36002" t="str">
            <v>Pool Corporation (NasdaqGS:POOL)</v>
          </cell>
          <cell r="C36002" t="str">
            <v>United States</v>
          </cell>
        </row>
        <row r="36003">
          <cell r="A36003" t="str">
            <v>Retail (Distributors)</v>
          </cell>
          <cell r="B36003" t="str">
            <v>Univar Inc. (NYSE:UNVR)</v>
          </cell>
          <cell r="C36003" t="str">
            <v>United States</v>
          </cell>
        </row>
        <row r="36004">
          <cell r="A36004" t="str">
            <v>Retail (Distributors)</v>
          </cell>
          <cell r="B36004" t="str">
            <v>Air Lease Corporation (NYSE:AL)</v>
          </cell>
          <cell r="C36004" t="str">
            <v>United States</v>
          </cell>
        </row>
        <row r="36005">
          <cell r="A36005" t="str">
            <v>Retail (Distributors)</v>
          </cell>
          <cell r="B36005" t="str">
            <v>WESCO International, Inc. (NYSE:WCC)</v>
          </cell>
          <cell r="C36005" t="str">
            <v>United States</v>
          </cell>
        </row>
        <row r="36006">
          <cell r="A36006" t="str">
            <v>Retail (Distributors)</v>
          </cell>
          <cell r="B36006" t="str">
            <v>Beacon Roofing Supply, Inc. (NasdaqGS:BECN)</v>
          </cell>
          <cell r="C36006" t="str">
            <v>United States</v>
          </cell>
        </row>
        <row r="36007">
          <cell r="A36007" t="str">
            <v>Retail (Distributors)</v>
          </cell>
          <cell r="B36007" t="str">
            <v>GATX Corporation (NYSE:GATX)</v>
          </cell>
          <cell r="C36007" t="str">
            <v>United States</v>
          </cell>
        </row>
        <row r="36008">
          <cell r="A36008" t="str">
            <v>Retail (Distributors)</v>
          </cell>
          <cell r="B36008" t="str">
            <v>Applied Industrial Technologies, Inc. (NYSE:AIT)</v>
          </cell>
          <cell r="C36008" t="str">
            <v>United States</v>
          </cell>
        </row>
        <row r="36009">
          <cell r="A36009" t="str">
            <v>Retail (Distributors)</v>
          </cell>
          <cell r="B36009" t="str">
            <v>NOW Inc. (NYSE:DNOW)</v>
          </cell>
          <cell r="C36009" t="str">
            <v>United States</v>
          </cell>
        </row>
        <row r="36010">
          <cell r="A36010" t="str">
            <v>Retail (Distributors)</v>
          </cell>
          <cell r="B36010" t="str">
            <v>Core-Mark Holding Company, Inc. (NasdaqGS:CORE)</v>
          </cell>
          <cell r="C36010" t="str">
            <v>United States</v>
          </cell>
        </row>
        <row r="36011">
          <cell r="A36011" t="str">
            <v>Retail (Distributors)</v>
          </cell>
          <cell r="B36011" t="str">
            <v>MRC Global Inc. (NYSE:MRC)</v>
          </cell>
          <cell r="C36011" t="str">
            <v>United States</v>
          </cell>
        </row>
        <row r="36012">
          <cell r="A36012" t="str">
            <v>Retail (Distributors)</v>
          </cell>
          <cell r="B36012" t="str">
            <v>Aircastle Limited (NYSE:AYR)</v>
          </cell>
          <cell r="C36012" t="str">
            <v>United States</v>
          </cell>
        </row>
        <row r="36013">
          <cell r="A36013" t="str">
            <v>Retail (Distributors)</v>
          </cell>
          <cell r="B36013" t="str">
            <v>SiteOne Landscape Supply, Inc. (NYSE:SITE)</v>
          </cell>
          <cell r="C36013" t="str">
            <v>United States</v>
          </cell>
        </row>
        <row r="36014">
          <cell r="A36014" t="str">
            <v>Retail (Distributors)</v>
          </cell>
          <cell r="B36014" t="str">
            <v>Kaman Corporation (NYSE:KAMN)</v>
          </cell>
          <cell r="C36014" t="str">
            <v>United States</v>
          </cell>
        </row>
        <row r="36015">
          <cell r="A36015" t="str">
            <v>Retail (Distributors)</v>
          </cell>
          <cell r="B36015" t="str">
            <v>BMC Stock Holdings, Inc. (NasdaqGS:BMCH)</v>
          </cell>
          <cell r="C36015" t="str">
            <v>United States</v>
          </cell>
        </row>
        <row r="36016">
          <cell r="A36016" t="str">
            <v>Retail (Distributors)</v>
          </cell>
          <cell r="B36016" t="str">
            <v>Rush Enterprises, Inc. (NasdaqGS:RUSH.B)</v>
          </cell>
          <cell r="C36016" t="str">
            <v>United States</v>
          </cell>
        </row>
        <row r="36017">
          <cell r="A36017" t="str">
            <v>Retail (Distributors)</v>
          </cell>
          <cell r="B36017" t="str">
            <v>GMS Inc. (NYSE:GMS)</v>
          </cell>
          <cell r="C36017" t="str">
            <v>United States</v>
          </cell>
        </row>
        <row r="36018">
          <cell r="A36018" t="str">
            <v>Retail (Distributors)</v>
          </cell>
          <cell r="B36018" t="str">
            <v>Triton International Limited (NYSE:TRTN)</v>
          </cell>
          <cell r="C36018" t="str">
            <v>United States</v>
          </cell>
        </row>
        <row r="36019">
          <cell r="A36019" t="str">
            <v>Retail (Distributors)</v>
          </cell>
          <cell r="B36019" t="str">
            <v>Herc Holdings Inc. (NYSE:HRI)</v>
          </cell>
          <cell r="C36019" t="str">
            <v>United States</v>
          </cell>
        </row>
        <row r="36020">
          <cell r="A36020" t="str">
            <v>Retail (Distributors)</v>
          </cell>
          <cell r="B36020" t="str">
            <v>Fortress Transportation and Infrastructure Investors LLC (NYSE:FTAI)</v>
          </cell>
          <cell r="C36020" t="str">
            <v>United States</v>
          </cell>
        </row>
        <row r="36021">
          <cell r="A36021" t="str">
            <v>Retail (Distributors)</v>
          </cell>
          <cell r="B36021" t="str">
            <v>Veritiv Corporation (NYSE:VRTV)</v>
          </cell>
          <cell r="C36021" t="str">
            <v>United States</v>
          </cell>
        </row>
        <row r="36022">
          <cell r="A36022" t="str">
            <v>Retail (Distributors)</v>
          </cell>
          <cell r="B36022" t="str">
            <v>Nexeo Solutions, Inc. (NasdaqCM:NXEO)</v>
          </cell>
          <cell r="C36022" t="str">
            <v>United States</v>
          </cell>
        </row>
        <row r="36023">
          <cell r="A36023" t="str">
            <v>Retail (Distributors)</v>
          </cell>
          <cell r="B36023" t="str">
            <v>H&amp;E Equipment Services, Inc. (NasdaqGS:HEES)</v>
          </cell>
          <cell r="C36023" t="str">
            <v>United States</v>
          </cell>
        </row>
        <row r="36024">
          <cell r="A36024" t="str">
            <v>Retail (Distributors)</v>
          </cell>
          <cell r="B36024" t="str">
            <v>Millennium Prime, Inc. (OTCPK:MLMN)</v>
          </cell>
          <cell r="C36024" t="str">
            <v>United States</v>
          </cell>
        </row>
        <row r="36025">
          <cell r="A36025" t="str">
            <v>Retail (Distributors)</v>
          </cell>
          <cell r="B36025" t="str">
            <v>SMG Indium Resources Ltd. (OTCPK:SMGI)</v>
          </cell>
          <cell r="C36025" t="str">
            <v>United States</v>
          </cell>
        </row>
        <row r="36026">
          <cell r="A36026" t="str">
            <v>Retail (Distributors)</v>
          </cell>
          <cell r="B36026" t="str">
            <v>Sterling Consolidated Corp. (OTCPK:STCC)</v>
          </cell>
          <cell r="C36026" t="str">
            <v>United States</v>
          </cell>
        </row>
        <row r="36027">
          <cell r="A36027" t="str">
            <v>Retail (Distributors)</v>
          </cell>
          <cell r="B36027" t="str">
            <v>Tesoro Enterprises, Inc. (OTCPK:TSNP)</v>
          </cell>
          <cell r="C36027" t="str">
            <v>United States</v>
          </cell>
        </row>
        <row r="36028">
          <cell r="A36028" t="str">
            <v>Retail (Distributors)</v>
          </cell>
          <cell r="B36028" t="str">
            <v>TX Holdings, Inc. (OTCPK:TXHG)</v>
          </cell>
          <cell r="C36028" t="str">
            <v>United States</v>
          </cell>
        </row>
        <row r="36029">
          <cell r="A36029" t="str">
            <v>Retail (Distributors)</v>
          </cell>
          <cell r="B36029" t="str">
            <v>California Grapes International, Inc. (OTCPK:CAGR)</v>
          </cell>
          <cell r="C36029" t="str">
            <v>United States</v>
          </cell>
        </row>
        <row r="36030">
          <cell r="A36030" t="str">
            <v>Retail (Distributors)</v>
          </cell>
          <cell r="B36030" t="str">
            <v>Capital Beverage Corporation (OTCPK:CBEV)</v>
          </cell>
          <cell r="C36030" t="str">
            <v>United States</v>
          </cell>
        </row>
        <row r="36031">
          <cell r="A36031" t="str">
            <v>Retail (Distributors)</v>
          </cell>
          <cell r="B36031" t="str">
            <v>Green Innovations Ltd. (OTCPK:GNIN)</v>
          </cell>
          <cell r="C36031" t="str">
            <v>United States</v>
          </cell>
        </row>
        <row r="36032">
          <cell r="A36032" t="str">
            <v>Retail (Distributors)</v>
          </cell>
          <cell r="B36032" t="str">
            <v>CD International Enterprises, Inc. (OTCPK:CDII)</v>
          </cell>
          <cell r="C36032" t="str">
            <v>United States</v>
          </cell>
        </row>
        <row r="36033">
          <cell r="A36033" t="str">
            <v>Retail (Distributors)</v>
          </cell>
          <cell r="B36033" t="str">
            <v>WindGen Energy Inc. (OTCPK:WGEI)</v>
          </cell>
          <cell r="C36033" t="str">
            <v>United States</v>
          </cell>
        </row>
        <row r="36034">
          <cell r="A36034" t="str">
            <v>Retail (Distributors)</v>
          </cell>
          <cell r="B36034" t="str">
            <v>Monarch America, Inc. (OTCPK:BTFL)</v>
          </cell>
          <cell r="C36034" t="str">
            <v>United States</v>
          </cell>
        </row>
        <row r="36035">
          <cell r="A36035" t="str">
            <v>Retail (Distributors)</v>
          </cell>
          <cell r="B36035" t="str">
            <v>Marani Brands, Inc. (OTCPK:MRIB)</v>
          </cell>
          <cell r="C36035" t="str">
            <v>United States</v>
          </cell>
        </row>
        <row r="36036">
          <cell r="A36036" t="str">
            <v>Retail (Distributors)</v>
          </cell>
          <cell r="B36036" t="str">
            <v>Net Savings Link, Inc. (OTCPK:NSAV)</v>
          </cell>
          <cell r="C36036" t="str">
            <v>United States</v>
          </cell>
        </row>
        <row r="36037">
          <cell r="A36037" t="str">
            <v>Retail (Distributors)</v>
          </cell>
          <cell r="B36037" t="str">
            <v>General Automotive Company (OTCPK:GNAU.Q)</v>
          </cell>
          <cell r="C36037" t="str">
            <v>United States</v>
          </cell>
        </row>
        <row r="36038">
          <cell r="A36038" t="str">
            <v>Retail (Distributors)</v>
          </cell>
          <cell r="B36038" t="str">
            <v>Well Power, Inc. (OTCPK:WPWR)</v>
          </cell>
          <cell r="C36038" t="str">
            <v>United States</v>
          </cell>
        </row>
        <row r="36039">
          <cell r="A36039" t="str">
            <v>Retail (Distributors)</v>
          </cell>
          <cell r="B36039" t="str">
            <v>AMCON Distributing Company (AMEX:DIT)</v>
          </cell>
          <cell r="C36039" t="str">
            <v>United States</v>
          </cell>
        </row>
        <row r="36040">
          <cell r="A36040" t="str">
            <v>Retail (Distributors)</v>
          </cell>
          <cell r="B36040" t="str">
            <v>Transcat, Inc. (NasdaqGM:TRNS)</v>
          </cell>
          <cell r="C36040" t="str">
            <v>United States</v>
          </cell>
        </row>
        <row r="36041">
          <cell r="A36041" t="str">
            <v>Retail (Distributors)</v>
          </cell>
          <cell r="B36041" t="str">
            <v>Bluelinx Holdings Inc. (NYSE:BXC)</v>
          </cell>
          <cell r="C36041" t="str">
            <v>United States</v>
          </cell>
        </row>
        <row r="36042">
          <cell r="A36042" t="str">
            <v>Retail (Distributors)</v>
          </cell>
          <cell r="B36042" t="str">
            <v>WW Holding Inc. (TSEC:8442)</v>
          </cell>
          <cell r="C36042" t="str">
            <v>United States</v>
          </cell>
        </row>
        <row r="36043">
          <cell r="A36043" t="str">
            <v>Retail (Distributors)</v>
          </cell>
          <cell r="B36043" t="str">
            <v>Empire Resources, Inc. (NasdaqCM:ERS)</v>
          </cell>
          <cell r="C36043" t="str">
            <v>United States</v>
          </cell>
        </row>
        <row r="36044">
          <cell r="A36044" t="str">
            <v>Retail (Distributors)</v>
          </cell>
          <cell r="B36044" t="str">
            <v>Fenix Parts, Inc. (NasdaqGM:FENX)</v>
          </cell>
          <cell r="C36044" t="str">
            <v>United States</v>
          </cell>
        </row>
        <row r="36045">
          <cell r="A36045" t="str">
            <v>Retail (Distributors)</v>
          </cell>
          <cell r="B36045" t="str">
            <v>Educational Development Corporation (NasdaqGM:EDUC)</v>
          </cell>
          <cell r="C36045" t="str">
            <v>United States</v>
          </cell>
        </row>
        <row r="36046">
          <cell r="A36046" t="str">
            <v>Retail (Distributors)</v>
          </cell>
          <cell r="B36046" t="str">
            <v>Boss Holdings Inc. (OTCPK:BSHI)</v>
          </cell>
          <cell r="C36046" t="str">
            <v>United States</v>
          </cell>
        </row>
        <row r="36047">
          <cell r="A36047" t="str">
            <v>Retail (Distributors)</v>
          </cell>
          <cell r="B36047" t="str">
            <v>Global Future City Holding Inc. (OTCPK:FTCY)</v>
          </cell>
          <cell r="C36047" t="str">
            <v>United States</v>
          </cell>
        </row>
        <row r="36048">
          <cell r="A36048" t="str">
            <v>Retail (Distributors)</v>
          </cell>
          <cell r="B36048" t="str">
            <v>HPC Acquisitions, Inc. (OTCPK:HPCQ)</v>
          </cell>
          <cell r="C36048" t="str">
            <v>United States</v>
          </cell>
        </row>
        <row r="36049">
          <cell r="A36049" t="str">
            <v>Retail (Distributors)</v>
          </cell>
          <cell r="B36049" t="str">
            <v>Flurida Group, Inc. (OTCPK:FLUG)</v>
          </cell>
          <cell r="C36049" t="str">
            <v>United States</v>
          </cell>
        </row>
        <row r="36050">
          <cell r="A36050" t="str">
            <v>Retail (Distributors)</v>
          </cell>
          <cell r="B36050" t="str">
            <v>AeroCentury Corp. (AMEX:ACY)</v>
          </cell>
          <cell r="C36050" t="str">
            <v>United States</v>
          </cell>
        </row>
        <row r="36051">
          <cell r="A36051" t="str">
            <v>Retail (Distributors)</v>
          </cell>
          <cell r="B36051" t="str">
            <v>Agritek Holdings, Inc. (OTCPK:AGTK)</v>
          </cell>
          <cell r="C36051" t="str">
            <v>United States</v>
          </cell>
        </row>
        <row r="36052">
          <cell r="A36052" t="str">
            <v>Retail (Distributors)</v>
          </cell>
          <cell r="B36052" t="str">
            <v>Alliance Media Holdings Inc. (OTCPK:ADTR)</v>
          </cell>
          <cell r="C36052" t="str">
            <v>United States</v>
          </cell>
        </row>
        <row r="36053">
          <cell r="A36053" t="str">
            <v>Retail (Distributors)</v>
          </cell>
          <cell r="B36053" t="str">
            <v>Zurvita Holdings, Inc. (OTCPK:ZRVT)</v>
          </cell>
          <cell r="C36053" t="str">
            <v>United States</v>
          </cell>
        </row>
        <row r="36054">
          <cell r="A36054" t="str">
            <v>Retail (Distributors)</v>
          </cell>
          <cell r="B36054" t="str">
            <v>Znergy, Inc. (OTCPK:ZNRG)</v>
          </cell>
          <cell r="C36054" t="str">
            <v>United States</v>
          </cell>
        </row>
        <row r="36055">
          <cell r="A36055" t="str">
            <v>Retail (Distributors)</v>
          </cell>
          <cell r="B36055" t="str">
            <v>Universal Power Group, Inc. (OTCPK:UPGI)</v>
          </cell>
          <cell r="C36055" t="str">
            <v>United States</v>
          </cell>
        </row>
        <row r="36056">
          <cell r="A36056" t="str">
            <v>Retail (Distributors)</v>
          </cell>
          <cell r="B36056" t="str">
            <v>CCOM Group, Inc. (OTCPK:CCOM)</v>
          </cell>
          <cell r="C36056" t="str">
            <v>United States</v>
          </cell>
        </row>
        <row r="36057">
          <cell r="A36057" t="str">
            <v>Retail (Distributors)</v>
          </cell>
          <cell r="B36057" t="str">
            <v>AmeraMex International, Inc. (OTCPK:AMMX)</v>
          </cell>
          <cell r="C36057" t="str">
            <v>United States</v>
          </cell>
        </row>
        <row r="36058">
          <cell r="A36058" t="str">
            <v>Retail (Distributors)</v>
          </cell>
          <cell r="B36058" t="str">
            <v>TreeCon Resources, Inc. (OTCPK:TCOR)</v>
          </cell>
          <cell r="C36058" t="str">
            <v>United States</v>
          </cell>
        </row>
        <row r="36059">
          <cell r="A36059" t="str">
            <v>Retail (Distributors)</v>
          </cell>
          <cell r="B36059" t="str">
            <v>Essex Rental Corp. (OTCPK:ESSX)</v>
          </cell>
          <cell r="C36059" t="str">
            <v>United States</v>
          </cell>
        </row>
        <row r="36060">
          <cell r="A36060" t="str">
            <v>Retail (Distributors)</v>
          </cell>
          <cell r="B36060" t="str">
            <v>Gotham Capital Holdings, Inc. (OTCPK:GTHM)</v>
          </cell>
          <cell r="C36060" t="str">
            <v>United States</v>
          </cell>
        </row>
        <row r="36061">
          <cell r="A36061" t="str">
            <v>Retail (Distributors)</v>
          </cell>
          <cell r="B36061" t="str">
            <v>IHO-Agro International Inc. (OTCPK:IHGO)</v>
          </cell>
          <cell r="C36061" t="str">
            <v>United States</v>
          </cell>
        </row>
        <row r="36062">
          <cell r="A36062" t="str">
            <v>Retail (Distributors)</v>
          </cell>
          <cell r="B36062" t="str">
            <v>2050 Motors, Inc. (OTCPK:ETFM)</v>
          </cell>
          <cell r="C36062" t="str">
            <v>United States</v>
          </cell>
        </row>
        <row r="36063">
          <cell r="A36063" t="str">
            <v>Retail (Distributors)</v>
          </cell>
          <cell r="B36063" t="str">
            <v>Generation Next Franchise Brands, Inc. (OTCPK:VEND)</v>
          </cell>
          <cell r="C36063" t="str">
            <v>United States</v>
          </cell>
        </row>
        <row r="36064">
          <cell r="A36064" t="str">
            <v>Retail (Distributors)</v>
          </cell>
          <cell r="B36064" t="str">
            <v>Petrone Worldwide, Inc. (OTCPK:PFWI)</v>
          </cell>
          <cell r="C36064" t="str">
            <v>United States</v>
          </cell>
        </row>
        <row r="36065">
          <cell r="A36065" t="str">
            <v>Retail (Distributors)</v>
          </cell>
          <cell r="B36065" t="str">
            <v>Impact Fusion International Inc. (OTCPK:IFUS)</v>
          </cell>
          <cell r="C36065" t="str">
            <v>United States</v>
          </cell>
        </row>
        <row r="36066">
          <cell r="A36066" t="str">
            <v>Retail (Distributors)</v>
          </cell>
          <cell r="B36066" t="str">
            <v>Bemax Inc. (OTCPK:BMXC)</v>
          </cell>
          <cell r="C36066" t="str">
            <v>United States</v>
          </cell>
        </row>
        <row r="36067">
          <cell r="A36067" t="str">
            <v>Retail (Distributors)</v>
          </cell>
          <cell r="B36067" t="str">
            <v>EffTec International, Inc. (OTCPK:EFFI)</v>
          </cell>
          <cell r="C36067" t="str">
            <v>United States</v>
          </cell>
        </row>
        <row r="36068">
          <cell r="A36068" t="str">
            <v>Retail (Distributors)</v>
          </cell>
          <cell r="B36068" t="str">
            <v>SoOum, Corp. (OTCPK:SOUM)</v>
          </cell>
          <cell r="C36068" t="str">
            <v>United States</v>
          </cell>
        </row>
        <row r="36069">
          <cell r="A36069" t="str">
            <v>Retail (Distributors)</v>
          </cell>
          <cell r="B36069" t="str">
            <v>All American Energy Holdings, Inc. (OTCPK:AAEH)</v>
          </cell>
          <cell r="C36069" t="str">
            <v>United States</v>
          </cell>
        </row>
        <row r="36070">
          <cell r="A36070" t="str">
            <v>Retail (Distributors)</v>
          </cell>
          <cell r="B36070" t="str">
            <v>DXP Enterprises, Inc. (NasdaqGS:DXPE)</v>
          </cell>
          <cell r="C36070" t="str">
            <v>United States</v>
          </cell>
        </row>
        <row r="36071">
          <cell r="A36071" t="str">
            <v>Retail (Distributors)</v>
          </cell>
          <cell r="B36071" t="str">
            <v>Weyco Group, Inc. (NasdaqGS:WEYS)</v>
          </cell>
          <cell r="C36071" t="str">
            <v>United States</v>
          </cell>
        </row>
        <row r="36072">
          <cell r="A36072" t="str">
            <v>Retail (Distributors)</v>
          </cell>
          <cell r="B36072" t="str">
            <v>Titan Machinery Inc. (NasdaqGS:TITN)</v>
          </cell>
          <cell r="C36072" t="str">
            <v>United States</v>
          </cell>
        </row>
        <row r="36073">
          <cell r="A36073" t="str">
            <v>Retail (Distributors)</v>
          </cell>
          <cell r="B36073" t="str">
            <v>Lawson Products, Inc. (NasdaqGS:LAWS)</v>
          </cell>
          <cell r="C36073" t="str">
            <v>United States</v>
          </cell>
        </row>
        <row r="36074">
          <cell r="A36074" t="str">
            <v>Retail (Distributors)</v>
          </cell>
          <cell r="B36074" t="str">
            <v>Huttig Building Products, Inc. (NasdaqCM:HBP)</v>
          </cell>
          <cell r="C36074" t="str">
            <v>United States</v>
          </cell>
        </row>
        <row r="36075">
          <cell r="A36075" t="str">
            <v>Retail (Distributors)</v>
          </cell>
          <cell r="B36075" t="str">
            <v>Willis Lease Finance Corporation (NasdaqGM:WLFC)</v>
          </cell>
          <cell r="C36075" t="str">
            <v>United States</v>
          </cell>
        </row>
        <row r="36076">
          <cell r="A36076" t="str">
            <v>Retail (Distributors)</v>
          </cell>
          <cell r="B36076" t="str">
            <v>CAI International, Inc. (NYSE:CAI)</v>
          </cell>
          <cell r="C36076" t="str">
            <v>United States</v>
          </cell>
        </row>
        <row r="36077">
          <cell r="A36077" t="str">
            <v>Retail (Distributors)</v>
          </cell>
          <cell r="B36077" t="str">
            <v>General Finance Corporation (NasdaqGM:GFN)</v>
          </cell>
          <cell r="C36077" t="str">
            <v>United States</v>
          </cell>
        </row>
        <row r="36078">
          <cell r="A36078" t="str">
            <v>Retail (Distributors)</v>
          </cell>
          <cell r="B36078" t="str">
            <v>EnviroStar, Inc. (AMEX:EVI)</v>
          </cell>
          <cell r="C36078" t="str">
            <v>United States</v>
          </cell>
        </row>
        <row r="36079">
          <cell r="A36079" t="str">
            <v>Retail (Distributors)</v>
          </cell>
          <cell r="B36079" t="str">
            <v>Neff Corporation (NYSE:NEFF)</v>
          </cell>
          <cell r="C36079" t="str">
            <v>United States</v>
          </cell>
        </row>
        <row r="36080">
          <cell r="A36080" t="str">
            <v>Retail (Distributors)</v>
          </cell>
          <cell r="B36080" t="str">
            <v>Central Steel and Wire Company (OTCPK:CSTW)</v>
          </cell>
          <cell r="C36080" t="str">
            <v>United States</v>
          </cell>
        </row>
        <row r="36081">
          <cell r="A36081" t="str">
            <v>Retail (Distributors)</v>
          </cell>
          <cell r="B36081" t="str">
            <v>Houston Wire &amp; Cable Company (NasdaqGS:HWCC)</v>
          </cell>
          <cell r="C36081" t="str">
            <v>United States</v>
          </cell>
        </row>
        <row r="36082">
          <cell r="A36082" t="str">
            <v>Retail (General)</v>
          </cell>
          <cell r="B36082" t="str">
            <v>Wesfarmers Limited (ASX:WES)</v>
          </cell>
          <cell r="C36082" t="str">
            <v>Australia</v>
          </cell>
        </row>
        <row r="36083">
          <cell r="A36083" t="str">
            <v>Retail (General)</v>
          </cell>
          <cell r="B36083" t="str">
            <v>Dollarama Inc. (TSX:DOL)</v>
          </cell>
          <cell r="C36083" t="str">
            <v>Canada</v>
          </cell>
        </row>
        <row r="36084">
          <cell r="A36084" t="str">
            <v>Retail (General)</v>
          </cell>
          <cell r="B36084" t="str">
            <v>Canadian Tire Corporation, Limited (TSX:CTC.A)</v>
          </cell>
          <cell r="C36084" t="str">
            <v>Canada</v>
          </cell>
        </row>
        <row r="36085">
          <cell r="A36085" t="str">
            <v>Retail (General)</v>
          </cell>
          <cell r="B36085" t="str">
            <v>Harvey Norman Holdings Limited (ASX:HVN)</v>
          </cell>
          <cell r="C36085" t="str">
            <v>Australia</v>
          </cell>
        </row>
        <row r="36086">
          <cell r="A36086" t="str">
            <v>Retail (General)</v>
          </cell>
          <cell r="B36086" t="str">
            <v>Hudson's Bay Company (TSX:HBC)</v>
          </cell>
          <cell r="C36086" t="str">
            <v>Canada</v>
          </cell>
        </row>
        <row r="36087">
          <cell r="A36087" t="str">
            <v>Retail (General)</v>
          </cell>
          <cell r="B36087" t="str">
            <v>Myer Holdings Limited (ASX:MYR)</v>
          </cell>
          <cell r="C36087" t="str">
            <v>Australia</v>
          </cell>
        </row>
        <row r="36088">
          <cell r="A36088" t="str">
            <v>Retail (General)</v>
          </cell>
          <cell r="B36088" t="str">
            <v>The Warehouse Group Limited (NZSE:WHS)</v>
          </cell>
          <cell r="C36088" t="str">
            <v>New Zealand</v>
          </cell>
        </row>
        <row r="36089">
          <cell r="A36089" t="str">
            <v>Retail (General)</v>
          </cell>
          <cell r="B36089" t="str">
            <v>The Reject Shop Limited (ASX:TRS)</v>
          </cell>
          <cell r="C36089" t="str">
            <v>Australia</v>
          </cell>
        </row>
        <row r="36090">
          <cell r="A36090" t="str">
            <v>Retail (General)</v>
          </cell>
          <cell r="B36090" t="str">
            <v>Sears Canada Inc. (TSX:SCC)</v>
          </cell>
          <cell r="C36090" t="str">
            <v>Canada</v>
          </cell>
        </row>
        <row r="36091">
          <cell r="A36091" t="str">
            <v>Retail (General)</v>
          </cell>
          <cell r="B36091" t="str">
            <v>Carrefour SA (ENXTPA:CA)</v>
          </cell>
          <cell r="C36091" t="str">
            <v>France</v>
          </cell>
        </row>
        <row r="36092">
          <cell r="A36092" t="str">
            <v>Retail (General)</v>
          </cell>
          <cell r="B36092" t="str">
            <v>METRO AG (DB:MEO)</v>
          </cell>
          <cell r="C36092" t="str">
            <v>Germany</v>
          </cell>
        </row>
        <row r="36093">
          <cell r="A36093" t="str">
            <v>Retail (General)</v>
          </cell>
          <cell r="B36093" t="str">
            <v>Next Plc (LSE:NXT)</v>
          </cell>
          <cell r="C36093" t="str">
            <v>United Kingdom</v>
          </cell>
        </row>
        <row r="36094">
          <cell r="A36094" t="str">
            <v>Retail (General)</v>
          </cell>
          <cell r="B36094" t="str">
            <v>Marks and Spencer Group plc (LSE:MKS)</v>
          </cell>
          <cell r="C36094" t="str">
            <v>United Kingdom</v>
          </cell>
        </row>
        <row r="36095">
          <cell r="A36095" t="str">
            <v>Retail (General)</v>
          </cell>
          <cell r="B36095" t="str">
            <v>B&amp;M European Value Retail S.A. (LSE:BME)</v>
          </cell>
          <cell r="C36095" t="str">
            <v>Luxembourg</v>
          </cell>
        </row>
        <row r="36096">
          <cell r="A36096" t="str">
            <v>Retail (General)</v>
          </cell>
          <cell r="B36096" t="str">
            <v>Distribuidora Internacional de Alimentación, S.A. (BME:DIA)</v>
          </cell>
          <cell r="C36096" t="str">
            <v>Spain</v>
          </cell>
        </row>
        <row r="36097">
          <cell r="A36097" t="str">
            <v>Retail (General)</v>
          </cell>
          <cell r="B36097" t="str">
            <v>CarrefourSA Carrefour Sabanci Ticaret Merkezi A.S. (IBSE:CRFSA)</v>
          </cell>
          <cell r="C36097" t="str">
            <v>Turkey</v>
          </cell>
        </row>
        <row r="36098">
          <cell r="A36098" t="str">
            <v>Retail (General)</v>
          </cell>
          <cell r="B36098" t="str">
            <v>Debenhams plc (LSE:DEB)</v>
          </cell>
          <cell r="C36098" t="str">
            <v>United Kingdom</v>
          </cell>
        </row>
        <row r="36099">
          <cell r="A36099" t="str">
            <v>Retail (General)</v>
          </cell>
          <cell r="B36099" t="str">
            <v>Europris ASA (OB:EPR)</v>
          </cell>
          <cell r="C36099" t="str">
            <v>Norway</v>
          </cell>
        </row>
        <row r="36100">
          <cell r="A36100" t="str">
            <v>Retail (General)</v>
          </cell>
          <cell r="B36100" t="str">
            <v>Ittifak Holding A.S. (IBSE:ITTFH)</v>
          </cell>
          <cell r="C36100" t="str">
            <v>Turkey</v>
          </cell>
        </row>
        <row r="36101">
          <cell r="A36101" t="str">
            <v>Retail (General)</v>
          </cell>
          <cell r="B36101" t="str">
            <v>Ermes Department Stores Plc (CSE:ERME)</v>
          </cell>
          <cell r="C36101" t="str">
            <v>Cyprus</v>
          </cell>
        </row>
        <row r="36102">
          <cell r="A36102" t="str">
            <v>Retail (General)</v>
          </cell>
          <cell r="B36102" t="str">
            <v>TXM S.A. (WSE:TXMA)</v>
          </cell>
          <cell r="C36102" t="str">
            <v>Poland</v>
          </cell>
        </row>
        <row r="36103">
          <cell r="A36103" t="str">
            <v>Retail (General)</v>
          </cell>
          <cell r="B36103" t="str">
            <v>Arcandor AG (DB:ARO)</v>
          </cell>
          <cell r="C36103" t="str">
            <v>Germany</v>
          </cell>
        </row>
        <row r="36104">
          <cell r="A36104" t="str">
            <v>Retail (General)</v>
          </cell>
          <cell r="B36104" t="str">
            <v>Tesco Kipa Kitle Pazarlama Ticaret Lojistik ve Gida Sanayi A.S. (IBSE:KIPA)</v>
          </cell>
          <cell r="C36104" t="str">
            <v>Turkey</v>
          </cell>
        </row>
        <row r="36105">
          <cell r="A36105" t="str">
            <v>Retail (General)</v>
          </cell>
          <cell r="B36105" t="str">
            <v>Hagar hf (ICSE:HAGA)</v>
          </cell>
          <cell r="C36105" t="str">
            <v>Iceland</v>
          </cell>
        </row>
        <row r="36106">
          <cell r="A36106" t="str">
            <v>Retail (General)</v>
          </cell>
          <cell r="B36106" t="str">
            <v>Stockmann Oyj ABP (HLSE:STCBV)</v>
          </cell>
          <cell r="C36106" t="str">
            <v>Finland</v>
          </cell>
        </row>
        <row r="36107">
          <cell r="A36107" t="str">
            <v>Retail (General)</v>
          </cell>
          <cell r="B36107" t="str">
            <v>Tokmanni Group Oyj (HLSE:TOKMAN)</v>
          </cell>
          <cell r="C36107" t="str">
            <v>Finland</v>
          </cell>
        </row>
        <row r="36108">
          <cell r="A36108" t="str">
            <v>Retail (General)</v>
          </cell>
          <cell r="B36108" t="str">
            <v>Finatis SA (ENXTPA:FNTS)</v>
          </cell>
          <cell r="C36108" t="str">
            <v>France</v>
          </cell>
        </row>
        <row r="36109">
          <cell r="A36109" t="str">
            <v>Retail (General)</v>
          </cell>
          <cell r="B36109" t="str">
            <v>Mothercare plc (LSE:MTC)</v>
          </cell>
          <cell r="C36109" t="str">
            <v>United Kingdom</v>
          </cell>
        </row>
        <row r="36110">
          <cell r="A36110" t="str">
            <v>Retail (General)</v>
          </cell>
          <cell r="B36110" t="str">
            <v>DMAIL GROUP S.p.A. (BIT:DMA)</v>
          </cell>
          <cell r="C36110" t="str">
            <v>Italy</v>
          </cell>
        </row>
        <row r="36111">
          <cell r="A36111" t="str">
            <v>Retail (General)</v>
          </cell>
          <cell r="B36111" t="str">
            <v>LUDWIG BECK am Rathauseck - Textilhaus Feldmeier AG (DB:ECK)</v>
          </cell>
          <cell r="C36111" t="str">
            <v>Germany</v>
          </cell>
        </row>
        <row r="36112">
          <cell r="A36112" t="str">
            <v>Retail (General)</v>
          </cell>
          <cell r="B36112" t="str">
            <v>Wal-Mart de México, S.A.B. de C.V. (BMV:WALMEX *)</v>
          </cell>
          <cell r="C36112" t="str">
            <v>Mexico</v>
          </cell>
        </row>
        <row r="36113">
          <cell r="A36113" t="str">
            <v>Retail (General)</v>
          </cell>
          <cell r="B36113" t="str">
            <v>S.A.C.I. Falabella (SNSE:FALABELLA)</v>
          </cell>
          <cell r="C36113" t="str">
            <v>Chile</v>
          </cell>
        </row>
        <row r="36114">
          <cell r="A36114" t="str">
            <v>Retail (General)</v>
          </cell>
          <cell r="B36114" t="str">
            <v>El Puerto de Liverpool, SAB de CV (BMV:LIVEPOL C-1)</v>
          </cell>
          <cell r="C36114" t="str">
            <v>Mexico</v>
          </cell>
        </row>
        <row r="36115">
          <cell r="A36115" t="str">
            <v>Retail (General)</v>
          </cell>
          <cell r="B36115" t="str">
            <v>Sun Art Retail Group Limited (SEHK:6808)</v>
          </cell>
          <cell r="C36115" t="str">
            <v>Hong Kong</v>
          </cell>
        </row>
        <row r="36116">
          <cell r="A36116" t="str">
            <v>Retail (General)</v>
          </cell>
          <cell r="B36116" t="str">
            <v>Cencosud S.A. (SNSE:CENCOSUD)</v>
          </cell>
          <cell r="C36116" t="str">
            <v>Chile</v>
          </cell>
        </row>
        <row r="36117">
          <cell r="A36117" t="str">
            <v>Retail (General)</v>
          </cell>
          <cell r="B36117" t="str">
            <v>Xi'an Minsheng Group Co., Ltd. (SZSE:000564)</v>
          </cell>
          <cell r="C36117" t="str">
            <v>China</v>
          </cell>
        </row>
        <row r="36118">
          <cell r="A36118" t="str">
            <v>Retail (General)</v>
          </cell>
          <cell r="B36118" t="str">
            <v>Yonghui Superstores Co., Ltd. (SHSE:601933)</v>
          </cell>
          <cell r="C36118" t="str">
            <v>China</v>
          </cell>
        </row>
        <row r="36119">
          <cell r="A36119" t="str">
            <v>Retail (General)</v>
          </cell>
          <cell r="B36119" t="str">
            <v>Hainan HNA Infrastructure Investment Group Co., Ltd. (SHSE:600515)</v>
          </cell>
          <cell r="C36119" t="str">
            <v>China</v>
          </cell>
        </row>
        <row r="36120">
          <cell r="A36120" t="str">
            <v>Retail (General)</v>
          </cell>
          <cell r="B36120" t="str">
            <v>Lotte Shopping Co., Ltd. (KOSE:A023530)</v>
          </cell>
          <cell r="C36120" t="str">
            <v>South Korea</v>
          </cell>
        </row>
        <row r="36121">
          <cell r="A36121" t="str">
            <v>Retail (General)</v>
          </cell>
          <cell r="B36121" t="str">
            <v>Woolworths Holdings Limited (JSE:WHL)</v>
          </cell>
          <cell r="C36121" t="str">
            <v>South Africa</v>
          </cell>
        </row>
        <row r="36122">
          <cell r="A36122" t="str">
            <v>Retail (General)</v>
          </cell>
          <cell r="B36122" t="str">
            <v>Big C Supercenter Public Company Limited (SET:BIGC)</v>
          </cell>
          <cell r="C36122" t="str">
            <v>Thailand</v>
          </cell>
        </row>
        <row r="36123">
          <cell r="A36123" t="str">
            <v>Retail (General)</v>
          </cell>
          <cell r="B36123" t="str">
            <v>Siam Makro Public Company Limited (SET:MAKRO)</v>
          </cell>
          <cell r="C36123" t="str">
            <v>Thailand</v>
          </cell>
        </row>
        <row r="36124">
          <cell r="A36124" t="str">
            <v>Retail (General)</v>
          </cell>
          <cell r="B36124" t="str">
            <v>Lojas Renner S.A. (BOVESPA:LREN3)</v>
          </cell>
          <cell r="C36124" t="str">
            <v>Brazil</v>
          </cell>
        </row>
        <row r="36125">
          <cell r="A36125" t="str">
            <v>Retail (General)</v>
          </cell>
          <cell r="B36125" t="str">
            <v>Nanjing Xinjiekou Department Store Co., Ltd. (SHSE:600682)</v>
          </cell>
          <cell r="C36125" t="str">
            <v>China</v>
          </cell>
        </row>
        <row r="36126">
          <cell r="A36126" t="str">
            <v>Retail (General)</v>
          </cell>
          <cell r="B36126" t="str">
            <v>E-MART Inc. (KOSE:A139480)</v>
          </cell>
          <cell r="C36126" t="str">
            <v>South Korea</v>
          </cell>
        </row>
        <row r="36127">
          <cell r="A36127" t="str">
            <v>Retail (General)</v>
          </cell>
          <cell r="B36127" t="str">
            <v>Organización Soriana, S. A. B. de C. V. (BMV:SORIANA B)</v>
          </cell>
          <cell r="C36127" t="str">
            <v>Mexico</v>
          </cell>
        </row>
        <row r="36128">
          <cell r="A36128" t="str">
            <v>Retail (General)</v>
          </cell>
          <cell r="B36128" t="str">
            <v>Shanghai Bailian (Group) Co., Ltd. (SHSE:600827)</v>
          </cell>
          <cell r="C36128" t="str">
            <v>China</v>
          </cell>
        </row>
        <row r="36129">
          <cell r="A36129" t="str">
            <v>Retail (General)</v>
          </cell>
          <cell r="B36129" t="str">
            <v>PT Matahari Department Store Tbk (JKSE:LPPF)</v>
          </cell>
          <cell r="C36129" t="str">
            <v>Indonesia</v>
          </cell>
        </row>
        <row r="36130">
          <cell r="A36130" t="str">
            <v>Retail (General)</v>
          </cell>
          <cell r="B36130" t="str">
            <v>Grupo Sanborns, S.A.B. de C.V. (BMV:GSANBOR B-1)</v>
          </cell>
          <cell r="C36130" t="str">
            <v>Mexico</v>
          </cell>
        </row>
        <row r="36131">
          <cell r="A36131" t="str">
            <v>Retail (General)</v>
          </cell>
          <cell r="B36131" t="str">
            <v>Intime Retail (Group) Company Limited (SEHK:1833)</v>
          </cell>
          <cell r="C36131" t="str">
            <v>China</v>
          </cell>
        </row>
        <row r="36132">
          <cell r="A36132" t="str">
            <v>Retail (General)</v>
          </cell>
          <cell r="B36132" t="str">
            <v>Golden Eagle Retail Group Limited (SEHK:3308)</v>
          </cell>
          <cell r="C36132" t="str">
            <v>China</v>
          </cell>
        </row>
        <row r="36133">
          <cell r="A36133" t="str">
            <v>Retail (General)</v>
          </cell>
          <cell r="B36133" t="str">
            <v>Almacenes Éxito S.A. (BVC:EXITO)</v>
          </cell>
          <cell r="C36133" t="str">
            <v>Colombia</v>
          </cell>
        </row>
        <row r="36134">
          <cell r="A36134" t="str">
            <v>Retail (General)</v>
          </cell>
          <cell r="B36134" t="str">
            <v>Puregold Price Club, Inc. (PSE:PGOLD)</v>
          </cell>
          <cell r="C36134" t="str">
            <v>Philippines</v>
          </cell>
        </row>
        <row r="36135">
          <cell r="A36135" t="str">
            <v>Retail (General)</v>
          </cell>
          <cell r="B36135" t="str">
            <v>Maoye Commercial Co., Ltd. (SHSE:600828)</v>
          </cell>
          <cell r="C36135" t="str">
            <v>China</v>
          </cell>
        </row>
        <row r="36136">
          <cell r="A36136" t="str">
            <v>Retail (General)</v>
          </cell>
          <cell r="B36136" t="str">
            <v>Hyundai Department Store Co., Ltd. (KOSE:A069960)</v>
          </cell>
          <cell r="C36136" t="str">
            <v>South Korea</v>
          </cell>
        </row>
        <row r="36137">
          <cell r="A36137" t="str">
            <v>Retail (General)</v>
          </cell>
          <cell r="B36137" t="str">
            <v>Robinsons Retail Holdings, Inc. (PSE:RRHI)</v>
          </cell>
          <cell r="C36137" t="str">
            <v>Philippines</v>
          </cell>
        </row>
        <row r="36138">
          <cell r="A36138" t="str">
            <v>Retail (General)</v>
          </cell>
          <cell r="B36138" t="str">
            <v>Lifestyle International Holdings Limited (SEHK:1212)</v>
          </cell>
          <cell r="C36138" t="str">
            <v>Hong Kong</v>
          </cell>
        </row>
        <row r="36139">
          <cell r="A36139" t="str">
            <v>Retail (General)</v>
          </cell>
          <cell r="B36139" t="str">
            <v>Massmart Holdings Limited (JSE:MSM)</v>
          </cell>
          <cell r="C36139" t="str">
            <v>South Africa</v>
          </cell>
        </row>
        <row r="36140">
          <cell r="A36140" t="str">
            <v>Retail (General)</v>
          </cell>
          <cell r="B36140" t="str">
            <v>InRetail Perú Corp. (BVL:INRETC1)</v>
          </cell>
          <cell r="C36140" t="str">
            <v>Peru</v>
          </cell>
        </row>
        <row r="36141">
          <cell r="A36141" t="str">
            <v>Retail (General)</v>
          </cell>
          <cell r="B36141" t="str">
            <v>Falabella Perú S.A.A. (BVL:FALABEC1)</v>
          </cell>
          <cell r="C36141" t="str">
            <v>Peru</v>
          </cell>
        </row>
        <row r="36142">
          <cell r="A36142" t="str">
            <v>Retail (General)</v>
          </cell>
          <cell r="B36142" t="str">
            <v>Robinson Department Store Public Company Limited (SET:ROBINS)</v>
          </cell>
          <cell r="C36142" t="str">
            <v>Thailand</v>
          </cell>
        </row>
        <row r="36143">
          <cell r="A36143" t="str">
            <v>Retail (General)</v>
          </cell>
          <cell r="B36143" t="str">
            <v>Grupo Gigante, S. A. B. de C. V. (BMV:GIGANTE *)</v>
          </cell>
          <cell r="C36143" t="str">
            <v>Mexico</v>
          </cell>
        </row>
        <row r="36144">
          <cell r="A36144" t="str">
            <v>Retail (General)</v>
          </cell>
          <cell r="B36144" t="str">
            <v>Rainbow Department Store Co., Ltd. (SZSE:002419)</v>
          </cell>
          <cell r="C36144" t="str">
            <v>China</v>
          </cell>
        </row>
        <row r="36145">
          <cell r="A36145" t="str">
            <v>Retail (General)</v>
          </cell>
          <cell r="B36145" t="str">
            <v>Dashang Group Co., Ltd. (SHSE:600694)</v>
          </cell>
          <cell r="C36145" t="str">
            <v>China</v>
          </cell>
        </row>
        <row r="36146">
          <cell r="A36146" t="str">
            <v>Retail (General)</v>
          </cell>
          <cell r="B36146" t="str">
            <v>Wuhan Department Store Group Co., Ltd. (SZSE:000501)</v>
          </cell>
          <cell r="C36146" t="str">
            <v>China</v>
          </cell>
        </row>
        <row r="36147">
          <cell r="A36147" t="str">
            <v>Retail (General)</v>
          </cell>
          <cell r="B36147" t="str">
            <v>Chengdu Hongqi Chain Co.,Ltd. (SZSE:002697)</v>
          </cell>
          <cell r="C36147" t="str">
            <v>China</v>
          </cell>
        </row>
        <row r="36148">
          <cell r="A36148" t="str">
            <v>Retail (General)</v>
          </cell>
          <cell r="B36148" t="str">
            <v>Beijing Hualian Department Store Co., Ltd. (SZSE:000882)</v>
          </cell>
          <cell r="C36148" t="str">
            <v>China</v>
          </cell>
        </row>
        <row r="36149">
          <cell r="A36149" t="str">
            <v>Retail (General)</v>
          </cell>
          <cell r="B36149" t="str">
            <v>Hunan Friendship &amp; Apollo Commercial Co., Ltd. (SZSE:002277)</v>
          </cell>
          <cell r="C36149" t="str">
            <v>China</v>
          </cell>
        </row>
        <row r="36150">
          <cell r="A36150" t="str">
            <v>Retail (General)</v>
          </cell>
          <cell r="B36150" t="str">
            <v>Shinsegae Inc. (KOSE:A004170)</v>
          </cell>
          <cell r="C36150" t="str">
            <v>South Korea</v>
          </cell>
        </row>
        <row r="36151">
          <cell r="A36151" t="str">
            <v>Retail (General)</v>
          </cell>
          <cell r="B36151" t="str">
            <v>Nanjing Central Emporium (Group) Stocks Co., Ltd. (SHSE:600280)</v>
          </cell>
          <cell r="C36151" t="str">
            <v>China</v>
          </cell>
        </row>
        <row r="36152">
          <cell r="A36152" t="str">
            <v>Retail (General)</v>
          </cell>
          <cell r="B36152" t="str">
            <v>Wenfeng Great World Chain Development Corporation (SHSE:601010)</v>
          </cell>
          <cell r="C36152" t="str">
            <v>China</v>
          </cell>
        </row>
        <row r="36153">
          <cell r="A36153" t="str">
            <v>Retail (General)</v>
          </cell>
          <cell r="B36153" t="str">
            <v>Chongqing Department Store Co.,Ltd. (SHSE:600729)</v>
          </cell>
          <cell r="C36153" t="str">
            <v>China</v>
          </cell>
        </row>
        <row r="36154">
          <cell r="A36154" t="str">
            <v>Retail (General)</v>
          </cell>
          <cell r="B36154" t="str">
            <v>Maoye Communication and Network Co., Ltd. (SZSE:000889)</v>
          </cell>
          <cell r="C36154" t="str">
            <v>China</v>
          </cell>
        </row>
        <row r="36155">
          <cell r="A36155" t="str">
            <v>Retail (General)</v>
          </cell>
          <cell r="B36155" t="str">
            <v>Shanghai New World Co., Ltd (SHSE:600628)</v>
          </cell>
          <cell r="C36155" t="str">
            <v>China</v>
          </cell>
        </row>
        <row r="36156">
          <cell r="A36156" t="str">
            <v>Retail (General)</v>
          </cell>
          <cell r="B36156" t="str">
            <v>New Hua Du Supercenter Co.,Ltd. (SZSE:002264)</v>
          </cell>
          <cell r="C36156" t="str">
            <v>China</v>
          </cell>
        </row>
        <row r="36157">
          <cell r="A36157" t="str">
            <v>Retail (General)</v>
          </cell>
          <cell r="B36157" t="str">
            <v>Fujian Dongbai (group) Co.,Ltd. (SHSE:600693)</v>
          </cell>
          <cell r="C36157" t="str">
            <v>China</v>
          </cell>
        </row>
        <row r="36158">
          <cell r="A36158" t="str">
            <v>Retail (General)</v>
          </cell>
          <cell r="B36158" t="str">
            <v>Abdullah Al-Othaim Markets Company (SASE:4001)</v>
          </cell>
          <cell r="C36158" t="str">
            <v>Saudi Arabia</v>
          </cell>
        </row>
        <row r="36159">
          <cell r="A36159" t="str">
            <v>Retail (General)</v>
          </cell>
          <cell r="B36159" t="str">
            <v>Hangzhou Jiebai Group Co.,Limited. (SHSE:600814)</v>
          </cell>
          <cell r="C36159" t="str">
            <v>China</v>
          </cell>
        </row>
        <row r="36160">
          <cell r="A36160" t="str">
            <v>Retail (General)</v>
          </cell>
          <cell r="B36160" t="str">
            <v>Ripley Corp. S.A. (SNSE:RIPLEY)</v>
          </cell>
          <cell r="C36160" t="str">
            <v>Chile</v>
          </cell>
        </row>
        <row r="36161">
          <cell r="A36161" t="str">
            <v>Retail (General)</v>
          </cell>
          <cell r="B36161" t="str">
            <v>Shanghai Xujiahui Commercial Co., Ltd. (SZSE:002561)</v>
          </cell>
          <cell r="C36161" t="str">
            <v>China</v>
          </cell>
        </row>
        <row r="36162">
          <cell r="A36162" t="str">
            <v>Retail (General)</v>
          </cell>
          <cell r="B36162" t="str">
            <v>POYA International Co., Ltd. (GTSM:5904)</v>
          </cell>
          <cell r="C36162" t="str">
            <v>Taiwan</v>
          </cell>
        </row>
        <row r="36163">
          <cell r="A36163" t="str">
            <v>Retail (General)</v>
          </cell>
          <cell r="B36163" t="str">
            <v>Shanghai Yimin Commercial Group Co., Ltd. (SHSE:600824)</v>
          </cell>
          <cell r="C36163" t="str">
            <v>China</v>
          </cell>
        </row>
        <row r="36164">
          <cell r="A36164" t="str">
            <v>Retail (General)</v>
          </cell>
          <cell r="B36164" t="str">
            <v>Shanghai Join Buy Co.,Ltd. (SHSE:600838)</v>
          </cell>
          <cell r="C36164" t="str">
            <v>China</v>
          </cell>
        </row>
        <row r="36165">
          <cell r="A36165" t="str">
            <v>Retail (General)</v>
          </cell>
          <cell r="B36165" t="str">
            <v>Trent Limited (BSE:500251)</v>
          </cell>
          <cell r="C36165" t="str">
            <v>India</v>
          </cell>
        </row>
        <row r="36166">
          <cell r="A36166" t="str">
            <v>Retail (General)</v>
          </cell>
          <cell r="B36166" t="str">
            <v>Hefei Department Store Group Co., Ltd. (SZSE:000417)</v>
          </cell>
          <cell r="C36166" t="str">
            <v>China</v>
          </cell>
        </row>
        <row r="36167">
          <cell r="A36167" t="str">
            <v>Retail (General)</v>
          </cell>
          <cell r="B36167" t="str">
            <v>Almeera Consumer Goods Company Q.S.C. (DSM:MERS)</v>
          </cell>
          <cell r="C36167" t="str">
            <v>Qatar</v>
          </cell>
        </row>
        <row r="36168">
          <cell r="A36168" t="str">
            <v>Retail (General)</v>
          </cell>
          <cell r="B36168" t="str">
            <v>Wing On Company International Limited (SEHK:289)</v>
          </cell>
          <cell r="C36168" t="str">
            <v>Hong Kong</v>
          </cell>
        </row>
        <row r="36169">
          <cell r="A36169" t="str">
            <v>Retail (General)</v>
          </cell>
          <cell r="B36169" t="str">
            <v>Beijing Capital Retailing Group Co., Ltd. (SHSE:600723)</v>
          </cell>
          <cell r="C36169" t="str">
            <v>China</v>
          </cell>
        </row>
        <row r="36170">
          <cell r="A36170" t="str">
            <v>Retail (General)</v>
          </cell>
          <cell r="B36170" t="str">
            <v>Future Retail Limited (NSEI:FRETAIL)</v>
          </cell>
          <cell r="C36170" t="str">
            <v>India</v>
          </cell>
        </row>
        <row r="36171">
          <cell r="A36171" t="str">
            <v>Retail (General)</v>
          </cell>
          <cell r="B36171" t="str">
            <v>Xinjiang Winka Times Department Store Co., Ltd. (SHSE:603101)</v>
          </cell>
          <cell r="C36171" t="str">
            <v>China</v>
          </cell>
        </row>
        <row r="36172">
          <cell r="A36172" t="str">
            <v>Retail (General)</v>
          </cell>
          <cell r="B36172" t="str">
            <v>Yinchuan Xinhua Commercial (Group) Co., Ltd. (SHSE:600785)</v>
          </cell>
          <cell r="C36172" t="str">
            <v>China</v>
          </cell>
        </row>
        <row r="36173">
          <cell r="A36173" t="str">
            <v>Retail (General)</v>
          </cell>
          <cell r="B36173" t="str">
            <v>Minsheng Holdings Co., Ltd. (SZSE:000416)</v>
          </cell>
          <cell r="C36173" t="str">
            <v>China</v>
          </cell>
        </row>
        <row r="36174">
          <cell r="A36174" t="str">
            <v>Retail (General)</v>
          </cell>
          <cell r="B36174" t="str">
            <v>Harbin Churin Group Jointstock Co., Ltd. (SHSE:600891)</v>
          </cell>
          <cell r="C36174" t="str">
            <v>China</v>
          </cell>
        </row>
        <row r="36175">
          <cell r="A36175" t="str">
            <v>Retail (General)</v>
          </cell>
          <cell r="B36175" t="str">
            <v>Aeon Co. (M) Bhd (KLSE:AEON)</v>
          </cell>
          <cell r="C36175" t="str">
            <v>Malaysia</v>
          </cell>
        </row>
        <row r="36176">
          <cell r="A36176" t="str">
            <v>Retail (General)</v>
          </cell>
          <cell r="B36176" t="str">
            <v>Nanning Department Store Co., Ltd. (SHSE:600712)</v>
          </cell>
          <cell r="C36176" t="str">
            <v>China</v>
          </cell>
        </row>
        <row r="36177">
          <cell r="A36177" t="str">
            <v>Retail (General)</v>
          </cell>
          <cell r="B36177" t="str">
            <v>Beijing Cuiwei Tower Co., Ltd. (SHSE:603123)</v>
          </cell>
          <cell r="C36177" t="str">
            <v>China</v>
          </cell>
        </row>
        <row r="36178">
          <cell r="A36178" t="str">
            <v>Retail (General)</v>
          </cell>
          <cell r="B36178" t="str">
            <v>Baida Group Co.,Ltd. (SHSE:600865)</v>
          </cell>
          <cell r="C36178" t="str">
            <v>China</v>
          </cell>
        </row>
        <row r="36179">
          <cell r="A36179" t="str">
            <v>Retail (General)</v>
          </cell>
          <cell r="B36179" t="str">
            <v>Chang Chun Eurasia Group Co., Ltd. (SHSE:600697)</v>
          </cell>
          <cell r="C36179" t="str">
            <v>China</v>
          </cell>
        </row>
        <row r="36180">
          <cell r="A36180" t="str">
            <v>Retail (General)</v>
          </cell>
          <cell r="B36180" t="str">
            <v>Dalian Friendship (Group) Co., Ltd. (SZSE:000679)</v>
          </cell>
          <cell r="C36180" t="str">
            <v>China</v>
          </cell>
        </row>
        <row r="36181">
          <cell r="A36181" t="str">
            <v>Retail (General)</v>
          </cell>
          <cell r="B36181" t="str">
            <v>Beijing Urban-Rural Trade Centre Co., Ltd. (SHSE:600861)</v>
          </cell>
          <cell r="C36181" t="str">
            <v>China</v>
          </cell>
        </row>
        <row r="36182">
          <cell r="A36182" t="str">
            <v>Retail (General)</v>
          </cell>
          <cell r="B36182" t="str">
            <v>Tianjin Quanyechang (Group) Co.,Ltd. (SHSE:600821)</v>
          </cell>
          <cell r="C36182" t="str">
            <v>China</v>
          </cell>
        </row>
        <row r="36183">
          <cell r="A36183" t="str">
            <v>Retail (General)</v>
          </cell>
          <cell r="B36183" t="str">
            <v>Magazine Luiza S.A. (BOVESPA:MGLU3)</v>
          </cell>
          <cell r="C36183" t="str">
            <v>Brazil</v>
          </cell>
        </row>
        <row r="36184">
          <cell r="A36184" t="str">
            <v>Retail (General)</v>
          </cell>
          <cell r="B36184" t="str">
            <v>Inzone Group Co., Ltd. (SHSE:600858)</v>
          </cell>
          <cell r="C36184" t="str">
            <v>China</v>
          </cell>
        </row>
        <row r="36185">
          <cell r="A36185" t="str">
            <v>Retail (General)</v>
          </cell>
          <cell r="B36185" t="str">
            <v>Guangzhou Grandbuy Co., Ltd. (SZSE:002187)</v>
          </cell>
          <cell r="C36185" t="str">
            <v>China</v>
          </cell>
        </row>
        <row r="36186">
          <cell r="A36186" t="str">
            <v>Retail (General)</v>
          </cell>
          <cell r="B36186" t="str">
            <v>Far Eastern Department Stores, Ltd. (TSEC:2903)</v>
          </cell>
          <cell r="C36186" t="str">
            <v>Taiwan</v>
          </cell>
        </row>
        <row r="36187">
          <cell r="A36187" t="str">
            <v>Retail (General)</v>
          </cell>
          <cell r="B36187" t="str">
            <v>Beijing Hualian Hypermarket Co., Ltd. (SHSE:600361)</v>
          </cell>
          <cell r="C36187" t="str">
            <v>China</v>
          </cell>
        </row>
        <row r="36188">
          <cell r="A36188" t="str">
            <v>Retail (General)</v>
          </cell>
          <cell r="B36188" t="str">
            <v>PT. Mitra Adiperkasa Tbk (JKSE:MAPI)</v>
          </cell>
          <cell r="C36188" t="str">
            <v>Indonesia</v>
          </cell>
        </row>
        <row r="36189">
          <cell r="A36189" t="str">
            <v>Retail (General)</v>
          </cell>
          <cell r="B36189" t="str">
            <v>Anhui Andeli Department Store Co., Ltd. (SHSE:603031)</v>
          </cell>
          <cell r="C36189" t="str">
            <v>China</v>
          </cell>
        </row>
        <row r="36190">
          <cell r="A36190" t="str">
            <v>Retail (General)</v>
          </cell>
          <cell r="B36190" t="str">
            <v>Daegu Department Store Co., Ltd. (KOSE:A006370)</v>
          </cell>
          <cell r="C36190" t="str">
            <v>South Korea</v>
          </cell>
        </row>
        <row r="36191">
          <cell r="A36191" t="str">
            <v>Retail (General)</v>
          </cell>
          <cell r="B36191" t="str">
            <v>Société Nouvelle Maison de la Ville de Tunis (BVMT:MNP)</v>
          </cell>
          <cell r="C36191" t="str">
            <v>Tunisia</v>
          </cell>
        </row>
        <row r="36192">
          <cell r="A36192" t="str">
            <v>Retail (General)</v>
          </cell>
          <cell r="B36192" t="str">
            <v>Empresas La Polar S.A. (SNSE:NUEVAPOLAR)</v>
          </cell>
          <cell r="C36192" t="str">
            <v>Chile</v>
          </cell>
        </row>
        <row r="36193">
          <cell r="A36193" t="str">
            <v>Retail (General)</v>
          </cell>
          <cell r="B36193" t="str">
            <v>Malayan United Industries Berhad (KLSE:MUIIND)</v>
          </cell>
          <cell r="C36193" t="str">
            <v>Malaysia</v>
          </cell>
        </row>
        <row r="36194">
          <cell r="A36194" t="str">
            <v>Retail (General)</v>
          </cell>
          <cell r="B36194" t="str">
            <v>Jiahua Stores Holdings Limited (SEHK:602)</v>
          </cell>
          <cell r="C36194" t="str">
            <v>China</v>
          </cell>
        </row>
        <row r="36195">
          <cell r="A36195" t="str">
            <v>Retail (General)</v>
          </cell>
          <cell r="B36195" t="str">
            <v>The Store Corporation Berhad (KLSE:TSTORE)</v>
          </cell>
          <cell r="C36195" t="str">
            <v>Malaysia</v>
          </cell>
        </row>
        <row r="36196">
          <cell r="A36196" t="str">
            <v>Retail (General)</v>
          </cell>
          <cell r="B36196" t="str">
            <v>Shin Shin Co Ltd. (TSEC:2901)</v>
          </cell>
          <cell r="C36196" t="str">
            <v>Taiwan</v>
          </cell>
        </row>
        <row r="36197">
          <cell r="A36197" t="str">
            <v>Retail (General)</v>
          </cell>
          <cell r="B36197" t="str">
            <v>Parkson Retail Asia Limited (SGX:O9E)</v>
          </cell>
          <cell r="C36197" t="str">
            <v>Singapore</v>
          </cell>
        </row>
        <row r="36198">
          <cell r="A36198" t="str">
            <v>Retail (General)</v>
          </cell>
          <cell r="B36198" t="str">
            <v>V2 Retail Limited (BSE:532867)</v>
          </cell>
          <cell r="C36198" t="str">
            <v>India</v>
          </cell>
        </row>
        <row r="36199">
          <cell r="A36199" t="str">
            <v>Retail (General)</v>
          </cell>
          <cell r="B36199" t="str">
            <v>Grand Department Store Co., Ltd. (KOSDAQ:A019010)</v>
          </cell>
          <cell r="C36199" t="str">
            <v>South Korea</v>
          </cell>
        </row>
        <row r="36200">
          <cell r="A36200" t="str">
            <v>Retail (General)</v>
          </cell>
          <cell r="B36200" t="str">
            <v>Pevec maloprodaja neprehrambene robe d.d. (ZGSE:PVCM-R-A)</v>
          </cell>
          <cell r="C36200" t="str">
            <v>Croatia</v>
          </cell>
        </row>
        <row r="36201">
          <cell r="A36201" t="str">
            <v>Retail (General)</v>
          </cell>
          <cell r="B36201" t="str">
            <v>The Sincere Company, Limited (SEHK:244)</v>
          </cell>
          <cell r="C36201" t="str">
            <v>Hong Kong</v>
          </cell>
        </row>
        <row r="36202">
          <cell r="A36202" t="str">
            <v>Retail (General)</v>
          </cell>
          <cell r="B36202" t="str">
            <v>Nama d.d. (LJSE:NALN)</v>
          </cell>
          <cell r="C36202" t="str">
            <v>Slovenia</v>
          </cell>
        </row>
        <row r="36203">
          <cell r="A36203" t="str">
            <v>Retail (General)</v>
          </cell>
          <cell r="B36203" t="str">
            <v>Ningbo Zhongbai Co., Ltd. (SHSE:600857)</v>
          </cell>
          <cell r="C36203" t="str">
            <v>China</v>
          </cell>
        </row>
        <row r="36204">
          <cell r="A36204" t="str">
            <v>Retail (General)</v>
          </cell>
          <cell r="B36204" t="str">
            <v>Zhongxing Shenyang Commercial Building Group Co., Ltd. (SZSE:000715)</v>
          </cell>
          <cell r="C36204" t="str">
            <v>China</v>
          </cell>
        </row>
        <row r="36205">
          <cell r="A36205" t="str">
            <v>Retail (General)</v>
          </cell>
          <cell r="B36205" t="str">
            <v>PT Ramayana Lestari Sentosa Tbk (JKSE:RALS)</v>
          </cell>
          <cell r="C36205" t="str">
            <v>Indonesia</v>
          </cell>
        </row>
        <row r="36206">
          <cell r="A36206" t="str">
            <v>Retail (General)</v>
          </cell>
          <cell r="B36206" t="str">
            <v>Changsha Tongcheng Holdings Co.,Ltd (SZSE:000419)</v>
          </cell>
          <cell r="C36206" t="str">
            <v>China</v>
          </cell>
        </row>
        <row r="36207">
          <cell r="A36207" t="str">
            <v>Retail (General)</v>
          </cell>
          <cell r="B36207" t="str">
            <v>PT Matahari Putra Prima Tbk (JKSE:MPPA)</v>
          </cell>
          <cell r="C36207" t="str">
            <v>Indonesia</v>
          </cell>
        </row>
        <row r="36208">
          <cell r="A36208" t="str">
            <v>Retail (General)</v>
          </cell>
          <cell r="B36208" t="str">
            <v>Sichuan Datong Gas Development Co., Ltd. (SZSE:000593)</v>
          </cell>
          <cell r="C36208" t="str">
            <v>China</v>
          </cell>
        </row>
        <row r="36209">
          <cell r="A36209" t="str">
            <v>Retail (General)</v>
          </cell>
          <cell r="B36209" t="str">
            <v>Metro Holdings Limited (SGX:M01)</v>
          </cell>
          <cell r="C36209" t="str">
            <v>Singapore</v>
          </cell>
        </row>
        <row r="36210">
          <cell r="A36210" t="str">
            <v>Retail (General)</v>
          </cell>
          <cell r="B36210" t="str">
            <v>Wuhan Hanshang Group Co., Ltd. (SHSE:600774)</v>
          </cell>
          <cell r="C36210" t="str">
            <v>China</v>
          </cell>
        </row>
        <row r="36211">
          <cell r="A36211" t="str">
            <v>Retail (General)</v>
          </cell>
          <cell r="B36211" t="str">
            <v>Public Joint Stock Company Dixy Group (MISX:DIXY)</v>
          </cell>
          <cell r="C36211" t="str">
            <v>Russia</v>
          </cell>
        </row>
        <row r="36212">
          <cell r="A36212" t="str">
            <v>Retail (General)</v>
          </cell>
          <cell r="B36212" t="str">
            <v>Saga Falabella S.A. (BVL:SAGAC1)</v>
          </cell>
          <cell r="C36212" t="str">
            <v>Peru</v>
          </cell>
        </row>
        <row r="36213">
          <cell r="A36213" t="str">
            <v>Retail (General)</v>
          </cell>
          <cell r="B36213" t="str">
            <v>Wuhan Zhongnan Commercial Group Co., Ltd. (SZSE:000785)</v>
          </cell>
          <cell r="C36213" t="str">
            <v>China</v>
          </cell>
        </row>
        <row r="36214">
          <cell r="A36214" t="str">
            <v>Retail (General)</v>
          </cell>
          <cell r="B36214" t="str">
            <v>Lanzhou Minbai Shareholding (group) Co., Ltd. (SHSE:600738)</v>
          </cell>
          <cell r="C36214" t="str">
            <v>China</v>
          </cell>
        </row>
        <row r="36215">
          <cell r="A36215" t="str">
            <v>Retail (General)</v>
          </cell>
          <cell r="B36215" t="str">
            <v>Xinjiang Youhao (Group) Co. Ltd. (SHSE:600778)</v>
          </cell>
          <cell r="C36215" t="str">
            <v>China</v>
          </cell>
        </row>
        <row r="36216">
          <cell r="A36216" t="str">
            <v>Retail (General)</v>
          </cell>
          <cell r="B36216" t="str">
            <v>Maoye International Holdings Limited (SEHK:848)</v>
          </cell>
          <cell r="C36216" t="str">
            <v>China</v>
          </cell>
        </row>
        <row r="36217">
          <cell r="A36217" t="str">
            <v>Retail (General)</v>
          </cell>
          <cell r="B36217" t="str">
            <v>Shenyang Commercial City Co. Ltd (SHSE:600306)</v>
          </cell>
          <cell r="C36217" t="str">
            <v>China</v>
          </cell>
        </row>
        <row r="36218">
          <cell r="A36218" t="str">
            <v>Retail (General)</v>
          </cell>
          <cell r="B36218" t="str">
            <v>Lianhua Supermarket Holdings Co., Ltd. (SEHK:980)</v>
          </cell>
          <cell r="C36218" t="str">
            <v>China</v>
          </cell>
        </row>
        <row r="36219">
          <cell r="A36219" t="str">
            <v>Retail (General)</v>
          </cell>
          <cell r="B36219" t="str">
            <v>Poslovni sistem Mercator, d.d. (LJSE:MELR)</v>
          </cell>
          <cell r="C36219" t="str">
            <v>Slovenia</v>
          </cell>
        </row>
        <row r="36220">
          <cell r="A36220" t="str">
            <v>Retail (General)</v>
          </cell>
          <cell r="B36220" t="str">
            <v>Springland International Holdings Limited (SEHK:1700)</v>
          </cell>
          <cell r="C36220" t="str">
            <v>China</v>
          </cell>
        </row>
        <row r="36221">
          <cell r="A36221" t="str">
            <v>Retail (General)</v>
          </cell>
          <cell r="B36221" t="str">
            <v>Lifestyle China Group Limited (SEHK:2136)</v>
          </cell>
          <cell r="C36221" t="str">
            <v>Hong Kong</v>
          </cell>
        </row>
        <row r="36222">
          <cell r="A36222" t="str">
            <v>Retail (General)</v>
          </cell>
          <cell r="B36222" t="str">
            <v>Marisa Lojas S.A. (BOVESPA:AMAR3)</v>
          </cell>
          <cell r="C36222" t="str">
            <v>Brazil</v>
          </cell>
        </row>
        <row r="36223">
          <cell r="A36223" t="str">
            <v>Retail (General)</v>
          </cell>
          <cell r="B36223" t="str">
            <v>Shoppers Stop Limited (BSE:532638)</v>
          </cell>
          <cell r="C36223" t="str">
            <v>India</v>
          </cell>
        </row>
        <row r="36224">
          <cell r="A36224" t="str">
            <v>Retail (General)</v>
          </cell>
          <cell r="B36224" t="str">
            <v>Label Vie S.A. (CBSE:LBV)</v>
          </cell>
          <cell r="C36224" t="str">
            <v>Morocco</v>
          </cell>
        </row>
        <row r="36225">
          <cell r="A36225" t="str">
            <v>Retail (General)</v>
          </cell>
          <cell r="B36225" t="str">
            <v>Gwangju Shinsegae Co., Ltd. (KOSE:A037710)</v>
          </cell>
          <cell r="C36225" t="str">
            <v>South Korea</v>
          </cell>
        </row>
        <row r="36226">
          <cell r="A36226" t="str">
            <v>Retail (General)</v>
          </cell>
          <cell r="B36226" t="str">
            <v>Parkson Retail Group Limited (SEHK:3368)</v>
          </cell>
          <cell r="C36226" t="str">
            <v>China</v>
          </cell>
        </row>
        <row r="36227">
          <cell r="A36227" t="str">
            <v>Retail (General)</v>
          </cell>
          <cell r="B36227" t="str">
            <v>Empresas Hites S.A. (SNSE:HITES)</v>
          </cell>
          <cell r="C36227" t="str">
            <v>Chile</v>
          </cell>
        </row>
        <row r="36228">
          <cell r="A36228" t="str">
            <v>Retail (General)</v>
          </cell>
          <cell r="B36228" t="str">
            <v>Metro Retail Stores Group, Inc. (PSE:MRSGI)</v>
          </cell>
          <cell r="C36228" t="str">
            <v>Philippines</v>
          </cell>
        </row>
        <row r="36229">
          <cell r="A36229" t="str">
            <v>Retail (General)</v>
          </cell>
          <cell r="B36229" t="str">
            <v>FN Factory Outlet Public Company Limited (SET:FN)</v>
          </cell>
          <cell r="C36229" t="str">
            <v>Thailand</v>
          </cell>
        </row>
        <row r="36230">
          <cell r="A36230" t="str">
            <v>Retail (General)</v>
          </cell>
          <cell r="B36230" t="str">
            <v>Henderson Investment Limited (SEHK:97)</v>
          </cell>
          <cell r="C36230" t="str">
            <v>Hong Kong</v>
          </cell>
        </row>
        <row r="36231">
          <cell r="A36231" t="str">
            <v>Retail (General)</v>
          </cell>
          <cell r="B36231" t="str">
            <v>AEON Stores (Hong Kong) Co., Limited (SEHK:984)</v>
          </cell>
          <cell r="C36231" t="str">
            <v>Hong Kong</v>
          </cell>
        </row>
        <row r="36232">
          <cell r="A36232" t="str">
            <v>Retail (General)</v>
          </cell>
          <cell r="B36232" t="str">
            <v>The Eslite Spectrum Corporation (GTSM:2926)</v>
          </cell>
          <cell r="C36232" t="str">
            <v>Taiwan</v>
          </cell>
        </row>
        <row r="36233">
          <cell r="A36233" t="str">
            <v>Retail (General)</v>
          </cell>
          <cell r="B36233" t="str">
            <v>New World Department Store China Limited (SEHK:825)</v>
          </cell>
          <cell r="C36233" t="str">
            <v>Hong Kong</v>
          </cell>
        </row>
        <row r="36234">
          <cell r="A36234" t="str">
            <v>Retail (General)</v>
          </cell>
          <cell r="B36234" t="str">
            <v>Tonlin Department Store Co.,Ltd. (TSEC:2910)</v>
          </cell>
          <cell r="C36234" t="str">
            <v>Taiwan</v>
          </cell>
        </row>
        <row r="36235">
          <cell r="A36235" t="str">
            <v>Retail (General)</v>
          </cell>
          <cell r="B36235" t="str">
            <v>Bubang Co., Ltd. (KOSDAQ:A014470)</v>
          </cell>
          <cell r="C36235" t="str">
            <v>South Korea</v>
          </cell>
        </row>
        <row r="36236">
          <cell r="A36236" t="str">
            <v>Retail (General)</v>
          </cell>
          <cell r="B36236" t="str">
            <v>Shirble Department Store Holdings (China) Limited (SEHK:312)</v>
          </cell>
          <cell r="C36236" t="str">
            <v>China</v>
          </cell>
        </row>
        <row r="36237">
          <cell r="A36237" t="str">
            <v>Retail (General)</v>
          </cell>
          <cell r="B36237" t="str">
            <v>Grupo Famsa, S.A.B. de C.V. (BMV:GFAMSA A)</v>
          </cell>
          <cell r="C36237" t="str">
            <v>Mexico</v>
          </cell>
        </row>
        <row r="36238">
          <cell r="A36238" t="str">
            <v>Retail (General)</v>
          </cell>
          <cell r="B36238" t="str">
            <v>Savezone I&amp;C Corporation (KOSE:A067830)</v>
          </cell>
          <cell r="C36238" t="str">
            <v>South Korea</v>
          </cell>
        </row>
        <row r="36239">
          <cell r="A36239" t="str">
            <v>Retail (General)</v>
          </cell>
          <cell r="B36239" t="str">
            <v>Hanwha Galleria Timeworld Co., Ltd. (KOSE:A027390)</v>
          </cell>
          <cell r="C36239" t="str">
            <v>South Korea</v>
          </cell>
        </row>
        <row r="36240">
          <cell r="A36240" t="str">
            <v>Retail (General)</v>
          </cell>
          <cell r="B36240" t="str">
            <v>Zhongmin Baihui Retail Group Ltd. (SGX:5SR)</v>
          </cell>
          <cell r="C36240" t="str">
            <v>Singapore</v>
          </cell>
        </row>
        <row r="36241">
          <cell r="A36241" t="str">
            <v>Retail (General)</v>
          </cell>
          <cell r="B36241" t="str">
            <v>Century Ginwa Retail Holdings Limited (SEHK:162)</v>
          </cell>
          <cell r="C36241" t="str">
            <v>Hong Kong</v>
          </cell>
        </row>
        <row r="36242">
          <cell r="A36242" t="str">
            <v>Retail (General)</v>
          </cell>
          <cell r="B36242" t="str">
            <v>Parkson Holdings Berhad (KLSE:PARKSON)</v>
          </cell>
          <cell r="C36242" t="str">
            <v>Malaysia</v>
          </cell>
        </row>
        <row r="36243">
          <cell r="A36243" t="str">
            <v>Retail (General)</v>
          </cell>
          <cell r="B36243" t="str">
            <v>Societe Magasin General S.A. (BVMT:MAG)</v>
          </cell>
          <cell r="C36243" t="str">
            <v>Tunisia</v>
          </cell>
        </row>
        <row r="36244">
          <cell r="A36244" t="str">
            <v>Retail (General)</v>
          </cell>
          <cell r="B36244" t="str">
            <v>V-Mart Retail Limited (BSE:534976)</v>
          </cell>
          <cell r="C36244" t="str">
            <v>India</v>
          </cell>
        </row>
        <row r="36245">
          <cell r="A36245" t="str">
            <v>Retail (General)</v>
          </cell>
          <cell r="B36245" t="str">
            <v>Grand Ocean Retail Group Limited (TSEC:5907)</v>
          </cell>
          <cell r="C36245" t="str">
            <v>Taiwan</v>
          </cell>
        </row>
        <row r="36246">
          <cell r="A36246" t="str">
            <v>Retail (General)</v>
          </cell>
          <cell r="B36246" t="str">
            <v>Singer (Sri Lanka) PLC (COSE:SINS-N-0000)</v>
          </cell>
          <cell r="C36246" t="str">
            <v>Sri Lanka</v>
          </cell>
        </row>
        <row r="36247">
          <cell r="A36247" t="str">
            <v>Retail (General)</v>
          </cell>
          <cell r="B36247" t="str">
            <v>Hamashbir 365 Holdings Ltd. (TASE:MSAH)</v>
          </cell>
          <cell r="C36247" t="str">
            <v>Israel</v>
          </cell>
        </row>
        <row r="36248">
          <cell r="A36248" t="str">
            <v>Retail (General)</v>
          </cell>
          <cell r="B36248" t="str">
            <v>Isetan (Singapore) Limited (SGX:I15)</v>
          </cell>
          <cell r="C36248" t="str">
            <v>Singapore</v>
          </cell>
        </row>
        <row r="36249">
          <cell r="A36249" t="str">
            <v>Retail (General)</v>
          </cell>
          <cell r="B36249" t="str">
            <v>Aeon Co., Ltd. (TSE:8267)</v>
          </cell>
          <cell r="C36249" t="str">
            <v>Japan</v>
          </cell>
        </row>
        <row r="36250">
          <cell r="A36250" t="str">
            <v>Retail (General)</v>
          </cell>
          <cell r="B36250" t="str">
            <v>Don Quijote Holdings Co., Ltd. (TSE:7532)</v>
          </cell>
          <cell r="C36250" t="str">
            <v>Japan</v>
          </cell>
        </row>
        <row r="36251">
          <cell r="A36251" t="str">
            <v>Retail (General)</v>
          </cell>
          <cell r="B36251" t="str">
            <v>Ryohin Keikaku Co., Ltd. (TSE:7453)</v>
          </cell>
          <cell r="C36251" t="str">
            <v>Japan</v>
          </cell>
        </row>
        <row r="36252">
          <cell r="A36252" t="str">
            <v>Retail (General)</v>
          </cell>
          <cell r="B36252" t="str">
            <v>Isetan Mitsukoshi Holdings Ltd. (TSE:3099)</v>
          </cell>
          <cell r="C36252" t="str">
            <v>Japan</v>
          </cell>
        </row>
        <row r="36253">
          <cell r="A36253" t="str">
            <v>Retail (General)</v>
          </cell>
          <cell r="B36253" t="str">
            <v>J. Front Retailing Co., Ltd. (TSE:3086)</v>
          </cell>
          <cell r="C36253" t="str">
            <v>Japan</v>
          </cell>
        </row>
        <row r="36254">
          <cell r="A36254" t="str">
            <v>Retail (General)</v>
          </cell>
          <cell r="B36254" t="str">
            <v>Marui Group Co., Ltd. (TSE:8252)</v>
          </cell>
          <cell r="C36254" t="str">
            <v>Japan</v>
          </cell>
        </row>
        <row r="36255">
          <cell r="A36255" t="str">
            <v>Retail (General)</v>
          </cell>
          <cell r="B36255" t="str">
            <v>IZUMI Co., Ltd. (TSE:8273)</v>
          </cell>
          <cell r="C36255" t="str">
            <v>Japan</v>
          </cell>
        </row>
        <row r="36256">
          <cell r="A36256" t="str">
            <v>Retail (General)</v>
          </cell>
          <cell r="B36256" t="str">
            <v>Takashimaya Company, Limited (TSE:8233)</v>
          </cell>
          <cell r="C36256" t="str">
            <v>Japan</v>
          </cell>
        </row>
        <row r="36257">
          <cell r="A36257" t="str">
            <v>Retail (General)</v>
          </cell>
          <cell r="B36257" t="str">
            <v>Seria Co., Ltd. (JASDAQ:2782)</v>
          </cell>
          <cell r="C36257" t="str">
            <v>Japan</v>
          </cell>
        </row>
        <row r="36258">
          <cell r="A36258" t="str">
            <v>Retail (General)</v>
          </cell>
          <cell r="B36258" t="str">
            <v>H2O Retailing Corporation (TSE:8242)</v>
          </cell>
          <cell r="C36258" t="str">
            <v>Japan</v>
          </cell>
        </row>
        <row r="36259">
          <cell r="A36259" t="str">
            <v>Retail (General)</v>
          </cell>
          <cell r="B36259" t="str">
            <v>Kintetsu Department Store Co., Ltd. (TSE:8244)</v>
          </cell>
          <cell r="C36259" t="str">
            <v>Japan</v>
          </cell>
        </row>
        <row r="36260">
          <cell r="A36260" t="str">
            <v>Retail (General)</v>
          </cell>
          <cell r="B36260" t="str">
            <v>Parco Co. Ltd. (TSE:8251)</v>
          </cell>
          <cell r="C36260" t="str">
            <v>Japan</v>
          </cell>
        </row>
        <row r="36261">
          <cell r="A36261" t="str">
            <v>Retail (General)</v>
          </cell>
          <cell r="B36261" t="str">
            <v>Fuji Co., Ltd. (TSE:8278)</v>
          </cell>
          <cell r="C36261" t="str">
            <v>Japan</v>
          </cell>
        </row>
        <row r="36262">
          <cell r="A36262" t="str">
            <v>Retail (General)</v>
          </cell>
          <cell r="B36262" t="str">
            <v>Treasure Factory Co.,Ltd. (TSE:3093)</v>
          </cell>
          <cell r="C36262" t="str">
            <v>Japan</v>
          </cell>
        </row>
        <row r="36263">
          <cell r="A36263" t="str">
            <v>Retail (General)</v>
          </cell>
          <cell r="B36263" t="str">
            <v>Makiya Co., Ltd. (JASDAQ:9890)</v>
          </cell>
          <cell r="C36263" t="str">
            <v>Japan</v>
          </cell>
        </row>
        <row r="36264">
          <cell r="A36264" t="str">
            <v>Retail (General)</v>
          </cell>
          <cell r="B36264" t="str">
            <v>Jason Co., Ltd. (JASDAQ:3080)</v>
          </cell>
          <cell r="C36264" t="str">
            <v>Japan</v>
          </cell>
        </row>
        <row r="36265">
          <cell r="A36265" t="str">
            <v>Retail (General)</v>
          </cell>
          <cell r="B36265" t="str">
            <v>Izutsuya Co., Ltd. (TSE:8260)</v>
          </cell>
          <cell r="C36265" t="str">
            <v>Japan</v>
          </cell>
        </row>
        <row r="36266">
          <cell r="A36266" t="str">
            <v>Retail (General)</v>
          </cell>
          <cell r="B36266" t="str">
            <v>Axas Holdings Co., Ltd. (JASDAQ:3536)</v>
          </cell>
          <cell r="C36266" t="str">
            <v>Japan</v>
          </cell>
        </row>
        <row r="36267">
          <cell r="A36267" t="str">
            <v>Retail (General)</v>
          </cell>
          <cell r="B36267" t="str">
            <v>Daiwa Co., Ltd. (TSE:8247)</v>
          </cell>
          <cell r="C36267" t="str">
            <v>Japan</v>
          </cell>
        </row>
        <row r="36268">
          <cell r="A36268" t="str">
            <v>Retail (General)</v>
          </cell>
          <cell r="B36268" t="str">
            <v>Nagano Tokyu Department Store Co., Ltd. (JASDAQ:9829)</v>
          </cell>
          <cell r="C36268" t="str">
            <v>Japan</v>
          </cell>
        </row>
        <row r="36269">
          <cell r="A36269" t="str">
            <v>Retail (General)</v>
          </cell>
          <cell r="B36269" t="str">
            <v>Saikaya Co., Ltd. (TSE:8254)</v>
          </cell>
          <cell r="C36269" t="str">
            <v>Japan</v>
          </cell>
        </row>
        <row r="36270">
          <cell r="A36270" t="str">
            <v>Retail (General)</v>
          </cell>
          <cell r="B36270" t="str">
            <v>SEKIDO Co., Ltd. (TSE:9878)</v>
          </cell>
          <cell r="C36270" t="str">
            <v>Japan</v>
          </cell>
        </row>
        <row r="36271">
          <cell r="A36271" t="str">
            <v>Retail (General)</v>
          </cell>
          <cell r="B36271" t="str">
            <v>Sanyo Department Store Co., Ltd. (JASDAQ:8257)</v>
          </cell>
          <cell r="C36271" t="str">
            <v>Japan</v>
          </cell>
        </row>
        <row r="36272">
          <cell r="A36272" t="str">
            <v>Retail (General)</v>
          </cell>
          <cell r="B36272" t="str">
            <v>Kaitori Okoku Co., Ltd. (JASDAQ:3181)</v>
          </cell>
          <cell r="C36272" t="str">
            <v>Japan</v>
          </cell>
        </row>
        <row r="36273">
          <cell r="A36273" t="str">
            <v>Retail (General)</v>
          </cell>
          <cell r="B36273" t="str">
            <v>Sanyo Electric Railway Co.,Ltd. (TSE:9052)</v>
          </cell>
          <cell r="C36273" t="str">
            <v>Japan</v>
          </cell>
        </row>
        <row r="36274">
          <cell r="A36274" t="str">
            <v>Retail (General)</v>
          </cell>
          <cell r="B36274" t="str">
            <v>Matsuya Co., Ltd. (TSE:8237)</v>
          </cell>
          <cell r="C36274" t="str">
            <v>Japan</v>
          </cell>
        </row>
        <row r="36275">
          <cell r="A36275" t="str">
            <v>Retail (General)</v>
          </cell>
          <cell r="B36275" t="str">
            <v>Aeon Kyushu Co., Ltd. (JASDAQ:2653)</v>
          </cell>
          <cell r="C36275" t="str">
            <v>Japan</v>
          </cell>
        </row>
        <row r="36276">
          <cell r="A36276" t="str">
            <v>Retail (General)</v>
          </cell>
          <cell r="B36276" t="str">
            <v>Can Do Co., Ltd. (TSE:2698)</v>
          </cell>
          <cell r="C36276" t="str">
            <v>Japan</v>
          </cell>
        </row>
        <row r="36277">
          <cell r="A36277" t="str">
            <v>Retail (General)</v>
          </cell>
          <cell r="B36277" t="str">
            <v>Tenpos Busters Co., Ltd. (JASDAQ:2751)</v>
          </cell>
          <cell r="C36277" t="str">
            <v>Japan</v>
          </cell>
        </row>
        <row r="36278">
          <cell r="A36278" t="str">
            <v>Retail (General)</v>
          </cell>
          <cell r="B36278" t="str">
            <v>Watahan &amp; Co.,Ltd. (TSE:3199)</v>
          </cell>
          <cell r="C36278" t="str">
            <v>Japan</v>
          </cell>
        </row>
        <row r="36279">
          <cell r="A36279" t="str">
            <v>Retail (General)</v>
          </cell>
          <cell r="B36279" t="str">
            <v>Watts Co., Ltd. (TSE:2735)</v>
          </cell>
          <cell r="C36279" t="str">
            <v>Japan</v>
          </cell>
        </row>
        <row r="36280">
          <cell r="A36280" t="str">
            <v>Retail (General)</v>
          </cell>
          <cell r="B36280" t="str">
            <v>Olympic Group Corporation (TSE:8289)</v>
          </cell>
          <cell r="C36280" t="str">
            <v>Japan</v>
          </cell>
        </row>
        <row r="36281">
          <cell r="A36281" t="str">
            <v>Retail (General)</v>
          </cell>
          <cell r="B36281" t="str">
            <v>Mr Max Corporation (TSE:8203)</v>
          </cell>
          <cell r="C36281" t="str">
            <v>Japan</v>
          </cell>
        </row>
        <row r="36282">
          <cell r="A36282" t="str">
            <v>Retail (General)</v>
          </cell>
          <cell r="B36282" t="str">
            <v>Maruei Department Store Company,Limited (TSE:8245)</v>
          </cell>
          <cell r="C36282" t="str">
            <v>Japan</v>
          </cell>
        </row>
        <row r="36283">
          <cell r="A36283" t="str">
            <v>Retail (General)</v>
          </cell>
          <cell r="B36283" t="str">
            <v>Wal-Mart Stores, Inc. (NYSE:WMT)</v>
          </cell>
          <cell r="C36283" t="str">
            <v>United States</v>
          </cell>
        </row>
        <row r="36284">
          <cell r="A36284" t="str">
            <v>Retail (General)</v>
          </cell>
          <cell r="B36284" t="str">
            <v>Costco Wholesale Corporation (NasdaqGS:COST)</v>
          </cell>
          <cell r="C36284" t="str">
            <v>United States</v>
          </cell>
        </row>
        <row r="36285">
          <cell r="A36285" t="str">
            <v>Retail (General)</v>
          </cell>
          <cell r="B36285" t="str">
            <v>Target Corporation (NYSE:TGT)</v>
          </cell>
          <cell r="C36285" t="str">
            <v>United States</v>
          </cell>
        </row>
        <row r="36286">
          <cell r="A36286" t="str">
            <v>Retail (General)</v>
          </cell>
          <cell r="B36286" t="str">
            <v>Dollar General Corporation (NYSE:DG)</v>
          </cell>
          <cell r="C36286" t="str">
            <v>United States</v>
          </cell>
        </row>
        <row r="36287">
          <cell r="A36287" t="str">
            <v>Retail (General)</v>
          </cell>
          <cell r="B36287" t="str">
            <v>Dollar Tree, Inc. (NasdaqGS:DLTR)</v>
          </cell>
          <cell r="C36287" t="str">
            <v>United States</v>
          </cell>
        </row>
        <row r="36288">
          <cell r="A36288" t="str">
            <v>Retail (General)</v>
          </cell>
          <cell r="B36288" t="str">
            <v>Macy's, Inc. (NYSE:M)</v>
          </cell>
          <cell r="C36288" t="str">
            <v>United States</v>
          </cell>
        </row>
        <row r="36289">
          <cell r="A36289" t="str">
            <v>Retail (General)</v>
          </cell>
          <cell r="B36289" t="str">
            <v>Kohl's Corporation (NYSE:KSS)</v>
          </cell>
          <cell r="C36289" t="str">
            <v>United States</v>
          </cell>
        </row>
        <row r="36290">
          <cell r="A36290" t="str">
            <v>Retail (General)</v>
          </cell>
          <cell r="B36290" t="str">
            <v>Nordstrom, Inc. (NYSE:JWN)</v>
          </cell>
          <cell r="C36290" t="str">
            <v>United States</v>
          </cell>
        </row>
        <row r="36291">
          <cell r="A36291" t="str">
            <v>Retail (General)</v>
          </cell>
          <cell r="B36291" t="str">
            <v>J. C. Penney Company, Inc. (NYSE:JCP)</v>
          </cell>
          <cell r="C36291" t="str">
            <v>United States</v>
          </cell>
        </row>
        <row r="36292">
          <cell r="A36292" t="str">
            <v>Retail (General)</v>
          </cell>
          <cell r="B36292" t="str">
            <v>PriceSmart, Inc. (NasdaqGS:PSMT)</v>
          </cell>
          <cell r="C36292" t="str">
            <v>United States</v>
          </cell>
        </row>
        <row r="36293">
          <cell r="A36293" t="str">
            <v>Retail (General)</v>
          </cell>
          <cell r="B36293" t="str">
            <v>Big Lots, Inc. (NYSE:BIG)</v>
          </cell>
          <cell r="C36293" t="str">
            <v>United States</v>
          </cell>
        </row>
        <row r="36294">
          <cell r="A36294" t="str">
            <v>Retail (General)</v>
          </cell>
          <cell r="B36294" t="str">
            <v>Dillard's, Inc. (NYSE:DDS)</v>
          </cell>
          <cell r="C36294" t="str">
            <v>United States</v>
          </cell>
        </row>
        <row r="36295">
          <cell r="A36295" t="str">
            <v>Retail (General)</v>
          </cell>
          <cell r="B36295" t="str">
            <v>Ollie's Bargain Outlet Holdings, Inc. (NasdaqGM:OLLI)</v>
          </cell>
          <cell r="C36295" t="str">
            <v>United States</v>
          </cell>
        </row>
        <row r="36296">
          <cell r="A36296" t="str">
            <v>Retail (General)</v>
          </cell>
          <cell r="B36296" t="str">
            <v>Sears Holdings Corporation (NasdaqGS:SHLD)</v>
          </cell>
          <cell r="C36296" t="str">
            <v>United States</v>
          </cell>
        </row>
        <row r="36297">
          <cell r="A36297" t="str">
            <v>Retail (General)</v>
          </cell>
          <cell r="B36297" t="str">
            <v>Fred's, Inc. (NasdaqGS:FRED)</v>
          </cell>
          <cell r="C36297" t="str">
            <v>United States</v>
          </cell>
        </row>
        <row r="36298">
          <cell r="A36298" t="str">
            <v>Retail (General)</v>
          </cell>
          <cell r="B36298" t="str">
            <v>The Bon-Ton Stores, Inc. (NasdaqGS:BONT)</v>
          </cell>
          <cell r="C36298" t="str">
            <v>United States</v>
          </cell>
        </row>
        <row r="36299">
          <cell r="A36299" t="str">
            <v>Retail (General)</v>
          </cell>
          <cell r="B36299" t="str">
            <v>Sunstock, Inc. (OTCPK:SSOK)</v>
          </cell>
          <cell r="C36299" t="str">
            <v>United States</v>
          </cell>
        </row>
        <row r="36300">
          <cell r="A36300" t="str">
            <v>Retail (General)</v>
          </cell>
          <cell r="B36300" t="str">
            <v>Gordmans Stores, Inc. (NasdaqGS:GMAN)</v>
          </cell>
          <cell r="C36300" t="str">
            <v>United States</v>
          </cell>
        </row>
        <row r="36301">
          <cell r="A36301" t="str">
            <v>Retail (General)</v>
          </cell>
          <cell r="B36301" t="str">
            <v>Tuesday Morning Corporation (NasdaqGS:TUES)</v>
          </cell>
          <cell r="C36301" t="str">
            <v>United States</v>
          </cell>
        </row>
        <row r="36302">
          <cell r="A36302" t="str">
            <v>Retail (Grocery and Food)</v>
          </cell>
          <cell r="B36302" t="str">
            <v>Alimentation Couche-Tard Inc. (TSX:ATD.B)</v>
          </cell>
          <cell r="C36302" t="str">
            <v>Canada</v>
          </cell>
        </row>
        <row r="36303">
          <cell r="A36303" t="str">
            <v>Retail (Grocery and Food)</v>
          </cell>
          <cell r="B36303" t="str">
            <v>Woolworths Limited (ASX:WOW)</v>
          </cell>
          <cell r="C36303" t="str">
            <v>Australia</v>
          </cell>
        </row>
        <row r="36304">
          <cell r="A36304" t="str">
            <v>Retail (Grocery and Food)</v>
          </cell>
          <cell r="B36304" t="str">
            <v>Loblaw Companies Limited (TSX:L)</v>
          </cell>
          <cell r="C36304" t="str">
            <v>Canada</v>
          </cell>
        </row>
        <row r="36305">
          <cell r="A36305" t="str">
            <v>Retail (Grocery and Food)</v>
          </cell>
          <cell r="B36305" t="str">
            <v>George Weston Limited (TSX:WN)</v>
          </cell>
          <cell r="C36305" t="str">
            <v>Canada</v>
          </cell>
        </row>
        <row r="36306">
          <cell r="A36306" t="str">
            <v>Retail (Grocery and Food)</v>
          </cell>
          <cell r="B36306" t="str">
            <v>Metro Inc. (TSX:MRU)</v>
          </cell>
          <cell r="C36306" t="str">
            <v>Canada</v>
          </cell>
        </row>
        <row r="36307">
          <cell r="A36307" t="str">
            <v>Retail (Grocery and Food)</v>
          </cell>
          <cell r="B36307" t="str">
            <v>Empire Company Limited (TSX:EMP.A)</v>
          </cell>
          <cell r="C36307" t="str">
            <v>Canada</v>
          </cell>
        </row>
        <row r="36308">
          <cell r="A36308" t="str">
            <v>Retail (Grocery and Food)</v>
          </cell>
          <cell r="B36308" t="str">
            <v>The North West Company Inc. (TSX:NWC)</v>
          </cell>
          <cell r="C36308" t="str">
            <v>Canada</v>
          </cell>
        </row>
        <row r="36309">
          <cell r="A36309" t="str">
            <v>Retail (Grocery and Food)</v>
          </cell>
          <cell r="B36309" t="str">
            <v>Rocky Mountain Liquor Inc. (TSXV:RUM)</v>
          </cell>
          <cell r="C36309" t="str">
            <v>Canada</v>
          </cell>
        </row>
        <row r="36310">
          <cell r="A36310" t="str">
            <v>Retail (Grocery and Food)</v>
          </cell>
          <cell r="B36310" t="str">
            <v>Liquor Stores N.A. Ltd. (TSX:LIQ)</v>
          </cell>
          <cell r="C36310" t="str">
            <v>Canada</v>
          </cell>
        </row>
        <row r="36311">
          <cell r="A36311" t="str">
            <v>Retail (Grocery and Food)</v>
          </cell>
          <cell r="B36311" t="str">
            <v>Koninklijke Ahold Delhaize N.V. (ENXTAM:AD)</v>
          </cell>
          <cell r="C36311" t="str">
            <v>Netherlands</v>
          </cell>
        </row>
        <row r="36312">
          <cell r="A36312" t="str">
            <v>Retail (Grocery and Food)</v>
          </cell>
          <cell r="B36312" t="str">
            <v>Tesco PLC (LSE:TSCO)</v>
          </cell>
          <cell r="C36312" t="str">
            <v>United Kingdom</v>
          </cell>
        </row>
        <row r="36313">
          <cell r="A36313" t="str">
            <v>Retail (Grocery and Food)</v>
          </cell>
          <cell r="B36313" t="str">
            <v>Jeronimo Martins SGPS SA (ENXTLS:JMT)</v>
          </cell>
          <cell r="C36313" t="str">
            <v>Portugal</v>
          </cell>
        </row>
        <row r="36314">
          <cell r="A36314" t="str">
            <v>Retail (Grocery and Food)</v>
          </cell>
          <cell r="B36314" t="str">
            <v>Etn Fr Colruyt NV (ENXTBR:COLR)</v>
          </cell>
          <cell r="C36314" t="str">
            <v>Belgium</v>
          </cell>
        </row>
        <row r="36315">
          <cell r="A36315" t="str">
            <v>Retail (Grocery and Food)</v>
          </cell>
          <cell r="B36315" t="str">
            <v>J Sainsbury plc (LSE:SBRY)</v>
          </cell>
          <cell r="C36315" t="str">
            <v>United Kingdom</v>
          </cell>
        </row>
        <row r="36316">
          <cell r="A36316" t="str">
            <v>Retail (Grocery and Food)</v>
          </cell>
          <cell r="B36316" t="str">
            <v>Wm Morrison Supermarkets PLC (LSE:MRW)</v>
          </cell>
          <cell r="C36316" t="str">
            <v>United Kingdom</v>
          </cell>
        </row>
        <row r="36317">
          <cell r="A36317" t="str">
            <v>Retail (Grocery and Food)</v>
          </cell>
          <cell r="B36317" t="str">
            <v>ICA Gruppen AB (OM:ICA)</v>
          </cell>
          <cell r="C36317" t="str">
            <v>Sweden</v>
          </cell>
        </row>
        <row r="36318">
          <cell r="A36318" t="str">
            <v>Retail (Grocery and Food)</v>
          </cell>
          <cell r="B36318" t="str">
            <v>Casino, Guichard-Perrachon Société Anonyme (ENXTPA:CO)</v>
          </cell>
          <cell r="C36318" t="str">
            <v>France</v>
          </cell>
        </row>
        <row r="36319">
          <cell r="A36319" t="str">
            <v>Retail (Grocery and Food)</v>
          </cell>
          <cell r="B36319" t="str">
            <v>Kesko Oyj (HLSE:KESBV)</v>
          </cell>
          <cell r="C36319" t="str">
            <v>Finland</v>
          </cell>
        </row>
        <row r="36320">
          <cell r="A36320" t="str">
            <v>Retail (Grocery and Food)</v>
          </cell>
          <cell r="B36320" t="str">
            <v>BIM Birlesik Magazalar A.S. (IBSE:BIMAS)</v>
          </cell>
          <cell r="C36320" t="str">
            <v>Turkey</v>
          </cell>
        </row>
        <row r="36321">
          <cell r="A36321" t="str">
            <v>Retail (Grocery and Food)</v>
          </cell>
          <cell r="B36321" t="str">
            <v>Axfood AB (OM:AXFO)</v>
          </cell>
          <cell r="C36321" t="str">
            <v>Sweden</v>
          </cell>
        </row>
        <row r="36322">
          <cell r="A36322" t="str">
            <v>Retail (Grocery and Food)</v>
          </cell>
          <cell r="B36322" t="str">
            <v>Sonae SGPS SA (ENXTLS:SON)</v>
          </cell>
          <cell r="C36322" t="str">
            <v>Portugal</v>
          </cell>
        </row>
        <row r="36323">
          <cell r="A36323" t="str">
            <v>Retail (Grocery and Food)</v>
          </cell>
          <cell r="B36323" t="str">
            <v>Eurocash S.A. (WSE:EUR)</v>
          </cell>
          <cell r="C36323" t="str">
            <v>Poland</v>
          </cell>
        </row>
        <row r="36324">
          <cell r="A36324" t="str">
            <v>Retail (Grocery and Food)</v>
          </cell>
          <cell r="B36324" t="str">
            <v>Greggs plc (LSE:GRG)</v>
          </cell>
          <cell r="C36324" t="str">
            <v>United Kingdom</v>
          </cell>
        </row>
        <row r="36325">
          <cell r="A36325" t="str">
            <v>Retail (Grocery and Food)</v>
          </cell>
          <cell r="B36325" t="str">
            <v>Rallye Société Anonyme (ENXTPA:RAL)</v>
          </cell>
          <cell r="C36325" t="str">
            <v>France</v>
          </cell>
        </row>
        <row r="36326">
          <cell r="A36326" t="str">
            <v>Retail (Grocery and Food)</v>
          </cell>
          <cell r="B36326" t="str">
            <v>Migros Ticaret A.S. (IBSE:MGROS)</v>
          </cell>
          <cell r="C36326" t="str">
            <v>Turkey</v>
          </cell>
        </row>
        <row r="36327">
          <cell r="A36327" t="str">
            <v>Retail (Grocery and Food)</v>
          </cell>
          <cell r="B36327" t="str">
            <v>WASGAU Produktions &amp; Handels AG (DB:MSH)</v>
          </cell>
          <cell r="C36327" t="str">
            <v>Germany</v>
          </cell>
        </row>
        <row r="36328">
          <cell r="A36328" t="str">
            <v>Retail (Grocery and Food)</v>
          </cell>
          <cell r="B36328" t="str">
            <v>Adese Alisveris Merkezleri Ticaret Anonim Sirketi (IBSE:ADESE)</v>
          </cell>
          <cell r="C36328" t="str">
            <v>Turkey</v>
          </cell>
        </row>
        <row r="36329">
          <cell r="A36329" t="str">
            <v>Retail (Grocery and Food)</v>
          </cell>
          <cell r="B36329" t="str">
            <v>Villars Holding S.A. (SWX:VILN)</v>
          </cell>
          <cell r="C36329" t="str">
            <v>Switzerland</v>
          </cell>
        </row>
        <row r="36330">
          <cell r="A36330" t="str">
            <v>Retail (Grocery and Food)</v>
          </cell>
          <cell r="B36330" t="str">
            <v>FIH group plc (AIM:FIH)</v>
          </cell>
          <cell r="C36330" t="str">
            <v>United Kingdom</v>
          </cell>
        </row>
        <row r="36331">
          <cell r="A36331" t="str">
            <v>Retail (Grocery and Food)</v>
          </cell>
          <cell r="B36331" t="str">
            <v>Crawshaw Group plc (AIM:CRAW)</v>
          </cell>
          <cell r="C36331" t="str">
            <v>United Kingdom</v>
          </cell>
        </row>
        <row r="36332">
          <cell r="A36332" t="str">
            <v>Retail (Grocery and Food)</v>
          </cell>
          <cell r="B36332" t="str">
            <v>ORGANIC Farma Zdrowia S.A. (WSE:ORG)</v>
          </cell>
          <cell r="C36332" t="str">
            <v>Poland</v>
          </cell>
        </row>
        <row r="36333">
          <cell r="A36333" t="str">
            <v>Retail (Grocery and Food)</v>
          </cell>
          <cell r="B36333" t="str">
            <v>Alma Market S.A. (WSE:ALM)</v>
          </cell>
          <cell r="C36333" t="str">
            <v>Poland</v>
          </cell>
        </row>
        <row r="36334">
          <cell r="A36334" t="str">
            <v>Retail (Grocery and Food)</v>
          </cell>
          <cell r="B36334" t="str">
            <v>Conviviality Plc (AIM:CVR)</v>
          </cell>
          <cell r="C36334" t="str">
            <v>United Kingdom</v>
          </cell>
        </row>
        <row r="36335">
          <cell r="A36335" t="str">
            <v>Retail (Grocery and Food)</v>
          </cell>
          <cell r="B36335" t="str">
            <v>Hawesko Holding AG (DB:HAW)</v>
          </cell>
          <cell r="C36335" t="str">
            <v>Germany</v>
          </cell>
        </row>
        <row r="36336">
          <cell r="A36336" t="str">
            <v>Retail (Grocery and Food)</v>
          </cell>
          <cell r="B36336" t="str">
            <v>Majestic Wine plc (AIM:WINE)</v>
          </cell>
          <cell r="C36336" t="str">
            <v>United Kingdom</v>
          </cell>
        </row>
        <row r="36337">
          <cell r="A36337" t="str">
            <v>Retail (Grocery and Food)</v>
          </cell>
          <cell r="B36337" t="str">
            <v>McColl's Retail Group plc (LSE:MCLS)</v>
          </cell>
          <cell r="C36337" t="str">
            <v>United Kingdom</v>
          </cell>
        </row>
        <row r="36338">
          <cell r="A36338" t="str">
            <v>Retail (Grocery and Food)</v>
          </cell>
          <cell r="B36338" t="str">
            <v>Emperia Holding S.A. (WSE:EMP)</v>
          </cell>
          <cell r="C36338" t="str">
            <v>Poland</v>
          </cell>
        </row>
        <row r="36339">
          <cell r="A36339" t="str">
            <v>Retail (Grocery and Food)</v>
          </cell>
          <cell r="B36339" t="str">
            <v>Public Joint Stock Company Magnit (MISX:MGNT)</v>
          </cell>
          <cell r="C36339" t="str">
            <v>Russia</v>
          </cell>
        </row>
        <row r="36340">
          <cell r="A36340" t="str">
            <v>Retail (Grocery and Food)</v>
          </cell>
          <cell r="B36340" t="str">
            <v>CP ALL Public Company Limited (SET:CPALL)</v>
          </cell>
          <cell r="C36340" t="str">
            <v>Thailand</v>
          </cell>
        </row>
        <row r="36341">
          <cell r="A36341" t="str">
            <v>Retail (Grocery and Food)</v>
          </cell>
          <cell r="B36341" t="str">
            <v>Dairy Farm International Holdings Limited (SGX:D01)</v>
          </cell>
          <cell r="C36341" t="str">
            <v>Hong Kong</v>
          </cell>
        </row>
        <row r="36342">
          <cell r="A36342" t="str">
            <v>Retail (Grocery and Food)</v>
          </cell>
          <cell r="B36342" t="str">
            <v>President Chain Store Corporation (TSEC:2912)</v>
          </cell>
          <cell r="C36342" t="str">
            <v>Taiwan</v>
          </cell>
        </row>
        <row r="36343">
          <cell r="A36343" t="str">
            <v>Retail (Grocery and Food)</v>
          </cell>
          <cell r="B36343" t="str">
            <v>Shoprite Holdings Limited (JSE:SHP)</v>
          </cell>
          <cell r="C36343" t="str">
            <v>South Africa</v>
          </cell>
        </row>
        <row r="36344">
          <cell r="A36344" t="str">
            <v>Retail (Grocery and Food)</v>
          </cell>
          <cell r="B36344" t="str">
            <v>BGFretail Co., Ltd. (KOSE:A027410)</v>
          </cell>
          <cell r="C36344" t="str">
            <v>South Korea</v>
          </cell>
        </row>
        <row r="36345">
          <cell r="A36345" t="str">
            <v>Retail (Grocery and Food)</v>
          </cell>
          <cell r="B36345" t="str">
            <v>GSRetail Co., Ltd. (KOSE:A007070)</v>
          </cell>
          <cell r="C36345" t="str">
            <v>South Korea</v>
          </cell>
        </row>
        <row r="36346">
          <cell r="A36346" t="str">
            <v>Retail (Grocery and Food)</v>
          </cell>
          <cell r="B36346" t="str">
            <v>Shenzhen Agricultural Products Co., Ltd. (SZSE:000061)</v>
          </cell>
          <cell r="C36346" t="str">
            <v>China</v>
          </cell>
        </row>
        <row r="36347">
          <cell r="A36347" t="str">
            <v>Retail (Grocery and Food)</v>
          </cell>
          <cell r="B36347" t="str">
            <v>Sanjiang Shopping Club Co., Ltd. (SHSE:601116)</v>
          </cell>
          <cell r="C36347" t="str">
            <v>China</v>
          </cell>
        </row>
        <row r="36348">
          <cell r="A36348" t="str">
            <v>Retail (Grocery and Food)</v>
          </cell>
          <cell r="B36348" t="str">
            <v>Pick n Pay Stores Limited (JSE:PIK)</v>
          </cell>
          <cell r="C36348" t="str">
            <v>South Africa</v>
          </cell>
        </row>
        <row r="36349">
          <cell r="A36349" t="str">
            <v>Retail (Grocery and Food)</v>
          </cell>
          <cell r="B36349" t="str">
            <v>Better Life Commercial Chain Share Co., Ltd. (SZSE:002251)</v>
          </cell>
          <cell r="C36349" t="str">
            <v>China</v>
          </cell>
        </row>
        <row r="36350">
          <cell r="A36350" t="str">
            <v>Retail (Grocery and Food)</v>
          </cell>
          <cell r="B36350" t="str">
            <v>PT Sumber Alfaria Trijaya Tbk (JKSE:AMRT)</v>
          </cell>
          <cell r="C36350" t="str">
            <v>Indonesia</v>
          </cell>
        </row>
        <row r="36351">
          <cell r="A36351" t="str">
            <v>Retail (Grocery and Food)</v>
          </cell>
          <cell r="B36351" t="str">
            <v>Grupo Comercial Chedraui, S.A.B. DE C.V. (BMV:CHDRAUI B)</v>
          </cell>
          <cell r="C36351" t="str">
            <v>Mexico</v>
          </cell>
        </row>
        <row r="36352">
          <cell r="A36352" t="str">
            <v>Retail (Grocery and Food)</v>
          </cell>
          <cell r="B36352" t="str">
            <v>Jiajiayue Group Co., Ltd. (SHSE:603708)</v>
          </cell>
          <cell r="C36352" t="str">
            <v>China</v>
          </cell>
        </row>
        <row r="36353">
          <cell r="A36353" t="str">
            <v>Retail (Grocery and Food)</v>
          </cell>
          <cell r="B36353" t="str">
            <v>Taiwan FamilyMart Co., Ltd. (GTSM:5903)</v>
          </cell>
          <cell r="C36353" t="str">
            <v>Taiwan</v>
          </cell>
        </row>
        <row r="36354">
          <cell r="A36354" t="str">
            <v>Retail (Grocery and Food)</v>
          </cell>
          <cell r="B36354" t="str">
            <v>Cosco Capital, Inc (PSE:COSCO)</v>
          </cell>
          <cell r="C36354" t="str">
            <v>Philippines</v>
          </cell>
        </row>
        <row r="36355">
          <cell r="A36355" t="str">
            <v>Retail (Grocery and Food)</v>
          </cell>
          <cell r="B36355" t="str">
            <v>Philippine Seven Corporation (PSE:SEVN)</v>
          </cell>
          <cell r="C36355" t="str">
            <v>Philippines</v>
          </cell>
        </row>
        <row r="36356">
          <cell r="A36356" t="str">
            <v>Retail (Grocery and Food)</v>
          </cell>
          <cell r="B36356" t="str">
            <v>Madison Wine Holdings Limited (SEHK:8057)</v>
          </cell>
          <cell r="C36356" t="str">
            <v>Hong Kong</v>
          </cell>
        </row>
        <row r="36357">
          <cell r="A36357" t="str">
            <v>Retail (Grocery and Food)</v>
          </cell>
          <cell r="B36357" t="str">
            <v>Sheng Siong Group Ltd (SGX:OV8)</v>
          </cell>
          <cell r="C36357" t="str">
            <v>Singapore</v>
          </cell>
        </row>
        <row r="36358">
          <cell r="A36358" t="str">
            <v>Retail (Grocery and Food)</v>
          </cell>
          <cell r="B36358" t="str">
            <v>Zhongbai Holdings Group Co., Ltd. (SZSE:000759)</v>
          </cell>
          <cell r="C36358" t="str">
            <v>China</v>
          </cell>
        </row>
        <row r="36359">
          <cell r="A36359" t="str">
            <v>Retail (Grocery and Food)</v>
          </cell>
          <cell r="B36359" t="str">
            <v>Supermercados La Favorita C.A. (GYSE:SLU)</v>
          </cell>
          <cell r="C36359" t="str">
            <v>Ecuador</v>
          </cell>
        </row>
        <row r="36360">
          <cell r="A36360" t="str">
            <v>Retail (Grocery and Food)</v>
          </cell>
          <cell r="B36360" t="str">
            <v>La Comer S.A.B. De C.V. (BMV:LACOMER UBC)</v>
          </cell>
          <cell r="C36360" t="str">
            <v>Mexico</v>
          </cell>
        </row>
        <row r="36361">
          <cell r="A36361" t="str">
            <v>Retail (Grocery and Food)</v>
          </cell>
          <cell r="B36361" t="str">
            <v>Shufersal Ltd (TASE:SAE)</v>
          </cell>
          <cell r="C36361" t="str">
            <v>Israel</v>
          </cell>
        </row>
        <row r="36362">
          <cell r="A36362" t="str">
            <v>Retail (Grocery and Food)</v>
          </cell>
          <cell r="B36362" t="str">
            <v>Renrenle Commercial Group Co., Ltd. (SZSE:002336)</v>
          </cell>
          <cell r="C36362" t="str">
            <v>China</v>
          </cell>
        </row>
        <row r="36363">
          <cell r="A36363" t="str">
            <v>Retail (Grocery and Food)</v>
          </cell>
          <cell r="B36363" t="str">
            <v>Sociedad Anónima Importadora y Exportadora de la Patagonia (BASE:PATA)</v>
          </cell>
          <cell r="C36363" t="str">
            <v>Argentina</v>
          </cell>
        </row>
        <row r="36364">
          <cell r="A36364" t="str">
            <v>Retail (Grocery and Food)</v>
          </cell>
          <cell r="B36364" t="str">
            <v>QKL Stores Inc. (OTCPK:QKLS)</v>
          </cell>
          <cell r="C36364" t="str">
            <v>China</v>
          </cell>
        </row>
        <row r="36365">
          <cell r="A36365" t="str">
            <v>Retail (Grocery and Food)</v>
          </cell>
          <cell r="B36365" t="str">
            <v>Hit Kit Global Solutions Limited (BSE:532359)</v>
          </cell>
          <cell r="C36365" t="str">
            <v>India</v>
          </cell>
        </row>
        <row r="36366">
          <cell r="A36366" t="str">
            <v>Retail (Grocery and Food)</v>
          </cell>
          <cell r="B36366" t="str">
            <v>E-Buy Home Inc. (OTCPK:EBYH)</v>
          </cell>
          <cell r="C36366" t="str">
            <v>China</v>
          </cell>
        </row>
        <row r="36367">
          <cell r="A36367" t="str">
            <v>Retail (Grocery and Food)</v>
          </cell>
          <cell r="B36367" t="str">
            <v>Beijing Jingkelong Company Limited (SEHK:814)</v>
          </cell>
          <cell r="C36367" t="str">
            <v>China</v>
          </cell>
        </row>
        <row r="36368">
          <cell r="A36368" t="str">
            <v>Retail (Grocery and Food)</v>
          </cell>
          <cell r="B36368" t="str">
            <v>Tiv Taam Holdings 1 Ltd. (TASE:TTAM)</v>
          </cell>
          <cell r="C36368" t="str">
            <v>Israel</v>
          </cell>
        </row>
        <row r="36369">
          <cell r="A36369" t="str">
            <v>Retail (Grocery and Food)</v>
          </cell>
          <cell r="B36369" t="str">
            <v>Thanapiriya Public Company Limited (SET:TNP)</v>
          </cell>
          <cell r="C36369" t="str">
            <v>Thailand</v>
          </cell>
        </row>
        <row r="36370">
          <cell r="A36370" t="str">
            <v>Retail (Grocery and Food)</v>
          </cell>
          <cell r="B36370" t="str">
            <v>Christine International Holdings Limited (SEHK:1210)</v>
          </cell>
          <cell r="C36370" t="str">
            <v>China</v>
          </cell>
        </row>
        <row r="36371">
          <cell r="A36371" t="str">
            <v>Retail (Grocery and Food)</v>
          </cell>
          <cell r="B36371" t="str">
            <v>PT Supra Boga Lestari Tbk (JKSE:RANC)</v>
          </cell>
          <cell r="C36371" t="str">
            <v>Indonesia</v>
          </cell>
        </row>
        <row r="36372">
          <cell r="A36372" t="str">
            <v>Retail (Grocery and Food)</v>
          </cell>
          <cell r="B36372" t="str">
            <v>PT Modern Internasional Tbk (JKSE:MDRN)</v>
          </cell>
          <cell r="C36372" t="str">
            <v>Indonesia</v>
          </cell>
        </row>
        <row r="36373">
          <cell r="A36373" t="str">
            <v>Retail (Grocery and Food)</v>
          </cell>
          <cell r="B36373" t="str">
            <v>Suiwah Corporation Bhd. (KLSE:SUIWAH)</v>
          </cell>
          <cell r="C36373" t="str">
            <v>Malaysia</v>
          </cell>
        </row>
        <row r="36374">
          <cell r="A36374" t="str">
            <v>Retail (Grocery and Food)</v>
          </cell>
          <cell r="B36374" t="str">
            <v>Focus Dynamics Group Berhad (KLSE:FOCUS)</v>
          </cell>
          <cell r="C36374" t="str">
            <v>Malaysia</v>
          </cell>
        </row>
        <row r="36375">
          <cell r="A36375" t="str">
            <v>Retail (Grocery and Food)</v>
          </cell>
          <cell r="B36375" t="str">
            <v>Uchumi Supermarkets Limited (NASE:UCHM.O)</v>
          </cell>
          <cell r="C36375" t="str">
            <v>Kenya</v>
          </cell>
        </row>
        <row r="36376">
          <cell r="A36376" t="str">
            <v>Retail (Grocery and Food)</v>
          </cell>
          <cell r="B36376" t="str">
            <v>Trgopromet A.D. (BELEX:TRGOM)</v>
          </cell>
          <cell r="C36376" t="str">
            <v>Serbia</v>
          </cell>
        </row>
        <row r="36377">
          <cell r="A36377" t="str">
            <v>Retail (Grocery and Food)</v>
          </cell>
          <cell r="B36377" t="str">
            <v>Aditya Consumer Marketing Limited (BSE:540146)</v>
          </cell>
          <cell r="C36377" t="str">
            <v>India</v>
          </cell>
        </row>
        <row r="36378">
          <cell r="A36378" t="str">
            <v>Retail (Grocery and Food)</v>
          </cell>
          <cell r="B36378" t="str">
            <v>Puljanka d.d. (ZGSE:PLJK-R-A)</v>
          </cell>
          <cell r="C36378" t="str">
            <v>Croatia</v>
          </cell>
        </row>
        <row r="36379">
          <cell r="A36379" t="str">
            <v>Retail (Grocery and Food)</v>
          </cell>
          <cell r="B36379" t="str">
            <v>REI Six Ten Retail Limited (BSE:533065)</v>
          </cell>
          <cell r="C36379" t="str">
            <v>India</v>
          </cell>
        </row>
        <row r="36380">
          <cell r="A36380" t="str">
            <v>Retail (Grocery and Food)</v>
          </cell>
          <cell r="B36380" t="str">
            <v>Bb Trade Ad (BELEX:BBTR)</v>
          </cell>
          <cell r="C36380" t="str">
            <v>Serbia</v>
          </cell>
        </row>
        <row r="36381">
          <cell r="A36381" t="str">
            <v>Retail (Grocery and Food)</v>
          </cell>
          <cell r="B36381" t="str">
            <v>Rami Levi Chain Stores Hashikma Marketing 2006 Ltd (TASE:RMLI)</v>
          </cell>
          <cell r="C36381" t="str">
            <v>Israel</v>
          </cell>
        </row>
        <row r="36382">
          <cell r="A36382" t="str">
            <v>Retail (Grocery and Food)</v>
          </cell>
          <cell r="B36382" t="str">
            <v>C.P. Lotus Corporation (SEHK:121)</v>
          </cell>
          <cell r="C36382" t="str">
            <v>Hong Kong</v>
          </cell>
        </row>
        <row r="36383">
          <cell r="A36383" t="str">
            <v>Retail (Grocery and Food)</v>
          </cell>
          <cell r="B36383" t="str">
            <v>PT Hero Supermarket Tbk (JKSE:HERO)</v>
          </cell>
          <cell r="C36383" t="str">
            <v>Indonesia</v>
          </cell>
        </row>
        <row r="36384">
          <cell r="A36384" t="str">
            <v>Retail (Grocery and Food)</v>
          </cell>
          <cell r="B36384" t="str">
            <v>Saudi Marketing Company Limited (SASE:4006)</v>
          </cell>
          <cell r="C36384" t="str">
            <v>Saudi Arabia</v>
          </cell>
        </row>
        <row r="36385">
          <cell r="A36385" t="str">
            <v>Retail (Grocery and Food)</v>
          </cell>
          <cell r="B36385" t="str">
            <v>Major Holdings Limited (SEHK:1389)</v>
          </cell>
          <cell r="C36385" t="str">
            <v>Hong Kong</v>
          </cell>
        </row>
        <row r="36386">
          <cell r="A36386" t="str">
            <v>Retail (Grocery and Food)</v>
          </cell>
          <cell r="B36386" t="str">
            <v>Convenience Retail Asia Limited (SEHK:831)</v>
          </cell>
          <cell r="C36386" t="str">
            <v>Hong Kong</v>
          </cell>
        </row>
        <row r="36387">
          <cell r="A36387" t="str">
            <v>Retail (Grocery and Food)</v>
          </cell>
          <cell r="B36387" t="str">
            <v>Tallinna Kaubamaja Grupp AS (TLSE:TKM1T)</v>
          </cell>
          <cell r="C36387" t="str">
            <v>Estonia</v>
          </cell>
        </row>
        <row r="36388">
          <cell r="A36388" t="str">
            <v>Retail (Grocery and Food)</v>
          </cell>
          <cell r="B36388" t="str">
            <v>7-Eleven Malaysia Holdings Berhad (KLSE:SEM)</v>
          </cell>
          <cell r="C36388" t="str">
            <v>Malaysia</v>
          </cell>
        </row>
        <row r="36389">
          <cell r="A36389" t="str">
            <v>Retail (Grocery and Food)</v>
          </cell>
          <cell r="B36389" t="str">
            <v>Choppies Enterprises Limited (BSM:CHOPPIES)</v>
          </cell>
          <cell r="C36389" t="str">
            <v>Botswana</v>
          </cell>
        </row>
        <row r="36390">
          <cell r="A36390" t="str">
            <v>Retail (Grocery and Food)</v>
          </cell>
          <cell r="B36390" t="str">
            <v>Cargills (Ceylon) PLC (COSE:CARG-N-0000)</v>
          </cell>
          <cell r="C36390" t="str">
            <v>Sri Lanka</v>
          </cell>
        </row>
        <row r="36391">
          <cell r="A36391" t="str">
            <v>Retail (Grocery and Food)</v>
          </cell>
          <cell r="B36391" t="str">
            <v>Yi Hua Holdings Limited (SEHK:2213)</v>
          </cell>
          <cell r="C36391" t="str">
            <v>China</v>
          </cell>
        </row>
        <row r="36392">
          <cell r="A36392" t="str">
            <v>Retail (Grocery and Food)</v>
          </cell>
          <cell r="B36392" t="str">
            <v>BreadTalk Group Limited (SGX:5DA)</v>
          </cell>
          <cell r="C36392" t="str">
            <v>Singapore</v>
          </cell>
        </row>
        <row r="36393">
          <cell r="A36393" t="str">
            <v>Retail (Grocery and Food)</v>
          </cell>
          <cell r="B36393" t="str">
            <v>PT Midi Utama Indonesia Tbk (JKSE:MIDI)</v>
          </cell>
          <cell r="C36393" t="str">
            <v>Indonesia</v>
          </cell>
        </row>
        <row r="36394">
          <cell r="A36394" t="str">
            <v>Retail (Grocery and Food)</v>
          </cell>
          <cell r="B36394" t="str">
            <v>C T Holdings plc (COSE:CTHR-N-0000)</v>
          </cell>
          <cell r="C36394" t="str">
            <v>Sri Lanka</v>
          </cell>
        </row>
        <row r="36395">
          <cell r="A36395" t="str">
            <v>Retail (Grocery and Food)</v>
          </cell>
          <cell r="B36395" t="str">
            <v>Victory Supermarket Chain Ltd. (TASE:VCTR)</v>
          </cell>
          <cell r="C36395" t="str">
            <v>Israel</v>
          </cell>
        </row>
        <row r="36396">
          <cell r="A36396" t="str">
            <v>Retail (Grocery and Food)</v>
          </cell>
          <cell r="B36396" t="str">
            <v>Sub Sri Thai Public Company Limited (SET:SST)</v>
          </cell>
          <cell r="C36396" t="str">
            <v>Thailand</v>
          </cell>
        </row>
        <row r="36397">
          <cell r="A36397" t="str">
            <v>Retail (Grocery and Food)</v>
          </cell>
          <cell r="B36397" t="str">
            <v>China Shun Ke Long Holdings Ltd. (SEHK:974)</v>
          </cell>
          <cell r="C36397" t="str">
            <v>China</v>
          </cell>
        </row>
        <row r="36398">
          <cell r="A36398" t="str">
            <v>Retail (Grocery and Food)</v>
          </cell>
          <cell r="B36398" t="str">
            <v>Sultan Center Food Products Company - K.S.C. (Public) (KWSE:SULTAN)</v>
          </cell>
          <cell r="C36398" t="str">
            <v>Kuwait</v>
          </cell>
        </row>
        <row r="36399">
          <cell r="A36399" t="str">
            <v>Retail (Grocery and Food)</v>
          </cell>
          <cell r="B36399" t="str">
            <v>Seven &amp; i Holdings Co., Ltd. (TSE:3382)</v>
          </cell>
          <cell r="C36399" t="str">
            <v>Japan</v>
          </cell>
        </row>
        <row r="36400">
          <cell r="A36400" t="str">
            <v>Retail (Grocery and Food)</v>
          </cell>
          <cell r="B36400" t="str">
            <v>FamilyMart UNY Holdings Co., Ltd. (TSE:8028)</v>
          </cell>
          <cell r="C36400" t="str">
            <v>Japan</v>
          </cell>
        </row>
        <row r="36401">
          <cell r="A36401" t="str">
            <v>Retail (Grocery and Food)</v>
          </cell>
          <cell r="B36401" t="str">
            <v>Lawson, Inc. (TSE:2651)</v>
          </cell>
          <cell r="C36401" t="str">
            <v>Japan</v>
          </cell>
        </row>
        <row r="36402">
          <cell r="A36402" t="str">
            <v>Retail (Grocery and Food)</v>
          </cell>
          <cell r="B36402" t="str">
            <v>SAN-A CO.,LTD. (TSE:2659)</v>
          </cell>
          <cell r="C36402" t="str">
            <v>Japan</v>
          </cell>
        </row>
        <row r="36403">
          <cell r="A36403" t="str">
            <v>Retail (Grocery and Food)</v>
          </cell>
          <cell r="B36403" t="str">
            <v>Yaoko Co., Ltd. (TSE:8279)</v>
          </cell>
          <cell r="C36403" t="str">
            <v>Japan</v>
          </cell>
        </row>
        <row r="36404">
          <cell r="A36404" t="str">
            <v>Retail (Grocery and Food)</v>
          </cell>
          <cell r="B36404" t="str">
            <v>Valor Holdings Co., Ltd. (TSE:9956)</v>
          </cell>
          <cell r="C36404" t="str">
            <v>Japan</v>
          </cell>
        </row>
        <row r="36405">
          <cell r="A36405" t="str">
            <v>Retail (Grocery and Food)</v>
          </cell>
          <cell r="B36405" t="str">
            <v>Life Corporation (TSE:8194)</v>
          </cell>
          <cell r="C36405" t="str">
            <v>Japan</v>
          </cell>
        </row>
        <row r="36406">
          <cell r="A36406" t="str">
            <v>Retail (Grocery and Food)</v>
          </cell>
          <cell r="B36406" t="str">
            <v>ARCS Company Limited (TSE:9948)</v>
          </cell>
          <cell r="C36406" t="str">
            <v>Japan</v>
          </cell>
        </row>
        <row r="36407">
          <cell r="A36407" t="str">
            <v>Retail (Grocery and Food)</v>
          </cell>
          <cell r="B36407" t="str">
            <v>Heiwado Co., Ltd. (TSE:8276)</v>
          </cell>
          <cell r="C36407" t="str">
            <v>Japan</v>
          </cell>
        </row>
        <row r="36408">
          <cell r="A36408" t="str">
            <v>Retail (Grocery and Food)</v>
          </cell>
          <cell r="B36408" t="str">
            <v>United Super Markets Holdings Inc. (TSE:3222)</v>
          </cell>
          <cell r="C36408" t="str">
            <v>Japan</v>
          </cell>
        </row>
        <row r="36409">
          <cell r="A36409" t="str">
            <v>Retail (Grocery and Food)</v>
          </cell>
          <cell r="B36409" t="str">
            <v>Kobe Bussan Co., Ltd. (TSE:3038)</v>
          </cell>
          <cell r="C36409" t="str">
            <v>Japan</v>
          </cell>
        </row>
        <row r="36410">
          <cell r="A36410" t="str">
            <v>Retail (Grocery and Food)</v>
          </cell>
          <cell r="B36410" t="str">
            <v>Belc CO., LTD. (TSE:9974)</v>
          </cell>
          <cell r="C36410" t="str">
            <v>Japan</v>
          </cell>
        </row>
        <row r="36411">
          <cell r="A36411" t="str">
            <v>Retail (Grocery and Food)</v>
          </cell>
          <cell r="B36411" t="str">
            <v>Axial Retailing Inc. (TSE:8255)</v>
          </cell>
          <cell r="C36411" t="str">
            <v>Japan</v>
          </cell>
        </row>
        <row r="36412">
          <cell r="A36412" t="str">
            <v>Retail (Grocery and Food)</v>
          </cell>
          <cell r="B36412" t="str">
            <v>Plant Co.,Ltd. (TSE:7646)</v>
          </cell>
          <cell r="C36412" t="str">
            <v>Japan</v>
          </cell>
        </row>
        <row r="36413">
          <cell r="A36413" t="str">
            <v>Retail (Grocery and Food)</v>
          </cell>
          <cell r="B36413" t="str">
            <v>Ocean System Corporation (JASDAQ:3096)</v>
          </cell>
          <cell r="C36413" t="str">
            <v>Japan</v>
          </cell>
        </row>
        <row r="36414">
          <cell r="A36414" t="str">
            <v>Retail (Grocery and Food)</v>
          </cell>
          <cell r="B36414" t="str">
            <v>OM2 Network Co.,Ltd. (JASDAQ:7614)</v>
          </cell>
          <cell r="C36414" t="str">
            <v>Japan</v>
          </cell>
        </row>
        <row r="36415">
          <cell r="A36415" t="str">
            <v>Retail (Grocery and Food)</v>
          </cell>
          <cell r="B36415" t="str">
            <v>Domy Co.,Ltd. (NSE:9924)</v>
          </cell>
          <cell r="C36415" t="str">
            <v>Japan</v>
          </cell>
        </row>
        <row r="36416">
          <cell r="A36416" t="str">
            <v>Retail (Grocery and Food)</v>
          </cell>
          <cell r="B36416" t="str">
            <v>Daiichi Co.,Ltd. (JASDAQ:7643)</v>
          </cell>
          <cell r="C36416" t="str">
            <v>Japan</v>
          </cell>
        </row>
        <row r="36417">
          <cell r="A36417" t="str">
            <v>Retail (Grocery and Food)</v>
          </cell>
          <cell r="B36417" t="str">
            <v>Poplar Co., Ltd. (TSE:7601)</v>
          </cell>
          <cell r="C36417" t="str">
            <v>Japan</v>
          </cell>
        </row>
        <row r="36418">
          <cell r="A36418" t="str">
            <v>Retail (Grocery and Food)</v>
          </cell>
          <cell r="B36418" t="str">
            <v>Super Value Co., Ltd. (JASDAQ:3094)</v>
          </cell>
          <cell r="C36418" t="str">
            <v>Japan</v>
          </cell>
        </row>
        <row r="36419">
          <cell r="A36419" t="str">
            <v>Retail (Grocery and Food)</v>
          </cell>
          <cell r="B36419" t="str">
            <v>Hokuyu Lucky Co.,Ltd. (JASDAQ:2747)</v>
          </cell>
          <cell r="C36419" t="str">
            <v>Japan</v>
          </cell>
        </row>
        <row r="36420">
          <cell r="A36420" t="str">
            <v>Retail (Grocery and Food)</v>
          </cell>
          <cell r="B36420" t="str">
            <v>CVS Bay Area Inc. (TSE:2687)</v>
          </cell>
          <cell r="C36420" t="str">
            <v>Japan</v>
          </cell>
        </row>
        <row r="36421">
          <cell r="A36421" t="str">
            <v>Retail (Grocery and Food)</v>
          </cell>
          <cell r="B36421" t="str">
            <v>Uoki Co.,Ltd. (TSE:2683)</v>
          </cell>
          <cell r="C36421" t="str">
            <v>Japan</v>
          </cell>
        </row>
        <row r="36422">
          <cell r="A36422" t="str">
            <v>Retail (Grocery and Food)</v>
          </cell>
          <cell r="B36422" t="str">
            <v>Maruyoshi Center Inc. (TSE:7515)</v>
          </cell>
          <cell r="C36422" t="str">
            <v>Japan</v>
          </cell>
        </row>
        <row r="36423">
          <cell r="A36423" t="str">
            <v>Retail (Grocery and Food)</v>
          </cell>
          <cell r="B36423" t="str">
            <v>Three F Co., Ltd. (TSE:7544)</v>
          </cell>
          <cell r="C36423" t="str">
            <v>Japan</v>
          </cell>
        </row>
        <row r="36424">
          <cell r="A36424" t="str">
            <v>Retail (Grocery and Food)</v>
          </cell>
          <cell r="B36424" t="str">
            <v>21LADY Co., Ltd. (NSE:3346)</v>
          </cell>
          <cell r="C36424" t="str">
            <v>Japan</v>
          </cell>
        </row>
        <row r="36425">
          <cell r="A36425" t="str">
            <v>Retail (Grocery and Food)</v>
          </cell>
          <cell r="B36425" t="str">
            <v>Daikokutenbussan Co., Ltd. (TSE:2791)</v>
          </cell>
          <cell r="C36425" t="str">
            <v>Japan</v>
          </cell>
        </row>
        <row r="36426">
          <cell r="A36426" t="str">
            <v>Retail (Grocery and Food)</v>
          </cell>
          <cell r="B36426" t="str">
            <v>Inageya Co., Ltd. (TSE:8182)</v>
          </cell>
          <cell r="C36426" t="str">
            <v>Japan</v>
          </cell>
        </row>
        <row r="36427">
          <cell r="A36427" t="str">
            <v>Retail (Grocery and Food)</v>
          </cell>
          <cell r="B36427" t="str">
            <v>Aeon Hokkaido Corporation (TSE:7512)</v>
          </cell>
          <cell r="C36427" t="str">
            <v>Japan</v>
          </cell>
        </row>
        <row r="36428">
          <cell r="A36428" t="str">
            <v>Retail (Grocery and Food)</v>
          </cell>
          <cell r="B36428" t="str">
            <v>MINISTOP Co., Ltd. (TSE:9946)</v>
          </cell>
          <cell r="C36428" t="str">
            <v>Japan</v>
          </cell>
        </row>
        <row r="36429">
          <cell r="A36429" t="str">
            <v>Retail (Grocery and Food)</v>
          </cell>
          <cell r="B36429" t="str">
            <v>OKUWA Co., Ltd. (TSE:8217)</v>
          </cell>
          <cell r="C36429" t="str">
            <v>Japan</v>
          </cell>
        </row>
        <row r="36430">
          <cell r="A36430" t="str">
            <v>Retail (Grocery and Food)</v>
          </cell>
          <cell r="B36430" t="str">
            <v>Halows Co.,Ltd. (TSE:2742)</v>
          </cell>
          <cell r="C36430" t="str">
            <v>Japan</v>
          </cell>
        </row>
        <row r="36431">
          <cell r="A36431" t="str">
            <v>Retail (Grocery and Food)</v>
          </cell>
          <cell r="B36431" t="str">
            <v>Kansai Super Market Ltd. (TSE:9919)</v>
          </cell>
          <cell r="C36431" t="str">
            <v>Japan</v>
          </cell>
        </row>
        <row r="36432">
          <cell r="A36432" t="str">
            <v>Retail (Grocery and Food)</v>
          </cell>
          <cell r="B36432" t="str">
            <v>Maxvalu Nishinihon Co., Ltd. (TSE:8287)</v>
          </cell>
          <cell r="C36432" t="str">
            <v>Japan</v>
          </cell>
        </row>
        <row r="36433">
          <cell r="A36433" t="str">
            <v>Retail (Grocery and Food)</v>
          </cell>
          <cell r="B36433" t="str">
            <v>Japan Meat Co.,Ltd. (TSE:3539)</v>
          </cell>
          <cell r="C36433" t="str">
            <v>Japan</v>
          </cell>
        </row>
        <row r="36434">
          <cell r="A36434" t="str">
            <v>Retail (Grocery and Food)</v>
          </cell>
          <cell r="B36434" t="str">
            <v>Maxvalu Chubu Co., Ltd. (NSE:8171)</v>
          </cell>
          <cell r="C36434" t="str">
            <v>Japan</v>
          </cell>
        </row>
        <row r="36435">
          <cell r="A36435" t="str">
            <v>Retail (Grocery and Food)</v>
          </cell>
          <cell r="B36435" t="str">
            <v>Maxvalu Tokai Co.,Ltd. (TSE:8198)</v>
          </cell>
          <cell r="C36435" t="str">
            <v>Japan</v>
          </cell>
        </row>
        <row r="36436">
          <cell r="A36436" t="str">
            <v>Retail (Grocery and Food)</v>
          </cell>
          <cell r="B36436" t="str">
            <v>Retail Partners Co., Ltd. (TSE:8167)</v>
          </cell>
          <cell r="C36436" t="str">
            <v>Japan</v>
          </cell>
        </row>
        <row r="36437">
          <cell r="A36437" t="str">
            <v>Retail (Grocery and Food)</v>
          </cell>
          <cell r="B36437" t="str">
            <v>ALBIS Co., Ltd. (TSE:7475)</v>
          </cell>
          <cell r="C36437" t="str">
            <v>Japan</v>
          </cell>
        </row>
        <row r="36438">
          <cell r="A36438" t="str">
            <v>Retail (Grocery and Food)</v>
          </cell>
          <cell r="B36438" t="str">
            <v>MaxValu Hokkaido Co., Ltd. (JASDAQ:7465)</v>
          </cell>
          <cell r="C36438" t="str">
            <v>Japan</v>
          </cell>
        </row>
        <row r="36439">
          <cell r="A36439" t="str">
            <v>Retail (Grocery and Food)</v>
          </cell>
          <cell r="B36439" t="str">
            <v>Yamazawa Co., Ltd. (TSE:9993)</v>
          </cell>
          <cell r="C36439" t="str">
            <v>Japan</v>
          </cell>
        </row>
        <row r="36440">
          <cell r="A36440" t="str">
            <v>Retail (Grocery and Food)</v>
          </cell>
          <cell r="B36440" t="str">
            <v>Mammy Mart Corporation (JASDAQ:9823)</v>
          </cell>
          <cell r="C36440" t="str">
            <v>Japan</v>
          </cell>
        </row>
        <row r="36441">
          <cell r="A36441" t="str">
            <v>Retail (Grocery and Food)</v>
          </cell>
          <cell r="B36441" t="str">
            <v>Yamaya Corporation (TSE:9994)</v>
          </cell>
          <cell r="C36441" t="str">
            <v>Japan</v>
          </cell>
        </row>
        <row r="36442">
          <cell r="A36442" t="str">
            <v>Retail (Grocery and Food)</v>
          </cell>
          <cell r="B36442" t="str">
            <v>Tobu Store Co., Ltd. (TSE:8274)</v>
          </cell>
          <cell r="C36442" t="str">
            <v>Japan</v>
          </cell>
        </row>
        <row r="36443">
          <cell r="A36443" t="str">
            <v>Retail (Grocery and Food)</v>
          </cell>
          <cell r="B36443" t="str">
            <v>Uoriki Co., Ltd. (TSE:7596)</v>
          </cell>
          <cell r="C36443" t="str">
            <v>Japan</v>
          </cell>
        </row>
        <row r="36444">
          <cell r="A36444" t="str">
            <v>Retail (Grocery and Food)</v>
          </cell>
          <cell r="B36444" t="str">
            <v>Marukyo Corporation (FKSE:9866)</v>
          </cell>
          <cell r="C36444" t="str">
            <v>Japan</v>
          </cell>
        </row>
        <row r="36445">
          <cell r="A36445" t="str">
            <v>Retail (Grocery and Food)</v>
          </cell>
          <cell r="B36445" t="str">
            <v>MaxValu Tohoku Co.,Ltd. (TSE:2655)</v>
          </cell>
          <cell r="C36445" t="str">
            <v>Japan</v>
          </cell>
        </row>
        <row r="36446">
          <cell r="A36446" t="str">
            <v>Retail (Grocery and Food)</v>
          </cell>
          <cell r="B36446" t="str">
            <v>Maxvalu Kyushu Co.,Ltd. (JASDAQ:3171)</v>
          </cell>
          <cell r="C36446" t="str">
            <v>Japan</v>
          </cell>
        </row>
        <row r="36447">
          <cell r="A36447" t="str">
            <v>Retail (Grocery and Food)</v>
          </cell>
          <cell r="B36447" t="str">
            <v>Aoki Super Co., LTD. (JASDAQ:9977)</v>
          </cell>
          <cell r="C36447" t="str">
            <v>Japan</v>
          </cell>
        </row>
        <row r="36448">
          <cell r="A36448" t="str">
            <v>Retail (Grocery and Food)</v>
          </cell>
          <cell r="B36448" t="str">
            <v>Yamanaka Co., Ltd. (NSE:8190)</v>
          </cell>
          <cell r="C36448" t="str">
            <v>Japan</v>
          </cell>
        </row>
        <row r="36449">
          <cell r="A36449" t="str">
            <v>Retail (Grocery and Food)</v>
          </cell>
          <cell r="B36449" t="str">
            <v>Eco's Co.,Ltd. (TSE:7520)</v>
          </cell>
          <cell r="C36449" t="str">
            <v>Japan</v>
          </cell>
        </row>
        <row r="36450">
          <cell r="A36450" t="str">
            <v>Retail (Grocery and Food)</v>
          </cell>
          <cell r="B36450" t="str">
            <v>Tenmaya Store Co., Ltd. (TSE:9846)</v>
          </cell>
          <cell r="C36450" t="str">
            <v>Japan</v>
          </cell>
        </row>
        <row r="36451">
          <cell r="A36451" t="str">
            <v>Retail (Grocery and Food)</v>
          </cell>
          <cell r="B36451" t="str">
            <v>The Kroger Co. (NYSE:KR)</v>
          </cell>
          <cell r="C36451" t="str">
            <v>United States</v>
          </cell>
        </row>
        <row r="36452">
          <cell r="A36452" t="str">
            <v>Retail (Grocery and Food)</v>
          </cell>
          <cell r="B36452" t="str">
            <v>Whole Foods Market, Inc. (NasdaqGS:WFM)</v>
          </cell>
          <cell r="C36452" t="str">
            <v>United States</v>
          </cell>
        </row>
        <row r="36453">
          <cell r="A36453" t="str">
            <v>Retail (Grocery and Food)</v>
          </cell>
          <cell r="B36453" t="str">
            <v>Casey's General Stores, Inc. (NasdaqGS:CASY)</v>
          </cell>
          <cell r="C36453" t="str">
            <v>United States</v>
          </cell>
        </row>
        <row r="36454">
          <cell r="A36454" t="str">
            <v>Retail (Grocery and Food)</v>
          </cell>
          <cell r="B36454" t="str">
            <v>Sprouts Farmers Market, Inc. (NasdaqGS:SFM)</v>
          </cell>
          <cell r="C36454" t="str">
            <v>United States</v>
          </cell>
        </row>
        <row r="36455">
          <cell r="A36455" t="str">
            <v>Retail (Grocery and Food)</v>
          </cell>
          <cell r="B36455" t="str">
            <v>Weis Markets, Inc. (NYSE:WMK)</v>
          </cell>
          <cell r="C36455" t="str">
            <v>United States</v>
          </cell>
        </row>
        <row r="36456">
          <cell r="A36456" t="str">
            <v>Retail (Grocery and Food)</v>
          </cell>
          <cell r="B36456" t="str">
            <v>SUPERVALU Inc. (NYSE:SVU)</v>
          </cell>
          <cell r="C36456" t="str">
            <v>United States</v>
          </cell>
        </row>
        <row r="36457">
          <cell r="A36457" t="str">
            <v>Retail (Grocery and Food)</v>
          </cell>
          <cell r="B36457" t="str">
            <v>Smart &amp; Final Stores, Inc. (NYSE:SFS)</v>
          </cell>
          <cell r="C36457" t="str">
            <v>United States</v>
          </cell>
        </row>
        <row r="36458">
          <cell r="A36458" t="str">
            <v>Retail (Grocery and Food)</v>
          </cell>
          <cell r="B36458" t="str">
            <v>Ingles Markets, Incorporated (NasdaqGS:IMKT.A)</v>
          </cell>
          <cell r="C36458" t="str">
            <v>United States</v>
          </cell>
        </row>
        <row r="36459">
          <cell r="A36459" t="str">
            <v>Retail (Grocery and Food)</v>
          </cell>
          <cell r="B36459" t="str">
            <v>Crumbs Bake Shop, Inc. (OTCPK:CRMB.Q)</v>
          </cell>
          <cell r="C36459" t="str">
            <v>United States</v>
          </cell>
        </row>
        <row r="36460">
          <cell r="A36460" t="str">
            <v>Retail (Grocery and Food)</v>
          </cell>
          <cell r="B36460" t="str">
            <v>Zann Corp. (OTCPK:ZNNC)</v>
          </cell>
          <cell r="C36460" t="str">
            <v>United States</v>
          </cell>
        </row>
        <row r="36461">
          <cell r="A36461" t="str">
            <v>Retail (Grocery and Food)</v>
          </cell>
          <cell r="B36461" t="str">
            <v>The Green PolkaDot Box, Inc. (OTCPK:GPDB)</v>
          </cell>
          <cell r="C36461" t="str">
            <v>United States</v>
          </cell>
        </row>
        <row r="36462">
          <cell r="A36462" t="str">
            <v>Retail (Grocery and Food)</v>
          </cell>
          <cell r="B36462" t="str">
            <v>BAB, Inc. (OTCPK:BABB)</v>
          </cell>
          <cell r="C36462" t="str">
            <v>United States</v>
          </cell>
        </row>
        <row r="36463">
          <cell r="A36463" t="str">
            <v>Retail (Grocery and Food)</v>
          </cell>
          <cell r="B36463" t="str">
            <v>Village Super Market, Inc. (NasdaqGS:VLGE.A)</v>
          </cell>
          <cell r="C36463" t="str">
            <v>United States</v>
          </cell>
        </row>
        <row r="36464">
          <cell r="A36464" t="str">
            <v>Retail (Grocery and Food)</v>
          </cell>
          <cell r="B36464" t="str">
            <v>Natural Grocers by Vitamin Cottage, Inc. (NYSE:NGVC)</v>
          </cell>
          <cell r="C36464" t="str">
            <v>United States</v>
          </cell>
        </row>
        <row r="36465">
          <cell r="A36465" t="str">
            <v>Retail (Online)</v>
          </cell>
          <cell r="B36465" t="str">
            <v>Trade Me Group Limited (NZSE:TME)</v>
          </cell>
          <cell r="C36465" t="str">
            <v>New Zealand</v>
          </cell>
        </row>
        <row r="36466">
          <cell r="A36466" t="str">
            <v>Retail (Online)</v>
          </cell>
          <cell r="B36466" t="str">
            <v>Webjet Limited (ASX:WEB)</v>
          </cell>
          <cell r="C36466" t="str">
            <v>Australia</v>
          </cell>
        </row>
        <row r="36467">
          <cell r="A36467" t="str">
            <v>Retail (Online)</v>
          </cell>
          <cell r="B36467" t="str">
            <v>Kogan.Com Limited (ASX:KGN)</v>
          </cell>
          <cell r="C36467" t="str">
            <v>Australia</v>
          </cell>
        </row>
        <row r="36468">
          <cell r="A36468" t="str">
            <v>Retail (Online)</v>
          </cell>
          <cell r="B36468" t="str">
            <v>SurfStitch Group Limited (ASX:SRF)</v>
          </cell>
          <cell r="C36468" t="str">
            <v>Australia</v>
          </cell>
        </row>
        <row r="36469">
          <cell r="A36469" t="str">
            <v>Retail (Online)</v>
          </cell>
          <cell r="B36469" t="str">
            <v>Temple &amp; Webster Group Limited (ASX:TPW)</v>
          </cell>
          <cell r="C36469" t="str">
            <v>Australia</v>
          </cell>
        </row>
        <row r="36470">
          <cell r="A36470" t="str">
            <v>Retail (Online)</v>
          </cell>
          <cell r="B36470" t="str">
            <v>Harris Technology Group Limited (ASX:HT8)</v>
          </cell>
          <cell r="C36470" t="str">
            <v>Australia</v>
          </cell>
        </row>
        <row r="36471">
          <cell r="A36471" t="str">
            <v>Retail (Online)</v>
          </cell>
          <cell r="B36471" t="str">
            <v>Zoomaway Travel Inc. (TSXV:ZMA)</v>
          </cell>
          <cell r="C36471" t="str">
            <v>Canada</v>
          </cell>
        </row>
        <row r="36472">
          <cell r="A36472" t="str">
            <v>Retail (Online)</v>
          </cell>
          <cell r="B36472" t="str">
            <v>Cuba Ventures Corp. (TSXV:CUV)</v>
          </cell>
          <cell r="C36472" t="str">
            <v>Canada</v>
          </cell>
        </row>
        <row r="36473">
          <cell r="A36473" t="str">
            <v>Retail (Online)</v>
          </cell>
          <cell r="B36473" t="str">
            <v>Fireswirl Technologies Inc. (TSXV:FSW)</v>
          </cell>
          <cell r="C36473" t="str">
            <v>Canada</v>
          </cell>
        </row>
        <row r="36474">
          <cell r="A36474" t="str">
            <v>Retail (Online)</v>
          </cell>
          <cell r="B36474" t="str">
            <v>First Growth Holdings Ltd. (TSXV:FGH)</v>
          </cell>
          <cell r="C36474" t="str">
            <v>Canada</v>
          </cell>
        </row>
        <row r="36475">
          <cell r="A36475" t="str">
            <v>Retail (Online)</v>
          </cell>
          <cell r="B36475" t="str">
            <v>MySale Group plc (AIM:MYSL)</v>
          </cell>
          <cell r="C36475" t="str">
            <v>Australia</v>
          </cell>
        </row>
        <row r="36476">
          <cell r="A36476" t="str">
            <v>Retail (Online)</v>
          </cell>
          <cell r="B36476" t="str">
            <v>Zalando SE (XTRA:ZAL)</v>
          </cell>
          <cell r="C36476" t="str">
            <v>Germany</v>
          </cell>
        </row>
        <row r="36477">
          <cell r="A36477" t="str">
            <v>Retail (Online)</v>
          </cell>
          <cell r="B36477" t="str">
            <v>ASOS Plc (AIM:ASC)</v>
          </cell>
          <cell r="C36477" t="str">
            <v>United Kingdom</v>
          </cell>
        </row>
        <row r="36478">
          <cell r="A36478" t="str">
            <v>Retail (Online)</v>
          </cell>
          <cell r="B36478" t="str">
            <v>YOOX Net-A-Porter Group S.p.A. (BIT:YNAP)</v>
          </cell>
          <cell r="C36478" t="str">
            <v>Italy</v>
          </cell>
        </row>
        <row r="36479">
          <cell r="A36479" t="str">
            <v>Retail (Online)</v>
          </cell>
          <cell r="B36479" t="str">
            <v>Cnova N.V. (NasdaqGS:CNV)</v>
          </cell>
          <cell r="C36479" t="str">
            <v>Netherlands</v>
          </cell>
        </row>
        <row r="36480">
          <cell r="A36480" t="str">
            <v>Retail (Online)</v>
          </cell>
          <cell r="B36480" t="str">
            <v>Ocado Group plc (LSE:OCDO)</v>
          </cell>
          <cell r="C36480" t="str">
            <v>United Kingdom</v>
          </cell>
        </row>
        <row r="36481">
          <cell r="A36481" t="str">
            <v>Retail (Online)</v>
          </cell>
          <cell r="B36481" t="str">
            <v>boohoo.com plc (AIM:BOO)</v>
          </cell>
          <cell r="C36481" t="str">
            <v>United Kingdom</v>
          </cell>
        </row>
        <row r="36482">
          <cell r="A36482" t="str">
            <v>Retail (Online)</v>
          </cell>
          <cell r="B36482" t="str">
            <v>TAKKT AG (XTRA:TTK)</v>
          </cell>
          <cell r="C36482" t="str">
            <v>Germany</v>
          </cell>
        </row>
        <row r="36483">
          <cell r="A36483" t="str">
            <v>Retail (Online)</v>
          </cell>
          <cell r="B36483" t="str">
            <v>AO World Plc (LSE:AO.)</v>
          </cell>
          <cell r="C36483" t="str">
            <v>United Kingdom</v>
          </cell>
        </row>
        <row r="36484">
          <cell r="A36484" t="str">
            <v>Retail (Online)</v>
          </cell>
          <cell r="B36484" t="str">
            <v>zooplus AG (DB:ZO1)</v>
          </cell>
          <cell r="C36484" t="str">
            <v>Germany</v>
          </cell>
        </row>
        <row r="36485">
          <cell r="A36485" t="str">
            <v>Retail (Online)</v>
          </cell>
          <cell r="B36485" t="str">
            <v>N Brown Group plc (LSE:BWNG)</v>
          </cell>
          <cell r="C36485" t="str">
            <v>United Kingdom</v>
          </cell>
        </row>
        <row r="36486">
          <cell r="A36486" t="str">
            <v>Retail (Online)</v>
          </cell>
          <cell r="B36486" t="str">
            <v>SRP Groupe S.A. (ENXTPA:SRP)</v>
          </cell>
          <cell r="C36486" t="str">
            <v>France</v>
          </cell>
        </row>
        <row r="36487">
          <cell r="A36487" t="str">
            <v>Retail (Online)</v>
          </cell>
          <cell r="B36487" t="str">
            <v>Present24 S.A. (WSE:P24)</v>
          </cell>
          <cell r="C36487" t="str">
            <v>Poland</v>
          </cell>
        </row>
        <row r="36488">
          <cell r="A36488" t="str">
            <v>Retail (Online)</v>
          </cell>
          <cell r="B36488" t="str">
            <v>B2BPartner S.A. (WSE:B2B)</v>
          </cell>
          <cell r="C36488" t="str">
            <v>Poland</v>
          </cell>
        </row>
        <row r="36489">
          <cell r="A36489" t="str">
            <v>Retail (Online)</v>
          </cell>
          <cell r="B36489" t="str">
            <v>Interactive Multi-Media Auction Corporation (OTCPK:IMMA)</v>
          </cell>
          <cell r="C36489" t="str">
            <v>United Kingdom</v>
          </cell>
        </row>
        <row r="36490">
          <cell r="A36490" t="str">
            <v>Retail (Online)</v>
          </cell>
          <cell r="B36490" t="str">
            <v>Versandhndlsges Ne (HMSE:OPP)</v>
          </cell>
          <cell r="C36490" t="str">
            <v>Germany</v>
          </cell>
        </row>
        <row r="36491">
          <cell r="A36491" t="str">
            <v>Retail (Online)</v>
          </cell>
          <cell r="B36491" t="str">
            <v>windeln.de SE (DB:WDL)</v>
          </cell>
          <cell r="C36491" t="str">
            <v>Germany</v>
          </cell>
        </row>
        <row r="36492">
          <cell r="A36492" t="str">
            <v>Retail (Online)</v>
          </cell>
          <cell r="B36492" t="str">
            <v>Sportamore AB (publ) (OM:SPOR)</v>
          </cell>
          <cell r="C36492" t="str">
            <v>Sweden</v>
          </cell>
        </row>
        <row r="36493">
          <cell r="A36493" t="str">
            <v>Retail (Online)</v>
          </cell>
          <cell r="B36493" t="str">
            <v>Smartphoto Group NV (ENXTBR:SMAR)</v>
          </cell>
          <cell r="C36493" t="str">
            <v>Belgium</v>
          </cell>
        </row>
        <row r="36494">
          <cell r="A36494" t="str">
            <v>Retail (Online)</v>
          </cell>
          <cell r="B36494" t="str">
            <v>Matse Holding AB (publ) (OM:MAT)</v>
          </cell>
          <cell r="C36494" t="str">
            <v>Sweden</v>
          </cell>
        </row>
        <row r="36495">
          <cell r="A36495" t="str">
            <v>Retail (Online)</v>
          </cell>
          <cell r="B36495" t="str">
            <v>Toupargel Groupe SA (ENXTPA:TOU)</v>
          </cell>
          <cell r="C36495" t="str">
            <v>France</v>
          </cell>
        </row>
        <row r="36496">
          <cell r="A36496" t="str">
            <v>Retail (Online)</v>
          </cell>
          <cell r="B36496" t="str">
            <v>Lauritz.com Group A/S (OM:LAUR)</v>
          </cell>
          <cell r="C36496" t="str">
            <v>Denmark</v>
          </cell>
        </row>
        <row r="36497">
          <cell r="A36497" t="str">
            <v>Retail (Online)</v>
          </cell>
          <cell r="B36497" t="str">
            <v>Passat Société Anonyme (ENXTPA:PSAT)</v>
          </cell>
          <cell r="C36497" t="str">
            <v>France</v>
          </cell>
        </row>
        <row r="36498">
          <cell r="A36498" t="str">
            <v>Retail (Online)</v>
          </cell>
          <cell r="B36498" t="str">
            <v>Bilendi SA (ENXTPA:ALBLD)</v>
          </cell>
          <cell r="C36498" t="str">
            <v>France</v>
          </cell>
        </row>
        <row r="36499">
          <cell r="A36499" t="str">
            <v>Retail (Online)</v>
          </cell>
          <cell r="B36499" t="str">
            <v>Beate Uhse AG (XTRA:USE)</v>
          </cell>
          <cell r="C36499" t="str">
            <v>Germany</v>
          </cell>
        </row>
        <row r="36500">
          <cell r="A36500" t="str">
            <v>Retail (Online)</v>
          </cell>
          <cell r="B36500" t="str">
            <v>Ecommerce Alliance AG (DB:ECF)</v>
          </cell>
          <cell r="C36500" t="str">
            <v>Germany</v>
          </cell>
        </row>
        <row r="36501">
          <cell r="A36501" t="str">
            <v>Retail (Online)</v>
          </cell>
          <cell r="B36501" t="str">
            <v>bmp Holding AG (DB:BTBA)</v>
          </cell>
          <cell r="C36501" t="str">
            <v>Germany</v>
          </cell>
        </row>
        <row r="36502">
          <cell r="A36502" t="str">
            <v>Retail (Online)</v>
          </cell>
          <cell r="B36502" t="str">
            <v>Netmedia Spólka Akcyjna (WSE:NEM)</v>
          </cell>
          <cell r="C36502" t="str">
            <v>Poland</v>
          </cell>
        </row>
        <row r="36503">
          <cell r="A36503" t="str">
            <v>Retail (Online)</v>
          </cell>
          <cell r="B36503" t="str">
            <v>Artnet AG (DB:ART)</v>
          </cell>
          <cell r="C36503" t="str">
            <v>Germany</v>
          </cell>
        </row>
        <row r="36504">
          <cell r="A36504" t="str">
            <v>Retail (Online)</v>
          </cell>
          <cell r="B36504" t="str">
            <v>Vialife SA (ENXTPA:ALVIA)</v>
          </cell>
          <cell r="C36504" t="str">
            <v>France</v>
          </cell>
        </row>
        <row r="36505">
          <cell r="A36505" t="str">
            <v>Retail (Online)</v>
          </cell>
          <cell r="B36505" t="str">
            <v>Pharmasimple SA (ENXTPA:MLPHA)</v>
          </cell>
          <cell r="C36505" t="str">
            <v>Belgium</v>
          </cell>
        </row>
        <row r="36506">
          <cell r="A36506" t="str">
            <v>Retail (Online)</v>
          </cell>
          <cell r="B36506" t="str">
            <v>Rotopino.pl Spólka Akcyjna (WSE:ROT)</v>
          </cell>
          <cell r="C36506" t="str">
            <v>Poland</v>
          </cell>
        </row>
        <row r="36507">
          <cell r="A36507" t="str">
            <v>Retail (Online)</v>
          </cell>
          <cell r="B36507" t="str">
            <v>Centro HL Distribuzione S.p.A. (BIT:CHL)</v>
          </cell>
          <cell r="C36507" t="str">
            <v>Italy</v>
          </cell>
        </row>
        <row r="36508">
          <cell r="A36508" t="str">
            <v>Retail (Online)</v>
          </cell>
          <cell r="B36508" t="str">
            <v>Travel24.com AG (DB:TVD6)</v>
          </cell>
          <cell r="C36508" t="str">
            <v>Germany</v>
          </cell>
        </row>
        <row r="36509">
          <cell r="A36509" t="str">
            <v>Retail (Online)</v>
          </cell>
          <cell r="B36509" t="str">
            <v>Uvenco UK Plc (AIM:UVEN)</v>
          </cell>
          <cell r="C36509" t="str">
            <v>United Kingdom</v>
          </cell>
        </row>
        <row r="36510">
          <cell r="A36510" t="str">
            <v>Retail (Online)</v>
          </cell>
          <cell r="B36510" t="str">
            <v>Mavshack AB (publ) (OM:MAV)</v>
          </cell>
          <cell r="C36510" t="str">
            <v>Sweden</v>
          </cell>
        </row>
        <row r="36511">
          <cell r="A36511" t="str">
            <v>Retail (Online)</v>
          </cell>
          <cell r="B36511" t="str">
            <v>e-Kiosk S.A. (WSE:EKS)</v>
          </cell>
          <cell r="C36511" t="str">
            <v>Poland</v>
          </cell>
        </row>
        <row r="36512">
          <cell r="A36512" t="str">
            <v>Retail (Online)</v>
          </cell>
          <cell r="B36512" t="str">
            <v>Uhr.de AG (DB:U1D)</v>
          </cell>
          <cell r="C36512" t="str">
            <v>Germany</v>
          </cell>
        </row>
        <row r="36513">
          <cell r="A36513" t="str">
            <v>Retail (Online)</v>
          </cell>
          <cell r="B36513" t="str">
            <v>Mobilåtervinning i Sverige AB (publ) (NGM:MOVI MTF)</v>
          </cell>
          <cell r="C36513" t="str">
            <v>Sweden</v>
          </cell>
        </row>
        <row r="36514">
          <cell r="A36514" t="str">
            <v>Retail (Online)</v>
          </cell>
          <cell r="B36514" t="str">
            <v>Sleepo AB (XSAT:SLEEP)</v>
          </cell>
          <cell r="C36514" t="str">
            <v>Sweden</v>
          </cell>
        </row>
        <row r="36515">
          <cell r="A36515" t="str">
            <v>Retail (Online)</v>
          </cell>
          <cell r="B36515" t="str">
            <v>Damf Inwestycje SA (WSE:DIN)</v>
          </cell>
          <cell r="C36515" t="str">
            <v>Poland</v>
          </cell>
        </row>
        <row r="36516">
          <cell r="A36516" t="str">
            <v>Retail (Online)</v>
          </cell>
          <cell r="B36516" t="str">
            <v>Online Brands Nordic AB (OM:OBAB)</v>
          </cell>
          <cell r="C36516" t="str">
            <v>Sweden</v>
          </cell>
        </row>
        <row r="36517">
          <cell r="A36517" t="str">
            <v>Retail (Online)</v>
          </cell>
          <cell r="B36517" t="str">
            <v>Inbook Spólka Akcyjna (WSE:INB)</v>
          </cell>
          <cell r="C36517" t="str">
            <v>Poland</v>
          </cell>
        </row>
        <row r="36518">
          <cell r="A36518" t="str">
            <v>Retail (Online)</v>
          </cell>
          <cell r="B36518" t="str">
            <v>Outdoorzy S.A. (WSE:OUT)</v>
          </cell>
          <cell r="C36518" t="str">
            <v>Poland</v>
          </cell>
        </row>
        <row r="36519">
          <cell r="A36519" t="str">
            <v>Retail (Online)</v>
          </cell>
          <cell r="B36519" t="str">
            <v>Motoricus Spólka Akcyjna (WSE:MTR)</v>
          </cell>
          <cell r="C36519" t="str">
            <v>Poland</v>
          </cell>
        </row>
        <row r="36520">
          <cell r="A36520" t="str">
            <v>Retail (Online)</v>
          </cell>
          <cell r="B36520" t="str">
            <v>Manutan International SA (ENXTPA:MAN)</v>
          </cell>
          <cell r="C36520" t="str">
            <v>France</v>
          </cell>
        </row>
        <row r="36521">
          <cell r="A36521" t="str">
            <v>Retail (Online)</v>
          </cell>
          <cell r="B36521" t="str">
            <v>Dustin AB (publ) (OM:DUST)</v>
          </cell>
          <cell r="C36521" t="str">
            <v>Sweden</v>
          </cell>
        </row>
        <row r="36522">
          <cell r="A36522" t="str">
            <v>Retail (Online)</v>
          </cell>
          <cell r="B36522" t="str">
            <v>On the Beach Group plc (LSE:OTB)</v>
          </cell>
          <cell r="C36522" t="str">
            <v>United Kingdom</v>
          </cell>
        </row>
        <row r="36523">
          <cell r="A36523" t="str">
            <v>Retail (Online)</v>
          </cell>
          <cell r="B36523" t="str">
            <v>Verkkokauppa.com Oyj (HLSE:VERK)</v>
          </cell>
          <cell r="C36523" t="str">
            <v>Finland</v>
          </cell>
        </row>
        <row r="36524">
          <cell r="A36524" t="str">
            <v>Retail (Online)</v>
          </cell>
          <cell r="B36524" t="str">
            <v>IVS Group S.A. (BIT:IVS)</v>
          </cell>
          <cell r="C36524" t="str">
            <v>Italy</v>
          </cell>
        </row>
        <row r="36525">
          <cell r="A36525" t="str">
            <v>Retail (Online)</v>
          </cell>
          <cell r="B36525" t="str">
            <v>eDreams ODIGEO, S.A. (BME:EDR)</v>
          </cell>
          <cell r="C36525" t="str">
            <v>Luxembourg</v>
          </cell>
        </row>
        <row r="36526">
          <cell r="A36526" t="str">
            <v>Retail (Online)</v>
          </cell>
          <cell r="B36526" t="str">
            <v>Hostelworld Group Plc (LSE:HSW)</v>
          </cell>
          <cell r="C36526" t="str">
            <v>Ireland</v>
          </cell>
        </row>
        <row r="36527">
          <cell r="A36527" t="str">
            <v>Retail (Online)</v>
          </cell>
          <cell r="B36527" t="str">
            <v>Shop Apotheke Europe N.V. (XTRA:SAE)</v>
          </cell>
          <cell r="C36527" t="str">
            <v>Netherlands</v>
          </cell>
        </row>
        <row r="36528">
          <cell r="A36528" t="str">
            <v>Retail (Online)</v>
          </cell>
          <cell r="B36528" t="str">
            <v>Groupe LDLC SA (ENXTPA:LDL)</v>
          </cell>
          <cell r="C36528" t="str">
            <v>France</v>
          </cell>
        </row>
        <row r="36529">
          <cell r="A36529" t="str">
            <v>Retail (Online)</v>
          </cell>
          <cell r="B36529" t="str">
            <v>Delticom AG (XTRA:DEX)</v>
          </cell>
          <cell r="C36529" t="str">
            <v>Germany</v>
          </cell>
        </row>
        <row r="36530">
          <cell r="A36530" t="str">
            <v>Retail (Online)</v>
          </cell>
          <cell r="B36530" t="str">
            <v>lastminute.com NV. (SWX:LMN)</v>
          </cell>
          <cell r="C36530" t="str">
            <v>Switzerland</v>
          </cell>
        </row>
        <row r="36531">
          <cell r="A36531" t="str">
            <v>Retail (Online)</v>
          </cell>
          <cell r="B36531" t="str">
            <v>Findel plc (LSE:FDL)</v>
          </cell>
          <cell r="C36531" t="str">
            <v>United Kingdom</v>
          </cell>
        </row>
        <row r="36532">
          <cell r="A36532" t="str">
            <v>Retail (Online)</v>
          </cell>
          <cell r="B36532" t="str">
            <v>Banzai S.p.A. (BIT:BANZ)</v>
          </cell>
          <cell r="C36532" t="str">
            <v>Italy</v>
          </cell>
        </row>
        <row r="36533">
          <cell r="A36533" t="str">
            <v>Retail (Online)</v>
          </cell>
          <cell r="B36533" t="str">
            <v>Qliro Group AB (publ.) (OM:QLRO)</v>
          </cell>
          <cell r="C36533" t="str">
            <v>Sweden</v>
          </cell>
        </row>
        <row r="36534">
          <cell r="A36534" t="str">
            <v>Retail (Online)</v>
          </cell>
          <cell r="B36534" t="str">
            <v>Koovs plc (AIM:KOOV)</v>
          </cell>
          <cell r="C36534" t="str">
            <v>United Kingdom</v>
          </cell>
        </row>
        <row r="36535">
          <cell r="A36535" t="str">
            <v>Retail (Online)</v>
          </cell>
          <cell r="B36535" t="str">
            <v>Cogobuy Group (SEHK:400)</v>
          </cell>
          <cell r="C36535" t="str">
            <v>China</v>
          </cell>
        </row>
        <row r="36536">
          <cell r="A36536" t="str">
            <v>Retail (Online)</v>
          </cell>
          <cell r="B36536" t="str">
            <v>Besttone Holding Co.,Ltd (SHSE:600640)</v>
          </cell>
          <cell r="C36536" t="str">
            <v>China</v>
          </cell>
        </row>
        <row r="36537">
          <cell r="A36537" t="str">
            <v>Retail (Online)</v>
          </cell>
          <cell r="B36537" t="str">
            <v>Happigo Home Shopping Co.,Ltd. (SZSE:300413)</v>
          </cell>
          <cell r="C36537" t="str">
            <v>China</v>
          </cell>
        </row>
        <row r="36538">
          <cell r="A36538" t="str">
            <v>Retail (Online)</v>
          </cell>
          <cell r="B36538" t="str">
            <v>MakeMyTrip Limited (NasdaqGS:MMYT)</v>
          </cell>
          <cell r="C36538" t="str">
            <v>India</v>
          </cell>
        </row>
        <row r="36539">
          <cell r="A36539" t="str">
            <v>Retail (Online)</v>
          </cell>
          <cell r="B36539" t="str">
            <v>Hyundai Home Shopping Network Corporation (KOSE:A057050)</v>
          </cell>
          <cell r="C36539" t="str">
            <v>South Korea</v>
          </cell>
        </row>
        <row r="36540">
          <cell r="A36540" t="str">
            <v>Retail (Online)</v>
          </cell>
          <cell r="B36540" t="str">
            <v>B2W - Companhia Digital (BOVESPA:BTOW3)</v>
          </cell>
          <cell r="C36540" t="str">
            <v>Brazil</v>
          </cell>
        </row>
        <row r="36541">
          <cell r="A36541" t="str">
            <v>Retail (Online)</v>
          </cell>
          <cell r="B36541" t="str">
            <v>Infibeam Incorporation Limited (BSE:539807)</v>
          </cell>
          <cell r="C36541" t="str">
            <v>India</v>
          </cell>
        </row>
        <row r="36542">
          <cell r="A36542" t="str">
            <v>Retail (Online)</v>
          </cell>
          <cell r="B36542" t="str">
            <v>GS Home Shopping Inc. (KOSDAQ:A028150)</v>
          </cell>
          <cell r="C36542" t="str">
            <v>South Korea</v>
          </cell>
        </row>
        <row r="36543">
          <cell r="A36543" t="str">
            <v>Retail (Online)</v>
          </cell>
          <cell r="B36543" t="str">
            <v>momo.com Inc. (TSEC:8454)</v>
          </cell>
          <cell r="C36543" t="str">
            <v>Taiwan</v>
          </cell>
        </row>
        <row r="36544">
          <cell r="A36544" t="str">
            <v>Retail (Online)</v>
          </cell>
          <cell r="B36544" t="str">
            <v>CJ O Shopping Co., Ltd (KOSDAQ:A035760)</v>
          </cell>
          <cell r="C36544" t="str">
            <v>South Korea</v>
          </cell>
        </row>
        <row r="36545">
          <cell r="A36545" t="str">
            <v>Retail (Online)</v>
          </cell>
          <cell r="B36545" t="str">
            <v>Toga Limited (OTCPK:TOGL)</v>
          </cell>
          <cell r="C36545" t="str">
            <v>Malaysia</v>
          </cell>
        </row>
        <row r="36546">
          <cell r="A36546" t="str">
            <v>Retail (Online)</v>
          </cell>
          <cell r="B36546" t="str">
            <v>IntraSoft Technologies Limited (BSE:533181)</v>
          </cell>
          <cell r="C36546" t="str">
            <v>India</v>
          </cell>
        </row>
        <row r="36547">
          <cell r="A36547" t="str">
            <v>Retail (Online)</v>
          </cell>
          <cell r="B36547" t="str">
            <v>ISE Commerce Company Limited (KOSDAQ:A069920)</v>
          </cell>
          <cell r="C36547" t="str">
            <v>South Korea</v>
          </cell>
        </row>
        <row r="36548">
          <cell r="A36548" t="str">
            <v>Retail (Online)</v>
          </cell>
          <cell r="B36548" t="str">
            <v>YES24 Co.,Ltd (KOSDAQ:A053280)</v>
          </cell>
          <cell r="C36548" t="str">
            <v>South Korea</v>
          </cell>
        </row>
        <row r="36549">
          <cell r="A36549" t="str">
            <v>Retail (Online)</v>
          </cell>
          <cell r="B36549" t="str">
            <v>Vitaxel Group Limited (OTCPK:VXEL)</v>
          </cell>
          <cell r="C36549" t="str">
            <v>Malaysia</v>
          </cell>
        </row>
        <row r="36550">
          <cell r="A36550" t="str">
            <v>Retail (Online)</v>
          </cell>
          <cell r="B36550" t="str">
            <v>Kuobrothers Corp. (GTSM:8477)</v>
          </cell>
          <cell r="C36550" t="str">
            <v>Taiwan</v>
          </cell>
        </row>
        <row r="36551">
          <cell r="A36551" t="str">
            <v>Retail (Online)</v>
          </cell>
          <cell r="B36551" t="str">
            <v>TV Direct Public Company Limited (SET:TVD)</v>
          </cell>
          <cell r="C36551" t="str">
            <v>Thailand</v>
          </cell>
        </row>
        <row r="36552">
          <cell r="A36552" t="str">
            <v>Retail (Online)</v>
          </cell>
          <cell r="B36552" t="str">
            <v>GOMAJI Corp., LTD (GTSM:8472)</v>
          </cell>
          <cell r="C36552" t="str">
            <v>Taiwan</v>
          </cell>
        </row>
        <row r="36553">
          <cell r="A36553" t="str">
            <v>Retail (Online)</v>
          </cell>
          <cell r="B36553" t="str">
            <v>Olympia Industries Limited (BSE:521105)</v>
          </cell>
          <cell r="C36553" t="str">
            <v>India</v>
          </cell>
        </row>
        <row r="36554">
          <cell r="A36554" t="str">
            <v>Retail (Online)</v>
          </cell>
          <cell r="B36554" t="str">
            <v>Platforma UTINET.RU Open Joint Stock Company (MISX:UTII)</v>
          </cell>
          <cell r="C36554" t="str">
            <v>Russia</v>
          </cell>
        </row>
        <row r="36555">
          <cell r="A36555" t="str">
            <v>Retail (Online)</v>
          </cell>
          <cell r="B36555" t="str">
            <v>Live Office OJSC (MISX:ZHIV)</v>
          </cell>
          <cell r="C36555" t="str">
            <v>Russia</v>
          </cell>
        </row>
        <row r="36556">
          <cell r="A36556" t="str">
            <v>Retail (Online)</v>
          </cell>
          <cell r="B36556" t="str">
            <v>NS Shopping Co., Ltd (KOSE:A138250)</v>
          </cell>
          <cell r="C36556" t="str">
            <v>South Korea</v>
          </cell>
        </row>
        <row r="36557">
          <cell r="A36557" t="str">
            <v>Retail (Online)</v>
          </cell>
          <cell r="B36557" t="str">
            <v>Yatra Online, Inc. (NasdaqCM:YTRA)</v>
          </cell>
          <cell r="C36557" t="str">
            <v>India</v>
          </cell>
        </row>
        <row r="36558">
          <cell r="A36558" t="str">
            <v>Retail (Online)</v>
          </cell>
          <cell r="B36558" t="str">
            <v>COL Public Company Limited (SET:COL)</v>
          </cell>
          <cell r="C36558" t="str">
            <v>Thailand</v>
          </cell>
        </row>
        <row r="36559">
          <cell r="A36559" t="str">
            <v>Retail (Online)</v>
          </cell>
          <cell r="B36559" t="str">
            <v>Interpark Corporation (KOSDAQ:A108790)</v>
          </cell>
          <cell r="C36559" t="str">
            <v>South Korea</v>
          </cell>
        </row>
        <row r="36560">
          <cell r="A36560" t="str">
            <v>Retail (Online)</v>
          </cell>
          <cell r="B36560" t="str">
            <v>Amway (Malaysia) Holdings Berhad (KLSE:AMWAY)</v>
          </cell>
          <cell r="C36560" t="str">
            <v>Malaysia</v>
          </cell>
        </row>
        <row r="36561">
          <cell r="A36561" t="str">
            <v>Retail (Online)</v>
          </cell>
          <cell r="B36561" t="str">
            <v>Interpark Holdings Corporation (KOSDAQ:A035080)</v>
          </cell>
          <cell r="C36561" t="str">
            <v>South Korea</v>
          </cell>
        </row>
        <row r="36562">
          <cell r="A36562" t="str">
            <v>Retail (Online)</v>
          </cell>
          <cell r="B36562" t="str">
            <v>Hai-O Enterprise Berhad (KLSE:HAIO)</v>
          </cell>
          <cell r="C36562" t="str">
            <v>Malaysia</v>
          </cell>
        </row>
        <row r="36563">
          <cell r="A36563" t="str">
            <v>Retail (Online)</v>
          </cell>
          <cell r="B36563" t="str">
            <v>Rakuten, Inc. (TSE:4755)</v>
          </cell>
          <cell r="C36563" t="str">
            <v>Japan</v>
          </cell>
        </row>
        <row r="36564">
          <cell r="A36564" t="str">
            <v>Retail (Online)</v>
          </cell>
          <cell r="B36564" t="str">
            <v>Start Today Co., Ltd. (TSE:3092)</v>
          </cell>
          <cell r="C36564" t="str">
            <v>Japan</v>
          </cell>
        </row>
        <row r="36565">
          <cell r="A36565" t="str">
            <v>Retail (Online)</v>
          </cell>
          <cell r="B36565" t="str">
            <v>ASKUL Corporation (TSE:2678)</v>
          </cell>
          <cell r="C36565" t="str">
            <v>Japan</v>
          </cell>
        </row>
        <row r="36566">
          <cell r="A36566" t="str">
            <v>Retail (Online)</v>
          </cell>
          <cell r="B36566" t="str">
            <v>Aseed Holdings Co., Ltd. (TSE:9959)</v>
          </cell>
          <cell r="C36566" t="str">
            <v>Japan</v>
          </cell>
        </row>
        <row r="36567">
          <cell r="A36567" t="str">
            <v>Retail (Online)</v>
          </cell>
          <cell r="B36567" t="str">
            <v>Raccoon Co., Ltd. (TSE:3031)</v>
          </cell>
          <cell r="C36567" t="str">
            <v>Japan</v>
          </cell>
        </row>
        <row r="36568">
          <cell r="A36568" t="str">
            <v>Retail (Online)</v>
          </cell>
          <cell r="B36568" t="str">
            <v>Vector Inc. (JASDAQ:2656)</v>
          </cell>
          <cell r="C36568" t="str">
            <v>Japan</v>
          </cell>
        </row>
        <row r="36569">
          <cell r="A36569" t="str">
            <v>Retail (Online)</v>
          </cell>
          <cell r="B36569" t="str">
            <v>Felissimo Corporation (TSE:3396)</v>
          </cell>
          <cell r="C36569" t="str">
            <v>Japan</v>
          </cell>
        </row>
        <row r="36570">
          <cell r="A36570" t="str">
            <v>Retail (Online)</v>
          </cell>
          <cell r="B36570" t="str">
            <v>Fundely Co., Ltd. (TSE:3137)</v>
          </cell>
          <cell r="C36570" t="str">
            <v>Japan</v>
          </cell>
        </row>
        <row r="36571">
          <cell r="A36571" t="str">
            <v>Retail (Online)</v>
          </cell>
          <cell r="B36571" t="str">
            <v>Digital Adventure, Inc. (JASDAQ:4772)</v>
          </cell>
          <cell r="C36571" t="str">
            <v>Japan</v>
          </cell>
        </row>
        <row r="36572">
          <cell r="A36572" t="str">
            <v>Retail (Online)</v>
          </cell>
          <cell r="B36572" t="str">
            <v>Sanwa Company Ltd. (TSE:3187)</v>
          </cell>
          <cell r="C36572" t="str">
            <v>Japan</v>
          </cell>
        </row>
        <row r="36573">
          <cell r="A36573" t="str">
            <v>Retail (Online)</v>
          </cell>
          <cell r="B36573" t="str">
            <v>AppBank Co., Ltd. (TSE:6177)</v>
          </cell>
          <cell r="C36573" t="str">
            <v>Japan</v>
          </cell>
        </row>
        <row r="36574">
          <cell r="A36574" t="str">
            <v>Retail (Online)</v>
          </cell>
          <cell r="B36574" t="str">
            <v>Defactostandard, Ltd. (TSE:3545)</v>
          </cell>
          <cell r="C36574" t="str">
            <v>Japan</v>
          </cell>
        </row>
        <row r="36575">
          <cell r="A36575" t="str">
            <v>Retail (Online)</v>
          </cell>
          <cell r="B36575" t="str">
            <v>Tea Life Co., Ltd. (TSE:3172)</v>
          </cell>
          <cell r="C36575" t="str">
            <v>Japan</v>
          </cell>
        </row>
        <row r="36576">
          <cell r="A36576" t="str">
            <v>Retail (Online)</v>
          </cell>
          <cell r="B36576" t="str">
            <v>Fujisan Magazine Service Co.,Ltd. (TSE:3138)</v>
          </cell>
          <cell r="C36576" t="str">
            <v>Japan</v>
          </cell>
        </row>
        <row r="36577">
          <cell r="A36577" t="str">
            <v>Retail (Online)</v>
          </cell>
          <cell r="B36577" t="str">
            <v>Hiraki Co.,Ltd. (TSE:3059)</v>
          </cell>
          <cell r="C36577" t="str">
            <v>Japan</v>
          </cell>
        </row>
        <row r="36578">
          <cell r="A36578" t="str">
            <v>Retail (Online)</v>
          </cell>
          <cell r="B36578" t="str">
            <v>Stream Co.,Ltd. (TSE:3071)</v>
          </cell>
          <cell r="C36578" t="str">
            <v>Japan</v>
          </cell>
        </row>
        <row r="36579">
          <cell r="A36579" t="str">
            <v>Retail (Online)</v>
          </cell>
          <cell r="B36579" t="str">
            <v>Shirohato Co., Ltd. (JASDAQ:3192)</v>
          </cell>
          <cell r="C36579" t="str">
            <v>Japan</v>
          </cell>
        </row>
        <row r="36580">
          <cell r="A36580" t="str">
            <v>Retail (Online)</v>
          </cell>
          <cell r="B36580" t="str">
            <v>Marketenterprise Co.,Ltd (TSE:3135)</v>
          </cell>
          <cell r="C36580" t="str">
            <v>Japan</v>
          </cell>
        </row>
        <row r="36581">
          <cell r="A36581" t="str">
            <v>Retail (Online)</v>
          </cell>
          <cell r="B36581" t="str">
            <v>Dream Vision Co.,Ltd. (TSE:3185)</v>
          </cell>
          <cell r="C36581" t="str">
            <v>Japan</v>
          </cell>
        </row>
        <row r="36582">
          <cell r="A36582" t="str">
            <v>Retail (Online)</v>
          </cell>
          <cell r="B36582" t="str">
            <v>4Cs Holdings Co., Ltd. (TSE:3726)</v>
          </cell>
          <cell r="C36582" t="str">
            <v>Japan</v>
          </cell>
        </row>
        <row r="36583">
          <cell r="A36583" t="str">
            <v>Retail (Online)</v>
          </cell>
          <cell r="B36583" t="str">
            <v>I.K Co.,Ltd. (JASDAQ:2722)</v>
          </cell>
          <cell r="C36583" t="str">
            <v>Japan</v>
          </cell>
        </row>
        <row r="36584">
          <cell r="A36584" t="str">
            <v>Retail (Online)</v>
          </cell>
          <cell r="B36584" t="str">
            <v>Yumemitsuketai Co., Ltd. (JASDAQ:2673)</v>
          </cell>
          <cell r="C36584" t="str">
            <v>Japan</v>
          </cell>
        </row>
        <row r="36585">
          <cell r="A36585" t="str">
            <v>Retail (Online)</v>
          </cell>
          <cell r="B36585" t="str">
            <v>Belluna Co., Ltd. (TSE:9997)</v>
          </cell>
          <cell r="C36585" t="str">
            <v>Japan</v>
          </cell>
        </row>
        <row r="36586">
          <cell r="A36586" t="str">
            <v>Retail (Online)</v>
          </cell>
          <cell r="B36586" t="str">
            <v>Senshukai Co., Ltd. (TSE:8165)</v>
          </cell>
          <cell r="C36586" t="str">
            <v>Japan</v>
          </cell>
        </row>
        <row r="36587">
          <cell r="A36587" t="str">
            <v>Retail (Online)</v>
          </cell>
          <cell r="B36587" t="str">
            <v>Evolable Asia Corp. (TSE:6191)</v>
          </cell>
          <cell r="C36587" t="str">
            <v>Japan</v>
          </cell>
        </row>
        <row r="36588">
          <cell r="A36588" t="str">
            <v>Retail (Online)</v>
          </cell>
          <cell r="B36588" t="str">
            <v>OpenDoor Inc. (TSE:3926)</v>
          </cell>
          <cell r="C36588" t="str">
            <v>Japan</v>
          </cell>
        </row>
        <row r="36589">
          <cell r="A36589" t="str">
            <v>Retail (Online)</v>
          </cell>
          <cell r="B36589" t="str">
            <v>Yume no Machi Souzou Iinkai Co., Ltd. (JASDAQ:2484)</v>
          </cell>
          <cell r="C36589" t="str">
            <v>Japan</v>
          </cell>
        </row>
        <row r="36590">
          <cell r="A36590" t="str">
            <v>Retail (Online)</v>
          </cell>
          <cell r="B36590" t="str">
            <v>Papyless Co., Ltd. (JASDAQ:3641)</v>
          </cell>
          <cell r="C36590" t="str">
            <v>Japan</v>
          </cell>
        </row>
        <row r="36591">
          <cell r="A36591" t="str">
            <v>Retail (Online)</v>
          </cell>
          <cell r="B36591" t="str">
            <v>BEENOS Inc. (TSE:3328)</v>
          </cell>
          <cell r="C36591" t="str">
            <v>Japan</v>
          </cell>
        </row>
        <row r="36592">
          <cell r="A36592" t="str">
            <v>Retail (Online)</v>
          </cell>
          <cell r="B36592" t="str">
            <v>Syuppin Co., Ltd. (TSE:3179)</v>
          </cell>
          <cell r="C36592" t="str">
            <v>Japan</v>
          </cell>
        </row>
        <row r="36593">
          <cell r="A36593" t="str">
            <v>Retail (Online)</v>
          </cell>
          <cell r="B36593" t="str">
            <v>Golf Digest Online Inc. (TSE:3319)</v>
          </cell>
          <cell r="C36593" t="str">
            <v>Japan</v>
          </cell>
        </row>
        <row r="36594">
          <cell r="A36594" t="str">
            <v>Retail (Online)</v>
          </cell>
          <cell r="B36594" t="str">
            <v>Vega Corporation Co., Ltd. (TSE:3542)</v>
          </cell>
          <cell r="C36594" t="str">
            <v>Japan</v>
          </cell>
        </row>
        <row r="36595">
          <cell r="A36595" t="str">
            <v>Retail (Online)</v>
          </cell>
          <cell r="B36595" t="str">
            <v>Hamee Corp. (TSE:3134)</v>
          </cell>
          <cell r="C36595" t="str">
            <v>Japan</v>
          </cell>
        </row>
        <row r="36596">
          <cell r="A36596" t="str">
            <v>Retail (Online)</v>
          </cell>
          <cell r="B36596" t="str">
            <v>Oisix Inc. (TSE:3182)</v>
          </cell>
          <cell r="C36596" t="str">
            <v>Japan</v>
          </cell>
        </row>
        <row r="36597">
          <cell r="A36597" t="str">
            <v>Retail (Online)</v>
          </cell>
          <cell r="B36597" t="str">
            <v>Scroll Corporation (TSE:8005)</v>
          </cell>
          <cell r="C36597" t="str">
            <v>Japan</v>
          </cell>
        </row>
        <row r="36598">
          <cell r="A36598" t="str">
            <v>Retail (Online)</v>
          </cell>
          <cell r="B36598" t="str">
            <v>Amazon.com, Inc. (NasdaqGS:AMZN)</v>
          </cell>
          <cell r="C36598" t="str">
            <v>United States</v>
          </cell>
        </row>
        <row r="36599">
          <cell r="A36599" t="str">
            <v>Retail (Online)</v>
          </cell>
          <cell r="B36599" t="str">
            <v>The Priceline Group Inc. (NasdaqGS:PCLN)</v>
          </cell>
          <cell r="C36599" t="str">
            <v>United States</v>
          </cell>
        </row>
        <row r="36600">
          <cell r="A36600" t="str">
            <v>Retail (Online)</v>
          </cell>
          <cell r="B36600" t="str">
            <v>Netflix, Inc. (NasdaqGS:NFLX)</v>
          </cell>
          <cell r="C36600" t="str">
            <v>United States</v>
          </cell>
        </row>
        <row r="36601">
          <cell r="A36601" t="str">
            <v>Retail (Online)</v>
          </cell>
          <cell r="B36601" t="str">
            <v>Expedia, Inc. (NasdaqGS:EXPE)</v>
          </cell>
          <cell r="C36601" t="str">
            <v>United States</v>
          </cell>
        </row>
        <row r="36602">
          <cell r="A36602" t="str">
            <v>Retail (Online)</v>
          </cell>
          <cell r="B36602" t="str">
            <v>QVC Group (NasdaqGS:QVCA)</v>
          </cell>
          <cell r="C36602" t="str">
            <v>United States</v>
          </cell>
        </row>
        <row r="36603">
          <cell r="A36603" t="str">
            <v>Retail (Online)</v>
          </cell>
          <cell r="B36603" t="str">
            <v>TripAdvisor, Inc. (NasdaqGS:TRIP)</v>
          </cell>
          <cell r="C36603" t="str">
            <v>United States</v>
          </cell>
        </row>
        <row r="36604">
          <cell r="A36604" t="str">
            <v>Retail (Online)</v>
          </cell>
          <cell r="B36604" t="str">
            <v>Vet Online Supply, Inc. (OTCPK:VTNL)</v>
          </cell>
          <cell r="C36604" t="str">
            <v>United States</v>
          </cell>
        </row>
        <row r="36605">
          <cell r="A36605" t="str">
            <v>Retail (Online)</v>
          </cell>
          <cell r="B36605" t="str">
            <v>Liberty Ventures (NasdaqGS:LVNT.A)</v>
          </cell>
          <cell r="C36605" t="str">
            <v>United States</v>
          </cell>
        </row>
        <row r="36606">
          <cell r="A36606" t="str">
            <v>Retail (Online)</v>
          </cell>
          <cell r="B36606" t="str">
            <v>Wayfair Inc. (NYSE:W)</v>
          </cell>
          <cell r="C36606" t="str">
            <v>United States</v>
          </cell>
        </row>
        <row r="36607">
          <cell r="A36607" t="str">
            <v>Retail (Online)</v>
          </cell>
          <cell r="B36607" t="str">
            <v>Liberty Expedia Holdings, Inc. (NasdaqGS:LEXE.A)</v>
          </cell>
          <cell r="C36607" t="str">
            <v>United States</v>
          </cell>
        </row>
        <row r="36608">
          <cell r="A36608" t="str">
            <v>Retail (Online)</v>
          </cell>
          <cell r="B36608" t="str">
            <v>Groupon, Inc. (NasdaqGS:GRPN)</v>
          </cell>
          <cell r="C36608" t="str">
            <v>United States</v>
          </cell>
        </row>
        <row r="36609">
          <cell r="A36609" t="str">
            <v>Retail (Online)</v>
          </cell>
          <cell r="B36609" t="str">
            <v>HSN, Inc. (NasdaqGS:HSNI)</v>
          </cell>
          <cell r="C36609" t="str">
            <v>United States</v>
          </cell>
        </row>
        <row r="36610">
          <cell r="A36610" t="str">
            <v>Retail (Online)</v>
          </cell>
          <cell r="B36610" t="str">
            <v>Shutterfly, Inc. (NasdaqGS:SFLY)</v>
          </cell>
          <cell r="C36610" t="str">
            <v>United States</v>
          </cell>
        </row>
        <row r="36611">
          <cell r="A36611" t="str">
            <v>Retail (Online)</v>
          </cell>
          <cell r="B36611" t="str">
            <v>Etsy, Inc. (NasdaqGS:ETSY)</v>
          </cell>
          <cell r="C36611" t="str">
            <v>United States</v>
          </cell>
        </row>
        <row r="36612">
          <cell r="A36612" t="str">
            <v>Retail (Online)</v>
          </cell>
          <cell r="B36612" t="str">
            <v>Liberty TripAdvisor Holdings, Inc. (NasdaqGS:LTRP.A)</v>
          </cell>
          <cell r="C36612" t="str">
            <v>United States</v>
          </cell>
        </row>
        <row r="36613">
          <cell r="A36613" t="str">
            <v>Retail (Online)</v>
          </cell>
          <cell r="B36613" t="str">
            <v>Nutrisystem, Inc. (NasdaqGS:NTRI)</v>
          </cell>
          <cell r="C36613" t="str">
            <v>United States</v>
          </cell>
        </row>
        <row r="36614">
          <cell r="A36614" t="str">
            <v>Retail (Online)</v>
          </cell>
          <cell r="B36614" t="str">
            <v>Duluth Holdings Inc. (NasdaqGS:DLTH)</v>
          </cell>
          <cell r="C36614" t="str">
            <v>United States</v>
          </cell>
        </row>
        <row r="36615">
          <cell r="A36615" t="str">
            <v>Retail (Online)</v>
          </cell>
          <cell r="B36615" t="str">
            <v>1-800-FLOWERS.COM, Inc. (NasdaqGS:FLWS)</v>
          </cell>
          <cell r="C36615" t="str">
            <v>United States</v>
          </cell>
        </row>
        <row r="36616">
          <cell r="A36616" t="str">
            <v>Retail (Online)</v>
          </cell>
          <cell r="B36616" t="str">
            <v>1pm Industries, Inc. (OTCPK:OPMZ)</v>
          </cell>
          <cell r="C36616" t="str">
            <v>United States</v>
          </cell>
        </row>
        <row r="36617">
          <cell r="A36617" t="str">
            <v>Retail (Online)</v>
          </cell>
          <cell r="B36617" t="str">
            <v>Eastern Asteria, Inc. (OTCPK:EATR)</v>
          </cell>
          <cell r="C36617" t="str">
            <v>United States</v>
          </cell>
        </row>
        <row r="36618">
          <cell r="A36618" t="str">
            <v>Retail (Online)</v>
          </cell>
          <cell r="B36618" t="str">
            <v>Pazoo, Inc. (OTCPK:PZOO)</v>
          </cell>
          <cell r="C36618" t="str">
            <v>United States</v>
          </cell>
        </row>
        <row r="36619">
          <cell r="A36619" t="str">
            <v>Retail (Online)</v>
          </cell>
          <cell r="B36619" t="str">
            <v>PMX Communities, Inc. (OTCPK:PMXO)</v>
          </cell>
          <cell r="C36619" t="str">
            <v>United States</v>
          </cell>
        </row>
        <row r="36620">
          <cell r="A36620" t="str">
            <v>Retail (Online)</v>
          </cell>
          <cell r="B36620" t="str">
            <v>Infusion Brands International, Inc. (OTCPK:INBI)</v>
          </cell>
          <cell r="C36620" t="str">
            <v>United States</v>
          </cell>
        </row>
        <row r="36621">
          <cell r="A36621" t="str">
            <v>Retail (Online)</v>
          </cell>
          <cell r="B36621" t="str">
            <v>Car Monkeys Group (OTCPK:CKMY)</v>
          </cell>
          <cell r="C36621" t="str">
            <v>United States</v>
          </cell>
        </row>
        <row r="36622">
          <cell r="A36622" t="str">
            <v>Retail (Online)</v>
          </cell>
          <cell r="B36622" t="str">
            <v>LegacyXChange, Inc. (OTCPK:LEGX)</v>
          </cell>
          <cell r="C36622" t="str">
            <v>United States</v>
          </cell>
        </row>
        <row r="36623">
          <cell r="A36623" t="str">
            <v>Retail (Online)</v>
          </cell>
          <cell r="B36623" t="str">
            <v>Xynergy Holdings, Inc. (OTCPK:XYNH)</v>
          </cell>
          <cell r="C36623" t="str">
            <v>United States</v>
          </cell>
        </row>
        <row r="36624">
          <cell r="A36624" t="str">
            <v>Retail (Online)</v>
          </cell>
          <cell r="B36624" t="str">
            <v>Vortex Brands Co. (OTCPK:VTXB)</v>
          </cell>
          <cell r="C36624" t="str">
            <v>United States</v>
          </cell>
        </row>
        <row r="36625">
          <cell r="A36625" t="str">
            <v>Retail (Online)</v>
          </cell>
          <cell r="B36625" t="str">
            <v>eLot, Inc. (OTCPK:ELIN)</v>
          </cell>
          <cell r="C36625" t="str">
            <v>United States</v>
          </cell>
        </row>
        <row r="36626">
          <cell r="A36626" t="str">
            <v>Retail (Online)</v>
          </cell>
          <cell r="B36626" t="str">
            <v>dELiA*s, Inc. (OTCPK:DLIA.Q)</v>
          </cell>
          <cell r="C36626" t="str">
            <v>United States</v>
          </cell>
        </row>
        <row r="36627">
          <cell r="A36627" t="str">
            <v>Retail (Online)</v>
          </cell>
          <cell r="B36627" t="str">
            <v>MarilynJean Interactive Inc. (OTCPK:MJMI)</v>
          </cell>
          <cell r="C36627" t="str">
            <v>United States</v>
          </cell>
        </row>
        <row r="36628">
          <cell r="A36628" t="str">
            <v>Retail (Online)</v>
          </cell>
          <cell r="B36628" t="str">
            <v>Enable Holdings, Inc. (OTCPK:ENAB)</v>
          </cell>
          <cell r="C36628" t="str">
            <v>United States</v>
          </cell>
        </row>
        <row r="36629">
          <cell r="A36629" t="str">
            <v>Retail (Online)</v>
          </cell>
          <cell r="B36629" t="str">
            <v>Budget Center Inc. (OTCPK:BDGN)</v>
          </cell>
          <cell r="C36629" t="str">
            <v>United States</v>
          </cell>
        </row>
        <row r="36630">
          <cell r="A36630" t="str">
            <v>Retail (Online)</v>
          </cell>
          <cell r="B36630" t="str">
            <v>Icon Media Holdings, Inc. (OTCPK:ICNM)</v>
          </cell>
          <cell r="C36630" t="str">
            <v>United States</v>
          </cell>
        </row>
        <row r="36631">
          <cell r="A36631" t="str">
            <v>Retail (Online)</v>
          </cell>
          <cell r="B36631" t="str">
            <v>FragranceNet.com, Inc. (OTCPK:FGNT)</v>
          </cell>
          <cell r="C36631" t="str">
            <v>United States</v>
          </cell>
        </row>
        <row r="36632">
          <cell r="A36632" t="str">
            <v>Retail (Online)</v>
          </cell>
          <cell r="B36632" t="str">
            <v>CafePress Inc. (NasdaqGS:PRSS)</v>
          </cell>
          <cell r="C36632" t="str">
            <v>United States</v>
          </cell>
        </row>
        <row r="36633">
          <cell r="A36633" t="str">
            <v>Retail (Online)</v>
          </cell>
          <cell r="B36633" t="str">
            <v>JRjr33, Inc. (AMEX:JRJR)</v>
          </cell>
          <cell r="C36633" t="str">
            <v>United States</v>
          </cell>
        </row>
        <row r="36634">
          <cell r="A36634" t="str">
            <v>Retail (Online)</v>
          </cell>
          <cell r="B36634" t="str">
            <v>Hollywood Media Corp. (OTCPK:HOLL)</v>
          </cell>
          <cell r="C36634" t="str">
            <v>United States</v>
          </cell>
        </row>
        <row r="36635">
          <cell r="A36635" t="str">
            <v>Retail (Online)</v>
          </cell>
          <cell r="B36635" t="str">
            <v>Uplift Nutrition, Inc. (OTCPK:UPNT)</v>
          </cell>
          <cell r="C36635" t="str">
            <v>United States</v>
          </cell>
        </row>
        <row r="36636">
          <cell r="A36636" t="str">
            <v>Retail (Online)</v>
          </cell>
          <cell r="B36636" t="str">
            <v>HealthWarehouse.com, Inc. (OTCPK:HEWA)</v>
          </cell>
          <cell r="C36636" t="str">
            <v>United States</v>
          </cell>
        </row>
        <row r="36637">
          <cell r="A36637" t="str">
            <v>Retail (Online)</v>
          </cell>
          <cell r="B36637" t="str">
            <v>ICTV Brands, Inc. (OTCPK:ICTV)</v>
          </cell>
          <cell r="C36637" t="str">
            <v>United States</v>
          </cell>
        </row>
        <row r="36638">
          <cell r="A36638" t="str">
            <v>Retail (Online)</v>
          </cell>
          <cell r="B36638" t="str">
            <v>VinCompass Corp. (OTCPK:VCPS)</v>
          </cell>
          <cell r="C36638" t="str">
            <v>United States</v>
          </cell>
        </row>
        <row r="36639">
          <cell r="A36639" t="str">
            <v>Retail (Online)</v>
          </cell>
          <cell r="B36639" t="str">
            <v>Advantis Corp. (OTCPK:ADVT)</v>
          </cell>
          <cell r="C36639" t="str">
            <v>United States</v>
          </cell>
        </row>
        <row r="36640">
          <cell r="A36640" t="str">
            <v>Retail (Online)</v>
          </cell>
          <cell r="B36640" t="str">
            <v>Health Advance Inc. (OTCPK:HADV)</v>
          </cell>
          <cell r="C36640" t="str">
            <v>United States</v>
          </cell>
        </row>
        <row r="36641">
          <cell r="A36641" t="str">
            <v>Retail (Online)</v>
          </cell>
          <cell r="B36641" t="str">
            <v>America's Suppliers Inc. (OTCPK:AASL)</v>
          </cell>
          <cell r="C36641" t="str">
            <v>United States</v>
          </cell>
        </row>
        <row r="36642">
          <cell r="A36642" t="str">
            <v>Retail (Online)</v>
          </cell>
          <cell r="B36642" t="str">
            <v>Seen On Screen TV, Inc. (OTCPK:SONT)</v>
          </cell>
          <cell r="C36642" t="str">
            <v>United States</v>
          </cell>
        </row>
        <row r="36643">
          <cell r="A36643" t="str">
            <v>Retail (Online)</v>
          </cell>
          <cell r="B36643" t="str">
            <v>Force Protection Video Equipment Corp. (OTCPK:FPVD)</v>
          </cell>
          <cell r="C36643" t="str">
            <v>United States</v>
          </cell>
        </row>
        <row r="36644">
          <cell r="A36644" t="str">
            <v>Retail (Online)</v>
          </cell>
          <cell r="B36644" t="str">
            <v>Development Capital Group, Inc. (OTCPK:DLPM)</v>
          </cell>
          <cell r="C36644" t="str">
            <v>United States</v>
          </cell>
        </row>
        <row r="36645">
          <cell r="A36645" t="str">
            <v>Retail (Online)</v>
          </cell>
          <cell r="B36645" t="str">
            <v>FTD Companies, Inc. (NasdaqGS:FTD)</v>
          </cell>
          <cell r="C36645" t="str">
            <v>United States</v>
          </cell>
        </row>
        <row r="36646">
          <cell r="A36646" t="str">
            <v>Retail (Online)</v>
          </cell>
          <cell r="B36646" t="str">
            <v>Lands' End, Inc. (NasdaqCM:LE)</v>
          </cell>
          <cell r="C36646" t="str">
            <v>United States</v>
          </cell>
        </row>
        <row r="36647">
          <cell r="A36647" t="str">
            <v>Retail (Online)</v>
          </cell>
          <cell r="B36647" t="str">
            <v>Blue Nile, Inc. (NasdaqGS:NILE)</v>
          </cell>
          <cell r="C36647" t="str">
            <v>United States</v>
          </cell>
        </row>
        <row r="36648">
          <cell r="A36648" t="str">
            <v>Retail (Online)</v>
          </cell>
          <cell r="B36648" t="str">
            <v>PetMed Express, Inc. (NasdaqGS:PETS)</v>
          </cell>
          <cell r="C36648" t="str">
            <v>United States</v>
          </cell>
        </row>
        <row r="36649">
          <cell r="A36649" t="str">
            <v>Retail (Online)</v>
          </cell>
          <cell r="B36649" t="str">
            <v>Overstock.com, Inc. (NasdaqGM:OSTK)</v>
          </cell>
          <cell r="C36649" t="str">
            <v>United States</v>
          </cell>
        </row>
        <row r="36650">
          <cell r="A36650" t="str">
            <v>Retail (Online)</v>
          </cell>
          <cell r="B36650" t="str">
            <v>American BriVision (Holding) Corporation, Prior to Reverse Merger with American BriVision Corp. (OTCPK:ABVC)</v>
          </cell>
          <cell r="C36650" t="str">
            <v>United States</v>
          </cell>
        </row>
        <row r="36651">
          <cell r="A36651" t="str">
            <v>Retail (Online)</v>
          </cell>
          <cell r="B36651" t="str">
            <v>Bluestem Group Inc. (OTCPK:BGRP)</v>
          </cell>
          <cell r="C36651" t="str">
            <v>United States</v>
          </cell>
        </row>
        <row r="36652">
          <cell r="A36652" t="str">
            <v>Retail (Online)</v>
          </cell>
          <cell r="B36652" t="str">
            <v>Gaia, Inc. (NasdaqGM:GAIA)</v>
          </cell>
          <cell r="C36652" t="str">
            <v>United States</v>
          </cell>
        </row>
        <row r="36653">
          <cell r="A36653" t="str">
            <v>Retail (Online)</v>
          </cell>
          <cell r="B36653" t="str">
            <v>U.S. Auto Parts Network, Inc. (NasdaqGS:PRTS)</v>
          </cell>
          <cell r="C36653" t="str">
            <v>United States</v>
          </cell>
        </row>
        <row r="36654">
          <cell r="A36654" t="str">
            <v>Retail (Online)</v>
          </cell>
          <cell r="B36654" t="str">
            <v>EVINE Live Inc. (NasdaqGS:EVLV)</v>
          </cell>
          <cell r="C36654" t="str">
            <v>United States</v>
          </cell>
        </row>
        <row r="36655">
          <cell r="A36655" t="str">
            <v>Retail (Special Lines)</v>
          </cell>
          <cell r="B36655" t="str">
            <v>The Jean Coutu Group (PJC) Inc. (TSX:PJC.A)</v>
          </cell>
          <cell r="C36655" t="str">
            <v>Canada</v>
          </cell>
        </row>
        <row r="36656">
          <cell r="A36656" t="str">
            <v>Retail (Special Lines)</v>
          </cell>
          <cell r="B36656" t="str">
            <v>JB Hi-Fi Limited (ASX:JBH)</v>
          </cell>
          <cell r="C36656" t="str">
            <v>Australia</v>
          </cell>
        </row>
        <row r="36657">
          <cell r="A36657" t="str">
            <v>Retail (Special Lines)</v>
          </cell>
          <cell r="B36657" t="str">
            <v>Premier Investments Limited (ASX:PMV)</v>
          </cell>
          <cell r="C36657" t="str">
            <v>Australia</v>
          </cell>
        </row>
        <row r="36658">
          <cell r="A36658" t="str">
            <v>Retail (Special Lines)</v>
          </cell>
          <cell r="B36658" t="str">
            <v>Leon's Furniture Limited (TSX:LNF)</v>
          </cell>
          <cell r="C36658" t="str">
            <v>Canada</v>
          </cell>
        </row>
        <row r="36659">
          <cell r="A36659" t="str">
            <v>Retail (Special Lines)</v>
          </cell>
          <cell r="B36659" t="str">
            <v>Sleep Country Canada Holdings Inc. (TSX:ZZZ)</v>
          </cell>
          <cell r="C36659" t="str">
            <v>Canada</v>
          </cell>
        </row>
        <row r="36660">
          <cell r="A36660" t="str">
            <v>Retail (Special Lines)</v>
          </cell>
          <cell r="B36660" t="str">
            <v>Apiam Animal Health Limited (ASX:AHX)</v>
          </cell>
          <cell r="C36660" t="str">
            <v>Australia</v>
          </cell>
        </row>
        <row r="36661">
          <cell r="A36661" t="str">
            <v>Retail (Special Lines)</v>
          </cell>
          <cell r="B36661" t="str">
            <v>Noni B Limited (ASX:NBL)</v>
          </cell>
          <cell r="C36661" t="str">
            <v>Australia</v>
          </cell>
        </row>
        <row r="36662">
          <cell r="A36662" t="str">
            <v>Retail (Special Lines)</v>
          </cell>
          <cell r="B36662" t="str">
            <v>Centric Health Corporation (TSX:CHH)</v>
          </cell>
          <cell r="C36662" t="str">
            <v>Canada</v>
          </cell>
        </row>
        <row r="36663">
          <cell r="A36663" t="str">
            <v>Retail (Special Lines)</v>
          </cell>
          <cell r="B36663" t="str">
            <v>The PAS Group Limited (ASX:PGR)</v>
          </cell>
          <cell r="C36663" t="str">
            <v>Australia</v>
          </cell>
        </row>
        <row r="36664">
          <cell r="A36664" t="str">
            <v>Retail (Special Lines)</v>
          </cell>
          <cell r="B36664" t="str">
            <v>Specialty Fashion Group Limited (ASX:SFH)</v>
          </cell>
          <cell r="C36664" t="str">
            <v>Australia</v>
          </cell>
        </row>
        <row r="36665">
          <cell r="A36665" t="str">
            <v>Retail (Special Lines)</v>
          </cell>
          <cell r="B36665" t="str">
            <v>Shaver Shop Group Limited (ASX:SSG)</v>
          </cell>
          <cell r="C36665" t="str">
            <v>Australia</v>
          </cell>
        </row>
        <row r="36666">
          <cell r="A36666" t="str">
            <v>Retail (Special Lines)</v>
          </cell>
          <cell r="B36666" t="str">
            <v>OrotonGroup Limited (ASX:ORL)</v>
          </cell>
          <cell r="C36666" t="str">
            <v>Australia</v>
          </cell>
        </row>
        <row r="36667">
          <cell r="A36667" t="str">
            <v>Retail (Special Lines)</v>
          </cell>
          <cell r="B36667" t="str">
            <v>Joyce Corporation Limited (ASX:JYC)</v>
          </cell>
          <cell r="C36667" t="str">
            <v>Australia</v>
          </cell>
        </row>
        <row r="36668">
          <cell r="A36668" t="str">
            <v>Retail (Special Lines)</v>
          </cell>
          <cell r="B36668" t="str">
            <v>Smiths City Group Limited (NZSE:SCY)</v>
          </cell>
          <cell r="C36668" t="str">
            <v>New Zealand</v>
          </cell>
        </row>
        <row r="36669">
          <cell r="A36669" t="str">
            <v>Retail (Special Lines)</v>
          </cell>
          <cell r="B36669" t="str">
            <v>Birks Group Inc. (AMEX:BGI)</v>
          </cell>
          <cell r="C36669" t="str">
            <v>Canada</v>
          </cell>
        </row>
        <row r="36670">
          <cell r="A36670" t="str">
            <v>Retail (Special Lines)</v>
          </cell>
          <cell r="B36670" t="str">
            <v>Advent Wireless Inc. (TSXV:AWI)</v>
          </cell>
          <cell r="C36670" t="str">
            <v>Canada</v>
          </cell>
        </row>
        <row r="36671">
          <cell r="A36671" t="str">
            <v>Retail (Special Lines)</v>
          </cell>
          <cell r="B36671" t="str">
            <v>Wolfstrike Rentals Group Limited (ASX:WSG)</v>
          </cell>
          <cell r="C36671" t="str">
            <v>Australia</v>
          </cell>
        </row>
        <row r="36672">
          <cell r="A36672" t="str">
            <v>Retail (Special Lines)</v>
          </cell>
          <cell r="B36672" t="str">
            <v>Story-I Limited (ASX:SRY)</v>
          </cell>
          <cell r="C36672" t="str">
            <v>Australia</v>
          </cell>
        </row>
        <row r="36673">
          <cell r="A36673" t="str">
            <v>Retail (Special Lines)</v>
          </cell>
          <cell r="B36673" t="str">
            <v>Le Château Inc. (TSX:CTU)</v>
          </cell>
          <cell r="C36673" t="str">
            <v>Canada</v>
          </cell>
        </row>
        <row r="36674">
          <cell r="A36674" t="str">
            <v>Retail (Special Lines)</v>
          </cell>
          <cell r="B36674" t="str">
            <v>FPS Pharma Inc. (OTCPK:FPSU.F)</v>
          </cell>
          <cell r="C36674" t="str">
            <v>Canada</v>
          </cell>
        </row>
        <row r="36675">
          <cell r="A36675" t="str">
            <v>Retail (Special Lines)</v>
          </cell>
          <cell r="B36675" t="str">
            <v>Briscoe Group Limited (NZSE:BGR)</v>
          </cell>
          <cell r="C36675" t="str">
            <v>New Zealand</v>
          </cell>
        </row>
        <row r="36676">
          <cell r="A36676" t="str">
            <v>Retail (Special Lines)</v>
          </cell>
          <cell r="B36676" t="str">
            <v>RCG Corporation Limited (ASX:RCG)</v>
          </cell>
          <cell r="C36676" t="str">
            <v>Australia</v>
          </cell>
        </row>
        <row r="36677">
          <cell r="A36677" t="str">
            <v>Retail (Special Lines)</v>
          </cell>
          <cell r="B36677" t="str">
            <v>Greencross Limited (ASX:GXL)</v>
          </cell>
          <cell r="C36677" t="str">
            <v>Australia</v>
          </cell>
        </row>
        <row r="36678">
          <cell r="A36678" t="str">
            <v>Retail (Special Lines)</v>
          </cell>
          <cell r="B36678" t="str">
            <v>BMTC Group Inc. (TSX:GBT)</v>
          </cell>
          <cell r="C36678" t="str">
            <v>Canada</v>
          </cell>
        </row>
        <row r="36679">
          <cell r="A36679" t="str">
            <v>Retail (Special Lines)</v>
          </cell>
          <cell r="B36679" t="str">
            <v>Nick Scali Limited (ASX:NCK)</v>
          </cell>
          <cell r="C36679" t="str">
            <v>Australia</v>
          </cell>
        </row>
        <row r="36680">
          <cell r="A36680" t="str">
            <v>Retail (Special Lines)</v>
          </cell>
          <cell r="B36680" t="str">
            <v>Vita Group Limited (ASX:VTG)</v>
          </cell>
          <cell r="C36680" t="str">
            <v>Australia</v>
          </cell>
        </row>
        <row r="36681">
          <cell r="A36681" t="str">
            <v>Retail (Special Lines)</v>
          </cell>
          <cell r="B36681" t="str">
            <v>Indigo Books &amp; Music Inc. (TSX:IDG)</v>
          </cell>
          <cell r="C36681" t="str">
            <v>Canada</v>
          </cell>
        </row>
        <row r="36682">
          <cell r="A36682" t="str">
            <v>Retail (Special Lines)</v>
          </cell>
          <cell r="B36682" t="str">
            <v>Michael Hill International Limited (NZSE:MHJ)</v>
          </cell>
          <cell r="C36682" t="str">
            <v>Australia</v>
          </cell>
        </row>
        <row r="36683">
          <cell r="A36683" t="str">
            <v>Retail (Special Lines)</v>
          </cell>
          <cell r="B36683" t="str">
            <v>New Look Vision Group Inc. (TSX:BCI)</v>
          </cell>
          <cell r="C36683" t="str">
            <v>Canada</v>
          </cell>
        </row>
        <row r="36684">
          <cell r="A36684" t="str">
            <v>Retail (Special Lines)</v>
          </cell>
          <cell r="B36684" t="str">
            <v>Lovisa Holdings Limited (ASX:LOV)</v>
          </cell>
          <cell r="C36684" t="str">
            <v>Australia</v>
          </cell>
        </row>
        <row r="36685">
          <cell r="A36685" t="str">
            <v>Retail (Special Lines)</v>
          </cell>
          <cell r="B36685" t="str">
            <v>Kathmandu Holdings Limited (NZSE:KMD)</v>
          </cell>
          <cell r="C36685" t="str">
            <v>New Zealand</v>
          </cell>
        </row>
        <row r="36686">
          <cell r="A36686" t="str">
            <v>Retail (Special Lines)</v>
          </cell>
          <cell r="B36686" t="str">
            <v>Reitmans (Canada) Limited (TSX:RET.A)</v>
          </cell>
          <cell r="C36686" t="str">
            <v>Canada</v>
          </cell>
        </row>
        <row r="36687">
          <cell r="A36687" t="str">
            <v>Retail (Special Lines)</v>
          </cell>
          <cell r="B36687" t="str">
            <v>Green Cross Health Limited (NZSE:GXH)</v>
          </cell>
          <cell r="C36687" t="str">
            <v>New Zealand</v>
          </cell>
        </row>
        <row r="36688">
          <cell r="A36688" t="str">
            <v>Retail (Special Lines)</v>
          </cell>
          <cell r="B36688" t="str">
            <v>goeasy Ltd. (TSX:GSY)</v>
          </cell>
          <cell r="C36688" t="str">
            <v>Canada</v>
          </cell>
        </row>
        <row r="36689">
          <cell r="A36689" t="str">
            <v>Retail (Special Lines)</v>
          </cell>
          <cell r="B36689" t="str">
            <v>Baby Bunting Group Limited (ASX:BBN)</v>
          </cell>
          <cell r="C36689" t="str">
            <v>Australia</v>
          </cell>
        </row>
        <row r="36690">
          <cell r="A36690" t="str">
            <v>Retail (Special Lines)</v>
          </cell>
          <cell r="B36690" t="str">
            <v>Thorn Group Limited (ASX:TGA)</v>
          </cell>
          <cell r="C36690" t="str">
            <v>Australia</v>
          </cell>
        </row>
        <row r="36691">
          <cell r="A36691" t="str">
            <v>Retail (Special Lines)</v>
          </cell>
          <cell r="B36691" t="str">
            <v>Adairs Limited (ASX:ADH)</v>
          </cell>
          <cell r="C36691" t="str">
            <v>Australia</v>
          </cell>
        </row>
        <row r="36692">
          <cell r="A36692" t="str">
            <v>Retail (Special Lines)</v>
          </cell>
          <cell r="B36692" t="str">
            <v>DAVIDsTEA Inc. (NasdaqGM:DTEA)</v>
          </cell>
          <cell r="C36692" t="str">
            <v>Canada</v>
          </cell>
        </row>
        <row r="36693">
          <cell r="A36693" t="str">
            <v>Retail (Special Lines)</v>
          </cell>
          <cell r="B36693" t="str">
            <v>Hallenstein Glasson Holdings Limited (NZSE:HLG)</v>
          </cell>
          <cell r="C36693" t="str">
            <v>New Zealand</v>
          </cell>
        </row>
        <row r="36694">
          <cell r="A36694" t="str">
            <v>Retail (Special Lines)</v>
          </cell>
          <cell r="B36694" t="str">
            <v>Industria de Diseño Textil, S.A. (BME:ITX)</v>
          </cell>
          <cell r="C36694" t="str">
            <v>Spain</v>
          </cell>
        </row>
        <row r="36695">
          <cell r="A36695" t="str">
            <v>Retail (Special Lines)</v>
          </cell>
          <cell r="B36695" t="str">
            <v>H &amp; M Hennes &amp; Mauritz AB (publ) (OM:HM B)</v>
          </cell>
          <cell r="C36695" t="str">
            <v>Sweden</v>
          </cell>
        </row>
        <row r="36696">
          <cell r="A36696" t="str">
            <v>Retail (Special Lines)</v>
          </cell>
          <cell r="B36696" t="str">
            <v>Dufry AG (SWX:DUFN)</v>
          </cell>
          <cell r="C36696" t="str">
            <v>Switzerland</v>
          </cell>
        </row>
        <row r="36697">
          <cell r="A36697" t="str">
            <v>Retail (Special Lines)</v>
          </cell>
          <cell r="B36697" t="str">
            <v>Grandvision B.V. (ENXTAM:GVNV)</v>
          </cell>
          <cell r="C36697" t="str">
            <v>Netherlands</v>
          </cell>
        </row>
        <row r="36698">
          <cell r="A36698" t="str">
            <v>Retail (Special Lines)</v>
          </cell>
          <cell r="B36698" t="str">
            <v>Fielmann AG (DB:FIE)</v>
          </cell>
          <cell r="C36698" t="str">
            <v>Germany</v>
          </cell>
        </row>
        <row r="36699">
          <cell r="A36699" t="str">
            <v>Retail (Special Lines)</v>
          </cell>
          <cell r="B36699" t="str">
            <v>Dixons Carphone plc (LSE:DC.)</v>
          </cell>
          <cell r="C36699" t="str">
            <v>United Kingdom</v>
          </cell>
        </row>
        <row r="36700">
          <cell r="A36700" t="str">
            <v>Retail (Special Lines)</v>
          </cell>
          <cell r="B36700" t="str">
            <v>JD Sports Fashion plc (LSE:JD.)</v>
          </cell>
          <cell r="C36700" t="str">
            <v>United Kingdom</v>
          </cell>
        </row>
        <row r="36701">
          <cell r="A36701" t="str">
            <v>Retail (Special Lines)</v>
          </cell>
          <cell r="B36701" t="str">
            <v>L'Occitane International S.A. (SEHK:973)</v>
          </cell>
          <cell r="C36701" t="str">
            <v>Luxembourg</v>
          </cell>
        </row>
        <row r="36702">
          <cell r="A36702" t="str">
            <v>Retail (Special Lines)</v>
          </cell>
          <cell r="B36702" t="str">
            <v>Jumbo S.A. (ATSE:BELA)</v>
          </cell>
          <cell r="C36702" t="str">
            <v>Greece</v>
          </cell>
        </row>
        <row r="36703">
          <cell r="A36703" t="str">
            <v>Retail (Special Lines)</v>
          </cell>
          <cell r="B36703" t="str">
            <v>WH Smith PLC (LSE:SMWH)</v>
          </cell>
          <cell r="C36703" t="str">
            <v>United Kingdom</v>
          </cell>
        </row>
        <row r="36704">
          <cell r="A36704" t="str">
            <v>Retail (Special Lines)</v>
          </cell>
          <cell r="B36704" t="str">
            <v>Sports Direct International plc (LSE:SPD)</v>
          </cell>
          <cell r="C36704" t="str">
            <v>United Kingdom</v>
          </cell>
        </row>
        <row r="36705">
          <cell r="A36705" t="str">
            <v>Retail (Special Lines)</v>
          </cell>
          <cell r="B36705" t="str">
            <v>Dunelm Group plc (LSE:DNLM)</v>
          </cell>
          <cell r="C36705" t="str">
            <v>United Kingdom</v>
          </cell>
        </row>
        <row r="36706">
          <cell r="A36706" t="str">
            <v>Retail (Special Lines)</v>
          </cell>
          <cell r="B36706" t="str">
            <v>Groupe Fnac Société Anonyme (ENXTPA:FNAC)</v>
          </cell>
          <cell r="C36706" t="str">
            <v>France</v>
          </cell>
        </row>
        <row r="36707">
          <cell r="A36707" t="str">
            <v>Retail (Special Lines)</v>
          </cell>
          <cell r="B36707" t="str">
            <v>SuperGroup Plc (LSE:SGP)</v>
          </cell>
          <cell r="C36707" t="str">
            <v>United Kingdom</v>
          </cell>
        </row>
        <row r="36708">
          <cell r="A36708" t="str">
            <v>Retail (Special Lines)</v>
          </cell>
          <cell r="B36708" t="str">
            <v>XXL ASA (OB:XXL)</v>
          </cell>
          <cell r="C36708" t="str">
            <v>Norway</v>
          </cell>
        </row>
        <row r="36709">
          <cell r="A36709" t="str">
            <v>Retail (Special Lines)</v>
          </cell>
          <cell r="B36709" t="str">
            <v>Esprit Holdings Limited (SEHK:330)</v>
          </cell>
          <cell r="C36709" t="str">
            <v>Germany</v>
          </cell>
        </row>
        <row r="36710">
          <cell r="A36710" t="str">
            <v>Retail (Special Lines)</v>
          </cell>
          <cell r="B36710" t="str">
            <v>Pets at Home Group Plc (LSE:PETS)</v>
          </cell>
          <cell r="C36710" t="str">
            <v>United Kingdom</v>
          </cell>
        </row>
        <row r="36711">
          <cell r="A36711" t="str">
            <v>Retail (Special Lines)</v>
          </cell>
          <cell r="B36711" t="str">
            <v>Folli-Follie Commercial Manufacturing and Technical Societe Anonyme (ATSE:FFGRP)</v>
          </cell>
          <cell r="C36711" t="str">
            <v>Greece</v>
          </cell>
        </row>
        <row r="36712">
          <cell r="A36712" t="str">
            <v>Retail (Special Lines)</v>
          </cell>
          <cell r="B36712" t="str">
            <v>Maisons du Monde SA (ENXTPA:MDM)</v>
          </cell>
          <cell r="C36712" t="str">
            <v>France</v>
          </cell>
        </row>
        <row r="36713">
          <cell r="A36713" t="str">
            <v>Retail (Special Lines)</v>
          </cell>
          <cell r="B36713" t="str">
            <v>Card Factory PLC (LSE:CARD)</v>
          </cell>
          <cell r="C36713" t="str">
            <v>United Kingdom</v>
          </cell>
        </row>
        <row r="36714">
          <cell r="A36714" t="str">
            <v>Retail (Special Lines)</v>
          </cell>
          <cell r="B36714" t="str">
            <v>Fenix Outdoor International AG (OM:FOI B)</v>
          </cell>
          <cell r="C36714" t="str">
            <v>Switzerland</v>
          </cell>
        </row>
        <row r="36715">
          <cell r="A36715" t="str">
            <v>Retail (Special Lines)</v>
          </cell>
          <cell r="B36715" t="str">
            <v>Valora Holding AG (SWX:VALN)</v>
          </cell>
          <cell r="C36715" t="str">
            <v>Switzerland</v>
          </cell>
        </row>
        <row r="36716">
          <cell r="A36716" t="str">
            <v>Retail (Special Lines)</v>
          </cell>
          <cell r="B36716" t="str">
            <v>Art New Media Spólka Akcyjna (WSE:ANM)</v>
          </cell>
          <cell r="C36716" t="str">
            <v>Poland</v>
          </cell>
        </row>
        <row r="36717">
          <cell r="A36717" t="str">
            <v>Retail (Special Lines)</v>
          </cell>
          <cell r="B36717" t="str">
            <v>PIK S.A. (WSE:PIK)</v>
          </cell>
          <cell r="C36717" t="str">
            <v>Poland</v>
          </cell>
        </row>
        <row r="36718">
          <cell r="A36718" t="str">
            <v>Retail (Special Lines)</v>
          </cell>
          <cell r="B36718" t="str">
            <v>Genesis Energy S.A. (WSE:GNR)</v>
          </cell>
          <cell r="C36718" t="str">
            <v>Poland</v>
          </cell>
        </row>
        <row r="36719">
          <cell r="A36719" t="str">
            <v>Retail (Special Lines)</v>
          </cell>
          <cell r="B36719" t="str">
            <v>MacIntosh Retail Group NV (ENXTAM:MACIN)</v>
          </cell>
          <cell r="C36719" t="str">
            <v>Netherlands</v>
          </cell>
        </row>
        <row r="36720">
          <cell r="A36720" t="str">
            <v>Retail (Special Lines)</v>
          </cell>
          <cell r="B36720" t="str">
            <v>Exchange Invest S.A. (WSE:SMK)</v>
          </cell>
          <cell r="C36720" t="str">
            <v>Poland</v>
          </cell>
        </row>
        <row r="36721">
          <cell r="A36721" t="str">
            <v>Retail (Special Lines)</v>
          </cell>
          <cell r="B36721" t="str">
            <v>Adler Modemärkte AG (DB:ADD)</v>
          </cell>
          <cell r="C36721" t="str">
            <v>Germany</v>
          </cell>
        </row>
        <row r="36722">
          <cell r="A36722" t="str">
            <v>Retail (Special Lines)</v>
          </cell>
          <cell r="B36722" t="str">
            <v>ScS Group plc (LSE:SCS)</v>
          </cell>
          <cell r="C36722" t="str">
            <v>United Kingdom</v>
          </cell>
        </row>
        <row r="36723">
          <cell r="A36723" t="str">
            <v>Retail (Special Lines)</v>
          </cell>
          <cell r="B36723" t="str">
            <v>Plaisio Computers S.A. (ATSE:PLAIS)</v>
          </cell>
          <cell r="C36723" t="str">
            <v>Greece</v>
          </cell>
        </row>
        <row r="36724">
          <cell r="A36724" t="str">
            <v>Retail (Special Lines)</v>
          </cell>
          <cell r="B36724" t="str">
            <v>Centrale d'Achat Française pour l'Outre-Mer Société Anonyme (ENXTPA:CAFO)</v>
          </cell>
          <cell r="C36724" t="str">
            <v>France</v>
          </cell>
        </row>
        <row r="36725">
          <cell r="A36725" t="str">
            <v>Retail (Special Lines)</v>
          </cell>
          <cell r="B36725" t="str">
            <v>Woluwe Extension SA (ENXTBR:WOLE)</v>
          </cell>
          <cell r="C36725" t="str">
            <v>Belgium</v>
          </cell>
        </row>
        <row r="36726">
          <cell r="A36726" t="str">
            <v>Retail (Special Lines)</v>
          </cell>
          <cell r="B36726" t="str">
            <v>Gyldendal ASA (OB:GYL)</v>
          </cell>
          <cell r="C36726" t="str">
            <v>Norway</v>
          </cell>
        </row>
        <row r="36727">
          <cell r="A36727" t="str">
            <v>Retail (Special Lines)</v>
          </cell>
          <cell r="B36727" t="str">
            <v>Wittchen Spolka Akcyjna (WSE:WTN)</v>
          </cell>
          <cell r="C36727" t="str">
            <v>Poland</v>
          </cell>
        </row>
        <row r="36728">
          <cell r="A36728" t="str">
            <v>Retail (Special Lines)</v>
          </cell>
          <cell r="B36728" t="str">
            <v>Charles Vögele Holding AG (SWX:VCH)</v>
          </cell>
          <cell r="C36728" t="str">
            <v>Switzerland</v>
          </cell>
        </row>
        <row r="36729">
          <cell r="A36729" t="str">
            <v>Retail (Special Lines)</v>
          </cell>
          <cell r="B36729" t="str">
            <v>RNB Retail and Brands AB (publ) (OM:RNBS)</v>
          </cell>
          <cell r="C36729" t="str">
            <v>Sweden</v>
          </cell>
        </row>
        <row r="36730">
          <cell r="A36730" t="str">
            <v>Retail (Special Lines)</v>
          </cell>
          <cell r="B36730" t="str">
            <v>Bonmarché Holdings plc (LSE:BON)</v>
          </cell>
          <cell r="C36730" t="str">
            <v>United Kingdom</v>
          </cell>
        </row>
        <row r="36731">
          <cell r="A36731" t="str">
            <v>Retail (Special Lines)</v>
          </cell>
          <cell r="B36731" t="str">
            <v>French Connection Group plc (LSE:FCCN)</v>
          </cell>
          <cell r="C36731" t="str">
            <v>United Kingdom</v>
          </cell>
        </row>
        <row r="36732">
          <cell r="A36732" t="str">
            <v>Retail (Special Lines)</v>
          </cell>
          <cell r="B36732" t="str">
            <v>Electra Gruppen AB (OM:ELEC)</v>
          </cell>
          <cell r="C36732" t="str">
            <v>Sweden</v>
          </cell>
        </row>
        <row r="36733">
          <cell r="A36733" t="str">
            <v>Retail (Special Lines)</v>
          </cell>
          <cell r="B36733" t="str">
            <v>Venue Retail Group AB (OM:VRG B)</v>
          </cell>
          <cell r="C36733" t="str">
            <v>Sweden</v>
          </cell>
        </row>
        <row r="36734">
          <cell r="A36734" t="str">
            <v>Retail (Special Lines)</v>
          </cell>
          <cell r="B36734" t="str">
            <v>Bimeks Bilgi Islem Ve Dis Ticaret A.S. (IBSE:BMEKS)</v>
          </cell>
          <cell r="C36734" t="str">
            <v>Turkey</v>
          </cell>
        </row>
        <row r="36735">
          <cell r="A36735" t="str">
            <v>Retail (Special Lines)</v>
          </cell>
          <cell r="B36735" t="str">
            <v>Emova Group SA (ENXTPA:ALEMV)</v>
          </cell>
          <cell r="C36735" t="str">
            <v>France</v>
          </cell>
        </row>
        <row r="36736">
          <cell r="A36736" t="str">
            <v>Retail (Special Lines)</v>
          </cell>
          <cell r="B36736" t="str">
            <v>New Equity Venture International AB (XSAT:NEVI B)</v>
          </cell>
          <cell r="C36736" t="str">
            <v>Sweden</v>
          </cell>
        </row>
        <row r="36737">
          <cell r="A36737" t="str">
            <v>Retail (Special Lines)</v>
          </cell>
          <cell r="B36737" t="str">
            <v>Ki Group S.p.A. (BIT:KI)</v>
          </cell>
          <cell r="C36737" t="str">
            <v>Italy</v>
          </cell>
        </row>
        <row r="36738">
          <cell r="A36738" t="str">
            <v>Retail (Special Lines)</v>
          </cell>
          <cell r="B36738" t="str">
            <v>Fishing Republic plc (AIM:FISH)</v>
          </cell>
          <cell r="C36738" t="str">
            <v>United Kingdom</v>
          </cell>
        </row>
        <row r="36739">
          <cell r="A36739" t="str">
            <v>Retail (Special Lines)</v>
          </cell>
          <cell r="B36739" t="str">
            <v>Komputronik Spolka Akcyjna (WSE:KOM)</v>
          </cell>
          <cell r="C36739" t="str">
            <v>Poland</v>
          </cell>
        </row>
        <row r="36740">
          <cell r="A36740" t="str">
            <v>Retail (Special Lines)</v>
          </cell>
          <cell r="B36740" t="str">
            <v>I.Kloukinas-I.Lappas S.A. (ATSE:KLM)</v>
          </cell>
          <cell r="C36740" t="str">
            <v>Greece</v>
          </cell>
        </row>
        <row r="36741">
          <cell r="A36741" t="str">
            <v>Retail (Special Lines)</v>
          </cell>
          <cell r="B36741" t="str">
            <v>Fashion Bel Air (ENXTPA:ALFBA)</v>
          </cell>
          <cell r="C36741" t="str">
            <v>France</v>
          </cell>
        </row>
        <row r="36742">
          <cell r="A36742" t="str">
            <v>Retail (Special Lines)</v>
          </cell>
          <cell r="B36742" t="str">
            <v>United Carpets Group PLC (AIM:UCG)</v>
          </cell>
          <cell r="C36742" t="str">
            <v>United Kingdom</v>
          </cell>
        </row>
        <row r="36743">
          <cell r="A36743" t="str">
            <v>Retail (Special Lines)</v>
          </cell>
          <cell r="B36743" t="str">
            <v>Mallouppas &amp; Papacostas Public Co. Ltd (CSE:MPT)</v>
          </cell>
          <cell r="C36743" t="str">
            <v>Cyprus</v>
          </cell>
        </row>
        <row r="36744">
          <cell r="A36744" t="str">
            <v>Retail (Special Lines)</v>
          </cell>
          <cell r="B36744" t="str">
            <v>Imaginarium, S.A. (BME:IMG)</v>
          </cell>
          <cell r="C36744" t="str">
            <v>Spain</v>
          </cell>
        </row>
        <row r="36745">
          <cell r="A36745" t="str">
            <v>Retail (Special Lines)</v>
          </cell>
          <cell r="B36745" t="str">
            <v>Przedsiebiorstwo Handlu Zagranicznego Baltona S.A. (WSE:BAL)</v>
          </cell>
          <cell r="C36745" t="str">
            <v>Poland</v>
          </cell>
        </row>
        <row r="36746">
          <cell r="A36746" t="str">
            <v>Retail (Special Lines)</v>
          </cell>
          <cell r="B36746" t="str">
            <v>Intersport Polska Spólka Akcyjna (WSE:IPO)</v>
          </cell>
          <cell r="C36746" t="str">
            <v>Poland</v>
          </cell>
        </row>
        <row r="36747">
          <cell r="A36747" t="str">
            <v>Retail (Special Lines)</v>
          </cell>
          <cell r="B36747" t="str">
            <v>Scholium Group Plc (AIM:SCHO)</v>
          </cell>
          <cell r="C36747" t="str">
            <v>United Kingdom</v>
          </cell>
        </row>
        <row r="36748">
          <cell r="A36748" t="str">
            <v>Retail (Special Lines)</v>
          </cell>
          <cell r="B36748" t="str">
            <v>Philippos Nakas S.A. (ATSE:NAKAS)</v>
          </cell>
          <cell r="C36748" t="str">
            <v>Greece</v>
          </cell>
        </row>
        <row r="36749">
          <cell r="A36749" t="str">
            <v>Retail (Special Lines)</v>
          </cell>
          <cell r="B36749" t="str">
            <v>Steilmann SE (DB:STE)</v>
          </cell>
          <cell r="C36749" t="str">
            <v>Germany</v>
          </cell>
        </row>
        <row r="36750">
          <cell r="A36750" t="str">
            <v>Retail (Special Lines)</v>
          </cell>
          <cell r="B36750" t="str">
            <v>Avenir Telecom S.A. (ENXTPA:AVT)</v>
          </cell>
          <cell r="C36750" t="str">
            <v>France</v>
          </cell>
        </row>
        <row r="36751">
          <cell r="A36751" t="str">
            <v>Retail (Special Lines)</v>
          </cell>
          <cell r="B36751" t="str">
            <v>Cyfrowe Centrum Serwisowe Spólka Akcyjna (WSE:CCS)</v>
          </cell>
          <cell r="C36751" t="str">
            <v>Poland</v>
          </cell>
        </row>
        <row r="36752">
          <cell r="A36752" t="str">
            <v>Retail (Special Lines)</v>
          </cell>
          <cell r="B36752" t="str">
            <v>Moda Bagno - N. Varveris S.A. (ATSE:MODA)</v>
          </cell>
          <cell r="C36752" t="str">
            <v>Greece</v>
          </cell>
        </row>
        <row r="36753">
          <cell r="A36753" t="str">
            <v>Retail (Special Lines)</v>
          </cell>
          <cell r="B36753" t="str">
            <v>Vakomtek S.A. (WSE:VKT)</v>
          </cell>
          <cell r="C36753" t="str">
            <v>Poland</v>
          </cell>
        </row>
        <row r="36754">
          <cell r="A36754" t="str">
            <v>Retail (Special Lines)</v>
          </cell>
          <cell r="B36754" t="str">
            <v>Procad Spolka Akcyjna (WSE:PRD)</v>
          </cell>
          <cell r="C36754" t="str">
            <v>Poland</v>
          </cell>
        </row>
        <row r="36755">
          <cell r="A36755" t="str">
            <v>Retail (Special Lines)</v>
          </cell>
          <cell r="B36755" t="str">
            <v>Prima Moda Spolka Akcyjna (WSE:PMA)</v>
          </cell>
          <cell r="C36755" t="str">
            <v>Poland</v>
          </cell>
        </row>
        <row r="36756">
          <cell r="A36756" t="str">
            <v>Retail (Special Lines)</v>
          </cell>
          <cell r="B36756" t="str">
            <v>Body One SA (ENXTPA:MLONE)</v>
          </cell>
          <cell r="C36756" t="str">
            <v>France</v>
          </cell>
        </row>
        <row r="36757">
          <cell r="A36757" t="str">
            <v>Retail (Special Lines)</v>
          </cell>
          <cell r="B36757" t="str">
            <v>Troc de l'Ile SA (ENXTPA:MLTRO)</v>
          </cell>
          <cell r="C36757" t="str">
            <v>France</v>
          </cell>
        </row>
        <row r="36758">
          <cell r="A36758" t="str">
            <v>Retail (Special Lines)</v>
          </cell>
          <cell r="B36758" t="str">
            <v>GoldX International AB (XSAT:GOLDX)</v>
          </cell>
          <cell r="C36758" t="str">
            <v>Sweden</v>
          </cell>
        </row>
        <row r="36759">
          <cell r="A36759" t="str">
            <v>Retail (Special Lines)</v>
          </cell>
          <cell r="B36759" t="str">
            <v>Kerdos Group S.A. (WSE:KRS)</v>
          </cell>
          <cell r="C36759" t="str">
            <v>Poland</v>
          </cell>
        </row>
        <row r="36760">
          <cell r="A36760" t="str">
            <v>Retail (Special Lines)</v>
          </cell>
          <cell r="B36760" t="str">
            <v>Triceps.pl Spólka Akcyjna (WSE:TRC)</v>
          </cell>
          <cell r="C36760" t="str">
            <v>Poland</v>
          </cell>
        </row>
        <row r="36761">
          <cell r="A36761" t="str">
            <v>Retail (Special Lines)</v>
          </cell>
          <cell r="B36761" t="str">
            <v>MATAS A/S (CPSE:MATAS)</v>
          </cell>
          <cell r="C36761" t="str">
            <v>Denmark</v>
          </cell>
        </row>
        <row r="36762">
          <cell r="A36762" t="str">
            <v>Retail (Special Lines)</v>
          </cell>
          <cell r="B36762" t="str">
            <v>mobilezone holding ag (SWX:MOZN)</v>
          </cell>
          <cell r="C36762" t="str">
            <v>Switzerland</v>
          </cell>
        </row>
        <row r="36763">
          <cell r="A36763" t="str">
            <v>Retail (Special Lines)</v>
          </cell>
          <cell r="B36763" t="str">
            <v>KappAhl AB (publ) (OM:KAHL)</v>
          </cell>
          <cell r="C36763" t="str">
            <v>Sweden</v>
          </cell>
        </row>
        <row r="36764">
          <cell r="A36764" t="str">
            <v>Retail (Special Lines)</v>
          </cell>
          <cell r="B36764" t="str">
            <v>Beter Bed Holding N.V. (ENXTAM:BBED)</v>
          </cell>
          <cell r="C36764" t="str">
            <v>Netherlands</v>
          </cell>
        </row>
        <row r="36765">
          <cell r="A36765" t="str">
            <v>Retail (Special Lines)</v>
          </cell>
          <cell r="B36765" t="str">
            <v>Naturhouse Health, S.A. (BME:NTH)</v>
          </cell>
          <cell r="C36765" t="str">
            <v>Spain</v>
          </cell>
        </row>
        <row r="36766">
          <cell r="A36766" t="str">
            <v>Retail (Special Lines)</v>
          </cell>
          <cell r="B36766" t="str">
            <v>Fourlis Holding S.A. (ATSE:FOYRK)</v>
          </cell>
          <cell r="C36766" t="str">
            <v>Greece</v>
          </cell>
        </row>
        <row r="36767">
          <cell r="A36767" t="str">
            <v>Retail (Special Lines)</v>
          </cell>
          <cell r="B36767" t="str">
            <v>Etam Developpement SCA (ENXTPA:TAM)</v>
          </cell>
          <cell r="C36767" t="str">
            <v>France</v>
          </cell>
        </row>
        <row r="36768">
          <cell r="A36768" t="str">
            <v>Retail (Special Lines)</v>
          </cell>
          <cell r="B36768" t="str">
            <v>BasicNet S.p.A. (BIT:BAN)</v>
          </cell>
          <cell r="C36768" t="str">
            <v>Italy</v>
          </cell>
        </row>
        <row r="36769">
          <cell r="A36769" t="str">
            <v>Retail (Special Lines)</v>
          </cell>
          <cell r="B36769" t="str">
            <v>Laura Ashley Holdings plc (LSE:ALY)</v>
          </cell>
          <cell r="C36769" t="str">
            <v>United Kingdom</v>
          </cell>
        </row>
        <row r="36770">
          <cell r="A36770" t="str">
            <v>Retail (Special Lines)</v>
          </cell>
          <cell r="B36770" t="str">
            <v>Kid ASA (OB:KID)</v>
          </cell>
          <cell r="C36770" t="str">
            <v>Norway</v>
          </cell>
        </row>
        <row r="36771">
          <cell r="A36771" t="str">
            <v>Retail (Special Lines)</v>
          </cell>
          <cell r="B36771" t="str">
            <v>Tom Tailor Holding AG (XTRA:TTI)</v>
          </cell>
          <cell r="C36771" t="str">
            <v>Germany</v>
          </cell>
        </row>
        <row r="36772">
          <cell r="A36772" t="str">
            <v>Retail (Special Lines)</v>
          </cell>
          <cell r="B36772" t="str">
            <v>MQ Holding AB (OM:MQ)</v>
          </cell>
          <cell r="C36772" t="str">
            <v>Sweden</v>
          </cell>
        </row>
        <row r="36773">
          <cell r="A36773" t="str">
            <v>Retail (Special Lines)</v>
          </cell>
          <cell r="B36773" t="str">
            <v>Net Turizm Ticaret ve Sanayi A.S. (IBSE:NTTUR)</v>
          </cell>
          <cell r="C36773" t="str">
            <v>Turkey</v>
          </cell>
        </row>
        <row r="36774">
          <cell r="A36774" t="str">
            <v>Retail (Special Lines)</v>
          </cell>
          <cell r="B36774" t="str">
            <v>GAME Digital plc (LSE:GMD)</v>
          </cell>
          <cell r="C36774" t="str">
            <v>United Kingdom</v>
          </cell>
        </row>
        <row r="36775">
          <cell r="A36775" t="str">
            <v>Retail (Special Lines)</v>
          </cell>
          <cell r="B36775" t="str">
            <v>Moss Bros Group plc (LSE:MOSB)</v>
          </cell>
          <cell r="C36775" t="str">
            <v>United Kingdom</v>
          </cell>
        </row>
        <row r="36776">
          <cell r="A36776" t="str">
            <v>Retail (Special Lines)</v>
          </cell>
          <cell r="B36776" t="str">
            <v>Gear4Music (Holdings) Plc (AIM:G4M)</v>
          </cell>
          <cell r="C36776" t="str">
            <v>United Kingdom</v>
          </cell>
        </row>
        <row r="36777">
          <cell r="A36777" t="str">
            <v>Retail (Special Lines)</v>
          </cell>
          <cell r="B36777" t="str">
            <v>Warpaint London PLC (AIM:W7L)</v>
          </cell>
          <cell r="C36777" t="str">
            <v>United Kingdom</v>
          </cell>
        </row>
        <row r="36778">
          <cell r="A36778" t="str">
            <v>Retail (Special Lines)</v>
          </cell>
          <cell r="B36778" t="str">
            <v>Shoe Zone Plc (AIM:SHOE)</v>
          </cell>
          <cell r="C36778" t="str">
            <v>United Kingdom</v>
          </cell>
        </row>
        <row r="36779">
          <cell r="A36779" t="str">
            <v>Retail (Special Lines)</v>
          </cell>
          <cell r="B36779" t="str">
            <v>Teknosa Iç ve Dis Ticaret A.S. (IBSE:TKNSA)</v>
          </cell>
          <cell r="C36779" t="str">
            <v>Turkey</v>
          </cell>
        </row>
        <row r="36780">
          <cell r="A36780" t="str">
            <v>Retail (Special Lines)</v>
          </cell>
          <cell r="B36780" t="str">
            <v>Suning Commerce Group Co., Ltd. (SZSE:002024)</v>
          </cell>
          <cell r="C36780" t="str">
            <v>China</v>
          </cell>
        </row>
        <row r="36781">
          <cell r="A36781" t="str">
            <v>Retail (Special Lines)</v>
          </cell>
          <cell r="B36781" t="str">
            <v>Chow Tai Fook Jewellery Group Limited (SEHK:1929)</v>
          </cell>
          <cell r="C36781" t="str">
            <v>Hong Kong</v>
          </cell>
        </row>
        <row r="36782">
          <cell r="A36782" t="str">
            <v>Retail (Special Lines)</v>
          </cell>
          <cell r="B36782" t="str">
            <v>Signet Jewelers Limited (NYSE:SIG)</v>
          </cell>
          <cell r="C36782" t="str">
            <v>Bermuda</v>
          </cell>
        </row>
        <row r="36783">
          <cell r="A36783" t="str">
            <v>Retail (Special Lines)</v>
          </cell>
          <cell r="B36783" t="str">
            <v>Raia Drogasil S.A. (BOVESPA:RADL3)</v>
          </cell>
          <cell r="C36783" t="str">
            <v>Brazil</v>
          </cell>
        </row>
        <row r="36784">
          <cell r="A36784" t="str">
            <v>Retail (Special Lines)</v>
          </cell>
          <cell r="B36784" t="str">
            <v>Global Top E-Commerce Co., Ltd. (SZSE:002640)</v>
          </cell>
          <cell r="C36784" t="str">
            <v>China</v>
          </cell>
        </row>
        <row r="36785">
          <cell r="A36785" t="str">
            <v>Retail (Special Lines)</v>
          </cell>
          <cell r="B36785" t="str">
            <v>Chengdu Fusen Noble-House Industrial Co.,Ltd. (SZSE:002818)</v>
          </cell>
          <cell r="C36785" t="str">
            <v>China</v>
          </cell>
        </row>
        <row r="36786">
          <cell r="A36786" t="str">
            <v>Retail (Special Lines)</v>
          </cell>
          <cell r="B36786" t="str">
            <v>Mr Price Group Limited (JSE:MRP)</v>
          </cell>
          <cell r="C36786" t="str">
            <v>South Africa</v>
          </cell>
        </row>
        <row r="36787">
          <cell r="A36787" t="str">
            <v>Retail (Special Lines)</v>
          </cell>
          <cell r="B36787" t="str">
            <v>Jarir Marketing Company (SASE:4190)</v>
          </cell>
          <cell r="C36787" t="str">
            <v>Saudi Arabia</v>
          </cell>
        </row>
        <row r="36788">
          <cell r="A36788" t="str">
            <v>Retail (Special Lines)</v>
          </cell>
          <cell r="B36788" t="str">
            <v>GOME Electrical Appliances Holding Limited (SEHK:493)</v>
          </cell>
          <cell r="C36788" t="str">
            <v>Hong Kong</v>
          </cell>
        </row>
        <row r="36789">
          <cell r="A36789" t="str">
            <v>Retail (Special Lines)</v>
          </cell>
          <cell r="B36789" t="str">
            <v>The Foschini Group Limited (JSE:TFG)</v>
          </cell>
          <cell r="C36789" t="str">
            <v>South Africa</v>
          </cell>
        </row>
        <row r="36790">
          <cell r="A36790" t="str">
            <v>Retail (Special Lines)</v>
          </cell>
          <cell r="B36790" t="str">
            <v>Shanghai Yuyuan Tourist Mart Co., Ltd. (SHSE:600655)</v>
          </cell>
          <cell r="C36790" t="str">
            <v>China</v>
          </cell>
        </row>
        <row r="36791">
          <cell r="A36791" t="str">
            <v>Retail (Special Lines)</v>
          </cell>
          <cell r="B36791" t="str">
            <v>Truworths International Limited (JSE:TRU)</v>
          </cell>
          <cell r="C36791" t="str">
            <v>South Africa</v>
          </cell>
        </row>
        <row r="36792">
          <cell r="A36792" t="str">
            <v>Retail (Special Lines)</v>
          </cell>
          <cell r="B36792" t="str">
            <v>Fawaz Abdulaziz Al Hokair &amp; Co. (SASE:4240)</v>
          </cell>
          <cell r="C36792" t="str">
            <v>Saudi Arabia</v>
          </cell>
        </row>
        <row r="36793">
          <cell r="A36793" t="str">
            <v>Retail (Special Lines)</v>
          </cell>
          <cell r="B36793" t="str">
            <v>Jiangsu Hongtu High Technology Co., Ltd. (SHSE:600122)</v>
          </cell>
          <cell r="C36793" t="str">
            <v>China</v>
          </cell>
        </row>
        <row r="36794">
          <cell r="A36794" t="str">
            <v>Retail (Special Lines)</v>
          </cell>
          <cell r="B36794" t="str">
            <v>Clicks Group Limited (JSE:CLS)</v>
          </cell>
          <cell r="C36794" t="str">
            <v>South Africa</v>
          </cell>
        </row>
        <row r="36795">
          <cell r="A36795" t="str">
            <v>Retail (Special Lines)</v>
          </cell>
          <cell r="B36795" t="str">
            <v>Laobaixing Pharmacy Chain Joint Stock Company (SHSE:603883)</v>
          </cell>
          <cell r="C36795" t="str">
            <v>China</v>
          </cell>
        </row>
        <row r="36796">
          <cell r="A36796" t="str">
            <v>Retail (Special Lines)</v>
          </cell>
          <cell r="B36796" t="str">
            <v>Yunnan Hongxiang Yixintang Pharmaceutical Co., Ltd. (SZSE:002727)</v>
          </cell>
          <cell r="C36796" t="str">
            <v>China</v>
          </cell>
        </row>
        <row r="36797">
          <cell r="A36797" t="str">
            <v>Retail (Special Lines)</v>
          </cell>
          <cell r="B36797" t="str">
            <v>Yifeng Pharmacy Chain Co., Ltd. (SHSE:603939)</v>
          </cell>
          <cell r="C36797" t="str">
            <v>China</v>
          </cell>
        </row>
        <row r="36798">
          <cell r="A36798" t="str">
            <v>Retail (Special Lines)</v>
          </cell>
          <cell r="B36798" t="str">
            <v>Luk Fook Holdings (International) Limited (SEHK:590)</v>
          </cell>
          <cell r="C36798" t="str">
            <v>Hong Kong</v>
          </cell>
        </row>
        <row r="36799">
          <cell r="A36799" t="str">
            <v>Retail (Special Lines)</v>
          </cell>
          <cell r="B36799" t="str">
            <v>Pou Sheng International (Holdings) Limited (SEHK:3813)</v>
          </cell>
          <cell r="C36799" t="str">
            <v>Hong Kong</v>
          </cell>
        </row>
        <row r="36800">
          <cell r="A36800" t="str">
            <v>Retail (Special Lines)</v>
          </cell>
          <cell r="B36800" t="str">
            <v>Hotel Shilla Co.,Ltd (KOSE:A008770)</v>
          </cell>
          <cell r="C36800" t="str">
            <v>South Korea</v>
          </cell>
        </row>
        <row r="36801">
          <cell r="A36801" t="str">
            <v>Retail (Special Lines)</v>
          </cell>
          <cell r="B36801" t="str">
            <v>Dis-Chem Pharmacies Limited (JSE:DCP)</v>
          </cell>
          <cell r="C36801" t="str">
            <v>South Africa</v>
          </cell>
        </row>
        <row r="36802">
          <cell r="A36802" t="str">
            <v>Retail (Special Lines)</v>
          </cell>
          <cell r="B36802" t="str">
            <v>Tesiro Jewelry Inc. (SHSE:603900)</v>
          </cell>
          <cell r="C36802" t="str">
            <v>China</v>
          </cell>
        </row>
        <row r="36803">
          <cell r="A36803" t="str">
            <v>Retail (Special Lines)</v>
          </cell>
          <cell r="B36803" t="str">
            <v>Modern Avenue Group Co., Ltd. (SZSE:002656)</v>
          </cell>
          <cell r="C36803" t="str">
            <v>China</v>
          </cell>
        </row>
        <row r="36804">
          <cell r="A36804" t="str">
            <v>Retail (Special Lines)</v>
          </cell>
          <cell r="B36804" t="str">
            <v>Corporativo Fragua, S.A.B. De C.V. (BMV:FRAGUA B)</v>
          </cell>
          <cell r="C36804" t="str">
            <v>Mexico</v>
          </cell>
        </row>
        <row r="36805">
          <cell r="A36805" t="str">
            <v>Retail (Special Lines)</v>
          </cell>
          <cell r="B36805" t="str">
            <v>Chow Sang Sang Holdings International Limited (SEHK:116)</v>
          </cell>
          <cell r="C36805" t="str">
            <v>Hong Kong</v>
          </cell>
        </row>
        <row r="36806">
          <cell r="A36806" t="str">
            <v>Retail (Special Lines)</v>
          </cell>
          <cell r="B36806" t="str">
            <v>Sa Sa International Holdings Limited (SEHK:178)</v>
          </cell>
          <cell r="C36806" t="str">
            <v>Hong Kong</v>
          </cell>
        </row>
        <row r="36807">
          <cell r="A36807" t="str">
            <v>Retail (Special Lines)</v>
          </cell>
          <cell r="B36807" t="str">
            <v>Public Joint-Stock Company M.video (MISX:MVID)</v>
          </cell>
          <cell r="C36807" t="str">
            <v>Russia</v>
          </cell>
        </row>
        <row r="36808">
          <cell r="A36808" t="str">
            <v>Retail (Special Lines)</v>
          </cell>
          <cell r="B36808" t="str">
            <v>Luyan Pharma Co., Ltd. (SZSE:002788)</v>
          </cell>
          <cell r="C36808" t="str">
            <v>China</v>
          </cell>
        </row>
        <row r="36809">
          <cell r="A36809" t="str">
            <v>Retail (Special Lines)</v>
          </cell>
          <cell r="B36809" t="str">
            <v>Mobile World Investment Corporation (HOSE:MWG)</v>
          </cell>
          <cell r="C36809" t="str">
            <v>Vietnam</v>
          </cell>
        </row>
        <row r="36810">
          <cell r="A36810" t="str">
            <v>Retail (Special Lines)</v>
          </cell>
          <cell r="B36810" t="str">
            <v>PC Jeweller Limited (BSE:534809)</v>
          </cell>
          <cell r="C36810" t="str">
            <v>India</v>
          </cell>
        </row>
        <row r="36811">
          <cell r="A36811" t="str">
            <v>Retail (Special Lines)</v>
          </cell>
          <cell r="B36811" t="str">
            <v>Beauty Community Public Company Limited (SET:BEAUTY)</v>
          </cell>
          <cell r="C36811" t="str">
            <v>Thailand</v>
          </cell>
        </row>
        <row r="36812">
          <cell r="A36812" t="str">
            <v>Retail (Special Lines)</v>
          </cell>
          <cell r="B36812" t="str">
            <v>Giordano International Limited (SEHK:709)</v>
          </cell>
          <cell r="C36812" t="str">
            <v>Hong Kong</v>
          </cell>
        </row>
        <row r="36813">
          <cell r="A36813" t="str">
            <v>Retail (Special Lines)</v>
          </cell>
          <cell r="B36813" t="str">
            <v>LOTTE Himart Co.,Ltd. (KOSE:A071840)</v>
          </cell>
          <cell r="C36813" t="str">
            <v>South Korea</v>
          </cell>
        </row>
        <row r="36814">
          <cell r="A36814" t="str">
            <v>Retail (Special Lines)</v>
          </cell>
          <cell r="B36814" t="str">
            <v>Cia. Hering (BOVESPA:HGTX3)</v>
          </cell>
          <cell r="C36814" t="str">
            <v>Brazil</v>
          </cell>
        </row>
        <row r="36815">
          <cell r="A36815" t="str">
            <v>Retail (Special Lines)</v>
          </cell>
          <cell r="B36815" t="str">
            <v>Hengdeli Holdings Limited (SEHK:3389)</v>
          </cell>
          <cell r="C36815" t="str">
            <v>Hong Kong</v>
          </cell>
        </row>
        <row r="36816">
          <cell r="A36816" t="str">
            <v>Retail (Special Lines)</v>
          </cell>
          <cell r="B36816" t="str">
            <v>Shanghai No.1 Pharmacy Co., Ltd. (SHSE:600833)</v>
          </cell>
          <cell r="C36816" t="str">
            <v>China</v>
          </cell>
        </row>
        <row r="36817">
          <cell r="A36817" t="str">
            <v>Retail (Special Lines)</v>
          </cell>
          <cell r="B36817" t="str">
            <v>Beijing Sanfo Outdoors Products Co., Ltd. (SZSE:002780)</v>
          </cell>
          <cell r="C36817" t="str">
            <v>China</v>
          </cell>
        </row>
        <row r="36818">
          <cell r="A36818" t="str">
            <v>Retail (Special Lines)</v>
          </cell>
          <cell r="B36818" t="str">
            <v>Anshu's Clothing Limited (BSE:534707)</v>
          </cell>
          <cell r="C36818" t="str">
            <v>India</v>
          </cell>
        </row>
        <row r="36819">
          <cell r="A36819" t="str">
            <v>Retail (Special Lines)</v>
          </cell>
          <cell r="B36819" t="str">
            <v>Magma d.d. (ZGSE:MGMA-R-A)</v>
          </cell>
          <cell r="C36819" t="str">
            <v>Croatia</v>
          </cell>
        </row>
        <row r="36820">
          <cell r="A36820" t="str">
            <v>Retail (Special Lines)</v>
          </cell>
          <cell r="B36820" t="str">
            <v>Vaishnavi Gold Limited (BSE:590111)</v>
          </cell>
          <cell r="C36820" t="str">
            <v>India</v>
          </cell>
        </row>
        <row r="36821">
          <cell r="A36821" t="str">
            <v>Retail (Special Lines)</v>
          </cell>
          <cell r="B36821" t="str">
            <v>Sequel E Routers Limited (BSE:521238)</v>
          </cell>
          <cell r="C36821" t="str">
            <v>India</v>
          </cell>
        </row>
        <row r="36822">
          <cell r="A36822" t="str">
            <v>Retail (Special Lines)</v>
          </cell>
          <cell r="B36822" t="str">
            <v>TSM Property a.d. (BELEX:TKSM)</v>
          </cell>
          <cell r="C36822" t="str">
            <v>Serbia</v>
          </cell>
        </row>
        <row r="36823">
          <cell r="A36823" t="str">
            <v>Retail (Special Lines)</v>
          </cell>
          <cell r="B36823" t="str">
            <v>Qingdao Footwear, Inc. (OTCPK:QING)</v>
          </cell>
          <cell r="C36823" t="str">
            <v>China</v>
          </cell>
        </row>
        <row r="36824">
          <cell r="A36824" t="str">
            <v>Retail (Special Lines)</v>
          </cell>
          <cell r="B36824" t="str">
            <v>Redhorse Corporation (GTSM:2928)</v>
          </cell>
          <cell r="C36824" t="str">
            <v>Hong Kong</v>
          </cell>
        </row>
        <row r="36825">
          <cell r="A36825" t="str">
            <v>Retail (Special Lines)</v>
          </cell>
          <cell r="B36825" t="str">
            <v>S. Culture International Holdings Limited (SEHK:1255)</v>
          </cell>
          <cell r="C36825" t="str">
            <v>Hong Kong</v>
          </cell>
        </row>
        <row r="36826">
          <cell r="A36826" t="str">
            <v>Retail (Special Lines)</v>
          </cell>
          <cell r="B36826" t="str">
            <v>Bossini International Holdings Limited (SEHK:592)</v>
          </cell>
          <cell r="C36826" t="str">
            <v>Hong Kong</v>
          </cell>
        </row>
        <row r="36827">
          <cell r="A36827" t="str">
            <v>Retail (Special Lines)</v>
          </cell>
          <cell r="B36827" t="str">
            <v>Singer Thailand Public Company Limited (SET:SINGER)</v>
          </cell>
          <cell r="C36827" t="str">
            <v>Thailand</v>
          </cell>
        </row>
        <row r="36828">
          <cell r="A36828" t="str">
            <v>Retail (Special Lines)</v>
          </cell>
          <cell r="B36828" t="str">
            <v>Jubilee Enterprise Public Company Limited (SET:JUBILE)</v>
          </cell>
          <cell r="C36828" t="str">
            <v>Thailand</v>
          </cell>
        </row>
        <row r="36829">
          <cell r="A36829" t="str">
            <v>Retail (Special Lines)</v>
          </cell>
          <cell r="B36829" t="str">
            <v>King Fook Holdings Limited (SEHK:280)</v>
          </cell>
          <cell r="C36829" t="str">
            <v>Hong Kong</v>
          </cell>
        </row>
        <row r="36830">
          <cell r="A36830" t="str">
            <v>Retail (Special Lines)</v>
          </cell>
          <cell r="B36830" t="str">
            <v>Al Arafa for Investment and Consultancies Company (S.A.E.) (CASE:AIVC)</v>
          </cell>
          <cell r="C36830" t="str">
            <v>Egypt</v>
          </cell>
        </row>
        <row r="36831">
          <cell r="A36831" t="str">
            <v>Retail (Special Lines)</v>
          </cell>
          <cell r="B36831" t="str">
            <v>Stelux Holdings International Limited (SEHK:84)</v>
          </cell>
          <cell r="C36831" t="str">
            <v>Hong Kong</v>
          </cell>
        </row>
        <row r="36832">
          <cell r="A36832" t="str">
            <v>Retail (Special Lines)</v>
          </cell>
          <cell r="B36832" t="str">
            <v>Les Enphants Co., Ltd. (TSEC:2911)</v>
          </cell>
          <cell r="C36832" t="str">
            <v>Taiwan</v>
          </cell>
        </row>
        <row r="36833">
          <cell r="A36833" t="str">
            <v>Retail (Special Lines)</v>
          </cell>
          <cell r="B36833" t="str">
            <v>Caring Pharmacy Group Berhad (KLSE:CARING)</v>
          </cell>
          <cell r="C36833" t="str">
            <v>Malaysia</v>
          </cell>
        </row>
        <row r="36834">
          <cell r="A36834" t="str">
            <v>Retail (Special Lines)</v>
          </cell>
          <cell r="B36834" t="str">
            <v>Great Tree Pharmacy Co., Ltd. (GTSM:6469)</v>
          </cell>
          <cell r="C36834" t="str">
            <v>Taiwan</v>
          </cell>
        </row>
        <row r="36835">
          <cell r="A36835" t="str">
            <v>Retail (Special Lines)</v>
          </cell>
          <cell r="B36835" t="str">
            <v>The Mandhana Retail Ventures Limited (NSEI:TMRVL)</v>
          </cell>
          <cell r="C36835" t="str">
            <v>India</v>
          </cell>
        </row>
        <row r="36836">
          <cell r="A36836" t="str">
            <v>Retail (Special Lines)</v>
          </cell>
          <cell r="B36836" t="str">
            <v>Tic Tac International Holdings Company Limited (SEHK:1470)</v>
          </cell>
          <cell r="C36836" t="str">
            <v>Hong Kong</v>
          </cell>
        </row>
        <row r="36837">
          <cell r="A36837" t="str">
            <v>Retail (Special Lines)</v>
          </cell>
          <cell r="B36837" t="str">
            <v>Golf &amp; Co Ltd. (TASE:GOLF)</v>
          </cell>
          <cell r="C36837" t="str">
            <v>Israel</v>
          </cell>
        </row>
        <row r="36838">
          <cell r="A36838" t="str">
            <v>Retail (Special Lines)</v>
          </cell>
          <cell r="B36838" t="str">
            <v>Joyce Boutique Holdings Limited (SEHK:647)</v>
          </cell>
          <cell r="C36838" t="str">
            <v>Hong Kong</v>
          </cell>
        </row>
        <row r="36839">
          <cell r="A36839" t="str">
            <v>Retail (Special Lines)</v>
          </cell>
          <cell r="B36839" t="str">
            <v>MedFirst Healthcare Services, Inc. (GTSM:4175)</v>
          </cell>
          <cell r="C36839" t="str">
            <v>Taiwan</v>
          </cell>
        </row>
        <row r="36840">
          <cell r="A36840" t="str">
            <v>Retail (Special Lines)</v>
          </cell>
          <cell r="B36840" t="str">
            <v>Nobel Design Holdings Ltd (SGX:547)</v>
          </cell>
          <cell r="C36840" t="str">
            <v>Singapore</v>
          </cell>
        </row>
        <row r="36841">
          <cell r="A36841" t="str">
            <v>Retail (Special Lines)</v>
          </cell>
          <cell r="B36841" t="str">
            <v>PT Electronic City Indonesia Tbk (JKSE:ECII)</v>
          </cell>
          <cell r="C36841" t="str">
            <v>Indonesia</v>
          </cell>
        </row>
        <row r="36842">
          <cell r="A36842" t="str">
            <v>Retail (Special Lines)</v>
          </cell>
          <cell r="B36842" t="str">
            <v>China Fortune Investments (Holding) Limited (SEHK:8116)</v>
          </cell>
          <cell r="C36842" t="str">
            <v>Hong Kong</v>
          </cell>
        </row>
        <row r="36843">
          <cell r="A36843" t="str">
            <v>Retail (Special Lines)</v>
          </cell>
          <cell r="B36843" t="str">
            <v>Tribhovandas Bhimji Zaveri Limited (BSE:534369)</v>
          </cell>
          <cell r="C36843" t="str">
            <v>India</v>
          </cell>
        </row>
        <row r="36844">
          <cell r="A36844" t="str">
            <v>Retail (Special Lines)</v>
          </cell>
          <cell r="B36844" t="str">
            <v>Maywufa Company Ltd. (TSEC:1731)</v>
          </cell>
          <cell r="C36844" t="str">
            <v>Taiwan</v>
          </cell>
        </row>
        <row r="36845">
          <cell r="A36845" t="str">
            <v>Retail (Special Lines)</v>
          </cell>
          <cell r="B36845" t="str">
            <v>Veeko International Holdings Limited (SEHK:1173)</v>
          </cell>
          <cell r="C36845" t="str">
            <v>Hong Kong</v>
          </cell>
        </row>
        <row r="36846">
          <cell r="A36846" t="str">
            <v>Retail (Special Lines)</v>
          </cell>
          <cell r="B36846" t="str">
            <v>Celestial Asia Securities Holdings Limited (SEHK:1049)</v>
          </cell>
          <cell r="C36846" t="str">
            <v>Hong Kong</v>
          </cell>
        </row>
        <row r="36847">
          <cell r="A36847" t="str">
            <v>Retail (Special Lines)</v>
          </cell>
          <cell r="B36847" t="str">
            <v>Soo Kee Group Ltd. (Catalist:42G)</v>
          </cell>
          <cell r="C36847" t="str">
            <v>Singapore</v>
          </cell>
        </row>
        <row r="36848">
          <cell r="A36848" t="str">
            <v>Retail (Special Lines)</v>
          </cell>
          <cell r="B36848" t="str">
            <v>Hong Kong Resources Holdings Company Limited (SEHK:2882)</v>
          </cell>
          <cell r="C36848" t="str">
            <v>Hong Kong</v>
          </cell>
        </row>
        <row r="36849">
          <cell r="A36849" t="str">
            <v>Retail (Special Lines)</v>
          </cell>
          <cell r="B36849" t="str">
            <v>TLV Holdings Limited (Catalist:42L)</v>
          </cell>
          <cell r="C36849" t="str">
            <v>Singapore</v>
          </cell>
        </row>
        <row r="36850">
          <cell r="A36850" t="str">
            <v>Retail (Special Lines)</v>
          </cell>
          <cell r="B36850" t="str">
            <v>Odel PLC (COSE:ODEL-N-0000)</v>
          </cell>
          <cell r="C36850" t="str">
            <v>Sri Lanka</v>
          </cell>
        </row>
        <row r="36851">
          <cell r="A36851" t="str">
            <v>Retail (Special Lines)</v>
          </cell>
          <cell r="B36851" t="str">
            <v>Asia Commercial Holdings Limited (SEHK:104)</v>
          </cell>
          <cell r="C36851" t="str">
            <v>Hong Kong</v>
          </cell>
        </row>
        <row r="36852">
          <cell r="A36852" t="str">
            <v>Retail (Special Lines)</v>
          </cell>
          <cell r="B36852" t="str">
            <v>Sunfar Computer Co., Ltd (GTSM:6154)</v>
          </cell>
          <cell r="C36852" t="str">
            <v>Taiwan</v>
          </cell>
        </row>
        <row r="36853">
          <cell r="A36853" t="str">
            <v>Retail (Special Lines)</v>
          </cell>
          <cell r="B36853" t="str">
            <v>Milan Station Holdings Limited (SEHK:1150)</v>
          </cell>
          <cell r="C36853" t="str">
            <v>Hong Kong</v>
          </cell>
        </row>
        <row r="36854">
          <cell r="A36854" t="str">
            <v>Retail (Special Lines)</v>
          </cell>
          <cell r="B36854" t="str">
            <v>Furnmart Limited (BSM:FURNMART)</v>
          </cell>
          <cell r="C36854" t="str">
            <v>Botswana</v>
          </cell>
        </row>
        <row r="36855">
          <cell r="A36855" t="str">
            <v>Retail (Special Lines)</v>
          </cell>
          <cell r="B36855" t="str">
            <v>MoneyMax Financial Services Ltd. (Catalist:5WJ)</v>
          </cell>
          <cell r="C36855" t="str">
            <v>Singapore</v>
          </cell>
        </row>
        <row r="36856">
          <cell r="A36856" t="str">
            <v>Retail (Special Lines)</v>
          </cell>
          <cell r="B36856" t="str">
            <v>China Jo-Jo Drugstores, Inc. (NasdaqCM:CJJD)</v>
          </cell>
          <cell r="C36856" t="str">
            <v>China</v>
          </cell>
        </row>
        <row r="36857">
          <cell r="A36857" t="str">
            <v>Retail (Special Lines)</v>
          </cell>
          <cell r="B36857" t="str">
            <v>TT International Limited (SGX:T09)</v>
          </cell>
          <cell r="C36857" t="str">
            <v>Singapore</v>
          </cell>
        </row>
        <row r="36858">
          <cell r="A36858" t="str">
            <v>Retail (Special Lines)</v>
          </cell>
          <cell r="B36858" t="str">
            <v>Thangamayil Jewellery Limited (NSEI:THANGAMAYL)</v>
          </cell>
          <cell r="C36858" t="str">
            <v>India</v>
          </cell>
        </row>
        <row r="36859">
          <cell r="A36859" t="str">
            <v>Retail (Special Lines)</v>
          </cell>
          <cell r="B36859" t="str">
            <v>S.C. Ropharma S.A. (BVB:RPH)</v>
          </cell>
          <cell r="C36859" t="str">
            <v>Romania</v>
          </cell>
        </row>
        <row r="36860">
          <cell r="A36860" t="str">
            <v>Retail (Special Lines)</v>
          </cell>
          <cell r="B36860" t="str">
            <v>HKC International Holdings Limited (SEHK:248)</v>
          </cell>
          <cell r="C36860" t="str">
            <v>Hong Kong</v>
          </cell>
        </row>
        <row r="36861">
          <cell r="A36861" t="str">
            <v>Retail (Special Lines)</v>
          </cell>
          <cell r="B36861" t="str">
            <v>IT City Public Company Limited (SET:IT)</v>
          </cell>
          <cell r="C36861" t="str">
            <v>Thailand</v>
          </cell>
        </row>
        <row r="36862">
          <cell r="A36862" t="str">
            <v>Retail (Special Lines)</v>
          </cell>
          <cell r="B36862" t="str">
            <v>PT Duta Intidaya Tbk (JKSE:DAYA)</v>
          </cell>
          <cell r="C36862" t="str">
            <v>Indonesia</v>
          </cell>
        </row>
        <row r="36863">
          <cell r="A36863" t="str">
            <v>Retail (Special Lines)</v>
          </cell>
          <cell r="B36863" t="str">
            <v>Ideal Texbuild Limited (BSE:531328)</v>
          </cell>
          <cell r="C36863" t="str">
            <v>India</v>
          </cell>
        </row>
        <row r="36864">
          <cell r="A36864" t="str">
            <v>Retail (Special Lines)</v>
          </cell>
          <cell r="B36864" t="str">
            <v>The Stanley Gibbons Group plc (AIM:SGI)</v>
          </cell>
          <cell r="C36864" t="str">
            <v>Channel Islands</v>
          </cell>
        </row>
        <row r="36865">
          <cell r="A36865" t="str">
            <v>Retail (Special Lines)</v>
          </cell>
          <cell r="B36865" t="str">
            <v>Beauty Forever Co.,Ltd. (GTSM:2749)</v>
          </cell>
          <cell r="C36865" t="str">
            <v>Taiwan</v>
          </cell>
        </row>
        <row r="36866">
          <cell r="A36866" t="str">
            <v>Retail (Special Lines)</v>
          </cell>
          <cell r="B36866" t="str">
            <v>F J Benjamin Holdings Ltd (SGX:F10)</v>
          </cell>
          <cell r="C36866" t="str">
            <v>Singapore</v>
          </cell>
        </row>
        <row r="36867">
          <cell r="A36867" t="str">
            <v>Retail (Special Lines)</v>
          </cell>
          <cell r="B36867" t="str">
            <v>Egypt Free Shops Co. (CASE:MFSC)</v>
          </cell>
          <cell r="C36867" t="str">
            <v>Egypt</v>
          </cell>
        </row>
        <row r="36868">
          <cell r="A36868" t="str">
            <v>Retail (Special Lines)</v>
          </cell>
          <cell r="B36868" t="str">
            <v>Noel Gifts International Ltd (SGX:543)</v>
          </cell>
          <cell r="C36868" t="str">
            <v>Singapore</v>
          </cell>
        </row>
        <row r="36869">
          <cell r="A36869" t="str">
            <v>Retail (Special Lines)</v>
          </cell>
          <cell r="B36869" t="str">
            <v>Epicentre Holdings Limited (Catalist:5MQ)</v>
          </cell>
          <cell r="C36869" t="str">
            <v>Singapore</v>
          </cell>
        </row>
        <row r="36870">
          <cell r="A36870" t="str">
            <v>Retail (Special Lines)</v>
          </cell>
          <cell r="B36870" t="str">
            <v>BGT Corporation Public Company Limited (SET:BGT)</v>
          </cell>
          <cell r="C36870" t="str">
            <v>Thailand</v>
          </cell>
        </row>
        <row r="36871">
          <cell r="A36871" t="str">
            <v>Retail (Special Lines)</v>
          </cell>
          <cell r="B36871" t="str">
            <v>MPG Corporation Public Company Limited (SET:MPG)</v>
          </cell>
          <cell r="C36871" t="str">
            <v>Thailand</v>
          </cell>
        </row>
        <row r="36872">
          <cell r="A36872" t="str">
            <v>Retail (Special Lines)</v>
          </cell>
          <cell r="B36872" t="str">
            <v>Tomei Consolidated Berhad (KLSE:TOMEI)</v>
          </cell>
          <cell r="C36872" t="str">
            <v>Malaysia</v>
          </cell>
        </row>
        <row r="36873">
          <cell r="A36873" t="str">
            <v>Retail (Special Lines)</v>
          </cell>
          <cell r="B36873" t="str">
            <v>Archies Limited (BSE:532212)</v>
          </cell>
          <cell r="C36873" t="str">
            <v>India</v>
          </cell>
        </row>
        <row r="36874">
          <cell r="A36874" t="str">
            <v>Retail (Special Lines)</v>
          </cell>
          <cell r="B36874" t="str">
            <v>VGO Corporation Limited (SGX:PH0)</v>
          </cell>
          <cell r="C36874" t="str">
            <v>Singapore</v>
          </cell>
        </row>
        <row r="36875">
          <cell r="A36875" t="str">
            <v>Retail (Special Lines)</v>
          </cell>
          <cell r="B36875" t="str">
            <v>Radhika Jeweltech Limited (BSE:540125)</v>
          </cell>
          <cell r="C36875" t="str">
            <v>India</v>
          </cell>
        </row>
        <row r="36876">
          <cell r="A36876" t="str">
            <v>Retail (Special Lines)</v>
          </cell>
          <cell r="B36876" t="str">
            <v>SPVI Public Company Limited (SET:SPVI)</v>
          </cell>
          <cell r="C36876" t="str">
            <v>Thailand</v>
          </cell>
        </row>
        <row r="36877">
          <cell r="A36877" t="str">
            <v>Retail (Special Lines)</v>
          </cell>
          <cell r="B36877" t="str">
            <v>Deacons (East Africa) PLC (NASE:DCEA)</v>
          </cell>
          <cell r="C36877" t="str">
            <v>Kenya</v>
          </cell>
        </row>
        <row r="36878">
          <cell r="A36878" t="str">
            <v>Retail (Special Lines)</v>
          </cell>
          <cell r="B36878" t="str">
            <v>Boutique Newcity Public Company Limited (SET:BTNC)</v>
          </cell>
          <cell r="C36878" t="str">
            <v>Thailand</v>
          </cell>
        </row>
        <row r="36879">
          <cell r="A36879" t="str">
            <v>Retail (Special Lines)</v>
          </cell>
          <cell r="B36879" t="str">
            <v>Sunbridge Group Limited (ASX:SBB)</v>
          </cell>
          <cell r="C36879" t="str">
            <v>China</v>
          </cell>
        </row>
        <row r="36880">
          <cell r="A36880" t="str">
            <v>Retail (Special Lines)</v>
          </cell>
          <cell r="B36880" t="str">
            <v>Transcorp Holdings Limited (Catalist:T19)</v>
          </cell>
          <cell r="C36880" t="str">
            <v>Singapore</v>
          </cell>
        </row>
        <row r="36881">
          <cell r="A36881" t="str">
            <v>Retail (Special Lines)</v>
          </cell>
          <cell r="B36881" t="str">
            <v>SC Farmaceutica REMEDIA S.A. (BVB:RMAH)</v>
          </cell>
          <cell r="C36881" t="str">
            <v>Romania</v>
          </cell>
        </row>
        <row r="36882">
          <cell r="A36882" t="str">
            <v>Retail (Special Lines)</v>
          </cell>
          <cell r="B36882" t="str">
            <v>Aditya Vision Limited (BSE:540205)</v>
          </cell>
          <cell r="C36882" t="str">
            <v>India</v>
          </cell>
        </row>
        <row r="36883">
          <cell r="A36883" t="str">
            <v>Retail (Special Lines)</v>
          </cell>
          <cell r="B36883" t="str">
            <v>Network Limited (BSE:523558)</v>
          </cell>
          <cell r="C36883" t="str">
            <v>India</v>
          </cell>
        </row>
        <row r="36884">
          <cell r="A36884" t="str">
            <v>Retail (Special Lines)</v>
          </cell>
          <cell r="B36884" t="str">
            <v>Nairobi Business Ventures Limited (NASE:NBV)</v>
          </cell>
          <cell r="C36884" t="str">
            <v>Kenya</v>
          </cell>
        </row>
        <row r="36885">
          <cell r="A36885" t="str">
            <v>Retail (Special Lines)</v>
          </cell>
          <cell r="B36885" t="str">
            <v>Shreenath Industrial Investment Company Limited (BSE:539224)</v>
          </cell>
          <cell r="C36885" t="str">
            <v>India</v>
          </cell>
        </row>
        <row r="36886">
          <cell r="A36886" t="str">
            <v>Retail (Special Lines)</v>
          </cell>
          <cell r="B36886" t="str">
            <v>Juli plc (NGSE:JULI)</v>
          </cell>
          <cell r="C36886" t="str">
            <v>Nigeria</v>
          </cell>
        </row>
        <row r="36887">
          <cell r="A36887" t="str">
            <v>Retail (Special Lines)</v>
          </cell>
          <cell r="B36887" t="str">
            <v>SKY Digital Stores Corp. (OTCPK:SKYC)</v>
          </cell>
          <cell r="C36887" t="str">
            <v>China</v>
          </cell>
        </row>
        <row r="36888">
          <cell r="A36888" t="str">
            <v>Retail (Special Lines)</v>
          </cell>
          <cell r="B36888" t="str">
            <v>Thomas Scott (India) Limited (BSE:533941)</v>
          </cell>
          <cell r="C36888" t="str">
            <v>India</v>
          </cell>
        </row>
        <row r="36889">
          <cell r="A36889" t="str">
            <v>Retail (Special Lines)</v>
          </cell>
          <cell r="B36889" t="str">
            <v>Sanlian Commercial Co.,Ltd. (SHSE:600898)</v>
          </cell>
          <cell r="C36889" t="str">
            <v>China</v>
          </cell>
        </row>
        <row r="36890">
          <cell r="A36890" t="str">
            <v>Retail (Special Lines)</v>
          </cell>
          <cell r="B36890" t="str">
            <v>Koradior Holdings Limited (SEHK:3709)</v>
          </cell>
          <cell r="C36890" t="str">
            <v>China</v>
          </cell>
        </row>
        <row r="36891">
          <cell r="A36891" t="str">
            <v>Retail (Special Lines)</v>
          </cell>
          <cell r="B36891" t="str">
            <v>Big Camera Corporation Public Company Limited (SET:BIG)</v>
          </cell>
          <cell r="C36891" t="str">
            <v>Thailand</v>
          </cell>
        </row>
        <row r="36892">
          <cell r="A36892" t="str">
            <v>Retail (Special Lines)</v>
          </cell>
          <cell r="B36892" t="str">
            <v>Shanghai La Chapelle Fashion Co., Ltd. (SEHK:6116)</v>
          </cell>
          <cell r="C36892" t="str">
            <v>China</v>
          </cell>
        </row>
        <row r="36893">
          <cell r="A36893" t="str">
            <v>Retail (Special Lines)</v>
          </cell>
          <cell r="B36893" t="str">
            <v>I.T Limited (SEHK:999)</v>
          </cell>
          <cell r="C36893" t="str">
            <v>Hong Kong</v>
          </cell>
        </row>
        <row r="36894">
          <cell r="A36894" t="str">
            <v>Retail (Special Lines)</v>
          </cell>
          <cell r="B36894" t="str">
            <v>PT Tiphone Mobile Indonesia Tbk (JKSE:TELE)</v>
          </cell>
          <cell r="C36894" t="str">
            <v>Indonesia</v>
          </cell>
        </row>
        <row r="36895">
          <cell r="A36895" t="str">
            <v>Retail (Special Lines)</v>
          </cell>
          <cell r="B36895" t="str">
            <v>Com7 Public Company Limited (SET:COM7)</v>
          </cell>
          <cell r="C36895" t="str">
            <v>Thailand</v>
          </cell>
        </row>
        <row r="36896">
          <cell r="A36896" t="str">
            <v>Retail (Special Lines)</v>
          </cell>
          <cell r="B36896" t="str">
            <v>Senao International Co., Ltd. (TSEC:2450)</v>
          </cell>
          <cell r="C36896" t="str">
            <v>Taiwan</v>
          </cell>
        </row>
        <row r="36897">
          <cell r="A36897" t="str">
            <v>Retail (Special Lines)</v>
          </cell>
          <cell r="B36897" t="str">
            <v>Shinsegae International Co., Ltd. (KOSE:A031430)</v>
          </cell>
          <cell r="C36897" t="str">
            <v>South Korea</v>
          </cell>
        </row>
        <row r="36898">
          <cell r="A36898" t="str">
            <v>Retail (Special Lines)</v>
          </cell>
          <cell r="B36898" t="str">
            <v>Goldlion Holdings Limited (SEHK:533)</v>
          </cell>
          <cell r="C36898" t="str">
            <v>Hong Kong</v>
          </cell>
        </row>
        <row r="36899">
          <cell r="A36899" t="str">
            <v>Retail (Special Lines)</v>
          </cell>
          <cell r="B36899" t="str">
            <v>Padini Holdings Berhad (KLSE:PADINI)</v>
          </cell>
          <cell r="C36899" t="str">
            <v>Malaysia</v>
          </cell>
        </row>
        <row r="36900">
          <cell r="A36900" t="str">
            <v>Retail (Special Lines)</v>
          </cell>
          <cell r="B36900" t="str">
            <v>Future Lifestyle Fashions Limited (BSE:536507)</v>
          </cell>
          <cell r="C36900" t="str">
            <v>India</v>
          </cell>
        </row>
        <row r="36901">
          <cell r="A36901" t="str">
            <v>Retail (Special Lines)</v>
          </cell>
          <cell r="B36901" t="str">
            <v>The Hour Glass Limited (SGX:AGS)</v>
          </cell>
          <cell r="C36901" t="str">
            <v>Singapore</v>
          </cell>
        </row>
        <row r="36902">
          <cell r="A36902" t="str">
            <v>Retail (Special Lines)</v>
          </cell>
          <cell r="B36902" t="str">
            <v>Duty Free International Limited (SGX:5SO)</v>
          </cell>
          <cell r="C36902" t="str">
            <v>Singapore</v>
          </cell>
        </row>
        <row r="36903">
          <cell r="A36903" t="str">
            <v>Retail (Special Lines)</v>
          </cell>
          <cell r="B36903" t="str">
            <v>Atlan Holdings Bhd (KLSE:ATLAN)</v>
          </cell>
          <cell r="C36903" t="str">
            <v>Malaysia</v>
          </cell>
        </row>
        <row r="36904">
          <cell r="A36904" t="str">
            <v>Retail (Special Lines)</v>
          </cell>
          <cell r="B36904" t="str">
            <v>Lewis Group Limited (JSE:LEW)</v>
          </cell>
          <cell r="C36904" t="str">
            <v>South Africa</v>
          </cell>
        </row>
        <row r="36905">
          <cell r="A36905" t="str">
            <v>Retail (Special Lines)</v>
          </cell>
          <cell r="B36905" t="str">
            <v>Bahrain Duty Free Shop Complex BSC (BAX:DUTYF)</v>
          </cell>
          <cell r="C36905" t="str">
            <v>Bahrain</v>
          </cell>
        </row>
        <row r="36906">
          <cell r="A36906" t="str">
            <v>Retail (Special Lines)</v>
          </cell>
          <cell r="B36906" t="str">
            <v>United Electronics Company (SASE:4003)</v>
          </cell>
          <cell r="C36906" t="str">
            <v>Saudi Arabia</v>
          </cell>
        </row>
        <row r="36907">
          <cell r="A36907" t="str">
            <v>Retail (Special Lines)</v>
          </cell>
          <cell r="B36907" t="str">
            <v>Symphony Holdings Limited (SEHK:1223)</v>
          </cell>
          <cell r="C36907" t="str">
            <v>Hong Kong</v>
          </cell>
        </row>
        <row r="36908">
          <cell r="A36908" t="str">
            <v>Retail (Special Lines)</v>
          </cell>
          <cell r="B36908" t="str">
            <v>Emperor Watch &amp; Jewellery Limited (SEHK:887)</v>
          </cell>
          <cell r="C36908" t="str">
            <v>Hong Kong</v>
          </cell>
        </row>
        <row r="36909">
          <cell r="A36909" t="str">
            <v>Retail (Special Lines)</v>
          </cell>
          <cell r="B36909" t="str">
            <v>Jordanian Duty Free Shops (ASE:JDFS)</v>
          </cell>
          <cell r="C36909" t="str">
            <v>Jordan</v>
          </cell>
        </row>
        <row r="36910">
          <cell r="A36910" t="str">
            <v>Retail (Special Lines)</v>
          </cell>
          <cell r="B36910" t="str">
            <v>Beijing Digital Telecom Co., Ltd. (SEHK:6188)</v>
          </cell>
          <cell r="C36910" t="str">
            <v>China</v>
          </cell>
        </row>
        <row r="36911">
          <cell r="A36911" t="str">
            <v>Retail (Special Lines)</v>
          </cell>
          <cell r="B36911" t="str">
            <v>Marka PJSC (DFM:MARKA)</v>
          </cell>
          <cell r="C36911" t="str">
            <v>United Arab Emirates</v>
          </cell>
        </row>
        <row r="36912">
          <cell r="A36912" t="str">
            <v>Retail (Special Lines)</v>
          </cell>
          <cell r="B36912" t="str">
            <v>DNA 2002 Public Company Limited (SET:DNA)</v>
          </cell>
          <cell r="C36912" t="str">
            <v>Thailand</v>
          </cell>
        </row>
        <row r="36913">
          <cell r="A36913" t="str">
            <v>Retail (Special Lines)</v>
          </cell>
          <cell r="B36913" t="str">
            <v>E-Life Mall Corporation (TSEC:6281)</v>
          </cell>
          <cell r="C36913" t="str">
            <v>Taiwan</v>
          </cell>
        </row>
        <row r="36914">
          <cell r="A36914" t="str">
            <v>Retail (Special Lines)</v>
          </cell>
          <cell r="B36914" t="str">
            <v>Glorious Sun Enterprises Limited (SEHK:393)</v>
          </cell>
          <cell r="C36914" t="str">
            <v>Hong Kong</v>
          </cell>
        </row>
        <row r="36915">
          <cell r="A36915" t="str">
            <v>Retail (Special Lines)</v>
          </cell>
          <cell r="B36915" t="str">
            <v>LS Networks Co., Ltd. (KOSE:A000680)</v>
          </cell>
          <cell r="C36915" t="str">
            <v>South Korea</v>
          </cell>
        </row>
        <row r="36916">
          <cell r="A36916" t="str">
            <v>Retail (Special Lines)</v>
          </cell>
          <cell r="B36916" t="str">
            <v>Holdsport Limited (JSE:HSP)</v>
          </cell>
          <cell r="C36916" t="str">
            <v>South Africa</v>
          </cell>
        </row>
        <row r="36917">
          <cell r="A36917" t="str">
            <v>Retail (Special Lines)</v>
          </cell>
          <cell r="B36917" t="str">
            <v>SSI Group, Inc. (PSE:SSI)</v>
          </cell>
          <cell r="C36917" t="str">
            <v>Philippines</v>
          </cell>
        </row>
        <row r="36918">
          <cell r="A36918" t="str">
            <v>Retail (Special Lines)</v>
          </cell>
          <cell r="B36918" t="str">
            <v>Open Joint Stock Company Pharmacy Chain 36.6 (MISX:APTK)</v>
          </cell>
          <cell r="C36918" t="str">
            <v>Russia</v>
          </cell>
        </row>
        <row r="36919">
          <cell r="A36919" t="str">
            <v>Retail (Special Lines)</v>
          </cell>
          <cell r="B36919" t="str">
            <v>Courts Asia Limited (SGX:RE2)</v>
          </cell>
          <cell r="C36919" t="str">
            <v>Singapore</v>
          </cell>
        </row>
        <row r="36920">
          <cell r="A36920" t="str">
            <v>Retail (Special Lines)</v>
          </cell>
          <cell r="B36920" t="str">
            <v>China Household Holdings Limited (SEHK:692)</v>
          </cell>
          <cell r="C36920" t="str">
            <v>Hong Kong</v>
          </cell>
        </row>
        <row r="36921">
          <cell r="A36921" t="str">
            <v>Retail (Special Lines)</v>
          </cell>
          <cell r="B36921" t="str">
            <v>Brasil Pharma S.A. (BOVESPA:BPHA3)</v>
          </cell>
          <cell r="C36921" t="str">
            <v>Brazil</v>
          </cell>
        </row>
        <row r="36922">
          <cell r="A36922" t="str">
            <v>Retail (Special Lines)</v>
          </cell>
          <cell r="B36922" t="str">
            <v>Bonjour Holdings Limited (SEHK:653)</v>
          </cell>
          <cell r="C36922" t="str">
            <v>Hong Kong</v>
          </cell>
        </row>
        <row r="36923">
          <cell r="A36923" t="str">
            <v>Retail (Special Lines)</v>
          </cell>
          <cell r="B36923" t="str">
            <v>Tsann Kuen Enterprise Co.,Ltd (TSEC:2430)</v>
          </cell>
          <cell r="C36923" t="str">
            <v>Taiwan</v>
          </cell>
        </row>
        <row r="36924">
          <cell r="A36924" t="str">
            <v>Retail (Special Lines)</v>
          </cell>
          <cell r="B36924" t="str">
            <v>International Housewares Retail Company Limited (SEHK:1373)</v>
          </cell>
          <cell r="C36924" t="str">
            <v>Hong Kong</v>
          </cell>
        </row>
        <row r="36925">
          <cell r="A36925" t="str">
            <v>Retail (Special Lines)</v>
          </cell>
          <cell r="B36925" t="str">
            <v>Akcine prekybos bendrove Apranga (NSEL:APG1L)</v>
          </cell>
          <cell r="C36925" t="str">
            <v>Lithuania</v>
          </cell>
        </row>
        <row r="36926">
          <cell r="A36926" t="str">
            <v>Retail (Special Lines)</v>
          </cell>
          <cell r="B36926" t="str">
            <v>Formosa Optical Technology Co. Ltd. (GTSM:5312)</v>
          </cell>
          <cell r="C36926" t="str">
            <v>Taiwan</v>
          </cell>
        </row>
        <row r="36927">
          <cell r="A36927" t="str">
            <v>Retail (Special Lines)</v>
          </cell>
          <cell r="B36927" t="str">
            <v>Dickson Concepts (International) Limited (SEHK:113)</v>
          </cell>
          <cell r="C36927" t="str">
            <v>Hong Kong</v>
          </cell>
        </row>
        <row r="36928">
          <cell r="A36928" t="str">
            <v>Retail (Special Lines)</v>
          </cell>
          <cell r="B36928" t="str">
            <v>Castro Model Ltd. (TASE:CAST)</v>
          </cell>
          <cell r="C36928" t="str">
            <v>Israel</v>
          </cell>
        </row>
        <row r="36929">
          <cell r="A36929" t="str">
            <v>Retail (Special Lines)</v>
          </cell>
          <cell r="B36929" t="str">
            <v>Trinity Limited (SEHK:891)</v>
          </cell>
          <cell r="C36929" t="str">
            <v>Hong Kong</v>
          </cell>
        </row>
        <row r="36930">
          <cell r="A36930" t="str">
            <v>Retail (Special Lines)</v>
          </cell>
          <cell r="B36930" t="str">
            <v>ENM Holdings Limited (SEHK:128)</v>
          </cell>
          <cell r="C36930" t="str">
            <v>Hong Kong</v>
          </cell>
        </row>
        <row r="36931">
          <cell r="A36931" t="str">
            <v>Retail (Special Lines)</v>
          </cell>
          <cell r="B36931" t="str">
            <v>Second Chance Properties Ltd (SGX:528)</v>
          </cell>
          <cell r="C36931" t="str">
            <v>Singapore</v>
          </cell>
        </row>
        <row r="36932">
          <cell r="A36932" t="str">
            <v>Retail (Special Lines)</v>
          </cell>
          <cell r="B36932" t="str">
            <v>Challenger Technologies Limited (SGX:573)</v>
          </cell>
          <cell r="C36932" t="str">
            <v>Singapore</v>
          </cell>
        </row>
        <row r="36933">
          <cell r="A36933" t="str">
            <v>Retail (Special Lines)</v>
          </cell>
          <cell r="B36933" t="str">
            <v>AS Silvano Fashion Group (TLSE:SFG1T)</v>
          </cell>
          <cell r="C36933" t="str">
            <v>Estonia</v>
          </cell>
        </row>
        <row r="36934">
          <cell r="A36934" t="str">
            <v>Retail (Special Lines)</v>
          </cell>
          <cell r="B36934" t="str">
            <v>Bison Consolidated Berhad (KLSE:BISON)</v>
          </cell>
          <cell r="C36934" t="str">
            <v>Malaysia</v>
          </cell>
        </row>
        <row r="36935">
          <cell r="A36935" t="str">
            <v>Retail (Special Lines)</v>
          </cell>
          <cell r="B36935" t="str">
            <v>Oriental Watch Holdings Limited (SEHK:398)</v>
          </cell>
          <cell r="C36935" t="str">
            <v>Hong Kong</v>
          </cell>
        </row>
        <row r="36936">
          <cell r="A36936" t="str">
            <v>Retail (Special Lines)</v>
          </cell>
          <cell r="B36936" t="str">
            <v>Evergreen International Holdings Limited (SEHK:238)</v>
          </cell>
          <cell r="C36936" t="str">
            <v>China</v>
          </cell>
        </row>
        <row r="36937">
          <cell r="A36937" t="str">
            <v>Retail (Special Lines)</v>
          </cell>
          <cell r="B36937" t="str">
            <v>Bonia Corporation Berhad (KLSE:BONIA)</v>
          </cell>
          <cell r="C36937" t="str">
            <v>Malaysia</v>
          </cell>
        </row>
        <row r="36938">
          <cell r="A36938" t="str">
            <v>Retail (Special Lines)</v>
          </cell>
          <cell r="B36938" t="str">
            <v>Fast Retailing Co., Ltd. (TSE:9983)</v>
          </cell>
          <cell r="C36938" t="str">
            <v>Japan</v>
          </cell>
        </row>
        <row r="36939">
          <cell r="A36939" t="str">
            <v>Retail (Special Lines)</v>
          </cell>
          <cell r="B36939" t="str">
            <v>Nitori Holdings Co., Ltd. (TSE:9843)</v>
          </cell>
          <cell r="C36939" t="str">
            <v>Japan</v>
          </cell>
        </row>
        <row r="36940">
          <cell r="A36940" t="str">
            <v>Retail (Special Lines)</v>
          </cell>
          <cell r="B36940" t="str">
            <v>ABC-Mart, Inc. (TSE:2670)</v>
          </cell>
          <cell r="C36940" t="str">
            <v>Japan</v>
          </cell>
        </row>
        <row r="36941">
          <cell r="A36941" t="str">
            <v>Retail (Special Lines)</v>
          </cell>
          <cell r="B36941" t="str">
            <v>Shimamura Co. Ltd. (TSE:8227)</v>
          </cell>
          <cell r="C36941" t="str">
            <v>Japan</v>
          </cell>
        </row>
        <row r="36942">
          <cell r="A36942" t="str">
            <v>Retail (Special Lines)</v>
          </cell>
          <cell r="B36942" t="str">
            <v>Tsuruha Holdings Inc. (TSE:3391)</v>
          </cell>
          <cell r="C36942" t="str">
            <v>Japan</v>
          </cell>
        </row>
        <row r="36943">
          <cell r="A36943" t="str">
            <v>Retail (Special Lines)</v>
          </cell>
          <cell r="B36943" t="str">
            <v>Hikari Tsushin, Inc. (TSE:9435)</v>
          </cell>
          <cell r="C36943" t="str">
            <v>Japan</v>
          </cell>
        </row>
        <row r="36944">
          <cell r="A36944" t="str">
            <v>Retail (Special Lines)</v>
          </cell>
          <cell r="B36944" t="str">
            <v>Yamada Denki Co., Ltd. (TSE:9831)</v>
          </cell>
          <cell r="C36944" t="str">
            <v>Japan</v>
          </cell>
        </row>
        <row r="36945">
          <cell r="A36945" t="str">
            <v>Retail (Special Lines)</v>
          </cell>
          <cell r="B36945" t="str">
            <v>Sundrug Co., Ltd. (TSE:9989)</v>
          </cell>
          <cell r="C36945" t="str">
            <v>Japan</v>
          </cell>
        </row>
        <row r="36946">
          <cell r="A36946" t="str">
            <v>Retail (Special Lines)</v>
          </cell>
          <cell r="B36946" t="str">
            <v>COSMOS Pharmaceutical Corporation (TSE:3349)</v>
          </cell>
          <cell r="C36946" t="str">
            <v>Japan</v>
          </cell>
        </row>
        <row r="36947">
          <cell r="A36947" t="str">
            <v>Retail (Special Lines)</v>
          </cell>
          <cell r="B36947" t="str">
            <v>Welcia Holdings Co., Ltd. (TSE:3141)</v>
          </cell>
          <cell r="C36947" t="str">
            <v>Japan</v>
          </cell>
        </row>
        <row r="36948">
          <cell r="A36948" t="str">
            <v>Retail (Special Lines)</v>
          </cell>
          <cell r="B36948" t="str">
            <v>Sugi Holdings Co. Ltd. (TSE:7649)</v>
          </cell>
          <cell r="C36948" t="str">
            <v>Japan</v>
          </cell>
        </row>
        <row r="36949">
          <cell r="A36949" t="str">
            <v>Retail (Special Lines)</v>
          </cell>
          <cell r="B36949" t="str">
            <v>Matsumotokiyoshi Holdings Co., Ltd. (TSE:3088)</v>
          </cell>
          <cell r="C36949" t="str">
            <v>Japan</v>
          </cell>
        </row>
        <row r="36950">
          <cell r="A36950" t="str">
            <v>Retail (Special Lines)</v>
          </cell>
          <cell r="B36950" t="str">
            <v>Ain Holdings Inc. (TSE:9627)</v>
          </cell>
          <cell r="C36950" t="str">
            <v>Japan</v>
          </cell>
        </row>
        <row r="36951">
          <cell r="A36951" t="str">
            <v>Retail (Special Lines)</v>
          </cell>
          <cell r="B36951" t="str">
            <v>Aoyama Trading Co., Ltd. (TSE:8219)</v>
          </cell>
          <cell r="C36951" t="str">
            <v>Japan</v>
          </cell>
        </row>
        <row r="36952">
          <cell r="A36952" t="str">
            <v>Retail (Special Lines)</v>
          </cell>
          <cell r="B36952" t="str">
            <v>K's Holdings Corporation (TSE:8282)</v>
          </cell>
          <cell r="C36952" t="str">
            <v>Japan</v>
          </cell>
        </row>
        <row r="36953">
          <cell r="A36953" t="str">
            <v>Retail (Special Lines)</v>
          </cell>
          <cell r="B36953" t="str">
            <v>Bic Camera Inc. (TSE:3048)</v>
          </cell>
          <cell r="C36953" t="str">
            <v>Japan</v>
          </cell>
        </row>
        <row r="36954">
          <cell r="A36954" t="str">
            <v>Retail (Special Lines)</v>
          </cell>
          <cell r="B36954" t="str">
            <v>Sanrio Company, Ltd. (TSE:8136)</v>
          </cell>
          <cell r="C36954" t="str">
            <v>Japan</v>
          </cell>
        </row>
        <row r="36955">
          <cell r="A36955" t="str">
            <v>Retail (Special Lines)</v>
          </cell>
          <cell r="B36955" t="str">
            <v>Kusuri No Aoki Holdings Co., Ltd. (TSE:3549)</v>
          </cell>
          <cell r="C36955" t="str">
            <v>Japan</v>
          </cell>
        </row>
        <row r="36956">
          <cell r="A36956" t="str">
            <v>Retail (Special Lines)</v>
          </cell>
          <cell r="B36956" t="str">
            <v>Create SD Holdings Co., Ltd. (TSE:3148)</v>
          </cell>
          <cell r="C36956" t="str">
            <v>Japan</v>
          </cell>
        </row>
        <row r="36957">
          <cell r="A36957" t="str">
            <v>Retail (Special Lines)</v>
          </cell>
          <cell r="B36957" t="str">
            <v>Adastria Co., Ltd. (TSE:2685)</v>
          </cell>
          <cell r="C36957" t="str">
            <v>Japan</v>
          </cell>
        </row>
        <row r="36958">
          <cell r="A36958" t="str">
            <v>Retail (Special Lines)</v>
          </cell>
          <cell r="B36958" t="str">
            <v>Workman Co.,Ltd. (JASDAQ:7564)</v>
          </cell>
          <cell r="C36958" t="str">
            <v>Japan</v>
          </cell>
        </row>
        <row r="36959">
          <cell r="A36959" t="str">
            <v>Retail (Special Lines)</v>
          </cell>
          <cell r="B36959" t="str">
            <v>JIN CO., LTD. (TSE:3046)</v>
          </cell>
          <cell r="C36959" t="str">
            <v>Japan</v>
          </cell>
        </row>
        <row r="36960">
          <cell r="A36960" t="str">
            <v>Retail (Special Lines)</v>
          </cell>
          <cell r="B36960" t="str">
            <v>AOKI Holdings Inc. (TSE:8214)</v>
          </cell>
          <cell r="C36960" t="str">
            <v>Japan</v>
          </cell>
        </row>
        <row r="36961">
          <cell r="A36961" t="str">
            <v>Retail (Special Lines)</v>
          </cell>
          <cell r="B36961" t="str">
            <v>EDION Corporation (TSE:2730)</v>
          </cell>
          <cell r="C36961" t="str">
            <v>Japan</v>
          </cell>
        </row>
        <row r="36962">
          <cell r="A36962" t="str">
            <v>Retail (Special Lines)</v>
          </cell>
          <cell r="B36962" t="str">
            <v>T-Gaia Corporation (TSE:3738)</v>
          </cell>
          <cell r="C36962" t="str">
            <v>Japan</v>
          </cell>
        </row>
        <row r="36963">
          <cell r="A36963" t="str">
            <v>Retail (Special Lines)</v>
          </cell>
          <cell r="B36963" t="str">
            <v>cocokara fine Inc. (TSE:3098)</v>
          </cell>
          <cell r="C36963" t="str">
            <v>Japan</v>
          </cell>
        </row>
        <row r="36964">
          <cell r="A36964" t="str">
            <v>Retail (Special Lines)</v>
          </cell>
          <cell r="B36964" t="str">
            <v>Chiyoda Co., Ltd. (TSE:8185)</v>
          </cell>
          <cell r="C36964" t="str">
            <v>Japan</v>
          </cell>
        </row>
        <row r="36965">
          <cell r="A36965" t="str">
            <v>Retail (Special Lines)</v>
          </cell>
          <cell r="B36965" t="str">
            <v>United Arrows Ltd. (TSE:7606)</v>
          </cell>
          <cell r="C36965" t="str">
            <v>Japan</v>
          </cell>
        </row>
        <row r="36966">
          <cell r="A36966" t="str">
            <v>Retail (Special Lines)</v>
          </cell>
          <cell r="B36966" t="str">
            <v>Nishimatsuya Chain Co., Ltd. (TSE:7545)</v>
          </cell>
          <cell r="C36966" t="str">
            <v>Japan</v>
          </cell>
        </row>
        <row r="36967">
          <cell r="A36967" t="str">
            <v>Retail (Special Lines)</v>
          </cell>
          <cell r="B36967" t="str">
            <v>Alpen Co., Ltd. (TSE:3028)</v>
          </cell>
          <cell r="C36967" t="str">
            <v>Japan</v>
          </cell>
        </row>
        <row r="36968">
          <cell r="A36968" t="str">
            <v>Retail (Special Lines)</v>
          </cell>
          <cell r="B36968" t="str">
            <v>Xebio Holdings Co., Ltd. (TSE:8281)</v>
          </cell>
          <cell r="C36968" t="str">
            <v>Japan</v>
          </cell>
        </row>
        <row r="36969">
          <cell r="A36969" t="str">
            <v>Retail (Special Lines)</v>
          </cell>
          <cell r="B36969" t="str">
            <v>Medical Ikkou Co., Ltd. (JASDAQ:3353)</v>
          </cell>
          <cell r="C36969" t="str">
            <v>Japan</v>
          </cell>
        </row>
        <row r="36970">
          <cell r="A36970" t="str">
            <v>Retail (Special Lines)</v>
          </cell>
          <cell r="B36970" t="str">
            <v>Meganesuper Co., Ltd. (JASDAQ:3318)</v>
          </cell>
          <cell r="C36970" t="str">
            <v>Japan</v>
          </cell>
        </row>
        <row r="36971">
          <cell r="A36971" t="str">
            <v>Retail (Special Lines)</v>
          </cell>
          <cell r="B36971" t="str">
            <v>Himaraya Co., Ltd. (TSE:7514)</v>
          </cell>
          <cell r="C36971" t="str">
            <v>Japan</v>
          </cell>
        </row>
        <row r="36972">
          <cell r="A36972" t="str">
            <v>Retail (Special Lines)</v>
          </cell>
          <cell r="B36972" t="str">
            <v>New Art Co., Ltd. (JASDAQ:7638)</v>
          </cell>
          <cell r="C36972" t="str">
            <v>Japan</v>
          </cell>
        </row>
        <row r="36973">
          <cell r="A36973" t="str">
            <v>Retail (Special Lines)</v>
          </cell>
          <cell r="B36973" t="str">
            <v>Kirindo Holdings Co., Ltd. (TSE:3194)</v>
          </cell>
          <cell r="C36973" t="str">
            <v>Japan</v>
          </cell>
        </row>
        <row r="36974">
          <cell r="A36974" t="str">
            <v>Retail (Special Lines)</v>
          </cell>
          <cell r="B36974" t="str">
            <v>Satudora Holdings Co.,Ltd. (TSE:3544)</v>
          </cell>
          <cell r="C36974" t="str">
            <v>Japan</v>
          </cell>
        </row>
        <row r="36975">
          <cell r="A36975" t="str">
            <v>Retail (Special Lines)</v>
          </cell>
          <cell r="B36975" t="str">
            <v>Village Vanguard CO.,LTD. (JASDAQ:2769)</v>
          </cell>
          <cell r="C36975" t="str">
            <v>Japan</v>
          </cell>
        </row>
        <row r="36976">
          <cell r="A36976" t="str">
            <v>Retail (Special Lines)</v>
          </cell>
          <cell r="B36976" t="str">
            <v>Hasegawa Co., Ltd. (TSE:8230)</v>
          </cell>
          <cell r="C36976" t="str">
            <v>Japan</v>
          </cell>
        </row>
        <row r="36977">
          <cell r="A36977" t="str">
            <v>Retail (Special Lines)</v>
          </cell>
          <cell r="B36977" t="str">
            <v>Cox Co., Ltd. (JASDAQ:9876)</v>
          </cell>
          <cell r="C36977" t="str">
            <v>Japan</v>
          </cell>
        </row>
        <row r="36978">
          <cell r="A36978" t="str">
            <v>Retail (Special Lines)</v>
          </cell>
          <cell r="B36978" t="str">
            <v>Ichikura Co., Ltd. (TSE:6186)</v>
          </cell>
          <cell r="C36978" t="str">
            <v>Japan</v>
          </cell>
        </row>
        <row r="36979">
          <cell r="A36979" t="str">
            <v>Retail (Special Lines)</v>
          </cell>
          <cell r="B36979" t="str">
            <v>Tabio Corporation (TSE:2668)</v>
          </cell>
          <cell r="C36979" t="str">
            <v>Japan</v>
          </cell>
        </row>
        <row r="36980">
          <cell r="A36980" t="str">
            <v>Retail (Special Lines)</v>
          </cell>
          <cell r="B36980" t="str">
            <v>House of Rose Co.,Ltd. (TSE:7506)</v>
          </cell>
          <cell r="C36980" t="str">
            <v>Japan</v>
          </cell>
        </row>
        <row r="36981">
          <cell r="A36981" t="str">
            <v>Retail (Special Lines)</v>
          </cell>
          <cell r="B36981" t="str">
            <v>Fujikyu Corporation (TSE:9966)</v>
          </cell>
          <cell r="C36981" t="str">
            <v>Japan</v>
          </cell>
        </row>
        <row r="36982">
          <cell r="A36982" t="str">
            <v>Retail (Special Lines)</v>
          </cell>
          <cell r="B36982" t="str">
            <v>Art Vivant Co., Ltd. (JASDAQ:7523)</v>
          </cell>
          <cell r="C36982" t="str">
            <v>Japan</v>
          </cell>
        </row>
        <row r="36983">
          <cell r="A36983" t="str">
            <v>Retail (Special Lines)</v>
          </cell>
          <cell r="B36983" t="str">
            <v>Top Culture Co., Ltd. (TSE:7640)</v>
          </cell>
          <cell r="C36983" t="str">
            <v>Japan</v>
          </cell>
        </row>
        <row r="36984">
          <cell r="A36984" t="str">
            <v>Retail (Special Lines)</v>
          </cell>
          <cell r="B36984" t="str">
            <v>Sanyodo Holdings Inc (JASDAQ:3058)</v>
          </cell>
          <cell r="C36984" t="str">
            <v>Japan</v>
          </cell>
        </row>
        <row r="36985">
          <cell r="A36985" t="str">
            <v>Retail (Special Lines)</v>
          </cell>
          <cell r="B36985" t="str">
            <v>SKI Corp. (JASDAQ:9446)</v>
          </cell>
          <cell r="C36985" t="str">
            <v>Japan</v>
          </cell>
        </row>
        <row r="36986">
          <cell r="A36986" t="str">
            <v>Retail (Special Lines)</v>
          </cell>
          <cell r="B36986" t="str">
            <v>Crops Corporation (TSE:9428)</v>
          </cell>
          <cell r="C36986" t="str">
            <v>Japan</v>
          </cell>
        </row>
        <row r="36987">
          <cell r="A36987" t="str">
            <v>Retail (Special Lines)</v>
          </cell>
          <cell r="B36987" t="str">
            <v>Bunkyodo Group Holdings Co., Ltd. (JASDAQ:9978)</v>
          </cell>
          <cell r="C36987" t="str">
            <v>Japan</v>
          </cell>
        </row>
        <row r="36988">
          <cell r="A36988" t="str">
            <v>Retail (Special Lines)</v>
          </cell>
          <cell r="B36988" t="str">
            <v>WonderCorporation (JASDAQ:3344)</v>
          </cell>
          <cell r="C36988" t="str">
            <v>Japan</v>
          </cell>
        </row>
        <row r="36989">
          <cell r="A36989" t="str">
            <v>Retail (Special Lines)</v>
          </cell>
          <cell r="B36989" t="str">
            <v>Sagami Co., Ltd. (TSE:8201)</v>
          </cell>
          <cell r="C36989" t="str">
            <v>Japan</v>
          </cell>
        </row>
        <row r="36990">
          <cell r="A36990" t="str">
            <v>Retail (Special Lines)</v>
          </cell>
          <cell r="B36990" t="str">
            <v>Taka-Q Co., Ltd. (TSE:8166)</v>
          </cell>
          <cell r="C36990" t="str">
            <v>Japan</v>
          </cell>
        </row>
        <row r="36991">
          <cell r="A36991" t="str">
            <v>Retail (Special Lines)</v>
          </cell>
          <cell r="B36991" t="str">
            <v>Pharmarise Holdings Corporation (TSE:2796)</v>
          </cell>
          <cell r="C36991" t="str">
            <v>Japan</v>
          </cell>
        </row>
        <row r="36992">
          <cell r="A36992" t="str">
            <v>Retail (Special Lines)</v>
          </cell>
          <cell r="B36992" t="str">
            <v>KURAUDIA Co., Ltd. (TSE:3607)</v>
          </cell>
          <cell r="C36992" t="str">
            <v>Japan</v>
          </cell>
        </row>
        <row r="36993">
          <cell r="A36993" t="str">
            <v>Retail (Special Lines)</v>
          </cell>
          <cell r="B36993" t="str">
            <v>Applied Co., Ltd. (JASDAQ:3020)</v>
          </cell>
          <cell r="C36993" t="str">
            <v>Japan</v>
          </cell>
        </row>
        <row r="36994">
          <cell r="A36994" t="str">
            <v>Retail (Special Lines)</v>
          </cell>
          <cell r="B36994" t="str">
            <v>Alpha Group Inc. (JASDAQ:3322)</v>
          </cell>
          <cell r="C36994" t="str">
            <v>Japan</v>
          </cell>
        </row>
        <row r="36995">
          <cell r="A36995" t="str">
            <v>Retail (Special Lines)</v>
          </cell>
          <cell r="B36995" t="str">
            <v>Passport Co., Ltd. (JASDAQ:7577)</v>
          </cell>
          <cell r="C36995" t="str">
            <v>Japan</v>
          </cell>
        </row>
        <row r="36996">
          <cell r="A36996" t="str">
            <v>Retail (Special Lines)</v>
          </cell>
          <cell r="B36996" t="str">
            <v>Sapporo Clinical Laboratory Inc. (JASDAQ:9776)</v>
          </cell>
          <cell r="C36996" t="str">
            <v>Japan</v>
          </cell>
        </row>
        <row r="36997">
          <cell r="A36997" t="str">
            <v>Retail (Special Lines)</v>
          </cell>
          <cell r="B36997" t="str">
            <v>Mandarake, Inc (TSE:2652)</v>
          </cell>
          <cell r="C36997" t="str">
            <v>Japan</v>
          </cell>
        </row>
        <row r="36998">
          <cell r="A36998" t="str">
            <v>Retail (Special Lines)</v>
          </cell>
          <cell r="B36998" t="str">
            <v>Aigan Co., Ltd. (TSE:9854)</v>
          </cell>
          <cell r="C36998" t="str">
            <v>Japan</v>
          </cell>
        </row>
        <row r="36999">
          <cell r="A36999" t="str">
            <v>Retail (Special Lines)</v>
          </cell>
          <cell r="B36999" t="str">
            <v>Palemo Co., Ltd. (JASDAQ:2778)</v>
          </cell>
          <cell r="C36999" t="str">
            <v>Japan</v>
          </cell>
        </row>
        <row r="37000">
          <cell r="A37000" t="str">
            <v>Retail (Special Lines)</v>
          </cell>
          <cell r="B37000" t="str">
            <v>Misawa &amp; Co.,Ltd. (TSE:3169)</v>
          </cell>
          <cell r="C37000" t="str">
            <v>Japan</v>
          </cell>
        </row>
        <row r="37001">
          <cell r="A37001" t="str">
            <v>Retail (Special Lines)</v>
          </cell>
          <cell r="B37001" t="str">
            <v>Toshin Corporation (JASDAQ:9444)</v>
          </cell>
          <cell r="C37001" t="str">
            <v>Japan</v>
          </cell>
        </row>
        <row r="37002">
          <cell r="A37002" t="str">
            <v>Retail (Special Lines)</v>
          </cell>
          <cell r="B37002" t="str">
            <v>Verite Co., Ltd. (TSE:9904)</v>
          </cell>
          <cell r="C37002" t="str">
            <v>Japan</v>
          </cell>
        </row>
        <row r="37003">
          <cell r="A37003" t="str">
            <v>Retail (Special Lines)</v>
          </cell>
          <cell r="B37003" t="str">
            <v>Tay Two Co., Ltd. (JASDAQ:7610)</v>
          </cell>
          <cell r="C37003" t="str">
            <v>Japan</v>
          </cell>
        </row>
        <row r="37004">
          <cell r="A37004" t="str">
            <v>Retail (Special Lines)</v>
          </cell>
          <cell r="B37004" t="str">
            <v>Pacific Net Co.,Ltd. (TSE:3021)</v>
          </cell>
          <cell r="C37004" t="str">
            <v>Japan</v>
          </cell>
        </row>
        <row r="37005">
          <cell r="A37005" t="str">
            <v>Retail (Special Lines)</v>
          </cell>
          <cell r="B37005" t="str">
            <v>Jeans Mate Corporation (TSE:7448)</v>
          </cell>
          <cell r="C37005" t="str">
            <v>Japan</v>
          </cell>
        </row>
        <row r="37006">
          <cell r="A37006" t="str">
            <v>Retail (Special Lines)</v>
          </cell>
          <cell r="B37006" t="str">
            <v>Chukyo Iyakuhin Co., Ltd. (JASDAQ:4558)</v>
          </cell>
          <cell r="C37006" t="str">
            <v>Japan</v>
          </cell>
        </row>
        <row r="37007">
          <cell r="A37007" t="str">
            <v>Retail (Special Lines)</v>
          </cell>
          <cell r="B37007" t="str">
            <v>ANAP Inc. (JASDAQ:3189)</v>
          </cell>
          <cell r="C37007" t="str">
            <v>Japan</v>
          </cell>
        </row>
        <row r="37008">
          <cell r="A37008" t="str">
            <v>Retail (Special Lines)</v>
          </cell>
          <cell r="B37008" t="str">
            <v>Nippon Telephone Inc. (JASDAQ:9425)</v>
          </cell>
          <cell r="C37008" t="str">
            <v>Japan</v>
          </cell>
        </row>
        <row r="37009">
          <cell r="A37009" t="str">
            <v>Retail (Special Lines)</v>
          </cell>
          <cell r="B37009" t="str">
            <v>Happiness and D Co., Ltd. (JASDAQ:3174)</v>
          </cell>
          <cell r="C37009" t="str">
            <v>Japan</v>
          </cell>
        </row>
        <row r="37010">
          <cell r="A37010" t="str">
            <v>Retail (Special Lines)</v>
          </cell>
          <cell r="B37010" t="str">
            <v>Watt Mann Co., Ltd. (JASDAQ:9927)</v>
          </cell>
          <cell r="C37010" t="str">
            <v>Japan</v>
          </cell>
        </row>
        <row r="37011">
          <cell r="A37011" t="str">
            <v>Retail (Special Lines)</v>
          </cell>
          <cell r="B37011" t="str">
            <v>Zoa Corporation (JASDAQ:3375)</v>
          </cell>
          <cell r="C37011" t="str">
            <v>Japan</v>
          </cell>
        </row>
        <row r="37012">
          <cell r="A37012" t="str">
            <v>Retail (Special Lines)</v>
          </cell>
          <cell r="B37012" t="str">
            <v>Jeugia Corp. (TSE:9826)</v>
          </cell>
          <cell r="C37012" t="str">
            <v>Japan</v>
          </cell>
        </row>
        <row r="37013">
          <cell r="A37013" t="str">
            <v>Retail (Special Lines)</v>
          </cell>
          <cell r="B37013" t="str">
            <v>Tiemco Ltd. (JASDAQ:7501)</v>
          </cell>
          <cell r="C37013" t="str">
            <v>Japan</v>
          </cell>
        </row>
        <row r="37014">
          <cell r="A37014" t="str">
            <v>Retail (Special Lines)</v>
          </cell>
          <cell r="B37014" t="str">
            <v>J Escom Holdings,Inc. (JASDAQ:3779)</v>
          </cell>
          <cell r="C37014" t="str">
            <v>Japan</v>
          </cell>
        </row>
        <row r="37015">
          <cell r="A37015" t="str">
            <v>Retail (Special Lines)</v>
          </cell>
          <cell r="B37015" t="str">
            <v>Golf Do Co., Ltd. (NSE:3032)</v>
          </cell>
          <cell r="C37015" t="str">
            <v>Japan</v>
          </cell>
        </row>
        <row r="37016">
          <cell r="A37016" t="str">
            <v>Retail (Special Lines)</v>
          </cell>
          <cell r="B37016" t="str">
            <v>CSMEN Co.,Ltd. (JASDAQ:3083)</v>
          </cell>
          <cell r="C37016" t="str">
            <v>Japan</v>
          </cell>
        </row>
        <row r="37017">
          <cell r="A37017" t="str">
            <v>Retail (Special Lines)</v>
          </cell>
          <cell r="B37017" t="str">
            <v>ECONOS Co., Ltd. (SPSE:3136)</v>
          </cell>
          <cell r="C37017" t="str">
            <v>Japan</v>
          </cell>
        </row>
        <row r="37018">
          <cell r="A37018" t="str">
            <v>Retail (Special Lines)</v>
          </cell>
          <cell r="B37018" t="str">
            <v>Nihon Chouzai Co.,Ltd. (TSE:3341)</v>
          </cell>
          <cell r="C37018" t="str">
            <v>Japan</v>
          </cell>
        </row>
        <row r="37019">
          <cell r="A37019" t="str">
            <v>Retail (Special Lines)</v>
          </cell>
          <cell r="B37019" t="str">
            <v>Cawachi Limited (TSE:2664)</v>
          </cell>
          <cell r="C37019" t="str">
            <v>Japan</v>
          </cell>
        </row>
        <row r="37020">
          <cell r="A37020" t="str">
            <v>Retail (Special Lines)</v>
          </cell>
          <cell r="B37020" t="str">
            <v>Geo Holdings Corporation (TSE:2681)</v>
          </cell>
          <cell r="C37020" t="str">
            <v>Japan</v>
          </cell>
        </row>
        <row r="37021">
          <cell r="A37021" t="str">
            <v>Retail (Special Lines)</v>
          </cell>
          <cell r="B37021" t="str">
            <v>Sogo Medical Co., Ltd. (TSE:4775)</v>
          </cell>
          <cell r="C37021" t="str">
            <v>Japan</v>
          </cell>
        </row>
        <row r="37022">
          <cell r="A37022" t="str">
            <v>Retail (Special Lines)</v>
          </cell>
          <cell r="B37022" t="str">
            <v>Nojima Corporation (TSE:7419)</v>
          </cell>
          <cell r="C37022" t="str">
            <v>Japan</v>
          </cell>
        </row>
        <row r="37023">
          <cell r="A37023" t="str">
            <v>Retail (Special Lines)</v>
          </cell>
          <cell r="B37023" t="str">
            <v>PAL Group Holdings Co.,Ltd. (TSE:2726)</v>
          </cell>
          <cell r="C37023" t="str">
            <v>Japan</v>
          </cell>
        </row>
        <row r="37024">
          <cell r="A37024" t="str">
            <v>Retail (Special Lines)</v>
          </cell>
          <cell r="B37024" t="str">
            <v>Joshin Denki Co., Ltd. (TSE:8173)</v>
          </cell>
          <cell r="C37024" t="str">
            <v>Japan</v>
          </cell>
        </row>
        <row r="37025">
          <cell r="A37025" t="str">
            <v>Retail (Special Lines)</v>
          </cell>
          <cell r="B37025" t="str">
            <v>Qol Co., Ltd. (TSE:3034)</v>
          </cell>
          <cell r="C37025" t="str">
            <v>Japan</v>
          </cell>
        </row>
        <row r="37026">
          <cell r="A37026" t="str">
            <v>Retail (Special Lines)</v>
          </cell>
          <cell r="B37026" t="str">
            <v>Laox CO., LTD. (TSE:8202)</v>
          </cell>
          <cell r="C37026" t="str">
            <v>Japan</v>
          </cell>
        </row>
        <row r="37027">
          <cell r="A37027" t="str">
            <v>Retail (Special Lines)</v>
          </cell>
          <cell r="B37027" t="str">
            <v>Yakuodo Co., Ltd. (TSE:3385)</v>
          </cell>
          <cell r="C37027" t="str">
            <v>Japan</v>
          </cell>
        </row>
        <row r="37028">
          <cell r="A37028" t="str">
            <v>Retail (Special Lines)</v>
          </cell>
          <cell r="B37028" t="str">
            <v>Genky stores, Inc. (TSE:2772)</v>
          </cell>
          <cell r="C37028" t="str">
            <v>Japan</v>
          </cell>
        </row>
        <row r="37029">
          <cell r="A37029" t="str">
            <v>Retail (Special Lines)</v>
          </cell>
          <cell r="B37029" t="str">
            <v>Sac's Bar Holdings Inc. (TSE:9990)</v>
          </cell>
          <cell r="C37029" t="str">
            <v>Japan</v>
          </cell>
        </row>
        <row r="37030">
          <cell r="A37030" t="str">
            <v>Retail (Special Lines)</v>
          </cell>
          <cell r="B37030" t="str">
            <v>Maruzen CHI Holdings Co.,Ltd. (TSE:3159)</v>
          </cell>
          <cell r="C37030" t="str">
            <v>Japan</v>
          </cell>
        </row>
        <row r="37031">
          <cell r="A37031" t="str">
            <v>Retail (Special Lines)</v>
          </cell>
          <cell r="B37031" t="str">
            <v>Gfoot Co.,Ltd. (NSE:2686)</v>
          </cell>
          <cell r="C37031" t="str">
            <v>Japan</v>
          </cell>
        </row>
        <row r="37032">
          <cell r="A37032" t="str">
            <v>Retail (Special Lines)</v>
          </cell>
          <cell r="B37032" t="str">
            <v>Honeys Co. Ltd. (TSE:2792)</v>
          </cell>
          <cell r="C37032" t="str">
            <v>Japan</v>
          </cell>
        </row>
        <row r="37033">
          <cell r="A37033" t="str">
            <v>Retail (Special Lines)</v>
          </cell>
          <cell r="B37033" t="str">
            <v>Asahi Co., Ltd. (TSE:3333)</v>
          </cell>
          <cell r="C37033" t="str">
            <v>Japan</v>
          </cell>
        </row>
        <row r="37034">
          <cell r="A37034" t="str">
            <v>Retail (Special Lines)</v>
          </cell>
          <cell r="B37034" t="str">
            <v>PC Depot Corporation (TSE:7618)</v>
          </cell>
          <cell r="C37034" t="str">
            <v>Japan</v>
          </cell>
        </row>
        <row r="37035">
          <cell r="A37035" t="str">
            <v>Retail (Special Lines)</v>
          </cell>
          <cell r="B37035" t="str">
            <v>Tokyo Base Co., Ltd. (TSE:3415)</v>
          </cell>
          <cell r="C37035" t="str">
            <v>Japan</v>
          </cell>
        </row>
        <row r="37036">
          <cell r="A37036" t="str">
            <v>Retail (Special Lines)</v>
          </cell>
          <cell r="B37036" t="str">
            <v>RIGHT ON Co., Ltd. (TSE:7445)</v>
          </cell>
          <cell r="C37036" t="str">
            <v>Japan</v>
          </cell>
        </row>
        <row r="37037">
          <cell r="A37037" t="str">
            <v>Retail (Special Lines)</v>
          </cell>
          <cell r="B37037" t="str">
            <v>Best Denki Co., Ltd. (TSE:8175)</v>
          </cell>
          <cell r="C37037" t="str">
            <v>Japan</v>
          </cell>
        </row>
        <row r="37038">
          <cell r="A37038" t="str">
            <v>Retail (Special Lines)</v>
          </cell>
          <cell r="B37038" t="str">
            <v>Paris Miki Holdings Inc. (TSE:7455)</v>
          </cell>
          <cell r="C37038" t="str">
            <v>Japan</v>
          </cell>
        </row>
        <row r="37039">
          <cell r="A37039" t="str">
            <v>Retail (Special Lines)</v>
          </cell>
          <cell r="B37039" t="str">
            <v>FTGroup Co., Ltd. (JASDAQ:2763)</v>
          </cell>
          <cell r="C37039" t="str">
            <v>Japan</v>
          </cell>
        </row>
        <row r="37040">
          <cell r="A37040" t="str">
            <v>Retail (Special Lines)</v>
          </cell>
          <cell r="B37040" t="str">
            <v>Kojima Co.,Ltd. (TSE:7513)</v>
          </cell>
          <cell r="C37040" t="str">
            <v>Japan</v>
          </cell>
        </row>
        <row r="37041">
          <cell r="A37041" t="str">
            <v>Retail (Special Lines)</v>
          </cell>
          <cell r="B37041" t="str">
            <v>Otsuka Kagu, Ltd. (JASDAQ:8186)</v>
          </cell>
          <cell r="C37041" t="str">
            <v>Japan</v>
          </cell>
        </row>
        <row r="37042">
          <cell r="A37042" t="str">
            <v>Retail (Special Lines)</v>
          </cell>
          <cell r="B37042" t="str">
            <v>Bell-Park Co.,Ltd. (JASDAQ:9441)</v>
          </cell>
          <cell r="C37042" t="str">
            <v>Japan</v>
          </cell>
        </row>
        <row r="37043">
          <cell r="A37043" t="str">
            <v>Retail (Special Lines)</v>
          </cell>
          <cell r="B37043" t="str">
            <v>Konaka Co.,Ltd. (TSE:7494)</v>
          </cell>
          <cell r="C37043" t="str">
            <v>Japan</v>
          </cell>
        </row>
        <row r="37044">
          <cell r="A37044" t="str">
            <v>Retail (Special Lines)</v>
          </cell>
          <cell r="B37044" t="str">
            <v>Hard Off Corporation Co.,Ltd. (TSE:2674)</v>
          </cell>
          <cell r="C37044" t="str">
            <v>Japan</v>
          </cell>
        </row>
        <row r="37045">
          <cell r="A37045" t="str">
            <v>Retail (Special Lines)</v>
          </cell>
          <cell r="B37045" t="str">
            <v>Bookoff Corporation Limited (TSE:3313)</v>
          </cell>
          <cell r="C37045" t="str">
            <v>Japan</v>
          </cell>
        </row>
        <row r="37046">
          <cell r="A37046" t="str">
            <v>Retail (Special Lines)</v>
          </cell>
          <cell r="B37046" t="str">
            <v>Komehyo Co. Ltd. (TSE:2780)</v>
          </cell>
          <cell r="C37046" t="str">
            <v>Japan</v>
          </cell>
        </row>
        <row r="37047">
          <cell r="A37047" t="str">
            <v>Retail (Special Lines)</v>
          </cell>
          <cell r="B37047" t="str">
            <v>KITAMURA Co., Ltd. (TSE:2719)</v>
          </cell>
          <cell r="C37047" t="str">
            <v>Japan</v>
          </cell>
        </row>
        <row r="37048">
          <cell r="A37048" t="str">
            <v>Retail (Special Lines)</v>
          </cell>
          <cell r="B37048" t="str">
            <v>Haruyama Trading Company Limited. (TSE:7416)</v>
          </cell>
          <cell r="C37048" t="str">
            <v>Japan</v>
          </cell>
        </row>
        <row r="37049">
          <cell r="A37049" t="str">
            <v>Retail (Special Lines)</v>
          </cell>
          <cell r="B37049" t="str">
            <v>Mac-House Co., Ltd. (JASDAQ:7603)</v>
          </cell>
          <cell r="C37049" t="str">
            <v>Japan</v>
          </cell>
        </row>
        <row r="37050">
          <cell r="A37050" t="str">
            <v>Retail (Special Lines)</v>
          </cell>
          <cell r="B37050" t="str">
            <v>Medical System Network Co., Ltd. (TSE:4350)</v>
          </cell>
          <cell r="C37050" t="str">
            <v>Japan</v>
          </cell>
        </row>
        <row r="37051">
          <cell r="A37051" t="str">
            <v>Retail (Special Lines)</v>
          </cell>
          <cell r="B37051" t="str">
            <v>Kyoto Kimono Yuzen Co.,Ltd. (TSE:7615)</v>
          </cell>
          <cell r="C37051" t="str">
            <v>Japan</v>
          </cell>
        </row>
        <row r="37052">
          <cell r="A37052" t="str">
            <v>Retail (Special Lines)</v>
          </cell>
          <cell r="B37052" t="str">
            <v>Walgreens Boots Alliance, Inc. (NasdaqGS:WBA)</v>
          </cell>
          <cell r="C37052" t="str">
            <v>United States</v>
          </cell>
        </row>
        <row r="37053">
          <cell r="A37053" t="str">
            <v>Retail (Special Lines)</v>
          </cell>
          <cell r="B37053" t="str">
            <v>CVS Health Corporation (NYSE:CVS)</v>
          </cell>
          <cell r="C37053" t="str">
            <v>United States</v>
          </cell>
        </row>
        <row r="37054">
          <cell r="A37054" t="str">
            <v>Retail (Special Lines)</v>
          </cell>
          <cell r="B37054" t="str">
            <v>The TJX Companies, Inc. (NYSE:TJX)</v>
          </cell>
          <cell r="C37054" t="str">
            <v>United States</v>
          </cell>
        </row>
        <row r="37055">
          <cell r="A37055" t="str">
            <v>Retail (Special Lines)</v>
          </cell>
          <cell r="B37055" t="str">
            <v>Ross Stores, Inc. (NasdaqGS:ROST)</v>
          </cell>
          <cell r="C37055" t="str">
            <v>United States</v>
          </cell>
        </row>
        <row r="37056">
          <cell r="A37056" t="str">
            <v>Retail (Special Lines)</v>
          </cell>
          <cell r="B37056" t="str">
            <v>L Brands, Inc. (NYSE:LB)</v>
          </cell>
          <cell r="C37056" t="str">
            <v>United States</v>
          </cell>
        </row>
        <row r="37057">
          <cell r="A37057" t="str">
            <v>Retail (Special Lines)</v>
          </cell>
          <cell r="B37057" t="str">
            <v>ULTA Salon, Cosmetics &amp; Fragrance, Inc. (NasdaqGS:ULTA)</v>
          </cell>
          <cell r="C37057" t="str">
            <v>United States</v>
          </cell>
        </row>
        <row r="37058">
          <cell r="A37058" t="str">
            <v>Retail (Special Lines)</v>
          </cell>
          <cell r="B37058" t="str">
            <v>Best Buy Co., Inc. (NYSE:BBY)</v>
          </cell>
          <cell r="C37058" t="str">
            <v>United States</v>
          </cell>
        </row>
        <row r="37059">
          <cell r="A37059" t="str">
            <v>Retail (Special Lines)</v>
          </cell>
          <cell r="B37059" t="str">
            <v>Tractor Supply Company (NasdaqGS:TSCO)</v>
          </cell>
          <cell r="C37059" t="str">
            <v>United States</v>
          </cell>
        </row>
        <row r="37060">
          <cell r="A37060" t="str">
            <v>Retail (Special Lines)</v>
          </cell>
          <cell r="B37060" t="str">
            <v>Tiffany &amp; Co. (NYSE:TIF)</v>
          </cell>
          <cell r="C37060" t="str">
            <v>United States</v>
          </cell>
        </row>
        <row r="37061">
          <cell r="A37061" t="str">
            <v>Retail (Special Lines)</v>
          </cell>
          <cell r="B37061" t="str">
            <v>Foot Locker, Inc. (NYSE:FL)</v>
          </cell>
          <cell r="C37061" t="str">
            <v>United States</v>
          </cell>
        </row>
        <row r="37062">
          <cell r="A37062" t="str">
            <v>Retail (Special Lines)</v>
          </cell>
          <cell r="B37062" t="str">
            <v>The Gap, Inc. (NYSE:GPS)</v>
          </cell>
          <cell r="C37062" t="str">
            <v>United States</v>
          </cell>
        </row>
        <row r="37063">
          <cell r="A37063" t="str">
            <v>Retail (Special Lines)</v>
          </cell>
          <cell r="B37063" t="str">
            <v>Rite Aid Corporation (NYSE:RAD)</v>
          </cell>
          <cell r="C37063" t="str">
            <v>United States</v>
          </cell>
        </row>
        <row r="37064">
          <cell r="A37064" t="str">
            <v>Retail (Special Lines)</v>
          </cell>
          <cell r="B37064" t="str">
            <v>Bed Bath &amp; Beyond Inc. (NasdaqGS:BBBY)</v>
          </cell>
          <cell r="C37064" t="str">
            <v>United States</v>
          </cell>
        </row>
        <row r="37065">
          <cell r="A37065" t="str">
            <v>Retail (Special Lines)</v>
          </cell>
          <cell r="B37065" t="str">
            <v>Burlington Stores, Inc. (NYSE:BURL)</v>
          </cell>
          <cell r="C37065" t="str">
            <v>United States</v>
          </cell>
        </row>
        <row r="37066">
          <cell r="A37066" t="str">
            <v>Retail (Special Lines)</v>
          </cell>
          <cell r="B37066" t="str">
            <v>Dick's Sporting Goods, Inc. (NYSE:DKS)</v>
          </cell>
          <cell r="C37066" t="str">
            <v>United States</v>
          </cell>
        </row>
        <row r="37067">
          <cell r="A37067" t="str">
            <v>Retail (Special Lines)</v>
          </cell>
          <cell r="B37067" t="str">
            <v>Staples, Inc. (NasdaqGS:SPLS)</v>
          </cell>
          <cell r="C37067" t="str">
            <v>United States</v>
          </cell>
        </row>
        <row r="37068">
          <cell r="A37068" t="str">
            <v>Retail (Special Lines)</v>
          </cell>
          <cell r="B37068" t="str">
            <v>Williams-Sonoma, Inc. (NYSE:WSM)</v>
          </cell>
          <cell r="C37068" t="str">
            <v>United States</v>
          </cell>
        </row>
        <row r="37069">
          <cell r="A37069" t="str">
            <v>Retail (Special Lines)</v>
          </cell>
          <cell r="B37069" t="str">
            <v>The Michaels Companies, Inc. (NasdaqGS:MIK)</v>
          </cell>
          <cell r="C37069" t="str">
            <v>United States</v>
          </cell>
        </row>
        <row r="37070">
          <cell r="A37070" t="str">
            <v>Retail (Special Lines)</v>
          </cell>
          <cell r="B37070" t="str">
            <v>Cabela's Incorporated (NYSE:CAB)</v>
          </cell>
          <cell r="C37070" t="str">
            <v>United States</v>
          </cell>
        </row>
        <row r="37071">
          <cell r="A37071" t="str">
            <v>Retail (Special Lines)</v>
          </cell>
          <cell r="B37071" t="str">
            <v>Sally Beauty Holdings, Inc. (NYSE:SBH)</v>
          </cell>
          <cell r="C37071" t="str">
            <v>United States</v>
          </cell>
        </row>
        <row r="37072">
          <cell r="A37072" t="str">
            <v>Retail (Special Lines)</v>
          </cell>
          <cell r="B37072" t="str">
            <v>Urban Outfitters, Inc. (NasdaqGS:URBN)</v>
          </cell>
          <cell r="C37072" t="str">
            <v>United States</v>
          </cell>
        </row>
        <row r="37073">
          <cell r="A37073" t="str">
            <v>Retail (Special Lines)</v>
          </cell>
          <cell r="B37073" t="str">
            <v>American Eagle Outfitters, Inc. (NYSE:AEO)</v>
          </cell>
          <cell r="C37073" t="str">
            <v>United States</v>
          </cell>
        </row>
        <row r="37074">
          <cell r="A37074" t="str">
            <v>Retail (Special Lines)</v>
          </cell>
          <cell r="B37074" t="str">
            <v>GameStop Corp. (NYSE:GME)</v>
          </cell>
          <cell r="C37074" t="str">
            <v>United States</v>
          </cell>
        </row>
        <row r="37075">
          <cell r="A37075" t="str">
            <v>Retail (Special Lines)</v>
          </cell>
          <cell r="B37075" t="str">
            <v>Office Depot, Inc. (NasdaqGS:ODP)</v>
          </cell>
          <cell r="C37075" t="str">
            <v>United States</v>
          </cell>
        </row>
        <row r="37076">
          <cell r="A37076" t="str">
            <v>Retail (Special Lines)</v>
          </cell>
          <cell r="B37076" t="str">
            <v>Aaron's, Inc. (NYSE:AAN)</v>
          </cell>
          <cell r="C37076" t="str">
            <v>United States</v>
          </cell>
        </row>
        <row r="37077">
          <cell r="A37077" t="str">
            <v>Retail (Special Lines)</v>
          </cell>
          <cell r="B37077" t="str">
            <v>Five Below, Inc. (NasdaqGS:FIVE)</v>
          </cell>
          <cell r="C37077" t="str">
            <v>United States</v>
          </cell>
        </row>
        <row r="37078">
          <cell r="A37078" t="str">
            <v>Retail (Special Lines)</v>
          </cell>
          <cell r="B37078" t="str">
            <v>Chico's FAS, Inc. (NYSE:CHS)</v>
          </cell>
          <cell r="C37078" t="str">
            <v>United States</v>
          </cell>
        </row>
        <row r="37079">
          <cell r="A37079" t="str">
            <v>Retail (Special Lines)</v>
          </cell>
          <cell r="B37079" t="str">
            <v>The Children's Place, Inc. (NasdaqGS:PLCE)</v>
          </cell>
          <cell r="C37079" t="str">
            <v>United States</v>
          </cell>
        </row>
        <row r="37080">
          <cell r="A37080" t="str">
            <v>Retail (Special Lines)</v>
          </cell>
          <cell r="B37080" t="str">
            <v>DSW Inc. (NYSE:DSW)</v>
          </cell>
          <cell r="C37080" t="str">
            <v>United States</v>
          </cell>
        </row>
        <row r="37081">
          <cell r="A37081" t="str">
            <v>Retail (Special Lines)</v>
          </cell>
          <cell r="B37081" t="str">
            <v>Party City Holdco Inc. (NYSE:PRTY)</v>
          </cell>
          <cell r="C37081" t="str">
            <v>United States</v>
          </cell>
        </row>
        <row r="37082">
          <cell r="A37082" t="str">
            <v>Retail (Special Lines)</v>
          </cell>
          <cell r="B37082" t="str">
            <v>Caleres, Inc. (NYSE:CAL)</v>
          </cell>
          <cell r="C37082" t="str">
            <v>United States</v>
          </cell>
        </row>
        <row r="37083">
          <cell r="A37083" t="str">
            <v>Retail (Special Lines)</v>
          </cell>
          <cell r="B37083" t="str">
            <v>Restoration Hardware Holdings, Inc. (NYSE:RH)</v>
          </cell>
          <cell r="C37083" t="str">
            <v>United States</v>
          </cell>
        </row>
        <row r="37084">
          <cell r="A37084" t="str">
            <v>Retail (Special Lines)</v>
          </cell>
          <cell r="B37084" t="str">
            <v>Tailored Brands, Inc. (NYSE:TLRD)</v>
          </cell>
          <cell r="C37084" t="str">
            <v>United States</v>
          </cell>
        </row>
        <row r="37085">
          <cell r="A37085" t="str">
            <v>Retail (Special Lines)</v>
          </cell>
          <cell r="B37085" t="str">
            <v>Genesco Inc. (NYSE:GCO)</v>
          </cell>
          <cell r="C37085" t="str">
            <v>United States</v>
          </cell>
        </row>
        <row r="37086">
          <cell r="A37086" t="str">
            <v>Retail (Special Lines)</v>
          </cell>
          <cell r="B37086" t="str">
            <v>Ascena Retail Group, Inc. (NasdaqGS:ASNA)</v>
          </cell>
          <cell r="C37086" t="str">
            <v>United States</v>
          </cell>
        </row>
        <row r="37087">
          <cell r="A37087" t="str">
            <v>Retail (Special Lines)</v>
          </cell>
          <cell r="B37087" t="str">
            <v>The Buckle, Inc. (NYSE:BKE)</v>
          </cell>
          <cell r="C37087" t="str">
            <v>United States</v>
          </cell>
        </row>
        <row r="37088">
          <cell r="A37088" t="str">
            <v>Retail (Special Lines)</v>
          </cell>
          <cell r="B37088" t="str">
            <v>Guess?, Inc. (NYSE:GES)</v>
          </cell>
          <cell r="C37088" t="str">
            <v>United States</v>
          </cell>
        </row>
        <row r="37089">
          <cell r="A37089" t="str">
            <v>Retail (Special Lines)</v>
          </cell>
          <cell r="B37089" t="str">
            <v>Select Comfort Corporation (NasdaqGS:SCSS)</v>
          </cell>
          <cell r="C37089" t="str">
            <v>United States</v>
          </cell>
        </row>
        <row r="37090">
          <cell r="A37090" t="str">
            <v>Retail (Special Lines)</v>
          </cell>
          <cell r="B37090" t="str">
            <v>At Home Group Inc. (NYSE:HOME)</v>
          </cell>
          <cell r="C37090" t="str">
            <v>United States</v>
          </cell>
        </row>
        <row r="37091">
          <cell r="A37091" t="str">
            <v>Retail (Special Lines)</v>
          </cell>
          <cell r="B37091" t="str">
            <v>Express, Inc. (NYSE:EXPR)</v>
          </cell>
          <cell r="C37091" t="str">
            <v>United States</v>
          </cell>
        </row>
        <row r="37092">
          <cell r="A37092" t="str">
            <v>Retail (Special Lines)</v>
          </cell>
          <cell r="B37092" t="str">
            <v>Hibbett Sports, Inc. (NasdaqGS:HIBB)</v>
          </cell>
          <cell r="C37092" t="str">
            <v>United States</v>
          </cell>
        </row>
        <row r="37093">
          <cell r="A37093" t="str">
            <v>Retail (Special Lines)</v>
          </cell>
          <cell r="B37093" t="str">
            <v>Abercrombie &amp; Fitch Co. (NYSE:ANF)</v>
          </cell>
          <cell r="C37093" t="str">
            <v>United States</v>
          </cell>
        </row>
        <row r="37094">
          <cell r="A37094" t="str">
            <v>Retail (Special Lines)</v>
          </cell>
          <cell r="B37094" t="str">
            <v>Barnes &amp; Noble, Inc. (NYSE:BKS)</v>
          </cell>
          <cell r="C37094" t="str">
            <v>United States</v>
          </cell>
        </row>
        <row r="37095">
          <cell r="A37095" t="str">
            <v>Retail (Special Lines)</v>
          </cell>
          <cell r="B37095" t="str">
            <v>The Cato Corporation (NYSE:CATO)</v>
          </cell>
          <cell r="C37095" t="str">
            <v>United States</v>
          </cell>
        </row>
        <row r="37096">
          <cell r="A37096" t="str">
            <v>Retail (Special Lines)</v>
          </cell>
          <cell r="B37096" t="str">
            <v>The Finish Line, Inc. (NasdaqGS:FINL)</v>
          </cell>
          <cell r="C37096" t="str">
            <v>United States</v>
          </cell>
        </row>
        <row r="37097">
          <cell r="A37097" t="str">
            <v>Retail (Special Lines)</v>
          </cell>
          <cell r="B37097" t="str">
            <v>GNC Holdings, Inc. (NYSE:GNC)</v>
          </cell>
          <cell r="C37097" t="str">
            <v>United States</v>
          </cell>
        </row>
        <row r="37098">
          <cell r="A37098" t="str">
            <v>Retail (Special Lines)</v>
          </cell>
          <cell r="B37098" t="str">
            <v>Pier 1 Imports, Inc. (NYSE:PIR)</v>
          </cell>
          <cell r="C37098" t="str">
            <v>United States</v>
          </cell>
        </row>
        <row r="37099">
          <cell r="A37099" t="str">
            <v>Retail (Special Lines)</v>
          </cell>
          <cell r="B37099" t="str">
            <v>Francesca's Holdings Corporation (NasdaqGS:FRAN)</v>
          </cell>
          <cell r="C37099" t="str">
            <v>United States</v>
          </cell>
        </row>
        <row r="37100">
          <cell r="A37100" t="str">
            <v>Retail (Special Lines)</v>
          </cell>
          <cell r="B37100" t="str">
            <v>BRAVADA International Ltd (OTCPK:BRAV)</v>
          </cell>
          <cell r="C37100" t="str">
            <v>United States</v>
          </cell>
        </row>
        <row r="37101">
          <cell r="A37101" t="str">
            <v>Retail (Special Lines)</v>
          </cell>
          <cell r="B37101" t="str">
            <v>Kinder Holding Corp. (OTCPK:KDRH)</v>
          </cell>
          <cell r="C37101" t="str">
            <v>United States</v>
          </cell>
        </row>
        <row r="37102">
          <cell r="A37102" t="str">
            <v>Retail (Special Lines)</v>
          </cell>
          <cell r="B37102" t="str">
            <v>Café Serendipity Holdings, Inc. (OTCPK:CAFS)</v>
          </cell>
          <cell r="C37102" t="str">
            <v>United States</v>
          </cell>
        </row>
        <row r="37103">
          <cell r="A37103" t="str">
            <v>Retail (Special Lines)</v>
          </cell>
          <cell r="B37103" t="str">
            <v>Hancock Fabrics Inc. (OTCPK:HKFI.Q)</v>
          </cell>
          <cell r="C37103" t="str">
            <v>United States</v>
          </cell>
        </row>
        <row r="37104">
          <cell r="A37104" t="str">
            <v>Retail (Special Lines)</v>
          </cell>
          <cell r="B37104" t="str">
            <v>ScripsAmerica, Inc. (OTCPK:SCRC.Q)</v>
          </cell>
          <cell r="C37104" t="str">
            <v>United States</v>
          </cell>
        </row>
        <row r="37105">
          <cell r="A37105" t="str">
            <v>Retail (Special Lines)</v>
          </cell>
          <cell r="B37105" t="str">
            <v>Cache Inc. (OTCPK:CACH)</v>
          </cell>
          <cell r="C37105" t="str">
            <v>United States</v>
          </cell>
        </row>
        <row r="37106">
          <cell r="A37106" t="str">
            <v>Retail (Special Lines)</v>
          </cell>
          <cell r="B37106" t="str">
            <v>HearAtLast Holdings Inc. (OTCPK:HRAL)</v>
          </cell>
          <cell r="C37106" t="str">
            <v>United States</v>
          </cell>
        </row>
        <row r="37107">
          <cell r="A37107" t="str">
            <v>Retail (Special Lines)</v>
          </cell>
          <cell r="B37107" t="str">
            <v>ANKAA Corp. (OTCPK:DSPA)</v>
          </cell>
          <cell r="C37107" t="str">
            <v>United States</v>
          </cell>
        </row>
        <row r="37108">
          <cell r="A37108" t="str">
            <v>Retail (Special Lines)</v>
          </cell>
          <cell r="B37108" t="str">
            <v>Nebraska Book Holdings, Inc. (OTCPK:NEEB)</v>
          </cell>
          <cell r="C37108" t="str">
            <v>United States</v>
          </cell>
        </row>
        <row r="37109">
          <cell r="A37109" t="str">
            <v>Retail (Special Lines)</v>
          </cell>
          <cell r="B37109" t="str">
            <v>Epic Stores Corp. (OTCPK:EPSC)</v>
          </cell>
          <cell r="C37109" t="str">
            <v>United States</v>
          </cell>
        </row>
        <row r="37110">
          <cell r="A37110" t="str">
            <v>Retail (Special Lines)</v>
          </cell>
          <cell r="B37110" t="str">
            <v>Gepco, Ltd. (OTCPK:GEPC)</v>
          </cell>
          <cell r="C37110" t="str">
            <v>United States</v>
          </cell>
        </row>
        <row r="37111">
          <cell r="A37111" t="str">
            <v>Retail (Special Lines)</v>
          </cell>
          <cell r="B37111" t="str">
            <v>Christopher &amp; Banks Corporation (NYSE:CBK)</v>
          </cell>
          <cell r="C37111" t="str">
            <v>United States</v>
          </cell>
        </row>
        <row r="37112">
          <cell r="A37112" t="str">
            <v>Retail (Special Lines)</v>
          </cell>
          <cell r="B37112" t="str">
            <v>Tandy Leather Factory, Inc. (NasdaqGM:TLF)</v>
          </cell>
          <cell r="C37112" t="str">
            <v>United States</v>
          </cell>
        </row>
        <row r="37113">
          <cell r="A37113" t="str">
            <v>Retail (Special Lines)</v>
          </cell>
          <cell r="B37113" t="str">
            <v>Destination Maternity Corporation (NasdaqGS:DEST)</v>
          </cell>
          <cell r="C37113" t="str">
            <v>United States</v>
          </cell>
        </row>
        <row r="37114">
          <cell r="A37114" t="str">
            <v>Retail (Special Lines)</v>
          </cell>
          <cell r="B37114" t="str">
            <v>Western Capital Resources, Inc. (OTCPK:WCRS)</v>
          </cell>
          <cell r="C37114" t="str">
            <v>United States</v>
          </cell>
        </row>
        <row r="37115">
          <cell r="A37115" t="str">
            <v>Retail (Special Lines)</v>
          </cell>
          <cell r="B37115" t="str">
            <v>Bebe Stores, Inc. (NasdaqCM:BEBE)</v>
          </cell>
          <cell r="C37115" t="str">
            <v>United States</v>
          </cell>
        </row>
        <row r="37116">
          <cell r="A37116" t="str">
            <v>Retail (Special Lines)</v>
          </cell>
          <cell r="B37116" t="str">
            <v>Panther Biotechnology, Inc. (OTCPK:PBYA)</v>
          </cell>
          <cell r="C37116" t="str">
            <v>United States</v>
          </cell>
        </row>
        <row r="37117">
          <cell r="A37117" t="str">
            <v>Retail (Special Lines)</v>
          </cell>
          <cell r="B37117" t="str">
            <v>hhgregg, Inc. (NYSE:HGG)</v>
          </cell>
          <cell r="C37117" t="str">
            <v>United States</v>
          </cell>
        </row>
        <row r="37118">
          <cell r="A37118" t="str">
            <v>Retail (Special Lines)</v>
          </cell>
          <cell r="B37118" t="str">
            <v>Calloway's Nursery, Inc. (OTCPK:CLWY)</v>
          </cell>
          <cell r="C37118" t="str">
            <v>United States</v>
          </cell>
        </row>
        <row r="37119">
          <cell r="A37119" t="str">
            <v>Retail (Special Lines)</v>
          </cell>
          <cell r="B37119" t="str">
            <v>Kaya Holdings, Inc. (OTCPK:KAYS)</v>
          </cell>
          <cell r="C37119" t="str">
            <v>United States</v>
          </cell>
        </row>
        <row r="37120">
          <cell r="A37120" t="str">
            <v>Retail (Special Lines)</v>
          </cell>
          <cell r="B37120" t="str">
            <v>Umatrin Holding Limited (OTCPK:UMHL)</v>
          </cell>
          <cell r="C37120" t="str">
            <v>United States</v>
          </cell>
        </row>
        <row r="37121">
          <cell r="A37121" t="str">
            <v>Retail (Special Lines)</v>
          </cell>
          <cell r="B37121" t="str">
            <v>Perfumania Holdings, Inc. (NasdaqCM:PERF)</v>
          </cell>
          <cell r="C37121" t="str">
            <v>United States</v>
          </cell>
        </row>
        <row r="37122">
          <cell r="A37122" t="str">
            <v>Retail (Special Lines)</v>
          </cell>
          <cell r="B37122" t="str">
            <v>St. John Knits International Inc. (OTCPK:SJKI)</v>
          </cell>
          <cell r="C37122" t="str">
            <v>United States</v>
          </cell>
        </row>
        <row r="37123">
          <cell r="A37123" t="str">
            <v>Retail (Special Lines)</v>
          </cell>
          <cell r="B37123" t="str">
            <v>DGSE Companies, Inc. (AMEX:DGSE)</v>
          </cell>
          <cell r="C37123" t="str">
            <v>United States</v>
          </cell>
        </row>
        <row r="37124">
          <cell r="A37124" t="str">
            <v>Retail (Special Lines)</v>
          </cell>
          <cell r="B37124" t="str">
            <v>Grow Solutions Holdings, Inc. (OTCPK:GRSO)</v>
          </cell>
          <cell r="C37124" t="str">
            <v>United States</v>
          </cell>
        </row>
        <row r="37125">
          <cell r="A37125" t="str">
            <v>Retail (Special Lines)</v>
          </cell>
          <cell r="B37125" t="str">
            <v>MCPI, Inc. (OTCPK:MCPI)</v>
          </cell>
          <cell r="C37125" t="str">
            <v>United States</v>
          </cell>
        </row>
        <row r="37126">
          <cell r="A37126" t="str">
            <v>Retail (Special Lines)</v>
          </cell>
          <cell r="B37126" t="str">
            <v>Appliance Recycling Centers of America, Inc. (NasdaqCM:ARCI)</v>
          </cell>
          <cell r="C37126" t="str">
            <v>United States</v>
          </cell>
        </row>
        <row r="37127">
          <cell r="A37127" t="str">
            <v>Retail (Special Lines)</v>
          </cell>
          <cell r="B37127" t="str">
            <v>Bowlin Travel Centers Inc. (OTCPK:BWTL)</v>
          </cell>
          <cell r="C37127" t="str">
            <v>United States</v>
          </cell>
        </row>
        <row r="37128">
          <cell r="A37128" t="str">
            <v>Retail (Special Lines)</v>
          </cell>
          <cell r="B37128" t="str">
            <v>Ascendant Solutions, Inc. (OTCPK:ASDS)</v>
          </cell>
          <cell r="C37128" t="str">
            <v>United States</v>
          </cell>
        </row>
        <row r="37129">
          <cell r="A37129" t="str">
            <v>Retail (Special Lines)</v>
          </cell>
          <cell r="B37129" t="str">
            <v>Health Sciences Group, Inc. (OTCPK:HESG)</v>
          </cell>
          <cell r="C37129" t="str">
            <v>United States</v>
          </cell>
        </row>
        <row r="37130">
          <cell r="A37130" t="str">
            <v>Retail (Special Lines)</v>
          </cell>
          <cell r="B37130" t="str">
            <v>Aéropostale, Inc. (OTCPK:AROP.Q)</v>
          </cell>
          <cell r="C37130" t="str">
            <v>United States</v>
          </cell>
        </row>
        <row r="37131">
          <cell r="A37131" t="str">
            <v>Retail (Special Lines)</v>
          </cell>
          <cell r="B37131" t="str">
            <v>American Green, Inc. (OTCPK:ERBB)</v>
          </cell>
          <cell r="C37131" t="str">
            <v>United States</v>
          </cell>
        </row>
        <row r="37132">
          <cell r="A37132" t="str">
            <v>Retail (Special Lines)</v>
          </cell>
          <cell r="B37132" t="str">
            <v>BB Liquidating Inc. (OTCPK:BLIA.Q)</v>
          </cell>
          <cell r="C37132" t="str">
            <v>United States</v>
          </cell>
        </row>
        <row r="37133">
          <cell r="A37133" t="str">
            <v>Retail (Special Lines)</v>
          </cell>
          <cell r="B37133" t="str">
            <v>Next Generation Management Corp. (OTCPK:NGMC)</v>
          </cell>
          <cell r="C37133" t="str">
            <v>United States</v>
          </cell>
        </row>
        <row r="37134">
          <cell r="A37134" t="str">
            <v>Retail (Special Lines)</v>
          </cell>
          <cell r="B37134" t="str">
            <v>Tatyana Designs, Inc. (OTCPK:TATD)</v>
          </cell>
          <cell r="C37134" t="str">
            <v>United States</v>
          </cell>
        </row>
        <row r="37135">
          <cell r="A37135" t="str">
            <v>Retail (Special Lines)</v>
          </cell>
          <cell r="B37135" t="str">
            <v>Progressive Care, Inc. (OTCPK:RXMD)</v>
          </cell>
          <cell r="C37135" t="str">
            <v>United States</v>
          </cell>
        </row>
        <row r="37136">
          <cell r="A37136" t="str">
            <v>Retail (Special Lines)</v>
          </cell>
          <cell r="B37136" t="str">
            <v>Rent-A-Center, Inc. (NasdaqGS:RCII)</v>
          </cell>
          <cell r="C37136" t="str">
            <v>United States</v>
          </cell>
        </row>
        <row r="37137">
          <cell r="A37137" t="str">
            <v>Retail (Special Lines)</v>
          </cell>
          <cell r="B37137" t="str">
            <v>Vitamin Shoppe, Inc. (NYSE:VSI)</v>
          </cell>
          <cell r="C37137" t="str">
            <v>United States</v>
          </cell>
        </row>
        <row r="37138">
          <cell r="A37138" t="str">
            <v>Retail (Special Lines)</v>
          </cell>
          <cell r="B37138" t="str">
            <v>Zumiez Inc. (NasdaqGS:ZUMZ)</v>
          </cell>
          <cell r="C37138" t="str">
            <v>United States</v>
          </cell>
        </row>
        <row r="37139">
          <cell r="A37139" t="str">
            <v>Retail (Special Lines)</v>
          </cell>
          <cell r="B37139" t="str">
            <v>Barnes &amp; Noble Education, Inc. (NYSE:BNED)</v>
          </cell>
          <cell r="C37139" t="str">
            <v>United States</v>
          </cell>
        </row>
        <row r="37140">
          <cell r="A37140" t="str">
            <v>Retail (Special Lines)</v>
          </cell>
          <cell r="B37140" t="str">
            <v>Winmark Corporation (NasdaqGM:WINA)</v>
          </cell>
          <cell r="C37140" t="str">
            <v>United States</v>
          </cell>
        </row>
        <row r="37141">
          <cell r="A37141" t="str">
            <v>Retail (Special Lines)</v>
          </cell>
          <cell r="B37141" t="str">
            <v>MarineMax, Inc. (NYSE:HZO)</v>
          </cell>
          <cell r="C37141" t="str">
            <v>United States</v>
          </cell>
        </row>
        <row r="37142">
          <cell r="A37142" t="str">
            <v>Retail (Special Lines)</v>
          </cell>
          <cell r="B37142" t="str">
            <v>Haverty Furniture Companies, Inc. (NYSE:HVT)</v>
          </cell>
          <cell r="C37142" t="str">
            <v>United States</v>
          </cell>
        </row>
        <row r="37143">
          <cell r="A37143" t="str">
            <v>Retail (Special Lines)</v>
          </cell>
          <cell r="B37143" t="str">
            <v>Shoe Carnival, Inc. (NasdaqGS:SCVL)</v>
          </cell>
          <cell r="C37143" t="str">
            <v>United States</v>
          </cell>
        </row>
        <row r="37144">
          <cell r="A37144" t="str">
            <v>Retail (Special Lines)</v>
          </cell>
          <cell r="B37144" t="str">
            <v>Sportsman's Warehouse Holdings, Inc. (NasdaqGS:SPWH)</v>
          </cell>
          <cell r="C37144" t="str">
            <v>United States</v>
          </cell>
        </row>
        <row r="37145">
          <cell r="A37145" t="str">
            <v>Retail (Special Lines)</v>
          </cell>
          <cell r="B37145" t="str">
            <v>Conn's, Inc. (NasdaqGS:CONN)</v>
          </cell>
          <cell r="C37145" t="str">
            <v>United States</v>
          </cell>
        </row>
        <row r="37146">
          <cell r="A37146" t="str">
            <v>Retail (Special Lines)</v>
          </cell>
          <cell r="B37146" t="str">
            <v>Big 5 Sporting Goods Corporation (NasdaqGS:BGFV)</v>
          </cell>
          <cell r="C37146" t="str">
            <v>United States</v>
          </cell>
        </row>
        <row r="37147">
          <cell r="A37147" t="str">
            <v>Retail (Special Lines)</v>
          </cell>
          <cell r="B37147" t="str">
            <v>Tilly's, Inc. (NYSE:TLYS)</v>
          </cell>
          <cell r="C37147" t="str">
            <v>United States</v>
          </cell>
        </row>
        <row r="37148">
          <cell r="A37148" t="str">
            <v>Retail (Special Lines)</v>
          </cell>
          <cell r="B37148" t="str">
            <v>Boot Barn Holdings, Inc. (NYSE:BOOT)</v>
          </cell>
          <cell r="C37148" t="str">
            <v>United States</v>
          </cell>
        </row>
        <row r="37149">
          <cell r="A37149" t="str">
            <v>Retail (Special Lines)</v>
          </cell>
          <cell r="B37149" t="str">
            <v>The Container Store Group, Inc. (NYSE:TCS)</v>
          </cell>
          <cell r="C37149" t="str">
            <v>United States</v>
          </cell>
        </row>
        <row r="37150">
          <cell r="A37150" t="str">
            <v>Retail (Special Lines)</v>
          </cell>
          <cell r="B37150" t="str">
            <v>Citi Trends, Inc. (NasdaqGS:CTRN)</v>
          </cell>
          <cell r="C37150" t="str">
            <v>United States</v>
          </cell>
        </row>
        <row r="37151">
          <cell r="A37151" t="str">
            <v>Retail (Special Lines)</v>
          </cell>
          <cell r="B37151" t="str">
            <v>Taxus Pharmaceuticals Holdings, Inc. (OTCPK:TXSP)</v>
          </cell>
          <cell r="C37151" t="str">
            <v>United States</v>
          </cell>
        </row>
        <row r="37152">
          <cell r="A37152" t="str">
            <v>Retail (Special Lines)</v>
          </cell>
          <cell r="B37152" t="str">
            <v>West Marine, Inc. (NasdaqGS:WMAR)</v>
          </cell>
          <cell r="C37152" t="str">
            <v>United States</v>
          </cell>
        </row>
        <row r="37153">
          <cell r="A37153" t="str">
            <v>Retail (Special Lines)</v>
          </cell>
          <cell r="B37153" t="str">
            <v>Stein Mart, Inc. (NasdaqGS:SMRT)</v>
          </cell>
          <cell r="C37153" t="str">
            <v>United States</v>
          </cell>
        </row>
        <row r="37154">
          <cell r="A37154" t="str">
            <v>Retail (Special Lines)</v>
          </cell>
          <cell r="B37154" t="str">
            <v>Kirkland's, Inc. (NasdaqGS:KIRK)</v>
          </cell>
          <cell r="C37154" t="str">
            <v>United States</v>
          </cell>
        </row>
        <row r="37155">
          <cell r="A37155" t="str">
            <v>Retail (Special Lines)</v>
          </cell>
          <cell r="B37155" t="str">
            <v>Build-A-Bear Workshop, Inc. (NYSE:BBW)</v>
          </cell>
          <cell r="C37155" t="str">
            <v>United States</v>
          </cell>
        </row>
        <row r="37156">
          <cell r="A37156" t="str">
            <v>Retail (Special Lines)</v>
          </cell>
          <cell r="B37156" t="str">
            <v>Destination XL Group, Inc. (NasdaqGS:DXLG)</v>
          </cell>
          <cell r="C37156" t="str">
            <v>United States</v>
          </cell>
        </row>
        <row r="37157">
          <cell r="A37157" t="str">
            <v>Retail (Special Lines)</v>
          </cell>
          <cell r="B37157" t="str">
            <v>New York &amp; Company, Inc. (NYSE:NWY)</v>
          </cell>
          <cell r="C37157" t="str">
            <v>United States</v>
          </cell>
        </row>
        <row r="37158">
          <cell r="A37158" t="str">
            <v>Retail (Special Lines)</v>
          </cell>
          <cell r="B37158" t="str">
            <v>Stage Stores, Inc. (NYSE:SSI)</v>
          </cell>
          <cell r="C37158" t="str">
            <v>United States</v>
          </cell>
        </row>
        <row r="37159">
          <cell r="A37159" t="str">
            <v>Retail (Special Lines)</v>
          </cell>
          <cell r="B37159" t="str">
            <v>Trans World Entertainment Corporation (NasdaqGM:TWMC)</v>
          </cell>
          <cell r="C37159" t="str">
            <v>United States</v>
          </cell>
        </row>
        <row r="37160">
          <cell r="A37160" t="str">
            <v>Rubber&amp; Tires</v>
          </cell>
          <cell r="B37160" t="str">
            <v>Compagnie Generale DES Etablissements Michelin SCA (ENXTPA:ML)</v>
          </cell>
          <cell r="C37160" t="str">
            <v>France</v>
          </cell>
        </row>
        <row r="37161">
          <cell r="A37161" t="str">
            <v>Rubber&amp; Tires</v>
          </cell>
          <cell r="B37161" t="str">
            <v>Nokian Renkaat Oyj (HLSE:NRE1V)</v>
          </cell>
          <cell r="C37161" t="str">
            <v>Finland</v>
          </cell>
        </row>
        <row r="37162">
          <cell r="A37162" t="str">
            <v>Rubber&amp; Tires</v>
          </cell>
          <cell r="B37162" t="str">
            <v>Brisa Bridgestone Sabanci Lastik Sanayi ve Ticaret AS (IBSE:BRISA)</v>
          </cell>
          <cell r="C37162" t="str">
            <v>Turkey</v>
          </cell>
        </row>
        <row r="37163">
          <cell r="A37163" t="str">
            <v>Rubber&amp; Tires</v>
          </cell>
          <cell r="B37163" t="str">
            <v>Sanok Rubber Company S.A. (WSE:SNK)</v>
          </cell>
          <cell r="C37163" t="str">
            <v>Poland</v>
          </cell>
        </row>
        <row r="37164">
          <cell r="A37164" t="str">
            <v>Rubber&amp; Tires</v>
          </cell>
          <cell r="B37164" t="str">
            <v>Kordsa Global Endüstriyel Iplik ve Kord Bezi Sanayi ve Ticaret A.S. (IBSE:KORDS)</v>
          </cell>
          <cell r="C37164" t="str">
            <v>Turkey</v>
          </cell>
        </row>
        <row r="37165">
          <cell r="A37165" t="str">
            <v>Rubber&amp; Tires</v>
          </cell>
          <cell r="B37165" t="str">
            <v>Firma Oponiarska Debica Spólka Akcyjna (WSE:DBC)</v>
          </cell>
          <cell r="C37165" t="str">
            <v>Poland</v>
          </cell>
        </row>
        <row r="37166">
          <cell r="A37166" t="str">
            <v>Rubber&amp; Tires</v>
          </cell>
          <cell r="B37166" t="str">
            <v>Goodyear Lastikleri Türk A.S. (IBSE:GOODY)</v>
          </cell>
          <cell r="C37166" t="str">
            <v>Turkey</v>
          </cell>
        </row>
        <row r="37167">
          <cell r="A37167" t="str">
            <v>Rubber&amp; Tires</v>
          </cell>
          <cell r="B37167" t="str">
            <v>Cheng Shin Rubber Industries Co. Ltd. (TSEC:2105)</v>
          </cell>
          <cell r="C37167" t="str">
            <v>Taiwan</v>
          </cell>
        </row>
        <row r="37168">
          <cell r="A37168" t="str">
            <v>Rubber&amp; Tires</v>
          </cell>
          <cell r="B37168" t="str">
            <v>Hankook Tire Co., Ltd. (KOSE:A161390)</v>
          </cell>
          <cell r="C37168" t="str">
            <v>South Korea</v>
          </cell>
        </row>
        <row r="37169">
          <cell r="A37169" t="str">
            <v>Rubber&amp; Tires</v>
          </cell>
          <cell r="B37169" t="str">
            <v>Shandong Linglong Tire Co., Ltd. (SHSE:601966)</v>
          </cell>
          <cell r="C37169" t="str">
            <v>China</v>
          </cell>
        </row>
        <row r="37170">
          <cell r="A37170" t="str">
            <v>Rubber&amp; Tires</v>
          </cell>
          <cell r="B37170" t="str">
            <v>Triangle Tyre Co., Ltd. (SHSE:601163)</v>
          </cell>
          <cell r="C37170" t="str">
            <v>China</v>
          </cell>
        </row>
        <row r="37171">
          <cell r="A37171" t="str">
            <v>Rubber&amp; Tires</v>
          </cell>
          <cell r="B37171" t="str">
            <v>Shanghai Huayi Group Corporation Limited (SHSE:600623)</v>
          </cell>
          <cell r="C37171" t="str">
            <v>China</v>
          </cell>
        </row>
        <row r="37172">
          <cell r="A37172" t="str">
            <v>Rubber&amp; Tires</v>
          </cell>
          <cell r="B37172" t="str">
            <v>MRF Limited (BSE:500290)</v>
          </cell>
          <cell r="C37172" t="str">
            <v>India</v>
          </cell>
        </row>
        <row r="37173">
          <cell r="A37173" t="str">
            <v>Rubber&amp; Tires</v>
          </cell>
          <cell r="B37173" t="str">
            <v>Jiangsu General Science Technology Co.,Ltd. (SHSE:601500)</v>
          </cell>
          <cell r="C37173" t="str">
            <v>China</v>
          </cell>
        </row>
        <row r="37174">
          <cell r="A37174" t="str">
            <v>Rubber&amp; Tires</v>
          </cell>
          <cell r="B37174" t="str">
            <v>Balkrishna Industries Limited (BSE:502355)</v>
          </cell>
          <cell r="C37174" t="str">
            <v>India</v>
          </cell>
        </row>
        <row r="37175">
          <cell r="A37175" t="str">
            <v>Rubber&amp; Tires</v>
          </cell>
          <cell r="B37175" t="str">
            <v>Giti Tire Corporation (SHSE:600182)</v>
          </cell>
          <cell r="C37175" t="str">
            <v>China</v>
          </cell>
        </row>
        <row r="37176">
          <cell r="A37176" t="str">
            <v>Rubber&amp; Tires</v>
          </cell>
          <cell r="B37176" t="str">
            <v>Apollo Tyres Limited (BSE:500877)</v>
          </cell>
          <cell r="C37176" t="str">
            <v>India</v>
          </cell>
        </row>
        <row r="37177">
          <cell r="A37177" t="str">
            <v>Rubber&amp; Tires</v>
          </cell>
          <cell r="B37177" t="str">
            <v>Sailun Jinyu Group Co., Ltd. (SHSE:601058)</v>
          </cell>
          <cell r="C37177" t="str">
            <v>China</v>
          </cell>
        </row>
        <row r="37178">
          <cell r="A37178" t="str">
            <v>Rubber&amp; Tires</v>
          </cell>
          <cell r="B37178" t="str">
            <v>Kenda Rubber Industrial Co. Ltd. (TSEC:2106)</v>
          </cell>
          <cell r="C37178" t="str">
            <v>Taiwan</v>
          </cell>
        </row>
        <row r="37179">
          <cell r="A37179" t="str">
            <v>Rubber&amp; Tires</v>
          </cell>
          <cell r="B37179" t="str">
            <v>Kumho Tire Co., Inc. (KOSE:A073240)</v>
          </cell>
          <cell r="C37179" t="str">
            <v>South Korea</v>
          </cell>
        </row>
        <row r="37180">
          <cell r="A37180" t="str">
            <v>Rubber&amp; Tires</v>
          </cell>
          <cell r="B37180" t="str">
            <v>Nexen Tire Corporation (KOSE:A002350)</v>
          </cell>
          <cell r="C37180" t="str">
            <v>South Korea</v>
          </cell>
        </row>
        <row r="37181">
          <cell r="A37181" t="str">
            <v>Rubber&amp; Tires</v>
          </cell>
          <cell r="B37181" t="str">
            <v>Aeolus Tyre Co., Ltd. (SHSE:600469)</v>
          </cell>
          <cell r="C37181" t="str">
            <v>China</v>
          </cell>
        </row>
        <row r="37182">
          <cell r="A37182" t="str">
            <v>Rubber&amp; Tires</v>
          </cell>
          <cell r="B37182" t="str">
            <v>Sri Trang Agro-Industry Public Company Limited (SET:STA)</v>
          </cell>
          <cell r="C37182" t="str">
            <v>Thailand</v>
          </cell>
        </row>
        <row r="37183">
          <cell r="A37183" t="str">
            <v>Rubber&amp; Tires</v>
          </cell>
          <cell r="B37183" t="str">
            <v>Qingdao Doublestar Co.,Ltd (SZSE:000599)</v>
          </cell>
          <cell r="C37183" t="str">
            <v>China</v>
          </cell>
        </row>
        <row r="37184">
          <cell r="A37184" t="str">
            <v>Rubber&amp; Tires</v>
          </cell>
          <cell r="B37184" t="str">
            <v>NanKang Rubber Tire Corp., Ltd. (TSEC:2101)</v>
          </cell>
          <cell r="C37184" t="str">
            <v>Taiwan</v>
          </cell>
        </row>
        <row r="37185">
          <cell r="A37185" t="str">
            <v>Rubber&amp; Tires</v>
          </cell>
          <cell r="B37185" t="str">
            <v>Sichuan Chuanhuan Technology Co., Ltd. (SZSE:300547)</v>
          </cell>
          <cell r="C37185" t="str">
            <v>China</v>
          </cell>
        </row>
        <row r="37186">
          <cell r="A37186" t="str">
            <v>Rubber&amp; Tires</v>
          </cell>
          <cell r="B37186" t="str">
            <v>CEAT Limited (BSE:500878)</v>
          </cell>
          <cell r="C37186" t="str">
            <v>India</v>
          </cell>
        </row>
        <row r="37187">
          <cell r="A37187" t="str">
            <v>Rubber&amp; Tires</v>
          </cell>
          <cell r="B37187" t="str">
            <v>GuiZhou Tyre Co.,Ltd. (SZSE:000589)</v>
          </cell>
          <cell r="C37187" t="str">
            <v>China</v>
          </cell>
        </row>
        <row r="37188">
          <cell r="A37188" t="str">
            <v>Rubber&amp; Tires</v>
          </cell>
          <cell r="B37188" t="str">
            <v>Xingda International Holdings Ltd. (SEHK:1899)</v>
          </cell>
          <cell r="C37188" t="str">
            <v>China</v>
          </cell>
        </row>
        <row r="37189">
          <cell r="A37189" t="str">
            <v>Rubber&amp; Tires</v>
          </cell>
          <cell r="B37189" t="str">
            <v>Mauritius Secondary Industries Ltd. (MUSE:MSIL)</v>
          </cell>
          <cell r="C37189" t="str">
            <v>Mauritius</v>
          </cell>
        </row>
        <row r="37190">
          <cell r="A37190" t="str">
            <v>Rubber&amp; Tires</v>
          </cell>
          <cell r="B37190" t="str">
            <v>Tirupati Tyres Limited (BSE:539040)</v>
          </cell>
          <cell r="C37190" t="str">
            <v>India</v>
          </cell>
        </row>
        <row r="37191">
          <cell r="A37191" t="str">
            <v>Rubber&amp; Tires</v>
          </cell>
          <cell r="B37191" t="str">
            <v>The Southern Rubber Industry Joint Stock Company (HOSE:CSM)</v>
          </cell>
          <cell r="C37191" t="str">
            <v>Vietnam</v>
          </cell>
        </row>
        <row r="37192">
          <cell r="A37192" t="str">
            <v>Rubber&amp; Tires</v>
          </cell>
          <cell r="B37192" t="str">
            <v>E. Schnapp &amp; Co. Works Ltd. (TASE:SHNP)</v>
          </cell>
          <cell r="C37192" t="str">
            <v>Israel</v>
          </cell>
        </row>
        <row r="37193">
          <cell r="A37193" t="str">
            <v>Rubber&amp; Tires</v>
          </cell>
          <cell r="B37193" t="str">
            <v>Goodyear (Thailand) Public Company Limited (SET:GYT)</v>
          </cell>
          <cell r="C37193" t="str">
            <v>Thailand</v>
          </cell>
        </row>
        <row r="37194">
          <cell r="A37194" t="str">
            <v>Rubber&amp; Tires</v>
          </cell>
          <cell r="B37194" t="str">
            <v>Phuoc Hoa Rubber Joint Stock Company (HOSE:PHR)</v>
          </cell>
          <cell r="C37194" t="str">
            <v>Vietnam</v>
          </cell>
        </row>
        <row r="37195">
          <cell r="A37195" t="str">
            <v>Rubber&amp; Tires</v>
          </cell>
          <cell r="B37195" t="str">
            <v>Hwa Fong Rubber (Thailand) Public Company Limited (SET:HFT)</v>
          </cell>
          <cell r="C37195" t="str">
            <v>Thailand</v>
          </cell>
        </row>
        <row r="37196">
          <cell r="A37196" t="str">
            <v>Rubber&amp; Tires</v>
          </cell>
          <cell r="B37196" t="str">
            <v>Indag Rubber Limited (BSE:509162)</v>
          </cell>
          <cell r="C37196" t="str">
            <v>India</v>
          </cell>
        </row>
        <row r="37197">
          <cell r="A37197" t="str">
            <v>Rubber&amp; Tires</v>
          </cell>
          <cell r="B37197" t="str">
            <v>Dong-A Hwasung Co., Ltd. (KOSDAQ:A041930)</v>
          </cell>
          <cell r="C37197" t="str">
            <v>South Korea</v>
          </cell>
        </row>
        <row r="37198">
          <cell r="A37198" t="str">
            <v>Rubber&amp; Tires</v>
          </cell>
          <cell r="B37198" t="str">
            <v>PT Goodyear Indonesia Tbk (JKSE:GDYR)</v>
          </cell>
          <cell r="C37198" t="str">
            <v>Indonesia</v>
          </cell>
        </row>
        <row r="37199">
          <cell r="A37199" t="str">
            <v>Rubber&amp; Tires</v>
          </cell>
          <cell r="B37199" t="str">
            <v>Pyung Hwa Holdings Co., Ltd. (KOSE:A010770)</v>
          </cell>
          <cell r="C37199" t="str">
            <v>South Korea</v>
          </cell>
        </row>
        <row r="37200">
          <cell r="A37200" t="str">
            <v>Rubber&amp; Tires</v>
          </cell>
          <cell r="B37200" t="str">
            <v>Kelani Tyres PLC (COSE:TYRE-N-0000)</v>
          </cell>
          <cell r="C37200" t="str">
            <v>Sri Lanka</v>
          </cell>
        </row>
        <row r="37201">
          <cell r="A37201" t="str">
            <v>Rubber&amp; Tires</v>
          </cell>
          <cell r="B37201" t="str">
            <v>Fu-Chian Tire Corporation Limited (GTSM:5102)</v>
          </cell>
          <cell r="C37201" t="str">
            <v>Taiwan</v>
          </cell>
        </row>
        <row r="37202">
          <cell r="A37202" t="str">
            <v>Rubber&amp; Tires</v>
          </cell>
          <cell r="B37202" t="str">
            <v>GRP Limited (BSE:509152)</v>
          </cell>
          <cell r="C37202" t="str">
            <v>India</v>
          </cell>
        </row>
        <row r="37203">
          <cell r="A37203" t="str">
            <v>Rubber&amp; Tires</v>
          </cell>
          <cell r="B37203" t="str">
            <v>N.D. Rubber Public Company Limited (SET:NDR)</v>
          </cell>
          <cell r="C37203" t="str">
            <v>Thailand</v>
          </cell>
        </row>
        <row r="37204">
          <cell r="A37204" t="str">
            <v>Rubber&amp; Tires</v>
          </cell>
          <cell r="B37204" t="str">
            <v>Sao Vang Rubber Joint Stock Company (HOSE:SRC)</v>
          </cell>
          <cell r="C37204" t="str">
            <v>Vietnam</v>
          </cell>
        </row>
        <row r="37205">
          <cell r="A37205" t="str">
            <v>Rubber&amp; Tires</v>
          </cell>
          <cell r="B37205" t="str">
            <v>Goodway Integrated Industries Berhad (KLSE:GOODWAY)</v>
          </cell>
          <cell r="C37205" t="str">
            <v>Malaysia</v>
          </cell>
        </row>
        <row r="37206">
          <cell r="A37206" t="str">
            <v>Rubber&amp; Tires</v>
          </cell>
          <cell r="B37206" t="str">
            <v>Modi Rubber Limited (BSE:500890)</v>
          </cell>
          <cell r="C37206" t="str">
            <v>India</v>
          </cell>
        </row>
        <row r="37207">
          <cell r="A37207" t="str">
            <v>Rubber&amp; Tires</v>
          </cell>
          <cell r="B37207" t="str">
            <v>PJSC Nizhnekamskshina (MISX:NKSH)</v>
          </cell>
          <cell r="C37207" t="str">
            <v>Russia</v>
          </cell>
        </row>
        <row r="37208">
          <cell r="A37208" t="str">
            <v>Rubber&amp; Tires</v>
          </cell>
          <cell r="B37208" t="str">
            <v>Eastern Treads Ltd. (BSE:531346)</v>
          </cell>
          <cell r="C37208" t="str">
            <v>India</v>
          </cell>
        </row>
        <row r="37209">
          <cell r="A37209" t="str">
            <v>Rubber&amp; Tires</v>
          </cell>
          <cell r="B37209" t="str">
            <v>Lima Caucho SA (BVL:CAUCHOI1)</v>
          </cell>
          <cell r="C37209" t="str">
            <v>Peru</v>
          </cell>
        </row>
        <row r="37210">
          <cell r="A37210" t="str">
            <v>Rubber&amp; Tires</v>
          </cell>
          <cell r="B37210" t="str">
            <v>Thong Nhat Rubber JSC (HOSE:TNC)</v>
          </cell>
          <cell r="C37210" t="str">
            <v>Vietnam</v>
          </cell>
        </row>
        <row r="37211">
          <cell r="A37211" t="str">
            <v>Rubber&amp; Tires</v>
          </cell>
          <cell r="B37211" t="str">
            <v>Sameer Africa Limited (NASE:FIRE.O)</v>
          </cell>
          <cell r="C37211" t="str">
            <v>Kenya</v>
          </cell>
        </row>
        <row r="37212">
          <cell r="A37212" t="str">
            <v>Rubber&amp; Tires</v>
          </cell>
          <cell r="B37212" t="str">
            <v>Public Joint Stock Company Omskshina (MISX:OMSH)</v>
          </cell>
          <cell r="C37212" t="str">
            <v>Russia</v>
          </cell>
        </row>
        <row r="37213">
          <cell r="A37213" t="str">
            <v>Rubber&amp; Tires</v>
          </cell>
          <cell r="B37213" t="str">
            <v>Govind Rubber Limited (BSE:509148)</v>
          </cell>
          <cell r="C37213" t="str">
            <v>India</v>
          </cell>
        </row>
        <row r="37214">
          <cell r="A37214" t="str">
            <v>Rubber&amp; Tires</v>
          </cell>
          <cell r="B37214" t="str">
            <v>Société Tunisienne des Industries de Pneumatiques SA (BVMT:STIP)</v>
          </cell>
          <cell r="C37214" t="str">
            <v>Tunisia</v>
          </cell>
        </row>
        <row r="37215">
          <cell r="A37215" t="str">
            <v>Rubber&amp; Tires</v>
          </cell>
          <cell r="B37215" t="str">
            <v>Krypton Industries Limited (BSE:523550)</v>
          </cell>
          <cell r="C37215" t="str">
            <v>India</v>
          </cell>
        </row>
        <row r="37216">
          <cell r="A37216" t="str">
            <v>Rubber&amp; Tires</v>
          </cell>
          <cell r="B37216" t="str">
            <v>Tianjin Pengling Rubber Hose Co., Ltd. (SZSE:300375)</v>
          </cell>
          <cell r="C37216" t="str">
            <v>China</v>
          </cell>
        </row>
        <row r="37217">
          <cell r="A37217" t="str">
            <v>Rubber&amp; Tires</v>
          </cell>
          <cell r="B37217" t="str">
            <v>Dong Ah Tire &amp; Rubber Co., Ltd. (KOSE:A007340)</v>
          </cell>
          <cell r="C37217" t="str">
            <v>South Korea</v>
          </cell>
        </row>
        <row r="37218">
          <cell r="A37218" t="str">
            <v>Rubber&amp; Tires</v>
          </cell>
          <cell r="B37218" t="str">
            <v>JK Tyre &amp; Industries Limited (BSE:530007)</v>
          </cell>
          <cell r="C37218" t="str">
            <v>India</v>
          </cell>
        </row>
        <row r="37219">
          <cell r="A37219" t="str">
            <v>Rubber&amp; Tires</v>
          </cell>
          <cell r="B37219" t="str">
            <v>TVS Srichakra (BSE:509243)</v>
          </cell>
          <cell r="C37219" t="str">
            <v>India</v>
          </cell>
        </row>
        <row r="37220">
          <cell r="A37220" t="str">
            <v>Rubber&amp; Tires</v>
          </cell>
          <cell r="B37220" t="str">
            <v>Nexen Corporation (KOSE:A005720)</v>
          </cell>
          <cell r="C37220" t="str">
            <v>South Korea</v>
          </cell>
        </row>
        <row r="37221">
          <cell r="A37221" t="str">
            <v>Rubber&amp; Tires</v>
          </cell>
          <cell r="B37221" t="str">
            <v>PT. Gajah Tunggal Tbk (JKSE:GJTL)</v>
          </cell>
          <cell r="C37221" t="str">
            <v>Indonesia</v>
          </cell>
        </row>
        <row r="37222">
          <cell r="A37222" t="str">
            <v>Rubber&amp; Tires</v>
          </cell>
          <cell r="B37222" t="str">
            <v>Goodyear India Limited (BSE:500168)</v>
          </cell>
          <cell r="C37222" t="str">
            <v>India</v>
          </cell>
        </row>
        <row r="37223">
          <cell r="A37223" t="str">
            <v>Rubber&amp; Tires</v>
          </cell>
          <cell r="B37223" t="str">
            <v>PT. Indo Kordsa Tbk (JKSE:BRAM)</v>
          </cell>
          <cell r="C37223" t="str">
            <v>Indonesia</v>
          </cell>
        </row>
        <row r="37224">
          <cell r="A37224" t="str">
            <v>Rubber&amp; Tires</v>
          </cell>
          <cell r="B37224" t="str">
            <v>Kesoram Industries Limited (BSE:502937)</v>
          </cell>
          <cell r="C37224" t="str">
            <v>India</v>
          </cell>
        </row>
        <row r="37225">
          <cell r="A37225" t="str">
            <v>Rubber&amp; Tires</v>
          </cell>
          <cell r="B37225" t="str">
            <v>DRB Holding Co., Ltd. (KOSE:A004840)</v>
          </cell>
          <cell r="C37225" t="str">
            <v>South Korea</v>
          </cell>
        </row>
        <row r="37226">
          <cell r="A37226" t="str">
            <v>Rubber&amp; Tires</v>
          </cell>
          <cell r="B37226" t="str">
            <v>Federal Corporation (TSEC:2102)</v>
          </cell>
          <cell r="C37226" t="str">
            <v>Taiwan</v>
          </cell>
        </row>
        <row r="37227">
          <cell r="A37227" t="str">
            <v>Rubber&amp; Tires</v>
          </cell>
          <cell r="B37227" t="str">
            <v>PT Multistrada Arah Sarana Tbk (JKSE:MASA)</v>
          </cell>
          <cell r="C37227" t="str">
            <v>Indonesia</v>
          </cell>
        </row>
        <row r="37228">
          <cell r="A37228" t="str">
            <v>Rubber&amp; Tires</v>
          </cell>
          <cell r="B37228" t="str">
            <v>Danang Rubber Joint Stock Company (HOSE:DRC)</v>
          </cell>
          <cell r="C37228" t="str">
            <v>Vietnam</v>
          </cell>
        </row>
        <row r="37229">
          <cell r="A37229" t="str">
            <v>Rubber&amp; Tires</v>
          </cell>
          <cell r="B37229" t="str">
            <v>Hwaseung R&amp;A Co., Ltd. (KOSE:A013520)</v>
          </cell>
          <cell r="C37229" t="str">
            <v>South Korea</v>
          </cell>
        </row>
        <row r="37230">
          <cell r="A37230" t="str">
            <v>Rubber&amp; Tires</v>
          </cell>
          <cell r="B37230" t="str">
            <v>The General Tyre and Rubber Company of Pakistan Limited (KASE:GTYR)</v>
          </cell>
          <cell r="C37230" t="str">
            <v>Pakistan</v>
          </cell>
        </row>
        <row r="37231">
          <cell r="A37231" t="str">
            <v>Rubber&amp; Tires</v>
          </cell>
          <cell r="B37231" t="str">
            <v>Inoue Rubber (Thailand) Public Company Limited (SET:IRC)</v>
          </cell>
          <cell r="C37231" t="str">
            <v>Thailand</v>
          </cell>
        </row>
        <row r="37232">
          <cell r="A37232" t="str">
            <v>Rubber&amp; Tires</v>
          </cell>
          <cell r="B37232" t="str">
            <v>Luhai Holding Corp. (TSEC:2115)</v>
          </cell>
          <cell r="C37232" t="str">
            <v>Taiwan</v>
          </cell>
        </row>
        <row r="37233">
          <cell r="A37233" t="str">
            <v>Rubber&amp; Tires</v>
          </cell>
          <cell r="B37233" t="str">
            <v>DRB Industrial Co., Ltd. (KOSE:A163560)</v>
          </cell>
          <cell r="C37233" t="str">
            <v>South Korea</v>
          </cell>
        </row>
        <row r="37234">
          <cell r="A37234" t="str">
            <v>Rubber&amp; Tires</v>
          </cell>
          <cell r="B37234" t="str">
            <v>Societe Africaine des Plantations d'Heveas SA (BRVM:SPHC)</v>
          </cell>
          <cell r="C37234" t="str">
            <v>Ivory Coast</v>
          </cell>
        </row>
        <row r="37235">
          <cell r="A37235" t="str">
            <v>Rubber&amp; Tires</v>
          </cell>
          <cell r="B37235" t="str">
            <v>Hwa Fong Rubber Ind. Co., Ltd. (TSEC:2109)</v>
          </cell>
          <cell r="C37235" t="str">
            <v>Taiwan</v>
          </cell>
        </row>
        <row r="37236">
          <cell r="A37236" t="str">
            <v>Rubber&amp; Tires</v>
          </cell>
          <cell r="B37236" t="str">
            <v>Bridgestone Corporation (TSE:5108)</v>
          </cell>
          <cell r="C37236" t="str">
            <v>Japan</v>
          </cell>
        </row>
        <row r="37237">
          <cell r="A37237" t="str">
            <v>Rubber&amp; Tires</v>
          </cell>
          <cell r="B37237" t="str">
            <v>Sumitomo Rubber Industries, Ltd. (TSE:5110)</v>
          </cell>
          <cell r="C37237" t="str">
            <v>Japan</v>
          </cell>
        </row>
        <row r="37238">
          <cell r="A37238" t="str">
            <v>Rubber&amp; Tires</v>
          </cell>
          <cell r="B37238" t="str">
            <v>The Yokohama Rubber Company, Limited (TSE:5101)</v>
          </cell>
          <cell r="C37238" t="str">
            <v>Japan</v>
          </cell>
        </row>
        <row r="37239">
          <cell r="A37239" t="str">
            <v>Rubber&amp; Tires</v>
          </cell>
          <cell r="B37239" t="str">
            <v>Toyo Tire &amp; Rubber Co., Ltd. (TSE:5105)</v>
          </cell>
          <cell r="C37239" t="str">
            <v>Japan</v>
          </cell>
        </row>
        <row r="37240">
          <cell r="A37240" t="str">
            <v>Rubber&amp; Tires</v>
          </cell>
          <cell r="B37240" t="str">
            <v>Nitto Kako Co., Ltd. (TSE:5104)</v>
          </cell>
          <cell r="C37240" t="str">
            <v>Japan</v>
          </cell>
        </row>
        <row r="37241">
          <cell r="A37241" t="str">
            <v>Rubber&amp; Tires</v>
          </cell>
          <cell r="B37241" t="str">
            <v>Tigers Polymer Corporation (TSE:4231)</v>
          </cell>
          <cell r="C37241" t="str">
            <v>Japan</v>
          </cell>
        </row>
        <row r="37242">
          <cell r="A37242" t="str">
            <v>Rubber&amp; Tires</v>
          </cell>
          <cell r="B37242" t="str">
            <v>Fujikura Rubber Ltd. (TSE:5121)</v>
          </cell>
          <cell r="C37242" t="str">
            <v>Japan</v>
          </cell>
        </row>
        <row r="37243">
          <cell r="A37243" t="str">
            <v>Rubber&amp; Tires</v>
          </cell>
          <cell r="B37243" t="str">
            <v>The Goodyear Tire &amp; Rubber Company (NasdaqGS:GT)</v>
          </cell>
          <cell r="C37243" t="str">
            <v>United States</v>
          </cell>
        </row>
        <row r="37244">
          <cell r="A37244" t="str">
            <v>Rubber&amp; Tires</v>
          </cell>
          <cell r="B37244" t="str">
            <v>Cooper Tire &amp; Rubber Company (NYSE:CTB)</v>
          </cell>
          <cell r="C37244" t="str">
            <v>United States</v>
          </cell>
        </row>
        <row r="37245">
          <cell r="A37245" t="str">
            <v>Rubber&amp; Tires</v>
          </cell>
          <cell r="B37245" t="str">
            <v>Amerityre Corporation (OTCPK:AMTY)</v>
          </cell>
          <cell r="C37245" t="str">
            <v>United States</v>
          </cell>
        </row>
        <row r="37246">
          <cell r="A37246" t="str">
            <v>Rubber&amp; Tires</v>
          </cell>
          <cell r="B37246" t="str">
            <v>New Pride Corporation (KOSDAQ:A900100)</v>
          </cell>
          <cell r="C37246" t="str">
            <v>United States</v>
          </cell>
        </row>
        <row r="37247">
          <cell r="A37247" t="str">
            <v>Semiconductor</v>
          </cell>
          <cell r="B37247" t="str">
            <v>Canadian Solar Inc. (NasdaqGS:CSIQ)</v>
          </cell>
          <cell r="C37247" t="str">
            <v>Canada</v>
          </cell>
        </row>
        <row r="37248">
          <cell r="A37248" t="str">
            <v>Semiconductor</v>
          </cell>
          <cell r="B37248" t="str">
            <v>Quantum Solar Power Corp. (OTCPK:QSPW)</v>
          </cell>
          <cell r="C37248" t="str">
            <v>Canada</v>
          </cell>
        </row>
        <row r="37249">
          <cell r="A37249" t="str">
            <v>Semiconductor</v>
          </cell>
          <cell r="B37249" t="str">
            <v>P2 Solar, Inc (OTCPK:PTOS)</v>
          </cell>
          <cell r="C37249" t="str">
            <v>Canada</v>
          </cell>
        </row>
        <row r="37250">
          <cell r="A37250" t="str">
            <v>Semiconductor</v>
          </cell>
          <cell r="B37250" t="str">
            <v>POET Technologies Inc. (TSXV:PTK)</v>
          </cell>
          <cell r="C37250" t="str">
            <v>Canada</v>
          </cell>
        </row>
        <row r="37251">
          <cell r="A37251" t="str">
            <v>Semiconductor</v>
          </cell>
          <cell r="B37251" t="str">
            <v>Silex Systems Limited (ASX:SLX)</v>
          </cell>
          <cell r="C37251" t="str">
            <v>Australia</v>
          </cell>
        </row>
        <row r="37252">
          <cell r="A37252" t="str">
            <v>Semiconductor</v>
          </cell>
          <cell r="B37252" t="str">
            <v>Micromem Technologies Inc. (OTCPK:MMTI.F)</v>
          </cell>
          <cell r="C37252" t="str">
            <v>Canada</v>
          </cell>
        </row>
        <row r="37253">
          <cell r="A37253" t="str">
            <v>Semiconductor</v>
          </cell>
          <cell r="B37253" t="str">
            <v>Spectra7 Microsystems Inc. (TSX:SEV)</v>
          </cell>
          <cell r="C37253" t="str">
            <v>Canada</v>
          </cell>
        </row>
        <row r="37254">
          <cell r="A37254" t="str">
            <v>Semiconductor</v>
          </cell>
          <cell r="B37254" t="str">
            <v>4DS Memory Limited (ASX:4DS)</v>
          </cell>
          <cell r="C37254" t="str">
            <v>Australia</v>
          </cell>
        </row>
        <row r="37255">
          <cell r="A37255" t="str">
            <v>Semiconductor</v>
          </cell>
          <cell r="B37255" t="str">
            <v>ViXS Systems Inc. (TSX:VXS)</v>
          </cell>
          <cell r="C37255" t="str">
            <v>Canada</v>
          </cell>
        </row>
        <row r="37256">
          <cell r="A37256" t="str">
            <v>Semiconductor</v>
          </cell>
          <cell r="B37256" t="str">
            <v>NXP Semiconductors N.V. (NasdaqGS:NXPI)</v>
          </cell>
          <cell r="C37256" t="str">
            <v>Netherlands</v>
          </cell>
        </row>
        <row r="37257">
          <cell r="A37257" t="str">
            <v>Semiconductor</v>
          </cell>
          <cell r="B37257" t="str">
            <v>Infineon Technologies AG (XTRA:IFX)</v>
          </cell>
          <cell r="C37257" t="str">
            <v>Germany</v>
          </cell>
        </row>
        <row r="37258">
          <cell r="A37258" t="str">
            <v>Semiconductor</v>
          </cell>
          <cell r="B37258" t="str">
            <v>STMicroelectronics N.V. (ENXTPA:STM)</v>
          </cell>
          <cell r="C37258" t="str">
            <v>Switzerland</v>
          </cell>
        </row>
        <row r="37259">
          <cell r="A37259" t="str">
            <v>Semiconductor</v>
          </cell>
          <cell r="B37259" t="str">
            <v>Dialog Semiconductor Plc (XTRA:DLG)</v>
          </cell>
          <cell r="C37259" t="str">
            <v>United Kingdom</v>
          </cell>
        </row>
        <row r="37260">
          <cell r="A37260" t="str">
            <v>Semiconductor</v>
          </cell>
          <cell r="B37260" t="str">
            <v>Melexis NV (ENXTBR:MELE)</v>
          </cell>
          <cell r="C37260" t="str">
            <v>Belgium</v>
          </cell>
        </row>
        <row r="37261">
          <cell r="A37261" t="str">
            <v>Semiconductor</v>
          </cell>
          <cell r="B37261" t="str">
            <v>ams AG (SWX:AMS)</v>
          </cell>
          <cell r="C37261" t="str">
            <v>Austria</v>
          </cell>
        </row>
        <row r="37262">
          <cell r="A37262" t="str">
            <v>Semiconductor</v>
          </cell>
          <cell r="B37262" t="str">
            <v>u-blox Holding AG (SWX:UBXN)</v>
          </cell>
          <cell r="C37262" t="str">
            <v>Switzerland</v>
          </cell>
        </row>
        <row r="37263">
          <cell r="A37263" t="str">
            <v>Semiconductor</v>
          </cell>
          <cell r="B37263" t="str">
            <v>Soitec S.A. (ENXTPA:SOI)</v>
          </cell>
          <cell r="C37263" t="str">
            <v>France</v>
          </cell>
        </row>
        <row r="37264">
          <cell r="A37264" t="str">
            <v>Semiconductor</v>
          </cell>
          <cell r="B37264" t="str">
            <v>Imagination Technologies Group Plc (LSE:IMG)</v>
          </cell>
          <cell r="C37264" t="str">
            <v>United Kingdom</v>
          </cell>
        </row>
        <row r="37265">
          <cell r="A37265" t="str">
            <v>Semiconductor</v>
          </cell>
          <cell r="B37265" t="str">
            <v>Nordic Semiconductor ASA (OB:NOD)</v>
          </cell>
          <cell r="C37265" t="str">
            <v>Norway</v>
          </cell>
        </row>
        <row r="37266">
          <cell r="A37266" t="str">
            <v>Semiconductor</v>
          </cell>
          <cell r="B37266" t="str">
            <v>Solar-Fabrik AG (DB:SFX)</v>
          </cell>
          <cell r="C37266" t="str">
            <v>Germany</v>
          </cell>
        </row>
        <row r="37267">
          <cell r="A37267" t="str">
            <v>Semiconductor</v>
          </cell>
          <cell r="B37267" t="str">
            <v>SES Solar Inc. (OTCPK:SESI)</v>
          </cell>
          <cell r="C37267" t="str">
            <v>Switzerland</v>
          </cell>
        </row>
        <row r="37268">
          <cell r="A37268" t="str">
            <v>Semiconductor</v>
          </cell>
          <cell r="B37268" t="str">
            <v>SOLON Energy GmbH (BAYB:SOO1)</v>
          </cell>
          <cell r="C37268" t="str">
            <v>Germany</v>
          </cell>
        </row>
        <row r="37269">
          <cell r="A37269" t="str">
            <v>Semiconductor</v>
          </cell>
          <cell r="B37269" t="str">
            <v>Bettwork Industries Inc. (OTCPK:BETW)</v>
          </cell>
          <cell r="C37269" t="str">
            <v>Switzerland</v>
          </cell>
        </row>
        <row r="37270">
          <cell r="A37270" t="str">
            <v>Semiconductor</v>
          </cell>
          <cell r="B37270" t="str">
            <v>Solaria Energía y Medio Ambiente, S.A. (BME:SLR)</v>
          </cell>
          <cell r="C37270" t="str">
            <v>Spain</v>
          </cell>
        </row>
        <row r="37271">
          <cell r="A37271" t="str">
            <v>Semiconductor</v>
          </cell>
          <cell r="B37271" t="str">
            <v>CML Microsystems plc (LSE:CML)</v>
          </cell>
          <cell r="C37271" t="str">
            <v>United Kingdom</v>
          </cell>
        </row>
        <row r="37272">
          <cell r="A37272" t="str">
            <v>Semiconductor</v>
          </cell>
          <cell r="B37272" t="str">
            <v>Tronics Microsystems S.A. (ENXTPA:ALTRO)</v>
          </cell>
          <cell r="C37272" t="str">
            <v>France</v>
          </cell>
        </row>
        <row r="37273">
          <cell r="A37273" t="str">
            <v>Semiconductor</v>
          </cell>
          <cell r="B37273" t="str">
            <v>Kromek Group plc (AIM:KMK)</v>
          </cell>
          <cell r="C37273" t="str">
            <v>United Kingdom</v>
          </cell>
        </row>
        <row r="37274">
          <cell r="A37274" t="str">
            <v>Semiconductor</v>
          </cell>
          <cell r="B37274" t="str">
            <v>CyanConnode Holdings Plc (AIM:CYAN)</v>
          </cell>
          <cell r="C37274" t="str">
            <v>United Kingdom</v>
          </cell>
        </row>
        <row r="37275">
          <cell r="A37275" t="str">
            <v>Semiconductor</v>
          </cell>
          <cell r="B37275" t="str">
            <v>SolarWorld AG (XTRA:SWVK)</v>
          </cell>
          <cell r="C37275" t="str">
            <v>Germany</v>
          </cell>
        </row>
        <row r="37276">
          <cell r="A37276" t="str">
            <v>Semiconductor</v>
          </cell>
          <cell r="B37276" t="str">
            <v>Cemat A/S (CPSE:CEMAT)</v>
          </cell>
          <cell r="C37276" t="str">
            <v>Denmark</v>
          </cell>
        </row>
        <row r="37277">
          <cell r="A37277" t="str">
            <v>Semiconductor</v>
          </cell>
          <cell r="B37277" t="str">
            <v>Phoenix Solar Aktiengesellschaft (XTRA:PS4)</v>
          </cell>
          <cell r="C37277" t="str">
            <v>Germany</v>
          </cell>
        </row>
        <row r="37278">
          <cell r="A37278" t="str">
            <v>Semiconductor</v>
          </cell>
          <cell r="B37278" t="str">
            <v>MEMSCAP S.A. (ENXTPA:MEMS)</v>
          </cell>
          <cell r="C37278" t="str">
            <v>France</v>
          </cell>
        </row>
        <row r="37279">
          <cell r="A37279" t="str">
            <v>Semiconductor</v>
          </cell>
          <cell r="B37279" t="str">
            <v>RoodMicrotec N.V. (ENXTAM:ROOD)</v>
          </cell>
          <cell r="C37279" t="str">
            <v>Netherlands</v>
          </cell>
        </row>
        <row r="37280">
          <cell r="A37280" t="str">
            <v>Semiconductor</v>
          </cell>
          <cell r="B37280" t="str">
            <v>Absolicon Solar Collector AB (publ) (XSAT:ABSL)</v>
          </cell>
          <cell r="C37280" t="str">
            <v>Sweden</v>
          </cell>
        </row>
        <row r="37281">
          <cell r="A37281" t="str">
            <v>Semiconductor</v>
          </cell>
          <cell r="B37281" t="str">
            <v>Plan Optik AG (DB:P4O)</v>
          </cell>
          <cell r="C37281" t="str">
            <v>Germany</v>
          </cell>
        </row>
        <row r="37282">
          <cell r="A37282" t="str">
            <v>Semiconductor</v>
          </cell>
          <cell r="B37282" t="str">
            <v>Dynex Power Inc. (TSXV:DNX)</v>
          </cell>
          <cell r="C37282" t="str">
            <v>United Kingdom</v>
          </cell>
        </row>
        <row r="37283">
          <cell r="A37283" t="str">
            <v>Semiconductor</v>
          </cell>
          <cell r="B37283" t="str">
            <v>Global PVQ SE (BAYB:QCE)</v>
          </cell>
          <cell r="C37283" t="str">
            <v>Germany</v>
          </cell>
        </row>
        <row r="37284">
          <cell r="A37284" t="str">
            <v>Semiconductor</v>
          </cell>
          <cell r="B37284" t="str">
            <v>Novavis Spólka Akcyjna (WSE:NVV)</v>
          </cell>
          <cell r="C37284" t="str">
            <v>Poland</v>
          </cell>
        </row>
        <row r="37285">
          <cell r="A37285" t="str">
            <v>Semiconductor</v>
          </cell>
          <cell r="B37285" t="str">
            <v>IQE plc (AIM:IQE)</v>
          </cell>
          <cell r="C37285" t="str">
            <v>United Kingdom</v>
          </cell>
        </row>
        <row r="37286">
          <cell r="A37286" t="str">
            <v>Semiconductor</v>
          </cell>
          <cell r="B37286" t="str">
            <v>ELMOS Semiconductor AG (XTRA:ELG)</v>
          </cell>
          <cell r="C37286" t="str">
            <v>Germany</v>
          </cell>
        </row>
        <row r="37287">
          <cell r="A37287" t="str">
            <v>Semiconductor</v>
          </cell>
          <cell r="B37287" t="str">
            <v>MagnaChip Semiconductor Corporation (NYSE:MX)</v>
          </cell>
          <cell r="C37287" t="str">
            <v>Luxembourg</v>
          </cell>
        </row>
        <row r="37288">
          <cell r="A37288" t="str">
            <v>Semiconductor</v>
          </cell>
          <cell r="B37288" t="str">
            <v>Kontron AG (XTRA:KBC)</v>
          </cell>
          <cell r="C37288" t="str">
            <v>Germany</v>
          </cell>
        </row>
        <row r="37289">
          <cell r="A37289" t="str">
            <v>Semiconductor</v>
          </cell>
          <cell r="B37289" t="str">
            <v>First Sensor AG (XTRA:SIS)</v>
          </cell>
          <cell r="C37289" t="str">
            <v>Germany</v>
          </cell>
        </row>
        <row r="37290">
          <cell r="A37290" t="str">
            <v>Semiconductor</v>
          </cell>
          <cell r="B37290" t="str">
            <v>Nanoco Group plc (LSE:NANO)</v>
          </cell>
          <cell r="C37290" t="str">
            <v>United Kingdom</v>
          </cell>
        </row>
        <row r="37291">
          <cell r="A37291" t="str">
            <v>Semiconductor</v>
          </cell>
          <cell r="B37291" t="str">
            <v>INSIDE Secure (ENXTPA:INSD)</v>
          </cell>
          <cell r="C37291" t="str">
            <v>France</v>
          </cell>
        </row>
        <row r="37292">
          <cell r="A37292" t="str">
            <v>Semiconductor</v>
          </cell>
          <cell r="B37292" t="str">
            <v>Taiwan Semiconductor Manufacturing Company Limited (TSEC:2330)</v>
          </cell>
          <cell r="C37292" t="str">
            <v>Taiwan</v>
          </cell>
        </row>
        <row r="37293">
          <cell r="A37293" t="str">
            <v>Semiconductor</v>
          </cell>
          <cell r="B37293" t="str">
            <v>Broadcom Limited (NasdaqGS:AVGO)</v>
          </cell>
          <cell r="C37293" t="str">
            <v>Singapore</v>
          </cell>
        </row>
        <row r="37294">
          <cell r="A37294" t="str">
            <v>Semiconductor</v>
          </cell>
          <cell r="B37294" t="str">
            <v>SK Hynix Inc. (KOSE:A000660)</v>
          </cell>
          <cell r="C37294" t="str">
            <v>South Korea</v>
          </cell>
        </row>
        <row r="37295">
          <cell r="A37295" t="str">
            <v>Semiconductor</v>
          </cell>
          <cell r="B37295" t="str">
            <v>MediaTek Inc. (TSEC:2454)</v>
          </cell>
          <cell r="C37295" t="str">
            <v>Taiwan</v>
          </cell>
        </row>
        <row r="37296">
          <cell r="A37296" t="str">
            <v>Semiconductor</v>
          </cell>
          <cell r="B37296" t="str">
            <v>Sanan Optoelectronics Co., Ltd. (SHSE:600703)</v>
          </cell>
          <cell r="C37296" t="str">
            <v>China</v>
          </cell>
        </row>
        <row r="37297">
          <cell r="A37297" t="str">
            <v>Semiconductor</v>
          </cell>
          <cell r="B37297" t="str">
            <v>Advanced Semiconductor Engineering, Inc. (TSEC:2311)</v>
          </cell>
          <cell r="C37297" t="str">
            <v>Taiwan</v>
          </cell>
        </row>
        <row r="37298">
          <cell r="A37298" t="str">
            <v>Semiconductor</v>
          </cell>
          <cell r="B37298" t="str">
            <v>Marvell Technology Group Ltd. (NasdaqGS:MRVL)</v>
          </cell>
          <cell r="C37298" t="str">
            <v>Bermuda</v>
          </cell>
        </row>
        <row r="37299">
          <cell r="A37299" t="str">
            <v>Semiconductor</v>
          </cell>
          <cell r="B37299" t="str">
            <v>Semiconductor Manufacturing International Corporation (SEHK:981)</v>
          </cell>
          <cell r="C37299" t="str">
            <v>China</v>
          </cell>
        </row>
        <row r="37300">
          <cell r="A37300" t="str">
            <v>Semiconductor</v>
          </cell>
          <cell r="B37300" t="str">
            <v>Goodix Limited (SHSE:603160)</v>
          </cell>
          <cell r="C37300" t="str">
            <v>China</v>
          </cell>
        </row>
        <row r="37301">
          <cell r="A37301" t="str">
            <v>Semiconductor</v>
          </cell>
          <cell r="B37301" t="str">
            <v>Siliconware Precision Industries Co., Ltd. (TSEC:2325)</v>
          </cell>
          <cell r="C37301" t="str">
            <v>Taiwan</v>
          </cell>
        </row>
        <row r="37302">
          <cell r="A37302" t="str">
            <v>Semiconductor</v>
          </cell>
          <cell r="B37302" t="str">
            <v>Nanya Technology Corporation (TSEC:2408)</v>
          </cell>
          <cell r="C37302" t="str">
            <v>Taiwan</v>
          </cell>
        </row>
        <row r="37303">
          <cell r="A37303" t="str">
            <v>Semiconductor</v>
          </cell>
          <cell r="B37303" t="str">
            <v>United Microelectronics Corporation (TSEC:2303)</v>
          </cell>
          <cell r="C37303" t="str">
            <v>Taiwan</v>
          </cell>
        </row>
        <row r="37304">
          <cell r="A37304" t="str">
            <v>Semiconductor</v>
          </cell>
          <cell r="B37304" t="str">
            <v>GCL System Integration Technology Co., Ltd. (SZSE:002506)</v>
          </cell>
          <cell r="C37304" t="str">
            <v>China</v>
          </cell>
        </row>
        <row r="37305">
          <cell r="A37305" t="str">
            <v>Semiconductor</v>
          </cell>
          <cell r="B37305" t="str">
            <v>Xi'an LONGI Silicon Materials Corp. (SHSE:601012)</v>
          </cell>
          <cell r="C37305" t="str">
            <v>China</v>
          </cell>
        </row>
        <row r="37306">
          <cell r="A37306" t="str">
            <v>Semiconductor</v>
          </cell>
          <cell r="B37306" t="str">
            <v>Vanguard International Semiconductor Corporation (GTSM:5347)</v>
          </cell>
          <cell r="C37306" t="str">
            <v>Taiwan</v>
          </cell>
        </row>
        <row r="37307">
          <cell r="A37307" t="str">
            <v>Semiconductor</v>
          </cell>
          <cell r="B37307" t="str">
            <v>CECEP Solar Energy Co., Ltd. (SZSE:000591)</v>
          </cell>
          <cell r="C37307" t="str">
            <v>China</v>
          </cell>
        </row>
        <row r="37308">
          <cell r="A37308" t="str">
            <v>Semiconductor</v>
          </cell>
          <cell r="B37308" t="str">
            <v>Jiangsu Changjiang Electronics Technology Co., Ltd. (SHSE:600584)</v>
          </cell>
          <cell r="C37308" t="str">
            <v>China</v>
          </cell>
        </row>
        <row r="37309">
          <cell r="A37309" t="str">
            <v>Semiconductor</v>
          </cell>
          <cell r="B37309" t="str">
            <v>Shenzhen Jiawei Photovoltaic Lighting Co., Ltd. (SZSE:300317)</v>
          </cell>
          <cell r="C37309" t="str">
            <v>China</v>
          </cell>
        </row>
        <row r="37310">
          <cell r="A37310" t="str">
            <v>Semiconductor</v>
          </cell>
          <cell r="B37310" t="str">
            <v>Qingdao Topscomm Communication Inc. (SHSE:603421)</v>
          </cell>
          <cell r="C37310" t="str">
            <v>China</v>
          </cell>
        </row>
        <row r="37311">
          <cell r="A37311" t="str">
            <v>Semiconductor</v>
          </cell>
          <cell r="B37311" t="str">
            <v>Jiangsu Akcome Science and Technology Co., Ltd. (SZSE:002610)</v>
          </cell>
          <cell r="C37311" t="str">
            <v>China</v>
          </cell>
        </row>
        <row r="37312">
          <cell r="A37312" t="str">
            <v>Semiconductor</v>
          </cell>
          <cell r="B37312" t="str">
            <v>Powertech Technology Inc. (TSEC:6239)</v>
          </cell>
          <cell r="C37312" t="str">
            <v>Taiwan</v>
          </cell>
        </row>
        <row r="37313">
          <cell r="A37313" t="str">
            <v>Semiconductor</v>
          </cell>
          <cell r="B37313" t="str">
            <v>Changsha Jingjia Microelectronics Co., Ltd. (SZSE:300474)</v>
          </cell>
          <cell r="C37313" t="str">
            <v>China</v>
          </cell>
        </row>
        <row r="37314">
          <cell r="A37314" t="str">
            <v>Semiconductor</v>
          </cell>
          <cell r="B37314" t="str">
            <v>Beijing Jingyuntong Technology Co., Ltd (SHSE:601908)</v>
          </cell>
          <cell r="C37314" t="str">
            <v>China</v>
          </cell>
        </row>
        <row r="37315">
          <cell r="A37315" t="str">
            <v>Semiconductor</v>
          </cell>
          <cell r="B37315" t="str">
            <v>Novatek Microelectronics Corp. (TSEC:3034)</v>
          </cell>
          <cell r="C37315" t="str">
            <v>Taiwan</v>
          </cell>
        </row>
        <row r="37316">
          <cell r="A37316" t="str">
            <v>Semiconductor</v>
          </cell>
          <cell r="B37316" t="str">
            <v>Mellanox Technologies, Ltd. (NasdaqGS:MLNX)</v>
          </cell>
          <cell r="C37316" t="str">
            <v>Israel</v>
          </cell>
        </row>
        <row r="37317">
          <cell r="A37317" t="str">
            <v>Semiconductor</v>
          </cell>
          <cell r="B37317" t="str">
            <v>Wuxi Taiji Industry Company Ltd. (SHSE:600667)</v>
          </cell>
          <cell r="C37317" t="str">
            <v>China</v>
          </cell>
        </row>
        <row r="37318">
          <cell r="A37318" t="str">
            <v>Semiconductor</v>
          </cell>
          <cell r="B37318" t="str">
            <v>Tianshui Huatian Technology Co., Ltd. (SZSE:002185)</v>
          </cell>
          <cell r="C37318" t="str">
            <v>China</v>
          </cell>
        </row>
        <row r="37319">
          <cell r="A37319" t="str">
            <v>Semiconductor</v>
          </cell>
          <cell r="B37319" t="str">
            <v>Tower Semiconductor Ltd. (NasdaqGM:TSEM)</v>
          </cell>
          <cell r="C37319" t="str">
            <v>Israel</v>
          </cell>
        </row>
        <row r="37320">
          <cell r="A37320" t="str">
            <v>Semiconductor</v>
          </cell>
          <cell r="B37320" t="str">
            <v>Risen Energy Co.,Ltd. (SZSE:300118)</v>
          </cell>
          <cell r="C37320" t="str">
            <v>China</v>
          </cell>
        </row>
        <row r="37321">
          <cell r="A37321" t="str">
            <v>Semiconductor</v>
          </cell>
          <cell r="B37321" t="str">
            <v>Nantong Fujitsu Microelectronics Co., Ltd. (SZSE:002156)</v>
          </cell>
          <cell r="C37321" t="str">
            <v>China</v>
          </cell>
        </row>
        <row r="37322">
          <cell r="A37322" t="str">
            <v>Semiconductor</v>
          </cell>
          <cell r="B37322" t="str">
            <v>Hareon Solar Technology Co., Ltd. (SHSE:600401)</v>
          </cell>
          <cell r="C37322" t="str">
            <v>China</v>
          </cell>
        </row>
        <row r="37323">
          <cell r="A37323" t="str">
            <v>Semiconductor</v>
          </cell>
          <cell r="B37323" t="str">
            <v>Realtek Semiconductor Corp. (TSEC:2379)</v>
          </cell>
          <cell r="C37323" t="str">
            <v>Taiwan</v>
          </cell>
        </row>
        <row r="37324">
          <cell r="A37324" t="str">
            <v>Semiconductor</v>
          </cell>
          <cell r="B37324" t="str">
            <v>Formosa Sumco Technology Corporation (TSEC:3532)</v>
          </cell>
          <cell r="C37324" t="str">
            <v>Taiwan</v>
          </cell>
        </row>
        <row r="37325">
          <cell r="A37325" t="str">
            <v>Semiconductor</v>
          </cell>
          <cell r="B37325" t="str">
            <v>Phison Electronics Corporation (GTSM:8299)</v>
          </cell>
          <cell r="C37325" t="str">
            <v>Taiwan</v>
          </cell>
        </row>
        <row r="37326">
          <cell r="A37326" t="str">
            <v>Semiconductor</v>
          </cell>
          <cell r="B37326" t="str">
            <v>Yangzhou Yangjie Electronic Technology Co., Ltd. (SZSE:300373)</v>
          </cell>
          <cell r="C37326" t="str">
            <v>China</v>
          </cell>
        </row>
        <row r="37327">
          <cell r="A37327" t="str">
            <v>Semiconductor</v>
          </cell>
          <cell r="B37327" t="str">
            <v>Nationz Technologies Inc. (SZSE:300077)</v>
          </cell>
          <cell r="C37327" t="str">
            <v>China</v>
          </cell>
        </row>
        <row r="37328">
          <cell r="A37328" t="str">
            <v>Semiconductor</v>
          </cell>
          <cell r="B37328" t="str">
            <v>GlobalWafers Co., Ltd. (GTSM:6488)</v>
          </cell>
          <cell r="C37328" t="str">
            <v>Taiwan</v>
          </cell>
        </row>
        <row r="37329">
          <cell r="A37329" t="str">
            <v>Semiconductor</v>
          </cell>
          <cell r="B37329" t="str">
            <v>Jolywood (Suzhou) Sunwatt Co., Ltd. (SZSE:300393)</v>
          </cell>
          <cell r="C37329" t="str">
            <v>China</v>
          </cell>
        </row>
        <row r="37330">
          <cell r="A37330" t="str">
            <v>Semiconductor</v>
          </cell>
          <cell r="B37330" t="str">
            <v>Zhuhai Orbita Control Engineering Co., Ltd. (SZSE:300053)</v>
          </cell>
          <cell r="C37330" t="str">
            <v>China</v>
          </cell>
        </row>
        <row r="37331">
          <cell r="A37331" t="str">
            <v>Semiconductor</v>
          </cell>
          <cell r="B37331" t="str">
            <v>EGing Photovoltaic Technology Co., Ltd. (SHSE:600537)</v>
          </cell>
          <cell r="C37331" t="str">
            <v>China</v>
          </cell>
        </row>
        <row r="37332">
          <cell r="A37332" t="str">
            <v>Semiconductor</v>
          </cell>
          <cell r="B37332" t="str">
            <v>Grinm Advanced Materials Co., Ltd. (SHSE:600206)</v>
          </cell>
          <cell r="C37332" t="str">
            <v>China</v>
          </cell>
        </row>
        <row r="37333">
          <cell r="A37333" t="str">
            <v>Semiconductor</v>
          </cell>
          <cell r="B37333" t="str">
            <v>Hua Hong Semiconductor Limited (SEHK:1347)</v>
          </cell>
          <cell r="C37333" t="str">
            <v>China</v>
          </cell>
        </row>
        <row r="37334">
          <cell r="A37334" t="str">
            <v>Semiconductor</v>
          </cell>
          <cell r="B37334" t="str">
            <v>WIN Semiconductors Corp. (GTSM:3105)</v>
          </cell>
          <cell r="C37334" t="str">
            <v>Taiwan</v>
          </cell>
        </row>
        <row r="37335">
          <cell r="A37335" t="str">
            <v>Semiconductor</v>
          </cell>
          <cell r="B37335" t="str">
            <v>Silergy Corp. (TSEC:6415)</v>
          </cell>
          <cell r="C37335" t="str">
            <v>China</v>
          </cell>
        </row>
        <row r="37336">
          <cell r="A37336" t="str">
            <v>Semiconductor</v>
          </cell>
          <cell r="B37336" t="str">
            <v>United Science and Technology Co., Ltd. (SZSE:000925)</v>
          </cell>
          <cell r="C37336" t="str">
            <v>China</v>
          </cell>
        </row>
        <row r="37337">
          <cell r="A37337" t="str">
            <v>Semiconductor</v>
          </cell>
          <cell r="B37337" t="str">
            <v>Hangzhou Silan Microelectronics Co., Ltd (SHSE:600460)</v>
          </cell>
          <cell r="C37337" t="str">
            <v>China</v>
          </cell>
        </row>
        <row r="37338">
          <cell r="A37338" t="str">
            <v>Semiconductor</v>
          </cell>
          <cell r="B37338" t="str">
            <v>Winbond Electronics Corporation (TSEC:2344)</v>
          </cell>
          <cell r="C37338" t="str">
            <v>Taiwan</v>
          </cell>
        </row>
        <row r="37339">
          <cell r="A37339" t="str">
            <v>Semiconductor</v>
          </cell>
          <cell r="B37339" t="str">
            <v>Hongli Zhihui Group Co., Ltd. (SZSE:300219)</v>
          </cell>
          <cell r="C37339" t="str">
            <v>China</v>
          </cell>
        </row>
        <row r="37340">
          <cell r="A37340" t="str">
            <v>Semiconductor</v>
          </cell>
          <cell r="B37340" t="str">
            <v>China Wafer Level CSP Co., Ltd. (SHSE:603005)</v>
          </cell>
          <cell r="C37340" t="str">
            <v>China</v>
          </cell>
        </row>
        <row r="37341">
          <cell r="A37341" t="str">
            <v>Semiconductor</v>
          </cell>
          <cell r="B37341" t="str">
            <v>Kinsus Interconnect Technology Corp. (TSEC:3189)</v>
          </cell>
          <cell r="C37341" t="str">
            <v>Taiwan</v>
          </cell>
        </row>
        <row r="37342">
          <cell r="A37342" t="str">
            <v>Semiconductor</v>
          </cell>
          <cell r="B37342" t="str">
            <v>Suzhou Good-Ark Electronics Co., Ltd. (SZSE:002079)</v>
          </cell>
          <cell r="C37342" t="str">
            <v>China</v>
          </cell>
        </row>
        <row r="37343">
          <cell r="A37343" t="str">
            <v>Semiconductor</v>
          </cell>
          <cell r="B37343" t="str">
            <v>Jilin Sino-Microelectronics Co., Ltd. (SHSE:600360)</v>
          </cell>
          <cell r="C37343" t="str">
            <v>China</v>
          </cell>
        </row>
        <row r="37344">
          <cell r="A37344" t="str">
            <v>Semiconductor</v>
          </cell>
          <cell r="B37344" t="str">
            <v>Chipbond Technology Corporation (GTSM:6147)</v>
          </cell>
          <cell r="C37344" t="str">
            <v>Taiwan</v>
          </cell>
        </row>
        <row r="37345">
          <cell r="A37345" t="str">
            <v>Semiconductor</v>
          </cell>
          <cell r="B37345" t="str">
            <v>Sino Wealth Electronic Ltd. (SZSE:300327)</v>
          </cell>
          <cell r="C37345" t="str">
            <v>China</v>
          </cell>
        </row>
        <row r="37346">
          <cell r="A37346" t="str">
            <v>Semiconductor</v>
          </cell>
          <cell r="B37346" t="str">
            <v>eMemory Technology Inc. (GTSM:3529)</v>
          </cell>
          <cell r="C37346" t="str">
            <v>Taiwan</v>
          </cell>
        </row>
        <row r="37347">
          <cell r="A37347" t="str">
            <v>Semiconductor</v>
          </cell>
          <cell r="B37347" t="str">
            <v>King Yuan ELECTRONICS CO., LTD. (TSEC:2449)</v>
          </cell>
          <cell r="C37347" t="str">
            <v>Taiwan</v>
          </cell>
        </row>
        <row r="37348">
          <cell r="A37348" t="str">
            <v>Semiconductor</v>
          </cell>
          <cell r="B37348" t="str">
            <v>Shenzhen Jufei Optoelectronics Co., Ltd. (SZSE:300303)</v>
          </cell>
          <cell r="C37348" t="str">
            <v>China</v>
          </cell>
        </row>
        <row r="37349">
          <cell r="A37349" t="str">
            <v>Semiconductor</v>
          </cell>
          <cell r="B37349" t="str">
            <v>Zhejiang Sunflower Light Energy Science &amp; Technology Limited Liability Company (SZSE:300111)</v>
          </cell>
          <cell r="C37349" t="str">
            <v>China</v>
          </cell>
        </row>
        <row r="37350">
          <cell r="A37350" t="str">
            <v>Semiconductor</v>
          </cell>
          <cell r="B37350" t="str">
            <v>Xiamen Changelight Co., Ltd. (SZSE:300102)</v>
          </cell>
          <cell r="C37350" t="str">
            <v>China</v>
          </cell>
        </row>
        <row r="37351">
          <cell r="A37351" t="str">
            <v>Semiconductor</v>
          </cell>
          <cell r="B37351" t="str">
            <v>Shanghai Fortune Techgroup Co., Ltd. (SZSE:300493)</v>
          </cell>
          <cell r="C37351" t="str">
            <v>China</v>
          </cell>
        </row>
        <row r="37352">
          <cell r="A37352" t="str">
            <v>Semiconductor</v>
          </cell>
          <cell r="B37352" t="str">
            <v>Radiant Opto-Electronics Corporation (TSEC:6176)</v>
          </cell>
          <cell r="C37352" t="str">
            <v>Taiwan</v>
          </cell>
        </row>
        <row r="37353">
          <cell r="A37353" t="str">
            <v>Semiconductor</v>
          </cell>
          <cell r="B37353" t="str">
            <v>Shenzhen Topraysolar Co., Ltd. (SZSE:002218)</v>
          </cell>
          <cell r="C37353" t="str">
            <v>China</v>
          </cell>
        </row>
        <row r="37354">
          <cell r="A37354" t="str">
            <v>Semiconductor</v>
          </cell>
          <cell r="B37354" t="str">
            <v>EPISTAR corporation (TSEC:2448)</v>
          </cell>
          <cell r="C37354" t="str">
            <v>Taiwan</v>
          </cell>
        </row>
        <row r="37355">
          <cell r="A37355" t="str">
            <v>Semiconductor</v>
          </cell>
          <cell r="B37355" t="str">
            <v>Parade Technologies, Ltd. (GTSM:4966)</v>
          </cell>
          <cell r="C37355" t="str">
            <v>Taiwan</v>
          </cell>
        </row>
        <row r="37356">
          <cell r="A37356" t="str">
            <v>Semiconductor</v>
          </cell>
          <cell r="B37356" t="str">
            <v>LandMark Optoelectronics Corporation (GTSM:3081)</v>
          </cell>
          <cell r="C37356" t="str">
            <v>Taiwan</v>
          </cell>
        </row>
        <row r="37357">
          <cell r="A37357" t="str">
            <v>Semiconductor</v>
          </cell>
          <cell r="B37357" t="str">
            <v>Seoul Semiconductor Co., Ltd. (KOSDAQ:A046890)</v>
          </cell>
          <cell r="C37357" t="str">
            <v>South Korea</v>
          </cell>
        </row>
        <row r="37358">
          <cell r="A37358" t="str">
            <v>Semiconductor</v>
          </cell>
          <cell r="B37358" t="str">
            <v>Greatek Electronics Inc. (TSEC:2441)</v>
          </cell>
          <cell r="C37358" t="str">
            <v>Taiwan</v>
          </cell>
        </row>
        <row r="37359">
          <cell r="A37359" t="str">
            <v>Semiconductor</v>
          </cell>
          <cell r="B37359" t="str">
            <v>Ampoc Far-East Co., Ltd. (TSEC:2493)</v>
          </cell>
          <cell r="C37359" t="str">
            <v>Taiwan</v>
          </cell>
        </row>
        <row r="37360">
          <cell r="A37360" t="str">
            <v>Semiconductor</v>
          </cell>
          <cell r="B37360" t="str">
            <v>KESM Industries Berhad (KLSE:KESM)</v>
          </cell>
          <cell r="C37360" t="str">
            <v>Malaysia</v>
          </cell>
        </row>
        <row r="37361">
          <cell r="A37361" t="str">
            <v>Semiconductor</v>
          </cell>
          <cell r="B37361" t="str">
            <v>Finetechnix Co.,Ltd. (KOSDAQ:A106240)</v>
          </cell>
          <cell r="C37361" t="str">
            <v>South Korea</v>
          </cell>
        </row>
        <row r="37362">
          <cell r="A37362" t="str">
            <v>Semiconductor</v>
          </cell>
          <cell r="B37362" t="str">
            <v>Taiwan IC Packaging Corporation (GTSM:3372)</v>
          </cell>
          <cell r="C37362" t="str">
            <v>Taiwan</v>
          </cell>
        </row>
        <row r="37363">
          <cell r="A37363" t="str">
            <v>Semiconductor</v>
          </cell>
          <cell r="B37363" t="str">
            <v>Simmtech Holdings Co., Ltd. (KOSDAQ:A036710)</v>
          </cell>
          <cell r="C37363" t="str">
            <v>South Korea</v>
          </cell>
        </row>
        <row r="37364">
          <cell r="A37364" t="str">
            <v>Semiconductor</v>
          </cell>
          <cell r="B37364" t="str">
            <v>IntelliEPI Inc. (Cayman) (GTSM:4971)</v>
          </cell>
          <cell r="C37364" t="str">
            <v>Taiwan</v>
          </cell>
        </row>
        <row r="37365">
          <cell r="A37365" t="str">
            <v>Semiconductor</v>
          </cell>
          <cell r="B37365" t="str">
            <v>Woongjin Energy Co., Ltd. (KOSE:A103130)</v>
          </cell>
          <cell r="C37365" t="str">
            <v>South Korea</v>
          </cell>
        </row>
        <row r="37366">
          <cell r="A37366" t="str">
            <v>Semiconductor</v>
          </cell>
          <cell r="B37366" t="str">
            <v>Core Logic Inc. (KOSDAQ:A048870)</v>
          </cell>
          <cell r="C37366" t="str">
            <v>South Korea</v>
          </cell>
        </row>
        <row r="37367">
          <cell r="A37367" t="str">
            <v>Semiconductor</v>
          </cell>
          <cell r="B37367" t="str">
            <v>eGalax_eMPIA Technology Inc. (GTSM:3556)</v>
          </cell>
          <cell r="C37367" t="str">
            <v>Taiwan</v>
          </cell>
        </row>
        <row r="37368">
          <cell r="A37368" t="str">
            <v>Semiconductor</v>
          </cell>
          <cell r="B37368" t="str">
            <v>Giga Solution Tech. Co., Ltd. (TSEC:3559)</v>
          </cell>
          <cell r="C37368" t="str">
            <v>Taiwan</v>
          </cell>
        </row>
        <row r="37369">
          <cell r="A37369" t="str">
            <v>Semiconductor</v>
          </cell>
          <cell r="B37369" t="str">
            <v>United Radiant Technology Corporation (GTSM:5315)</v>
          </cell>
          <cell r="C37369" t="str">
            <v>Taiwan</v>
          </cell>
        </row>
        <row r="37370">
          <cell r="A37370" t="str">
            <v>Semiconductor</v>
          </cell>
          <cell r="B37370" t="str">
            <v>International Standard Resources Holdings Limited (SEHK:91)</v>
          </cell>
          <cell r="C37370" t="str">
            <v>Hong Kong</v>
          </cell>
        </row>
        <row r="37371">
          <cell r="A37371" t="str">
            <v>Semiconductor</v>
          </cell>
          <cell r="B37371" t="str">
            <v>Andes Technology Corporation (GTSM:6533)</v>
          </cell>
          <cell r="C37371" t="str">
            <v>Taiwan</v>
          </cell>
        </row>
        <row r="37372">
          <cell r="A37372" t="str">
            <v>Semiconductor</v>
          </cell>
          <cell r="B37372" t="str">
            <v>Jeju Semiconductor Corp. (KOSDAQ:A080220)</v>
          </cell>
          <cell r="C37372" t="str">
            <v>South Korea</v>
          </cell>
        </row>
        <row r="37373">
          <cell r="A37373" t="str">
            <v>Semiconductor</v>
          </cell>
          <cell r="B37373" t="str">
            <v>Tesna Company Ltd. (KOSDAQ:A131970)</v>
          </cell>
          <cell r="C37373" t="str">
            <v>South Korea</v>
          </cell>
        </row>
        <row r="37374">
          <cell r="A37374" t="str">
            <v>Semiconductor</v>
          </cell>
          <cell r="B37374" t="str">
            <v>Telechips, Inc. (KOSDAQ:A054450)</v>
          </cell>
          <cell r="C37374" t="str">
            <v>South Korea</v>
          </cell>
        </row>
        <row r="37375">
          <cell r="A37375" t="str">
            <v>Semiconductor</v>
          </cell>
          <cell r="B37375" t="str">
            <v>OD Tech Co., Ltd. (KOSDAQ:A080520)</v>
          </cell>
          <cell r="C37375" t="str">
            <v>South Korea</v>
          </cell>
        </row>
        <row r="37376">
          <cell r="A37376" t="str">
            <v>Semiconductor</v>
          </cell>
          <cell r="B37376" t="str">
            <v>Shenzhen Mingwah Aohan High Technology Corporation Limited (SEHK:8301)</v>
          </cell>
          <cell r="C37376" t="str">
            <v>China</v>
          </cell>
        </row>
        <row r="37377">
          <cell r="A37377" t="str">
            <v>Semiconductor</v>
          </cell>
          <cell r="B37377" t="str">
            <v>Danen Technology Corporation (TSEC:3686)</v>
          </cell>
          <cell r="C37377" t="str">
            <v>Taiwan</v>
          </cell>
        </row>
        <row r="37378">
          <cell r="A37378" t="str">
            <v>Semiconductor</v>
          </cell>
          <cell r="B37378" t="str">
            <v>NEXTCHIP Co., Ltd. (KOSDAQ:A092600)</v>
          </cell>
          <cell r="C37378" t="str">
            <v>South Korea</v>
          </cell>
        </row>
        <row r="37379">
          <cell r="A37379" t="str">
            <v>Semiconductor</v>
          </cell>
          <cell r="B37379" t="str">
            <v>UltraChip Inc. (GTSM:3141)</v>
          </cell>
          <cell r="C37379" t="str">
            <v>Taiwan</v>
          </cell>
        </row>
        <row r="37380">
          <cell r="A37380" t="str">
            <v>Semiconductor</v>
          </cell>
          <cell r="B37380" t="str">
            <v>Bright LED Electronics Corp. (TSEC:3031)</v>
          </cell>
          <cell r="C37380" t="str">
            <v>Taiwan</v>
          </cell>
        </row>
        <row r="37381">
          <cell r="A37381" t="str">
            <v>Semiconductor</v>
          </cell>
          <cell r="B37381" t="str">
            <v>HLJ Technology Co., Ltd. (GTSM:3688)</v>
          </cell>
          <cell r="C37381" t="str">
            <v>Taiwan</v>
          </cell>
        </row>
        <row r="37382">
          <cell r="A37382" t="str">
            <v>Semiconductor</v>
          </cell>
          <cell r="B37382" t="str">
            <v>U-Tech Co., Ltd. (KOSDAQ:A178780)</v>
          </cell>
          <cell r="C37382" t="str">
            <v>South Korea</v>
          </cell>
        </row>
        <row r="37383">
          <cell r="A37383" t="str">
            <v>Semiconductor</v>
          </cell>
          <cell r="B37383" t="str">
            <v>Megalogic Technology Holdings Limited (SEHK:8242)</v>
          </cell>
          <cell r="C37383" t="str">
            <v>Hong Kong</v>
          </cell>
        </row>
        <row r="37384">
          <cell r="A37384" t="str">
            <v>Semiconductor</v>
          </cell>
          <cell r="B37384" t="str">
            <v>Kec Corporation (KOSE:A092220)</v>
          </cell>
          <cell r="C37384" t="str">
            <v>South Korea</v>
          </cell>
        </row>
        <row r="37385">
          <cell r="A37385" t="str">
            <v>Semiconductor</v>
          </cell>
          <cell r="B37385" t="str">
            <v>Champion Microelectronic Corporation (TSEC:3257)</v>
          </cell>
          <cell r="C37385" t="str">
            <v>Taiwan</v>
          </cell>
        </row>
        <row r="37386">
          <cell r="A37386" t="str">
            <v>Semiconductor</v>
          </cell>
          <cell r="B37386" t="str">
            <v>Macroblock, Inc. (GTSM:3527)</v>
          </cell>
          <cell r="C37386" t="str">
            <v>Taiwan</v>
          </cell>
        </row>
        <row r="37387">
          <cell r="A37387" t="str">
            <v>Semiconductor</v>
          </cell>
          <cell r="B37387" t="str">
            <v>Top Dynamic International Holdings Limited (SEHK:8327)</v>
          </cell>
          <cell r="C37387" t="str">
            <v>Hong Kong</v>
          </cell>
        </row>
        <row r="37388">
          <cell r="A37388" t="str">
            <v>Semiconductor</v>
          </cell>
          <cell r="B37388" t="str">
            <v>Phoenix Silicon International Corp (GTSM:8028)</v>
          </cell>
          <cell r="C37388" t="str">
            <v>Taiwan</v>
          </cell>
        </row>
        <row r="37389">
          <cell r="A37389" t="str">
            <v>Semiconductor</v>
          </cell>
          <cell r="B37389" t="str">
            <v>AMICCOM Electronics Corporation (GTSM:5272)</v>
          </cell>
          <cell r="C37389" t="str">
            <v>Taiwan</v>
          </cell>
        </row>
        <row r="37390">
          <cell r="A37390" t="str">
            <v>Semiconductor</v>
          </cell>
          <cell r="B37390" t="str">
            <v>Skymedi Corporation (GTSM:3555)</v>
          </cell>
          <cell r="C37390" t="str">
            <v>Taiwan</v>
          </cell>
        </row>
        <row r="37391">
          <cell r="A37391" t="str">
            <v>Semiconductor</v>
          </cell>
          <cell r="B37391" t="str">
            <v>S-Energy Co., Ltd. (KOSDAQ:A095910)</v>
          </cell>
          <cell r="C37391" t="str">
            <v>South Korea</v>
          </cell>
        </row>
        <row r="37392">
          <cell r="A37392" t="str">
            <v>Semiconductor</v>
          </cell>
          <cell r="B37392" t="str">
            <v>Kenmos Technology Co., Ltd. (GTSM:8107)</v>
          </cell>
          <cell r="C37392" t="str">
            <v>Taiwan</v>
          </cell>
        </row>
        <row r="37393">
          <cell r="A37393" t="str">
            <v>Semiconductor</v>
          </cell>
          <cell r="B37393" t="str">
            <v>Ruixin International Holdings Limited (SEHK:724)</v>
          </cell>
          <cell r="C37393" t="str">
            <v>Hong Kong</v>
          </cell>
        </row>
        <row r="37394">
          <cell r="A37394" t="str">
            <v>Semiconductor</v>
          </cell>
          <cell r="B37394" t="str">
            <v>Harvatek Corporation (TSEC:6168)</v>
          </cell>
          <cell r="C37394" t="str">
            <v>Taiwan</v>
          </cell>
        </row>
        <row r="37395">
          <cell r="A37395" t="str">
            <v>Semiconductor</v>
          </cell>
          <cell r="B37395" t="str">
            <v>Comtec Solar Systems Group Limited (SEHK:712)</v>
          </cell>
          <cell r="C37395" t="str">
            <v>China</v>
          </cell>
        </row>
        <row r="37396">
          <cell r="A37396" t="str">
            <v>Semiconductor</v>
          </cell>
          <cell r="B37396" t="str">
            <v>D &amp; O Green Technologies Berhad (KLSE:D&amp;O)</v>
          </cell>
          <cell r="C37396" t="str">
            <v>Malaysia</v>
          </cell>
        </row>
        <row r="37397">
          <cell r="A37397" t="str">
            <v>Semiconductor</v>
          </cell>
          <cell r="B37397" t="str">
            <v>Quantum Semiconductor International Co., Ltd. (KOSDAQ:A066310)</v>
          </cell>
          <cell r="C37397" t="str">
            <v>South Korea</v>
          </cell>
        </row>
        <row r="37398">
          <cell r="A37398" t="str">
            <v>Semiconductor</v>
          </cell>
          <cell r="B37398" t="str">
            <v>Asia Tech Image Inc. (GTSM:4974)</v>
          </cell>
          <cell r="C37398" t="str">
            <v>Taiwan</v>
          </cell>
        </row>
        <row r="37399">
          <cell r="A37399" t="str">
            <v>Semiconductor</v>
          </cell>
          <cell r="B37399" t="str">
            <v>C-Media Electronics Inc. (GTSM:6237)</v>
          </cell>
          <cell r="C37399" t="str">
            <v>Taiwan</v>
          </cell>
        </row>
        <row r="37400">
          <cell r="A37400" t="str">
            <v>Semiconductor</v>
          </cell>
          <cell r="B37400" t="str">
            <v>Transcom, Inc. (GTSM:5222)</v>
          </cell>
          <cell r="C37400" t="str">
            <v>Taiwan</v>
          </cell>
        </row>
        <row r="37401">
          <cell r="A37401" t="str">
            <v>Semiconductor</v>
          </cell>
          <cell r="B37401" t="str">
            <v>Semicon Light Co., Ltd. (KOSDAQ:A214310)</v>
          </cell>
          <cell r="C37401" t="str">
            <v>South Korea</v>
          </cell>
        </row>
        <row r="37402">
          <cell r="A37402" t="str">
            <v>Semiconductor</v>
          </cell>
          <cell r="B37402" t="str">
            <v>Epileds Co., Ltd. (TSEC:4956)</v>
          </cell>
          <cell r="C37402" t="str">
            <v>Taiwan</v>
          </cell>
        </row>
        <row r="37403">
          <cell r="A37403" t="str">
            <v>Semiconductor</v>
          </cell>
          <cell r="B37403" t="str">
            <v>Display Tech Co., Ltd. (KOSDAQ:A066670)</v>
          </cell>
          <cell r="C37403" t="str">
            <v>South Korea</v>
          </cell>
        </row>
        <row r="37404">
          <cell r="A37404" t="str">
            <v>Semiconductor</v>
          </cell>
          <cell r="B37404" t="str">
            <v>Wooree E&amp;L Co., Ltd. (KOSDAQ:A153490)</v>
          </cell>
          <cell r="C37404" t="str">
            <v>South Korea</v>
          </cell>
        </row>
        <row r="37405">
          <cell r="A37405" t="str">
            <v>Semiconductor</v>
          </cell>
          <cell r="B37405" t="str">
            <v>Phoenix Semiconductor Philippines Corp. (PSE:PSPC)</v>
          </cell>
          <cell r="C37405" t="str">
            <v>Philippines</v>
          </cell>
        </row>
        <row r="37406">
          <cell r="A37406" t="str">
            <v>Semiconductor</v>
          </cell>
          <cell r="B37406" t="str">
            <v>Rfsemi Technologies, Inc. (KOSDAQ:A096610)</v>
          </cell>
          <cell r="C37406" t="str">
            <v>South Korea</v>
          </cell>
        </row>
        <row r="37407">
          <cell r="A37407" t="str">
            <v>Semiconductor</v>
          </cell>
          <cell r="B37407" t="str">
            <v>AT semicon Co., Ltd. (KOSDAQ:A089530)</v>
          </cell>
          <cell r="C37407" t="str">
            <v>South Korea</v>
          </cell>
        </row>
        <row r="37408">
          <cell r="A37408" t="str">
            <v>Semiconductor</v>
          </cell>
          <cell r="B37408" t="str">
            <v>Coasia Microelectronics Corp. (GTSM:8096)</v>
          </cell>
          <cell r="C37408" t="str">
            <v>Taiwan</v>
          </cell>
        </row>
        <row r="37409">
          <cell r="A37409" t="str">
            <v>Semiconductor</v>
          </cell>
          <cell r="B37409" t="str">
            <v>KJ Pretech Co., Ltd. (KOSDAQ:A083470)</v>
          </cell>
          <cell r="C37409" t="str">
            <v>South Korea</v>
          </cell>
        </row>
        <row r="37410">
          <cell r="A37410" t="str">
            <v>Semiconductor</v>
          </cell>
          <cell r="B37410" t="str">
            <v>Alchip Technologies, Limited (TSEC:3661)</v>
          </cell>
          <cell r="C37410" t="str">
            <v>Taiwan</v>
          </cell>
        </row>
        <row r="37411">
          <cell r="A37411" t="str">
            <v>Semiconductor</v>
          </cell>
          <cell r="B37411" t="str">
            <v>CTL, Inc. (KOSDAQ:A036170)</v>
          </cell>
          <cell r="C37411" t="str">
            <v>South Korea</v>
          </cell>
        </row>
        <row r="37412">
          <cell r="A37412" t="str">
            <v>Semiconductor</v>
          </cell>
          <cell r="B37412" t="str">
            <v>Dongwoon Anatech Co.,LTD (KOSDAQ:A094170)</v>
          </cell>
          <cell r="C37412" t="str">
            <v>South Korea</v>
          </cell>
        </row>
        <row r="37413">
          <cell r="A37413" t="str">
            <v>Semiconductor</v>
          </cell>
          <cell r="B37413" t="str">
            <v>Wai Chi Holdings Company Limited (SEHK:1305)</v>
          </cell>
          <cell r="C37413" t="str">
            <v>Hong Kong</v>
          </cell>
        </row>
        <row r="37414">
          <cell r="A37414" t="str">
            <v>Semiconductor</v>
          </cell>
          <cell r="B37414" t="str">
            <v>Advanced Power Electronics Corp. (TSEC:8261)</v>
          </cell>
          <cell r="C37414" t="str">
            <v>Taiwan</v>
          </cell>
        </row>
        <row r="37415">
          <cell r="A37415" t="str">
            <v>Semiconductor</v>
          </cell>
          <cell r="B37415" t="str">
            <v>Finetek Co., Ltd. (KOSDAQ:A131760)</v>
          </cell>
          <cell r="C37415" t="str">
            <v>South Korea</v>
          </cell>
        </row>
        <row r="37416">
          <cell r="A37416" t="str">
            <v>Semiconductor</v>
          </cell>
          <cell r="B37416" t="str">
            <v>Davicom Semiconductor, Inc. (TSEC:3094)</v>
          </cell>
          <cell r="C37416" t="str">
            <v>Taiwan</v>
          </cell>
        </row>
        <row r="37417">
          <cell r="A37417" t="str">
            <v>Semiconductor</v>
          </cell>
          <cell r="B37417" t="str">
            <v>Chip Hope Co., Ltd (GTSM:8084)</v>
          </cell>
          <cell r="C37417" t="str">
            <v>Taiwan</v>
          </cell>
        </row>
        <row r="37418">
          <cell r="A37418" t="str">
            <v>Semiconductor</v>
          </cell>
          <cell r="B37418" t="str">
            <v>ASolid Technology Co., Ltd. (GTSM:6485)</v>
          </cell>
          <cell r="C37418" t="str">
            <v>Taiwan</v>
          </cell>
        </row>
        <row r="37419">
          <cell r="A37419" t="str">
            <v>Semiconductor</v>
          </cell>
          <cell r="B37419" t="str">
            <v>Leadtrend Technology Corporation (TSEC:3588)</v>
          </cell>
          <cell r="C37419" t="str">
            <v>Taiwan</v>
          </cell>
        </row>
        <row r="37420">
          <cell r="A37420" t="str">
            <v>Semiconductor</v>
          </cell>
          <cell r="B37420" t="str">
            <v>LMS Co., Ltd. (KOSDAQ:A073110)</v>
          </cell>
          <cell r="C37420" t="str">
            <v>South Korea</v>
          </cell>
        </row>
        <row r="37421">
          <cell r="A37421" t="str">
            <v>Semiconductor</v>
          </cell>
          <cell r="B37421" t="str">
            <v>Crystalwise Technology Inc. (GTSM:4944)</v>
          </cell>
          <cell r="C37421" t="str">
            <v>Taiwan</v>
          </cell>
        </row>
        <row r="37422">
          <cell r="A37422" t="str">
            <v>Semiconductor</v>
          </cell>
          <cell r="B37422" t="str">
            <v>Episil Holding Inc. (GTSM:3707)</v>
          </cell>
          <cell r="C37422" t="str">
            <v>Taiwan</v>
          </cell>
        </row>
        <row r="37423">
          <cell r="A37423" t="str">
            <v>Semiconductor</v>
          </cell>
          <cell r="B37423" t="str">
            <v>Golden Long Teng Development Co., Ltd. (GTSM:3188)</v>
          </cell>
          <cell r="C37423" t="str">
            <v>Taiwan</v>
          </cell>
        </row>
        <row r="37424">
          <cell r="A37424" t="str">
            <v>Semiconductor</v>
          </cell>
          <cell r="B37424" t="str">
            <v>Samjin LND Co., Ltd. (KOSDAQ:A054090)</v>
          </cell>
          <cell r="C37424" t="str">
            <v>South Korea</v>
          </cell>
        </row>
        <row r="37425">
          <cell r="A37425" t="str">
            <v>Semiconductor</v>
          </cell>
          <cell r="B37425" t="str">
            <v>Imagis Co., Ltd. (KOSDAQ:A115610)</v>
          </cell>
          <cell r="C37425" t="str">
            <v>South Korea</v>
          </cell>
        </row>
        <row r="37426">
          <cell r="A37426" t="str">
            <v>Semiconductor</v>
          </cell>
          <cell r="B37426" t="str">
            <v>ThinFlex Corporation (GTSM:3144)</v>
          </cell>
          <cell r="C37426" t="str">
            <v>Taiwan</v>
          </cell>
        </row>
        <row r="37427">
          <cell r="A37427" t="str">
            <v>Semiconductor</v>
          </cell>
          <cell r="B37427" t="str">
            <v>Arima Lasers Corporation (GTSM:3627)</v>
          </cell>
          <cell r="C37427" t="str">
            <v>Taiwan</v>
          </cell>
        </row>
        <row r="37428">
          <cell r="A37428" t="str">
            <v>Semiconductor</v>
          </cell>
          <cell r="B37428" t="str">
            <v>Wooree ETI Co., Ltd. (KOSDAQ:A082850)</v>
          </cell>
          <cell r="C37428" t="str">
            <v>South Korea</v>
          </cell>
        </row>
        <row r="37429">
          <cell r="A37429" t="str">
            <v>Semiconductor</v>
          </cell>
          <cell r="B37429" t="str">
            <v>Edison Opto Corporation (TSEC:3591)</v>
          </cell>
          <cell r="C37429" t="str">
            <v>Taiwan</v>
          </cell>
        </row>
        <row r="37430">
          <cell r="A37430" t="str">
            <v>Semiconductor</v>
          </cell>
          <cell r="B37430" t="str">
            <v>Fine Semitech Corp. (KOSDAQ:A036810)</v>
          </cell>
          <cell r="C37430" t="str">
            <v>South Korea</v>
          </cell>
        </row>
        <row r="37431">
          <cell r="A37431" t="str">
            <v>Semiconductor</v>
          </cell>
          <cell r="B37431" t="str">
            <v>Micro Contact Solution Co., Ltd. (KOSDAQ:A098120)</v>
          </cell>
          <cell r="C37431" t="str">
            <v>South Korea</v>
          </cell>
        </row>
        <row r="37432">
          <cell r="A37432" t="str">
            <v>Semiconductor</v>
          </cell>
          <cell r="B37432" t="str">
            <v>Solid State System Co., Ltd. (GTSM:3259)</v>
          </cell>
          <cell r="C37432" t="str">
            <v>Taiwan</v>
          </cell>
        </row>
        <row r="37433">
          <cell r="A37433" t="str">
            <v>Semiconductor</v>
          </cell>
          <cell r="B37433" t="str">
            <v>ANJI Technology Co., Ltd. (TSEC:6477)</v>
          </cell>
          <cell r="C37433" t="str">
            <v>Taiwan</v>
          </cell>
        </row>
        <row r="37434">
          <cell r="A37434" t="str">
            <v>Semiconductor</v>
          </cell>
          <cell r="B37434" t="str">
            <v>Ampire Co., Ltd. (GTSM:8049)</v>
          </cell>
          <cell r="C37434" t="str">
            <v>Taiwan</v>
          </cell>
        </row>
        <row r="37435">
          <cell r="A37435" t="str">
            <v>Semiconductor</v>
          </cell>
          <cell r="B37435" t="str">
            <v>Princeton Technology Corporation (GTSM:6129)</v>
          </cell>
          <cell r="C37435" t="str">
            <v>Taiwan</v>
          </cell>
        </row>
        <row r="37436">
          <cell r="A37436" t="str">
            <v>Semiconductor</v>
          </cell>
          <cell r="B37436" t="str">
            <v>Hisem Co.,Ltd (KOSDAQ:A200470)</v>
          </cell>
          <cell r="C37436" t="str">
            <v>South Korea</v>
          </cell>
        </row>
        <row r="37437">
          <cell r="A37437" t="str">
            <v>Semiconductor</v>
          </cell>
          <cell r="B37437" t="str">
            <v>Eris Technology Corporation (GTSM:3675)</v>
          </cell>
          <cell r="C37437" t="str">
            <v>Taiwan</v>
          </cell>
        </row>
        <row r="37438">
          <cell r="A37438" t="str">
            <v>Semiconductor</v>
          </cell>
          <cell r="B37438" t="str">
            <v>Excellence Optoelectronics Inc. (GTSM:6288)</v>
          </cell>
          <cell r="C37438" t="str">
            <v>Taiwan</v>
          </cell>
        </row>
        <row r="37439">
          <cell r="A37439" t="str">
            <v>Semiconductor</v>
          </cell>
          <cell r="B37439" t="str">
            <v>Securitag Assembly Group Co., Ltd. (GTSM:6417)</v>
          </cell>
          <cell r="C37439" t="str">
            <v>Taiwan</v>
          </cell>
        </row>
        <row r="37440">
          <cell r="A37440" t="str">
            <v>Semiconductor</v>
          </cell>
          <cell r="B37440" t="str">
            <v>Alcor Micro Corporation (GTSM:8054)</v>
          </cell>
          <cell r="C37440" t="str">
            <v>Taiwan</v>
          </cell>
        </row>
        <row r="37441">
          <cell r="A37441" t="str">
            <v>Semiconductor</v>
          </cell>
          <cell r="B37441" t="str">
            <v>PFC Device Inc. (SEHK:8231)</v>
          </cell>
          <cell r="C37441" t="str">
            <v>Hong Kong</v>
          </cell>
        </row>
        <row r="37442">
          <cell r="A37442" t="str">
            <v>Semiconductor</v>
          </cell>
          <cell r="B37442" t="str">
            <v>EFUN Technology Co., Ltd. (GTSM:3523)</v>
          </cell>
          <cell r="C37442" t="str">
            <v>Taiwan</v>
          </cell>
        </row>
        <row r="37443">
          <cell r="A37443" t="str">
            <v>Semiconductor</v>
          </cell>
          <cell r="B37443" t="str">
            <v>Fidelix Co., Ltd. (KOSDAQ:A032580)</v>
          </cell>
          <cell r="C37443" t="str">
            <v>South Korea</v>
          </cell>
        </row>
        <row r="37444">
          <cell r="A37444" t="str">
            <v>Semiconductor</v>
          </cell>
          <cell r="B37444" t="str">
            <v>CDW Holding Limited (SGX:BXE)</v>
          </cell>
          <cell r="C37444" t="str">
            <v>Hong Kong</v>
          </cell>
        </row>
        <row r="37445">
          <cell r="A37445" t="str">
            <v>Semiconductor</v>
          </cell>
          <cell r="B37445" t="str">
            <v>LumiMicro Co., Ltd. (KOSDAQ:A082800)</v>
          </cell>
          <cell r="C37445" t="str">
            <v>South Korea</v>
          </cell>
        </row>
        <row r="37446">
          <cell r="A37446" t="str">
            <v>Semiconductor</v>
          </cell>
          <cell r="B37446" t="str">
            <v>Yield Microelectronics Corporation (GTSM:6423)</v>
          </cell>
          <cell r="C37446" t="str">
            <v>Taiwan</v>
          </cell>
        </row>
        <row r="37447">
          <cell r="A37447" t="str">
            <v>Semiconductor</v>
          </cell>
          <cell r="B37447" t="str">
            <v>San Chih Semiconductor Co., ltd. (TSEC:3579)</v>
          </cell>
          <cell r="C37447" t="str">
            <v>Taiwan</v>
          </cell>
        </row>
        <row r="37448">
          <cell r="A37448" t="str">
            <v>Semiconductor</v>
          </cell>
          <cell r="B37448" t="str">
            <v>Sinopower Semiconductor, Inc. (GTSM:6435)</v>
          </cell>
          <cell r="C37448" t="str">
            <v>Taiwan</v>
          </cell>
        </row>
        <row r="37449">
          <cell r="A37449" t="str">
            <v>Semiconductor</v>
          </cell>
          <cell r="B37449" t="str">
            <v>Jeong Moon Information. Co., Ltd. (KOSDAQ:A033050)</v>
          </cell>
          <cell r="C37449" t="str">
            <v>South Korea</v>
          </cell>
        </row>
        <row r="37450">
          <cell r="A37450" t="str">
            <v>Semiconductor</v>
          </cell>
          <cell r="B37450" t="str">
            <v>Elk Corporation (KOSDAQ:A094190)</v>
          </cell>
          <cell r="C37450" t="str">
            <v>South Korea</v>
          </cell>
        </row>
        <row r="37451">
          <cell r="A37451" t="str">
            <v>Semiconductor</v>
          </cell>
          <cell r="B37451" t="str">
            <v>MIC Electronics Limited (BSE:532850)</v>
          </cell>
          <cell r="C37451" t="str">
            <v>India</v>
          </cell>
        </row>
        <row r="37452">
          <cell r="A37452" t="str">
            <v>Semiconductor</v>
          </cell>
          <cell r="B37452" t="str">
            <v>AD Technology Co., Ltd. (KOSDAQ:A200710)</v>
          </cell>
          <cell r="C37452" t="str">
            <v>South Korea</v>
          </cell>
        </row>
        <row r="37453">
          <cell r="A37453" t="str">
            <v>Semiconductor</v>
          </cell>
          <cell r="B37453" t="str">
            <v>Maxtek Technology Co., Ltd. (TSEC:3315)</v>
          </cell>
          <cell r="C37453" t="str">
            <v>Taiwan</v>
          </cell>
        </row>
        <row r="37454">
          <cell r="A37454" t="str">
            <v>Semiconductor</v>
          </cell>
          <cell r="B37454" t="str">
            <v>ASIX Electronics Corporation (GTSM:3169)</v>
          </cell>
          <cell r="C37454" t="str">
            <v>Taiwan</v>
          </cell>
        </row>
        <row r="37455">
          <cell r="A37455" t="str">
            <v>Semiconductor</v>
          </cell>
          <cell r="B37455" t="str">
            <v>Advanced Analog Technology, Inc. (GTSM:3438)</v>
          </cell>
          <cell r="C37455" t="str">
            <v>Taiwan</v>
          </cell>
        </row>
        <row r="37456">
          <cell r="A37456" t="str">
            <v>Semiconductor</v>
          </cell>
          <cell r="B37456" t="str">
            <v>Rigidtech Microelectronics Corp. (GTSM:5256)</v>
          </cell>
          <cell r="C37456" t="str">
            <v>Taiwan</v>
          </cell>
        </row>
        <row r="37457">
          <cell r="A37457" t="str">
            <v>Semiconductor</v>
          </cell>
          <cell r="B37457" t="str">
            <v>Ajinextek Co., Ltd. (KOSDAQ:A059120)</v>
          </cell>
          <cell r="C37457" t="str">
            <v>South Korea</v>
          </cell>
        </row>
        <row r="37458">
          <cell r="A37458" t="str">
            <v>Semiconductor</v>
          </cell>
          <cell r="B37458" t="str">
            <v>Worldex Industry &amp; Trading Co., Ltd. (KOSDAQ:A101160)</v>
          </cell>
          <cell r="C37458" t="str">
            <v>South Korea</v>
          </cell>
        </row>
        <row r="37459">
          <cell r="A37459" t="str">
            <v>Semiconductor</v>
          </cell>
          <cell r="B37459" t="str">
            <v>Draco PCB Public Company Limited (SET:DRACO)</v>
          </cell>
          <cell r="C37459" t="str">
            <v>Thailand</v>
          </cell>
        </row>
        <row r="37460">
          <cell r="A37460" t="str">
            <v>Semiconductor</v>
          </cell>
          <cell r="B37460" t="str">
            <v>Optivision Technology, Inc. (GTSM:3666)</v>
          </cell>
          <cell r="C37460" t="str">
            <v>Taiwan</v>
          </cell>
        </row>
        <row r="37461">
          <cell r="A37461" t="str">
            <v>Semiconductor</v>
          </cell>
          <cell r="B37461" t="str">
            <v>Jochu Technology Co., Ltd. (GTSM:3543)</v>
          </cell>
          <cell r="C37461" t="str">
            <v>Taiwan</v>
          </cell>
        </row>
        <row r="37462">
          <cell r="A37462" t="str">
            <v>Semiconductor</v>
          </cell>
          <cell r="B37462" t="str">
            <v>Onano Industrial Corp. (TSEC:6405)</v>
          </cell>
          <cell r="C37462" t="str">
            <v>Taiwan</v>
          </cell>
        </row>
        <row r="37463">
          <cell r="A37463" t="str">
            <v>Semiconductor</v>
          </cell>
          <cell r="B37463" t="str">
            <v>Mosel Vitelic Inc. (TSEC:2342)</v>
          </cell>
          <cell r="C37463" t="str">
            <v>Taiwan</v>
          </cell>
        </row>
        <row r="37464">
          <cell r="A37464" t="str">
            <v>Semiconductor</v>
          </cell>
          <cell r="B37464" t="str">
            <v>Indosolar Limited (BSE:533257)</v>
          </cell>
          <cell r="C37464" t="str">
            <v>India</v>
          </cell>
        </row>
        <row r="37465">
          <cell r="A37465" t="str">
            <v>Semiconductor</v>
          </cell>
          <cell r="B37465" t="str">
            <v>Avi-Tech Electronics Limited (SGX:BKY)</v>
          </cell>
          <cell r="C37465" t="str">
            <v>Singapore</v>
          </cell>
        </row>
        <row r="37466">
          <cell r="A37466" t="str">
            <v>Semiconductor</v>
          </cell>
          <cell r="B37466" t="str">
            <v>KEC Holdings Co., Ltd. (KOSE:A006200)</v>
          </cell>
          <cell r="C37466" t="str">
            <v>South Korea</v>
          </cell>
        </row>
        <row r="37467">
          <cell r="A37467" t="str">
            <v>Semiconductor</v>
          </cell>
          <cell r="B37467" t="str">
            <v>JMicron Technology Corp. (GTSM:4925)</v>
          </cell>
          <cell r="C37467" t="str">
            <v>Taiwan</v>
          </cell>
        </row>
        <row r="37468">
          <cell r="A37468" t="str">
            <v>Semiconductor</v>
          </cell>
          <cell r="B37468" t="str">
            <v>Hanyang Digitech Co.,Ltd. (KOSDAQ:A078350)</v>
          </cell>
          <cell r="C37468" t="str">
            <v>South Korea</v>
          </cell>
        </row>
        <row r="37469">
          <cell r="A37469" t="str">
            <v>Semiconductor</v>
          </cell>
          <cell r="B37469" t="str">
            <v>Rectron Limited (TSEC:2302)</v>
          </cell>
          <cell r="C37469" t="str">
            <v>Taiwan</v>
          </cell>
        </row>
        <row r="37470">
          <cell r="A37470" t="str">
            <v>Semiconductor</v>
          </cell>
          <cell r="B37470" t="str">
            <v>Vissem Electronics Co., Ltd. (KOSDAQ:A072950)</v>
          </cell>
          <cell r="C37470" t="str">
            <v>South Korea</v>
          </cell>
        </row>
        <row r="37471">
          <cell r="A37471" t="str">
            <v>Semiconductor</v>
          </cell>
          <cell r="B37471" t="str">
            <v>Shian Yih Electronic Industry Co.,Ltd (GTSM:3531)</v>
          </cell>
          <cell r="C37471" t="str">
            <v>Taiwan</v>
          </cell>
        </row>
        <row r="37472">
          <cell r="A37472" t="str">
            <v>Semiconductor</v>
          </cell>
          <cell r="B37472" t="str">
            <v>Ene Technology Inc. (TSEC:6243)</v>
          </cell>
          <cell r="C37472" t="str">
            <v>Taiwan</v>
          </cell>
        </row>
        <row r="37473">
          <cell r="A37473" t="str">
            <v>Semiconductor</v>
          </cell>
          <cell r="B37473" t="str">
            <v>CoreCross, Inc. (KOSDAQ:A038530)</v>
          </cell>
          <cell r="C37473" t="str">
            <v>South Korea</v>
          </cell>
        </row>
        <row r="37474">
          <cell r="A37474" t="str">
            <v>Semiconductor</v>
          </cell>
          <cell r="B37474" t="str">
            <v>Powertip Technology Corporation (GTSM:6167)</v>
          </cell>
          <cell r="C37474" t="str">
            <v>Taiwan</v>
          </cell>
        </row>
        <row r="37475">
          <cell r="A37475" t="str">
            <v>Semiconductor</v>
          </cell>
          <cell r="B37475" t="str">
            <v>GumSung Tech Co.,Ltd. (KOSDAQ:A058370)</v>
          </cell>
          <cell r="C37475" t="str">
            <v>South Korea</v>
          </cell>
        </row>
        <row r="37476">
          <cell r="A37476" t="str">
            <v>Semiconductor</v>
          </cell>
          <cell r="B37476" t="str">
            <v>Epoch Chemtronics Corp. (GTSM:3633)</v>
          </cell>
          <cell r="C37476" t="str">
            <v>Taiwan</v>
          </cell>
        </row>
        <row r="37477">
          <cell r="A37477" t="str">
            <v>Semiconductor</v>
          </cell>
          <cell r="B37477" t="str">
            <v>TamulMultimedia Co., Ltd (KOSDAQ:A093640)</v>
          </cell>
          <cell r="C37477" t="str">
            <v>South Korea</v>
          </cell>
        </row>
        <row r="37478">
          <cell r="A37478" t="str">
            <v>Semiconductor</v>
          </cell>
          <cell r="B37478" t="str">
            <v>RAYGEN Co., Ltd. (KOSDAQ:A047440)</v>
          </cell>
          <cell r="C37478" t="str">
            <v>South Korea</v>
          </cell>
        </row>
        <row r="37479">
          <cell r="A37479" t="str">
            <v>Semiconductor</v>
          </cell>
          <cell r="B37479" t="str">
            <v>Syntek Semiconductor Co., Ltd. (GTSM:5302)</v>
          </cell>
          <cell r="C37479" t="str">
            <v>Taiwan</v>
          </cell>
        </row>
        <row r="37480">
          <cell r="A37480" t="str">
            <v>Semiconductor</v>
          </cell>
          <cell r="B37480" t="str">
            <v>Unifosa Corp. (GTSM:8277)</v>
          </cell>
          <cell r="C37480" t="str">
            <v>Taiwan</v>
          </cell>
        </row>
        <row r="37481">
          <cell r="A37481" t="str">
            <v>Semiconductor</v>
          </cell>
          <cell r="B37481" t="str">
            <v>Avid Electronics Corp. (GTSM:6103)</v>
          </cell>
          <cell r="C37481" t="str">
            <v>Taiwan</v>
          </cell>
        </row>
        <row r="37482">
          <cell r="A37482" t="str">
            <v>Semiconductor</v>
          </cell>
          <cell r="B37482" t="str">
            <v>Microtips Technology Inc. (GTSM:3285)</v>
          </cell>
          <cell r="C37482" t="str">
            <v>Taiwan</v>
          </cell>
        </row>
        <row r="37483">
          <cell r="A37483" t="str">
            <v>Semiconductor</v>
          </cell>
          <cell r="B37483" t="str">
            <v>Zentel Electronics Corp. (GTSM:3553)</v>
          </cell>
          <cell r="C37483" t="str">
            <v>Taiwan</v>
          </cell>
        </row>
        <row r="37484">
          <cell r="A37484" t="str">
            <v>Semiconductor</v>
          </cell>
          <cell r="B37484" t="str">
            <v>NEOFIDELITY, Inc. (KOSDAQ:A101400)</v>
          </cell>
          <cell r="C37484" t="str">
            <v>South Korea</v>
          </cell>
        </row>
        <row r="37485">
          <cell r="A37485" t="str">
            <v>Semiconductor</v>
          </cell>
          <cell r="B37485" t="str">
            <v>I&amp;C Technology Co., Ltd. (KOSDAQ:A052860)</v>
          </cell>
          <cell r="C37485" t="str">
            <v>South Korea</v>
          </cell>
        </row>
        <row r="37486">
          <cell r="A37486" t="str">
            <v>Semiconductor</v>
          </cell>
          <cell r="B37486" t="str">
            <v>RDC Semiconductor Co., Ltd. (GTSM:3228)</v>
          </cell>
          <cell r="C37486" t="str">
            <v>Taiwan</v>
          </cell>
        </row>
        <row r="37487">
          <cell r="A37487" t="str">
            <v>Semiconductor</v>
          </cell>
          <cell r="B37487" t="str">
            <v>ITEK Semiconductor, Inc. (KOSDAQ:A119830)</v>
          </cell>
          <cell r="C37487" t="str">
            <v>South Korea</v>
          </cell>
        </row>
        <row r="37488">
          <cell r="A37488" t="str">
            <v>Semiconductor</v>
          </cell>
          <cell r="B37488" t="str">
            <v>Nyquest Technology Co., Ltd. (GTSM:6494)</v>
          </cell>
          <cell r="C37488" t="str">
            <v>Taiwan</v>
          </cell>
        </row>
        <row r="37489">
          <cell r="A37489" t="str">
            <v>Semiconductor</v>
          </cell>
          <cell r="B37489" t="str">
            <v>Advanced Digital Chips Inc. (KOSDAQ:A054630)</v>
          </cell>
          <cell r="C37489" t="str">
            <v>South Korea</v>
          </cell>
        </row>
        <row r="37490">
          <cell r="A37490" t="str">
            <v>Semiconductor</v>
          </cell>
          <cell r="B37490" t="str">
            <v>Hycon Technology Corporation (GTSM:6457)</v>
          </cell>
          <cell r="C37490" t="str">
            <v>Taiwan</v>
          </cell>
        </row>
        <row r="37491">
          <cell r="A37491" t="str">
            <v>Semiconductor</v>
          </cell>
          <cell r="B37491" t="str">
            <v>Niko Semiconductor Co., Ltd. (GTSM:3317)</v>
          </cell>
          <cell r="C37491" t="str">
            <v>Taiwan</v>
          </cell>
        </row>
        <row r="37492">
          <cell r="A37492" t="str">
            <v>Semiconductor</v>
          </cell>
          <cell r="B37492" t="str">
            <v>Genesis Photonics Inc. (TSEC:3383)</v>
          </cell>
          <cell r="C37492" t="str">
            <v>Taiwan</v>
          </cell>
        </row>
        <row r="37493">
          <cell r="A37493" t="str">
            <v>Semiconductor</v>
          </cell>
          <cell r="B37493" t="str">
            <v>Prolific Technology Inc. (GTSM:6233)</v>
          </cell>
          <cell r="C37493" t="str">
            <v>Taiwan</v>
          </cell>
        </row>
        <row r="37494">
          <cell r="A37494" t="str">
            <v>Semiconductor</v>
          </cell>
          <cell r="B37494" t="str">
            <v>Sejin T.S Co., Ltd. (KOSDAQ:A067770)</v>
          </cell>
          <cell r="C37494" t="str">
            <v>South Korea</v>
          </cell>
        </row>
        <row r="37495">
          <cell r="A37495" t="str">
            <v>Semiconductor</v>
          </cell>
          <cell r="B37495" t="str">
            <v>Jorjin Technologies Inc. (GTSM:4980)</v>
          </cell>
          <cell r="C37495" t="str">
            <v>Taiwan</v>
          </cell>
        </row>
        <row r="37496">
          <cell r="A37496" t="str">
            <v>Semiconductor</v>
          </cell>
          <cell r="B37496" t="str">
            <v>OPTOPAC Inc. (KOSDAQ:A123010)</v>
          </cell>
          <cell r="C37496" t="str">
            <v>South Korea</v>
          </cell>
        </row>
        <row r="37497">
          <cell r="A37497" t="str">
            <v>Semiconductor</v>
          </cell>
          <cell r="B37497" t="str">
            <v>Forward Electronics Co., Ltd. (GTSM:8085)</v>
          </cell>
          <cell r="C37497" t="str">
            <v>Taiwan</v>
          </cell>
        </row>
        <row r="37498">
          <cell r="A37498" t="str">
            <v>Semiconductor</v>
          </cell>
          <cell r="B37498" t="str">
            <v>Come True Biomedical Inc. (GTSM:6236)</v>
          </cell>
          <cell r="C37498" t="str">
            <v>Taiwan</v>
          </cell>
        </row>
        <row r="37499">
          <cell r="A37499" t="str">
            <v>Semiconductor</v>
          </cell>
          <cell r="B37499" t="str">
            <v>Big Sun Energy Technology Inc (GTSM:3566)</v>
          </cell>
          <cell r="C37499" t="str">
            <v>Taiwan</v>
          </cell>
        </row>
        <row r="37500">
          <cell r="A37500" t="str">
            <v>Semiconductor</v>
          </cell>
          <cell r="B37500" t="str">
            <v>AT technology Co., Ltd. (KOSDAQ:A073570)</v>
          </cell>
          <cell r="C37500" t="str">
            <v>South Korea</v>
          </cell>
        </row>
        <row r="37501">
          <cell r="A37501" t="str">
            <v>Semiconductor</v>
          </cell>
          <cell r="B37501" t="str">
            <v>Megawin Technology Co., Ltd. (GTSM:3122)</v>
          </cell>
          <cell r="C37501" t="str">
            <v>Taiwan</v>
          </cell>
        </row>
        <row r="37502">
          <cell r="A37502" t="str">
            <v>Semiconductor</v>
          </cell>
          <cell r="B37502" t="str">
            <v>Taiwan Oasis Technology Co., Ltd. (GTSM:3066)</v>
          </cell>
          <cell r="C37502" t="str">
            <v>Taiwan</v>
          </cell>
        </row>
        <row r="37503">
          <cell r="A37503" t="str">
            <v>Semiconductor</v>
          </cell>
          <cell r="B37503" t="str">
            <v>LDT Inc. (KOSDAQ:A096870)</v>
          </cell>
          <cell r="C37503" t="str">
            <v>South Korea</v>
          </cell>
        </row>
        <row r="37504">
          <cell r="A37504" t="str">
            <v>Semiconductor</v>
          </cell>
          <cell r="B37504" t="str">
            <v>Mospec Semiconductor Corp. (TSEC:2434)</v>
          </cell>
          <cell r="C37504" t="str">
            <v>Taiwan</v>
          </cell>
        </row>
        <row r="37505">
          <cell r="A37505" t="str">
            <v>Semiconductor</v>
          </cell>
          <cell r="B37505" t="str">
            <v>Excelliance MOS Corp. (GTSM:5299)</v>
          </cell>
          <cell r="C37505" t="str">
            <v>Taiwan</v>
          </cell>
        </row>
        <row r="37506">
          <cell r="A37506" t="str">
            <v>Semiconductor</v>
          </cell>
          <cell r="B37506" t="str">
            <v>IC Plus Corp. (GTSM:8040)</v>
          </cell>
          <cell r="C37506" t="str">
            <v>Taiwan</v>
          </cell>
        </row>
        <row r="37507">
          <cell r="A37507" t="str">
            <v>Semiconductor</v>
          </cell>
          <cell r="B37507" t="str">
            <v>Tekcore Co., Ltd (GTSM:3339)</v>
          </cell>
          <cell r="C37507" t="str">
            <v>Taiwan</v>
          </cell>
        </row>
        <row r="37508">
          <cell r="A37508" t="str">
            <v>Semiconductor</v>
          </cell>
          <cell r="B37508" t="str">
            <v>Arima Optoelectronics Corporation (TSEC:6289)</v>
          </cell>
          <cell r="C37508" t="str">
            <v>Taiwan</v>
          </cell>
        </row>
        <row r="37509">
          <cell r="A37509" t="str">
            <v>Semiconductor</v>
          </cell>
          <cell r="B37509" t="str">
            <v>High Power Lighting Corp. (GTSM:6559)</v>
          </cell>
          <cell r="C37509" t="str">
            <v>Taiwan</v>
          </cell>
        </row>
        <row r="37510">
          <cell r="A37510" t="str">
            <v>Semiconductor</v>
          </cell>
          <cell r="B37510" t="str">
            <v>Alpha Microelectronics Corporation (GTSM:8024)</v>
          </cell>
          <cell r="C37510" t="str">
            <v>Taiwan</v>
          </cell>
        </row>
        <row r="37511">
          <cell r="A37511" t="str">
            <v>Semiconductor</v>
          </cell>
          <cell r="B37511" t="str">
            <v>Aceplux Optotech Inc. (GTSM:6455)</v>
          </cell>
          <cell r="C37511" t="str">
            <v>Taiwan</v>
          </cell>
        </row>
        <row r="37512">
          <cell r="A37512" t="str">
            <v>Semiconductor</v>
          </cell>
          <cell r="B37512" t="str">
            <v>Tontek Design Technology Ltd. (GTSM:5487)</v>
          </cell>
          <cell r="C37512" t="str">
            <v>Taiwan</v>
          </cell>
        </row>
        <row r="37513">
          <cell r="A37513" t="str">
            <v>Semiconductor</v>
          </cell>
          <cell r="B37513" t="str">
            <v>Service &amp; Quality Technology Co., Ltd. (GTSM:3219)</v>
          </cell>
          <cell r="C37513" t="str">
            <v>Taiwan</v>
          </cell>
        </row>
        <row r="37514">
          <cell r="A37514" t="str">
            <v>Semiconductor</v>
          </cell>
          <cell r="B37514" t="str">
            <v>Dynacard Co. Ltd. (GTSM:8351)</v>
          </cell>
          <cell r="C37514" t="str">
            <v>Taiwan</v>
          </cell>
        </row>
        <row r="37515">
          <cell r="A37515" t="str">
            <v>Semiconductor</v>
          </cell>
          <cell r="B37515" t="str">
            <v>Surana Solar Limited (BSE:533298)</v>
          </cell>
          <cell r="C37515" t="str">
            <v>India</v>
          </cell>
        </row>
        <row r="37516">
          <cell r="A37516" t="str">
            <v>Semiconductor</v>
          </cell>
          <cell r="B37516" t="str">
            <v>Prescope Technologies Co., Ltd. (GTSM:3073)</v>
          </cell>
          <cell r="C37516" t="str">
            <v>Taiwan</v>
          </cell>
        </row>
        <row r="37517">
          <cell r="A37517" t="str">
            <v>Semiconductor</v>
          </cell>
          <cell r="B37517" t="str">
            <v>ProLight Opto Technology Corporation (GTSM:5277)</v>
          </cell>
          <cell r="C37517" t="str">
            <v>Taiwan</v>
          </cell>
        </row>
        <row r="37518">
          <cell r="A37518" t="str">
            <v>Semiconductor</v>
          </cell>
          <cell r="B37518" t="str">
            <v>Electronics Industry Public Company Limited (SET:EIC)</v>
          </cell>
          <cell r="C37518" t="str">
            <v>Thailand</v>
          </cell>
        </row>
        <row r="37519">
          <cell r="A37519" t="str">
            <v>Semiconductor</v>
          </cell>
          <cell r="B37519" t="str">
            <v>Key ASIC Berhad (KLSE:KEYASIC)</v>
          </cell>
          <cell r="C37519" t="str">
            <v>Malaysia</v>
          </cell>
        </row>
        <row r="37520">
          <cell r="A37520" t="str">
            <v>Semiconductor</v>
          </cell>
          <cell r="B37520" t="str">
            <v>Magic Micro Co.,Ltd. (KOSDAQ:A127160)</v>
          </cell>
          <cell r="C37520" t="str">
            <v>South Korea</v>
          </cell>
        </row>
        <row r="37521">
          <cell r="A37521" t="str">
            <v>Semiconductor</v>
          </cell>
          <cell r="B37521" t="str">
            <v>Ligitek Electronics Co., Ltd. (GTSM:8111)</v>
          </cell>
          <cell r="C37521" t="str">
            <v>Taiwan</v>
          </cell>
        </row>
        <row r="37522">
          <cell r="A37522" t="str">
            <v>Semiconductor</v>
          </cell>
          <cell r="B37522" t="str">
            <v>AverLogic Technologies, Corp. (GTSM:6198)</v>
          </cell>
          <cell r="C37522" t="str">
            <v>Taiwan</v>
          </cell>
        </row>
        <row r="37523">
          <cell r="A37523" t="str">
            <v>Semiconductor</v>
          </cell>
          <cell r="B37523" t="str">
            <v>V-Tac Technology Co., Ltd. (GTSM:6229)</v>
          </cell>
          <cell r="C37523" t="str">
            <v>Taiwan</v>
          </cell>
        </row>
        <row r="37524">
          <cell r="A37524" t="str">
            <v>Semiconductor</v>
          </cell>
          <cell r="B37524" t="str">
            <v>Brightek Optoelectronic Co., Ltd. (GTSM:5244)</v>
          </cell>
          <cell r="C37524" t="str">
            <v>Taiwan</v>
          </cell>
        </row>
        <row r="37525">
          <cell r="A37525" t="str">
            <v>Semiconductor</v>
          </cell>
          <cell r="B37525" t="str">
            <v>Advanced Microelectronic Products Inc. (GTSM:6287)</v>
          </cell>
          <cell r="C37525" t="str">
            <v>Taiwan</v>
          </cell>
        </row>
        <row r="37526">
          <cell r="A37526" t="str">
            <v>Semiconductor</v>
          </cell>
          <cell r="B37526" t="str">
            <v>Feature Integration Technology Inc. (GTSM:4951)</v>
          </cell>
          <cell r="C37526" t="str">
            <v>Taiwan</v>
          </cell>
        </row>
        <row r="37527">
          <cell r="A37527" t="str">
            <v>Semiconductor</v>
          </cell>
          <cell r="B37527" t="str">
            <v>Vate Technology Co., Ltd. (GTSM:5344)</v>
          </cell>
          <cell r="C37527" t="str">
            <v>Taiwan</v>
          </cell>
        </row>
        <row r="37528">
          <cell r="A37528" t="str">
            <v>Semiconductor</v>
          </cell>
          <cell r="B37528" t="str">
            <v>Websol Energy System Limited (BSE:517498)</v>
          </cell>
          <cell r="C37528" t="str">
            <v>India</v>
          </cell>
        </row>
        <row r="37529">
          <cell r="A37529" t="str">
            <v>Semiconductor</v>
          </cell>
          <cell r="B37529" t="str">
            <v>Smartflex Holdings Ltd. (Catalist:5RE)</v>
          </cell>
          <cell r="C37529" t="str">
            <v>Singapore</v>
          </cell>
        </row>
        <row r="37530">
          <cell r="A37530" t="str">
            <v>Semiconductor</v>
          </cell>
          <cell r="B37530" t="str">
            <v>Data International Co., Ltd. (GTSM:5432)</v>
          </cell>
          <cell r="C37530" t="str">
            <v>Taiwan</v>
          </cell>
        </row>
        <row r="37531">
          <cell r="A37531" t="str">
            <v>Semiconductor</v>
          </cell>
          <cell r="B37531" t="str">
            <v>DataImage, Inc. (GTSM:3168)</v>
          </cell>
          <cell r="C37531" t="str">
            <v>Taiwan</v>
          </cell>
        </row>
        <row r="37532">
          <cell r="A37532" t="str">
            <v>Semiconductor</v>
          </cell>
          <cell r="B37532" t="str">
            <v>TM Technology, Inc. (GTSM:5468)</v>
          </cell>
          <cell r="C37532" t="str">
            <v>Taiwan</v>
          </cell>
        </row>
        <row r="37533">
          <cell r="A37533" t="str">
            <v>Semiconductor</v>
          </cell>
          <cell r="B37533" t="str">
            <v>SemiLEDs Corporation (NasdaqCM:LEDS)</v>
          </cell>
          <cell r="C37533" t="str">
            <v>Taiwan</v>
          </cell>
        </row>
        <row r="37534">
          <cell r="A37534" t="str">
            <v>Semiconductor</v>
          </cell>
          <cell r="B37534" t="str">
            <v>SPEL Semiconductor Limited (BSE:517166)</v>
          </cell>
          <cell r="C37534" t="str">
            <v>India</v>
          </cell>
        </row>
        <row r="37535">
          <cell r="A37535" t="str">
            <v>Semiconductor</v>
          </cell>
          <cell r="B37535" t="str">
            <v>Higher Way Electronic Co., Ltd. (GTSM:3268)</v>
          </cell>
          <cell r="C37535" t="str">
            <v>Taiwan</v>
          </cell>
        </row>
        <row r="37536">
          <cell r="A37536" t="str">
            <v>Semiconductor</v>
          </cell>
          <cell r="B37536" t="str">
            <v>Team Group Inc. (GTSM:4967)</v>
          </cell>
          <cell r="C37536" t="str">
            <v>Taiwan</v>
          </cell>
        </row>
        <row r="37537">
          <cell r="A37537" t="str">
            <v>Semiconductor</v>
          </cell>
          <cell r="B37537" t="str">
            <v>Tera Xtal Technology Corporation (GTSM:4969)</v>
          </cell>
          <cell r="C37537" t="str">
            <v>Taiwan</v>
          </cell>
        </row>
        <row r="37538">
          <cell r="A37538" t="str">
            <v>Semiconductor</v>
          </cell>
          <cell r="B37538" t="str">
            <v>Urja Global Limited (BSE:526987)</v>
          </cell>
          <cell r="C37538" t="str">
            <v>India</v>
          </cell>
        </row>
        <row r="37539">
          <cell r="A37539" t="str">
            <v>Semiconductor</v>
          </cell>
          <cell r="B37539" t="str">
            <v>Myson Century, Inc. (GTSM:5314)</v>
          </cell>
          <cell r="C37539" t="str">
            <v>Taiwan</v>
          </cell>
        </row>
        <row r="37540">
          <cell r="A37540" t="str">
            <v>Semiconductor</v>
          </cell>
          <cell r="B37540" t="str">
            <v>Phecda Technology Co., Ltd. (GTSM:6489)</v>
          </cell>
          <cell r="C37540" t="str">
            <v>Taiwan</v>
          </cell>
        </row>
        <row r="37541">
          <cell r="A37541" t="str">
            <v>Semiconductor</v>
          </cell>
          <cell r="B37541" t="str">
            <v>Solarpro Holding AD (BUL:0S8)</v>
          </cell>
          <cell r="C37541" t="str">
            <v>Bulgaria</v>
          </cell>
        </row>
        <row r="37542">
          <cell r="A37542" t="str">
            <v>Semiconductor</v>
          </cell>
          <cell r="B37542" t="str">
            <v>Win Win Precision Technology Co., Ltd (GTSM:4949)</v>
          </cell>
          <cell r="C37542" t="str">
            <v>Taiwan</v>
          </cell>
        </row>
        <row r="37543">
          <cell r="A37543" t="str">
            <v>Semiconductor</v>
          </cell>
          <cell r="B37543" t="str">
            <v>Ablytek Co. Ltd (GTSM:6511)</v>
          </cell>
          <cell r="C37543" t="str">
            <v>Taiwan</v>
          </cell>
        </row>
        <row r="37544">
          <cell r="A37544" t="str">
            <v>Semiconductor</v>
          </cell>
          <cell r="B37544" t="str">
            <v>Lefram Technology Corp (GTSM:8127)</v>
          </cell>
          <cell r="C37544" t="str">
            <v>Taiwan</v>
          </cell>
        </row>
        <row r="37545">
          <cell r="A37545" t="str">
            <v>Semiconductor</v>
          </cell>
          <cell r="B37545" t="str">
            <v>Silicon Touch Technology Inc. (GTSM:3288)</v>
          </cell>
          <cell r="C37545" t="str">
            <v>Taiwan</v>
          </cell>
        </row>
        <row r="37546">
          <cell r="A37546" t="str">
            <v>Semiconductor</v>
          </cell>
          <cell r="B37546" t="str">
            <v>Sunext Technology Company Limited (GTSM:4921)</v>
          </cell>
          <cell r="C37546" t="str">
            <v>Taiwan</v>
          </cell>
        </row>
        <row r="37547">
          <cell r="A37547" t="str">
            <v>Semiconductor</v>
          </cell>
          <cell r="B37547" t="str">
            <v>Sync Power Corp. (GTSM:6545)</v>
          </cell>
          <cell r="C37547" t="str">
            <v>Taiwan</v>
          </cell>
        </row>
        <row r="37548">
          <cell r="A37548" t="str">
            <v>Semiconductor</v>
          </cell>
          <cell r="B37548" t="str">
            <v>Labat Africa Limited (JSE:LAB)</v>
          </cell>
          <cell r="C37548" t="str">
            <v>South Africa</v>
          </cell>
        </row>
        <row r="37549">
          <cell r="A37549" t="str">
            <v>Semiconductor</v>
          </cell>
          <cell r="B37549" t="str">
            <v>Force-MOS Technology Co., LTD. (GTSM:4923)</v>
          </cell>
          <cell r="C37549" t="str">
            <v>Taiwan</v>
          </cell>
        </row>
        <row r="37550">
          <cell r="A37550" t="str">
            <v>Semiconductor</v>
          </cell>
          <cell r="B37550" t="str">
            <v>Tynsolar Corporation (GTSM:3562)</v>
          </cell>
          <cell r="C37550" t="str">
            <v>Taiwan</v>
          </cell>
        </row>
        <row r="37551">
          <cell r="A37551" t="str">
            <v>Semiconductor</v>
          </cell>
          <cell r="B37551" t="str">
            <v>Syncomm Technology Corp. (GTSM:3150)</v>
          </cell>
          <cell r="C37551" t="str">
            <v>Taiwan</v>
          </cell>
        </row>
        <row r="37552">
          <cell r="A37552" t="str">
            <v>Semiconductor</v>
          </cell>
          <cell r="B37552" t="str">
            <v>Metalink, Ltd. (OTCPK:MTLK)</v>
          </cell>
          <cell r="C37552" t="str">
            <v>Israel</v>
          </cell>
        </row>
        <row r="37553">
          <cell r="A37553" t="str">
            <v>Semiconductor</v>
          </cell>
          <cell r="B37553" t="str">
            <v>Ruttonsha International Rectifier Ltd. (BSE:517035)</v>
          </cell>
          <cell r="C37553" t="str">
            <v>India</v>
          </cell>
        </row>
        <row r="37554">
          <cell r="A37554" t="str">
            <v>Semiconductor</v>
          </cell>
          <cell r="B37554" t="str">
            <v>UPEC Electronics Corp. (GTSM:3603)</v>
          </cell>
          <cell r="C37554" t="str">
            <v>Taiwan</v>
          </cell>
        </row>
        <row r="37555">
          <cell r="A37555" t="str">
            <v>Semiconductor</v>
          </cell>
          <cell r="B37555" t="str">
            <v>Analog Integrations Corporation (GTSM:6291)</v>
          </cell>
          <cell r="C37555" t="str">
            <v>Taiwan</v>
          </cell>
        </row>
        <row r="37556">
          <cell r="A37556" t="str">
            <v>Semiconductor</v>
          </cell>
          <cell r="B37556" t="str">
            <v>Sunlux Energy Corporation (GTSM:6490)</v>
          </cell>
          <cell r="C37556" t="str">
            <v>Taiwan</v>
          </cell>
        </row>
        <row r="37557">
          <cell r="A37557" t="str">
            <v>Semiconductor</v>
          </cell>
          <cell r="B37557" t="str">
            <v>XL Energy Limited (BSE:532788)</v>
          </cell>
          <cell r="C37557" t="str">
            <v>India</v>
          </cell>
        </row>
        <row r="37558">
          <cell r="A37558" t="str">
            <v>Semiconductor</v>
          </cell>
          <cell r="B37558" t="str">
            <v>Shenzhen Refond Optoelectronics Co.,Ltd. (SZSE:300241)</v>
          </cell>
          <cell r="C37558" t="str">
            <v>China</v>
          </cell>
        </row>
        <row r="37559">
          <cell r="A37559" t="str">
            <v>Semiconductor</v>
          </cell>
          <cell r="B37559" t="str">
            <v>ChipMOS TECHNOLOGIES INC. (TSEC:8150)</v>
          </cell>
          <cell r="C37559" t="str">
            <v>Taiwan</v>
          </cell>
        </row>
        <row r="37560">
          <cell r="A37560" t="str">
            <v>Semiconductor</v>
          </cell>
          <cell r="B37560" t="str">
            <v>Everlight Electronics Co. Ltd. (TSEC:2393)</v>
          </cell>
          <cell r="C37560" t="str">
            <v>Taiwan</v>
          </cell>
        </row>
        <row r="37561">
          <cell r="A37561" t="str">
            <v>Semiconductor</v>
          </cell>
          <cell r="B37561" t="str">
            <v>LEENO Industrial Inc. (KOSDAQ:A058470)</v>
          </cell>
          <cell r="C37561" t="str">
            <v>South Korea</v>
          </cell>
        </row>
        <row r="37562">
          <cell r="A37562" t="str">
            <v>Semiconductor</v>
          </cell>
          <cell r="B37562" t="str">
            <v>Dongbu HiTek Co., Ltd. (KOSE:A000990)</v>
          </cell>
          <cell r="C37562" t="str">
            <v>South Korea</v>
          </cell>
        </row>
        <row r="37563">
          <cell r="A37563" t="str">
            <v>Semiconductor</v>
          </cell>
          <cell r="B37563" t="str">
            <v>Macronix International Co., Ltd. (TSEC:2337)</v>
          </cell>
          <cell r="C37563" t="str">
            <v>Taiwan</v>
          </cell>
        </row>
        <row r="37564">
          <cell r="A37564" t="str">
            <v>Semiconductor</v>
          </cell>
          <cell r="B37564" t="str">
            <v>Tech Semiconductors Co., Ltd. (SZSE:300046)</v>
          </cell>
          <cell r="C37564" t="str">
            <v>China</v>
          </cell>
        </row>
        <row r="37565">
          <cell r="A37565" t="str">
            <v>Semiconductor</v>
          </cell>
          <cell r="B37565" t="str">
            <v>ASMedia Technology Inc. (TSEC:5269)</v>
          </cell>
          <cell r="C37565" t="str">
            <v>Taiwan</v>
          </cell>
        </row>
        <row r="37566">
          <cell r="A37566" t="str">
            <v>Semiconductor</v>
          </cell>
          <cell r="B37566" t="str">
            <v>Neo Solar Power Corporation (TSEC:3576)</v>
          </cell>
          <cell r="C37566" t="str">
            <v>Taiwan</v>
          </cell>
        </row>
        <row r="37567">
          <cell r="A37567" t="str">
            <v>Semiconductor</v>
          </cell>
          <cell r="B37567" t="str">
            <v>Shanghai Fudan Microelectronics Group Company Limited (SEHK:1385)</v>
          </cell>
          <cell r="C37567" t="str">
            <v>China</v>
          </cell>
        </row>
        <row r="37568">
          <cell r="A37568" t="str">
            <v>Semiconductor</v>
          </cell>
          <cell r="B37568" t="str">
            <v>ASPEED Technology Inc. (GTSM:5274)</v>
          </cell>
          <cell r="C37568" t="str">
            <v>Taiwan</v>
          </cell>
        </row>
        <row r="37569">
          <cell r="A37569" t="str">
            <v>Semiconductor</v>
          </cell>
          <cell r="B37569" t="str">
            <v>ELAN Microelectronics Corporation (TSEC:2458)</v>
          </cell>
          <cell r="C37569" t="str">
            <v>Taiwan</v>
          </cell>
        </row>
        <row r="37570">
          <cell r="A37570" t="str">
            <v>Semiconductor</v>
          </cell>
          <cell r="B37570" t="str">
            <v>Elite Advanced Laser Corporation (TSEC:3450)</v>
          </cell>
          <cell r="C37570" t="str">
            <v>Taiwan</v>
          </cell>
        </row>
        <row r="37571">
          <cell r="A37571" t="str">
            <v>Semiconductor</v>
          </cell>
          <cell r="B37571" t="str">
            <v>Motech Industries, Inc. (GTSM:6244)</v>
          </cell>
          <cell r="C37571" t="str">
            <v>Taiwan</v>
          </cell>
        </row>
        <row r="37572">
          <cell r="A37572" t="str">
            <v>Semiconductor</v>
          </cell>
          <cell r="B37572" t="str">
            <v>China Electronics Corporation Holdings Company Limited (SEHK:85)</v>
          </cell>
          <cell r="C37572" t="str">
            <v>Hong Kong</v>
          </cell>
        </row>
        <row r="37573">
          <cell r="A37573" t="str">
            <v>Semiconductor</v>
          </cell>
          <cell r="B37573" t="str">
            <v>Flat Glass Group Co., Ltd. (SEHK:6865)</v>
          </cell>
          <cell r="C37573" t="str">
            <v>China</v>
          </cell>
        </row>
        <row r="37574">
          <cell r="A37574" t="str">
            <v>Semiconductor</v>
          </cell>
          <cell r="B37574" t="str">
            <v>Unisem (M) Berhad (KLSE:UNISEM)</v>
          </cell>
          <cell r="C37574" t="str">
            <v>Malaysia</v>
          </cell>
        </row>
        <row r="37575">
          <cell r="A37575" t="str">
            <v>Semiconductor</v>
          </cell>
          <cell r="B37575" t="str">
            <v>Sitronix Technology Corporation (TSEC:8016)</v>
          </cell>
          <cell r="C37575" t="str">
            <v>Taiwan</v>
          </cell>
        </row>
        <row r="37576">
          <cell r="A37576" t="str">
            <v>Semiconductor</v>
          </cell>
          <cell r="B37576" t="str">
            <v>On-Bright Electronics Incorporated (GTSM:4947)</v>
          </cell>
          <cell r="C37576" t="str">
            <v>China</v>
          </cell>
        </row>
        <row r="37577">
          <cell r="A37577" t="str">
            <v>Semiconductor</v>
          </cell>
          <cell r="B37577" t="str">
            <v>GemVax &amp; Kael Co., Ltd. (KOSDAQ:A082270)</v>
          </cell>
          <cell r="C37577" t="str">
            <v>South Korea</v>
          </cell>
        </row>
        <row r="37578">
          <cell r="A37578" t="str">
            <v>Semiconductor</v>
          </cell>
          <cell r="B37578" t="str">
            <v>Ardentec Corporation (GTSM:3264)</v>
          </cell>
          <cell r="C37578" t="str">
            <v>Taiwan</v>
          </cell>
        </row>
        <row r="37579">
          <cell r="A37579" t="str">
            <v>Semiconductor</v>
          </cell>
          <cell r="B37579" t="str">
            <v>Silicon Works Co., Ltd. (KOSDAQ:A108320)</v>
          </cell>
          <cell r="C37579" t="str">
            <v>South Korea</v>
          </cell>
        </row>
        <row r="37580">
          <cell r="A37580" t="str">
            <v>Semiconductor</v>
          </cell>
          <cell r="B37580" t="str">
            <v>ADATA Technology Co., Ltd. (GTSM:3260)</v>
          </cell>
          <cell r="C37580" t="str">
            <v>Taiwan</v>
          </cell>
        </row>
        <row r="37581">
          <cell r="A37581" t="str">
            <v>Semiconductor</v>
          </cell>
          <cell r="B37581" t="str">
            <v>Holtek Semiconductor Inc. (TSEC:6202)</v>
          </cell>
          <cell r="C37581" t="str">
            <v>Taiwan</v>
          </cell>
        </row>
        <row r="37582">
          <cell r="A37582" t="str">
            <v>Semiconductor</v>
          </cell>
          <cell r="B37582" t="str">
            <v>ShunSin Technology Holdings Limited (TSEC:6451)</v>
          </cell>
          <cell r="C37582" t="str">
            <v>China</v>
          </cell>
        </row>
        <row r="37583">
          <cell r="A37583" t="str">
            <v>Semiconductor</v>
          </cell>
          <cell r="B37583" t="str">
            <v>Global UniChip Corp. (TSEC:3443)</v>
          </cell>
          <cell r="C37583" t="str">
            <v>Taiwan</v>
          </cell>
        </row>
        <row r="37584">
          <cell r="A37584" t="str">
            <v>Semiconductor</v>
          </cell>
          <cell r="B37584" t="str">
            <v>Formosa Advanced Technologies Co., Ltd. (TSEC:8131)</v>
          </cell>
          <cell r="C37584" t="str">
            <v>Taiwan</v>
          </cell>
        </row>
        <row r="37585">
          <cell r="A37585" t="str">
            <v>Semiconductor</v>
          </cell>
          <cell r="B37585" t="str">
            <v>FocalTech Systems Co., Ltd. (TSEC:3545)</v>
          </cell>
          <cell r="C37585" t="str">
            <v>Taiwan</v>
          </cell>
        </row>
        <row r="37586">
          <cell r="A37586" t="str">
            <v>Semiconductor</v>
          </cell>
          <cell r="B37586" t="str">
            <v>Malaysian Pacific Industries Berhad (KLSE:MPI)</v>
          </cell>
          <cell r="C37586" t="str">
            <v>Malaysia</v>
          </cell>
        </row>
        <row r="37587">
          <cell r="A37587" t="str">
            <v>Semiconductor</v>
          </cell>
          <cell r="B37587" t="str">
            <v>Varitronix International Limited (SEHK:710)</v>
          </cell>
          <cell r="C37587" t="str">
            <v>Hong Kong</v>
          </cell>
        </row>
        <row r="37588">
          <cell r="A37588" t="str">
            <v>Semiconductor</v>
          </cell>
          <cell r="B37588" t="str">
            <v>SFA Semicon Co., Ltd. (KOSDAQ:A036540)</v>
          </cell>
          <cell r="C37588" t="str">
            <v>South Korea</v>
          </cell>
        </row>
        <row r="37589">
          <cell r="A37589" t="str">
            <v>Semiconductor</v>
          </cell>
          <cell r="B37589" t="str">
            <v>Orient Semiconductor Electronics,Ltd. (TSEC:2329)</v>
          </cell>
          <cell r="C37589" t="str">
            <v>Taiwan</v>
          </cell>
        </row>
        <row r="37590">
          <cell r="A37590" t="str">
            <v>Semiconductor</v>
          </cell>
          <cell r="B37590" t="str">
            <v>Global Lighting Technologies Inc. (TSEC:4935)</v>
          </cell>
          <cell r="C37590" t="str">
            <v>Taiwan</v>
          </cell>
        </row>
        <row r="37591">
          <cell r="A37591" t="str">
            <v>Semiconductor</v>
          </cell>
          <cell r="B37591" t="str">
            <v>Elite Semiconductor Memory Technology Inc (TSEC:3006)</v>
          </cell>
          <cell r="C37591" t="str">
            <v>Taiwan</v>
          </cell>
        </row>
        <row r="37592">
          <cell r="A37592" t="str">
            <v>Semiconductor</v>
          </cell>
          <cell r="B37592" t="str">
            <v>Hansol Technics Co., Ltd. (KOSE:A004710)</v>
          </cell>
          <cell r="C37592" t="str">
            <v>South Korea</v>
          </cell>
        </row>
        <row r="37593">
          <cell r="A37593" t="str">
            <v>Semiconductor</v>
          </cell>
          <cell r="B37593" t="str">
            <v>Xintec Inc. (GTSM:3374)</v>
          </cell>
          <cell r="C37593" t="str">
            <v>Taiwan</v>
          </cell>
        </row>
        <row r="37594">
          <cell r="A37594" t="str">
            <v>Semiconductor</v>
          </cell>
          <cell r="B37594" t="str">
            <v>Shunfeng International Clean Energy Limited (SEHK:1165)</v>
          </cell>
          <cell r="C37594" t="str">
            <v>China</v>
          </cell>
        </row>
        <row r="37595">
          <cell r="A37595" t="str">
            <v>Semiconductor</v>
          </cell>
          <cell r="B37595" t="str">
            <v>Gintech Energy Corporation (TSEC:3514)</v>
          </cell>
          <cell r="C37595" t="str">
            <v>Taiwan</v>
          </cell>
        </row>
        <row r="37596">
          <cell r="A37596" t="str">
            <v>Semiconductor</v>
          </cell>
          <cell r="B37596" t="str">
            <v>PixArt Imaging Inc. (GTSM:3227)</v>
          </cell>
          <cell r="C37596" t="str">
            <v>Taiwan</v>
          </cell>
        </row>
        <row r="37597">
          <cell r="A37597" t="str">
            <v>Semiconductor</v>
          </cell>
          <cell r="B37597" t="str">
            <v>Landing International Development Limited (SEHK:582)</v>
          </cell>
          <cell r="C37597" t="str">
            <v>Hong Kong</v>
          </cell>
        </row>
        <row r="37598">
          <cell r="A37598" t="str">
            <v>Semiconductor</v>
          </cell>
          <cell r="B37598" t="str">
            <v>Goldenmars Technology Holdings Limited (SEHK:3638)</v>
          </cell>
          <cell r="C37598" t="str">
            <v>Hong Kong</v>
          </cell>
        </row>
        <row r="37599">
          <cell r="A37599" t="str">
            <v>Semiconductor</v>
          </cell>
          <cell r="B37599" t="str">
            <v>Darwin Precisions Corporation (TSEC:6120)</v>
          </cell>
          <cell r="C37599" t="str">
            <v>Taiwan</v>
          </cell>
        </row>
        <row r="37600">
          <cell r="A37600" t="str">
            <v>Semiconductor</v>
          </cell>
          <cell r="B37600" t="str">
            <v>Taiwan Semiconductor Co., Ltd. (GTSM:5425)</v>
          </cell>
          <cell r="C37600" t="str">
            <v>Taiwan</v>
          </cell>
        </row>
        <row r="37601">
          <cell r="A37601" t="str">
            <v>Semiconductor</v>
          </cell>
          <cell r="B37601" t="str">
            <v>Sigurd Microelectronics Corporation (TSEC:6257)</v>
          </cell>
          <cell r="C37601" t="str">
            <v>Taiwan</v>
          </cell>
        </row>
        <row r="37602">
          <cell r="A37602" t="str">
            <v>Semiconductor</v>
          </cell>
          <cell r="B37602" t="str">
            <v>Gigastorage Corporation (TSEC:2406)</v>
          </cell>
          <cell r="C37602" t="str">
            <v>Taiwan</v>
          </cell>
        </row>
        <row r="37603">
          <cell r="A37603" t="str">
            <v>Semiconductor</v>
          </cell>
          <cell r="B37603" t="str">
            <v>Nuvoton Technology Corporation (TSEC:4919)</v>
          </cell>
          <cell r="C37603" t="str">
            <v>Taiwan</v>
          </cell>
        </row>
        <row r="37604">
          <cell r="A37604" t="str">
            <v>Semiconductor</v>
          </cell>
          <cell r="B37604" t="str">
            <v>G-Smatt Global Co., Ltd. (KOSDAQ:A114570)</v>
          </cell>
          <cell r="C37604" t="str">
            <v>South Korea</v>
          </cell>
        </row>
        <row r="37605">
          <cell r="A37605" t="str">
            <v>Semiconductor</v>
          </cell>
          <cell r="B37605" t="str">
            <v>Taiwan Surface Mounting Technology Corp. (TSEC:6278)</v>
          </cell>
          <cell r="C37605" t="str">
            <v>Taiwan</v>
          </cell>
        </row>
        <row r="37606">
          <cell r="A37606" t="str">
            <v>Semiconductor</v>
          </cell>
          <cell r="B37606" t="str">
            <v>Opto Tech Corporation (TSEC:2340)</v>
          </cell>
          <cell r="C37606" t="str">
            <v>Taiwan</v>
          </cell>
        </row>
        <row r="37607">
          <cell r="A37607" t="str">
            <v>Semiconductor</v>
          </cell>
          <cell r="B37607" t="str">
            <v>Faraday Technology Corporation (TSEC:3035)</v>
          </cell>
          <cell r="C37607" t="str">
            <v>Taiwan</v>
          </cell>
        </row>
        <row r="37608">
          <cell r="A37608" t="str">
            <v>Semiconductor</v>
          </cell>
          <cell r="B37608" t="str">
            <v>Lextar Electronics Corporation (TSEC:3698)</v>
          </cell>
          <cell r="C37608" t="str">
            <v>Taiwan</v>
          </cell>
        </row>
        <row r="37609">
          <cell r="A37609" t="str">
            <v>Semiconductor</v>
          </cell>
          <cell r="B37609" t="str">
            <v>Lite-On Semiconductor Corp (TSEC:5305)</v>
          </cell>
          <cell r="C37609" t="str">
            <v>Taiwan</v>
          </cell>
        </row>
        <row r="37610">
          <cell r="A37610" t="str">
            <v>Semiconductor</v>
          </cell>
          <cell r="B37610" t="str">
            <v>E-Ton Solar Tech Co., Ltd. (GTSM:3452)</v>
          </cell>
          <cell r="C37610" t="str">
            <v>Taiwan</v>
          </cell>
        </row>
        <row r="37611">
          <cell r="A37611" t="str">
            <v>Semiconductor</v>
          </cell>
          <cell r="B37611" t="str">
            <v>SimmTech Co., Ltd. (KOSDAQ:A222800)</v>
          </cell>
          <cell r="C37611" t="str">
            <v>South Korea</v>
          </cell>
        </row>
        <row r="37612">
          <cell r="A37612" t="str">
            <v>Semiconductor</v>
          </cell>
          <cell r="B37612" t="str">
            <v>Globetronics Technology Bhd (KLSE:GTRONIC)</v>
          </cell>
          <cell r="C37612" t="str">
            <v>Malaysia</v>
          </cell>
        </row>
        <row r="37613">
          <cell r="A37613" t="str">
            <v>Semiconductor</v>
          </cell>
          <cell r="B37613" t="str">
            <v>Sunplus Technology Company Limited (TSEC:2401)</v>
          </cell>
          <cell r="C37613" t="str">
            <v>Taiwan</v>
          </cell>
        </row>
        <row r="37614">
          <cell r="A37614" t="str">
            <v>Semiconductor</v>
          </cell>
          <cell r="B37614" t="str">
            <v>China Soft Power Technology Holdings Limited (SEHK:139)</v>
          </cell>
          <cell r="C37614" t="str">
            <v>Hong Kong</v>
          </cell>
        </row>
        <row r="37615">
          <cell r="A37615" t="str">
            <v>Semiconductor</v>
          </cell>
          <cell r="B37615" t="str">
            <v>Pan Jit International Inc. (TSEC:2481)</v>
          </cell>
          <cell r="C37615" t="str">
            <v>Taiwan</v>
          </cell>
        </row>
        <row r="37616">
          <cell r="A37616" t="str">
            <v>Semiconductor</v>
          </cell>
          <cell r="B37616" t="str">
            <v>Youngtek Electronics Corp. (GTSM:6261)</v>
          </cell>
          <cell r="C37616" t="str">
            <v>Taiwan</v>
          </cell>
        </row>
        <row r="37617">
          <cell r="A37617" t="str">
            <v>Semiconductor</v>
          </cell>
          <cell r="B37617" t="str">
            <v>Global Mixed-Mode Technology Inc. (TSEC:8081)</v>
          </cell>
          <cell r="C37617" t="str">
            <v>Taiwan</v>
          </cell>
        </row>
        <row r="37618">
          <cell r="A37618" t="str">
            <v>Semiconductor</v>
          </cell>
          <cell r="B37618" t="str">
            <v>Iones Co., Ltd. (KOSDAQ:A114810)</v>
          </cell>
          <cell r="C37618" t="str">
            <v>South Korea</v>
          </cell>
        </row>
        <row r="37619">
          <cell r="A37619" t="str">
            <v>Semiconductor</v>
          </cell>
          <cell r="B37619" t="str">
            <v>Solartech Energy Corp. (TSEC:3561)</v>
          </cell>
          <cell r="C37619" t="str">
            <v>Taiwan</v>
          </cell>
        </row>
        <row r="37620">
          <cell r="A37620" t="str">
            <v>Semiconductor</v>
          </cell>
          <cell r="B37620" t="str">
            <v>GEM Services, Inc. (TSEC:6525)</v>
          </cell>
          <cell r="C37620" t="str">
            <v>China</v>
          </cell>
        </row>
        <row r="37621">
          <cell r="A37621" t="str">
            <v>Semiconductor</v>
          </cell>
          <cell r="B37621" t="str">
            <v>Walton Advanced Engineering, Inc. (TSEC:8110)</v>
          </cell>
          <cell r="C37621" t="str">
            <v>Taiwan</v>
          </cell>
        </row>
        <row r="37622">
          <cell r="A37622" t="str">
            <v>Semiconductor</v>
          </cell>
          <cell r="B37622" t="str">
            <v>Cosmo Electronics Corporation (TSEC:2466)</v>
          </cell>
          <cell r="C37622" t="str">
            <v>Taiwan</v>
          </cell>
        </row>
        <row r="37623">
          <cell r="A37623" t="str">
            <v>Semiconductor</v>
          </cell>
          <cell r="B37623" t="str">
            <v>Etron Technology, Inc. (GTSM:5351)</v>
          </cell>
          <cell r="C37623" t="str">
            <v>Taiwan</v>
          </cell>
        </row>
        <row r="37624">
          <cell r="A37624" t="str">
            <v>Semiconductor</v>
          </cell>
          <cell r="B37624" t="str">
            <v>Sonix Technology Co., Ltd. (TSEC:5471)</v>
          </cell>
          <cell r="C37624" t="str">
            <v>Taiwan</v>
          </cell>
        </row>
        <row r="37625">
          <cell r="A37625" t="str">
            <v>Semiconductor</v>
          </cell>
          <cell r="B37625" t="str">
            <v>Integrated Service Technology, Inc. (GTSM:3289)</v>
          </cell>
          <cell r="C37625" t="str">
            <v>Taiwan</v>
          </cell>
        </row>
        <row r="37626">
          <cell r="A37626" t="str">
            <v>Semiconductor</v>
          </cell>
          <cell r="B37626" t="str">
            <v>Uniquest Corporation (KOSE:A077500)</v>
          </cell>
          <cell r="C37626" t="str">
            <v>South Korea</v>
          </cell>
        </row>
        <row r="37627">
          <cell r="A37627" t="str">
            <v>Semiconductor</v>
          </cell>
          <cell r="B37627" t="str">
            <v>Tainergy Tech Co., Ltd. (TSEC:4934)</v>
          </cell>
          <cell r="C37627" t="str">
            <v>Taiwan</v>
          </cell>
        </row>
        <row r="37628">
          <cell r="A37628" t="str">
            <v>Semiconductor</v>
          </cell>
          <cell r="B37628" t="str">
            <v>WiseChip Semiconductor Inc. (GTSM:5245)</v>
          </cell>
          <cell r="C37628" t="str">
            <v>Taiwan</v>
          </cell>
        </row>
        <row r="37629">
          <cell r="A37629" t="str">
            <v>Semiconductor</v>
          </cell>
          <cell r="B37629" t="str">
            <v>MK Electron Co. Ltd. (KOSDAQ:A033160)</v>
          </cell>
          <cell r="C37629" t="str">
            <v>South Korea</v>
          </cell>
        </row>
        <row r="37630">
          <cell r="A37630" t="str">
            <v>Semiconductor</v>
          </cell>
          <cell r="B37630" t="str">
            <v>AP Memory Technology Corporation (TSEC:6531)</v>
          </cell>
          <cell r="C37630" t="str">
            <v>Taiwan</v>
          </cell>
        </row>
        <row r="37631">
          <cell r="A37631" t="str">
            <v>Semiconductor</v>
          </cell>
          <cell r="B37631" t="str">
            <v>VIA Technologies, Inc. (TSEC:2388)</v>
          </cell>
          <cell r="C37631" t="str">
            <v>Taiwan</v>
          </cell>
        </row>
        <row r="37632">
          <cell r="A37632" t="str">
            <v>Semiconductor</v>
          </cell>
          <cell r="B37632" t="str">
            <v>Unity Opto Technology Co., Ltd. (TSEC:2499)</v>
          </cell>
          <cell r="C37632" t="str">
            <v>Taiwan</v>
          </cell>
        </row>
        <row r="37633">
          <cell r="A37633" t="str">
            <v>Semiconductor</v>
          </cell>
          <cell r="B37633" t="str">
            <v>Lumens Co., Ltd. (KOSDAQ:A038060)</v>
          </cell>
          <cell r="C37633" t="str">
            <v>South Korea</v>
          </cell>
        </row>
        <row r="37634">
          <cell r="A37634" t="str">
            <v>Semiconductor</v>
          </cell>
          <cell r="B37634" t="str">
            <v>Episil-Precision Inc. (TSEC:3016)</v>
          </cell>
          <cell r="C37634" t="str">
            <v>Taiwan</v>
          </cell>
        </row>
        <row r="37635">
          <cell r="A37635" t="str">
            <v>Semiconductor</v>
          </cell>
          <cell r="B37635" t="str">
            <v>Ali Corporation (TSEC:3041)</v>
          </cell>
          <cell r="C37635" t="str">
            <v>Taiwan</v>
          </cell>
        </row>
        <row r="37636">
          <cell r="A37636" t="str">
            <v>Semiconductor</v>
          </cell>
          <cell r="B37636" t="str">
            <v>Nepes Corporation (KOSDAQ:A033640)</v>
          </cell>
          <cell r="C37636" t="str">
            <v>South Korea</v>
          </cell>
        </row>
        <row r="37637">
          <cell r="A37637" t="str">
            <v>Semiconductor</v>
          </cell>
          <cell r="B37637" t="str">
            <v>Weltrend Semiconductor, Inc. (TSEC:2436)</v>
          </cell>
          <cell r="C37637" t="str">
            <v>Taiwan</v>
          </cell>
        </row>
        <row r="37638">
          <cell r="A37638" t="str">
            <v>Semiconductor</v>
          </cell>
          <cell r="B37638" t="str">
            <v>GCS Holdings, Inc. (GTSM:4991)</v>
          </cell>
          <cell r="C37638" t="str">
            <v>Cayman Islands</v>
          </cell>
        </row>
        <row r="37639">
          <cell r="A37639" t="str">
            <v>Semiconductor</v>
          </cell>
          <cell r="B37639" t="str">
            <v>ITE Tech. Inc. (TSEC:3014)</v>
          </cell>
          <cell r="C37639" t="str">
            <v>Taiwan</v>
          </cell>
        </row>
        <row r="37640">
          <cell r="A37640" t="str">
            <v>Semiconductor</v>
          </cell>
          <cell r="B37640" t="str">
            <v>Duksan Hi-Metal Co., Ltd. (KOSDAQ:A077360)</v>
          </cell>
          <cell r="C37640" t="str">
            <v>South Korea</v>
          </cell>
        </row>
        <row r="37641">
          <cell r="A37641" t="str">
            <v>Semiconductor</v>
          </cell>
          <cell r="B37641" t="str">
            <v>iA, Inc. (KOSDAQ:A038880)</v>
          </cell>
          <cell r="C37641" t="str">
            <v>South Korea</v>
          </cell>
        </row>
        <row r="37642">
          <cell r="A37642" t="str">
            <v>Semiconductor</v>
          </cell>
          <cell r="B37642" t="str">
            <v>Lingsen Precision Industries, Ltd. (TSEC:2369)</v>
          </cell>
          <cell r="C37642" t="str">
            <v>Taiwan</v>
          </cell>
        </row>
        <row r="37643">
          <cell r="A37643" t="str">
            <v>Semiconductor</v>
          </cell>
          <cell r="B37643" t="str">
            <v>TSEC Corporation (TSEC:6443)</v>
          </cell>
          <cell r="C37643" t="str">
            <v>Taiwan</v>
          </cell>
        </row>
        <row r="37644">
          <cell r="A37644" t="str">
            <v>Semiconductor</v>
          </cell>
          <cell r="B37644" t="str">
            <v>QPL International Holdings Limited (SEHK:243)</v>
          </cell>
          <cell r="C37644" t="str">
            <v>Hong Kong</v>
          </cell>
        </row>
        <row r="37645">
          <cell r="A37645" t="str">
            <v>Semiconductor</v>
          </cell>
          <cell r="B37645" t="str">
            <v>Aimhigh Global Corp. (KOSDAQ:A043580)</v>
          </cell>
          <cell r="C37645" t="str">
            <v>South Korea</v>
          </cell>
        </row>
        <row r="37646">
          <cell r="A37646" t="str">
            <v>Semiconductor</v>
          </cell>
          <cell r="B37646" t="str">
            <v>Tradetool Auto Co., Ltd. (GTSM:3685)</v>
          </cell>
          <cell r="C37646" t="str">
            <v>Taiwan</v>
          </cell>
        </row>
        <row r="37647">
          <cell r="A37647" t="str">
            <v>Semiconductor</v>
          </cell>
          <cell r="B37647" t="str">
            <v>Airoha Technology Corp. (GTSM:6526)</v>
          </cell>
          <cell r="C37647" t="str">
            <v>Taiwan</v>
          </cell>
        </row>
        <row r="37648">
          <cell r="A37648" t="str">
            <v>Semiconductor</v>
          </cell>
          <cell r="B37648" t="str">
            <v>Fitipower Integrated Technology Inc. (GTSM:4961)</v>
          </cell>
          <cell r="C37648" t="str">
            <v>Taiwan</v>
          </cell>
        </row>
        <row r="37649">
          <cell r="A37649" t="str">
            <v>Semiconductor</v>
          </cell>
          <cell r="B37649" t="str">
            <v>TrueLight Corporation (GTSM:3234)</v>
          </cell>
          <cell r="C37649" t="str">
            <v>Taiwan</v>
          </cell>
        </row>
        <row r="37650">
          <cell r="A37650" t="str">
            <v>Semiconductor</v>
          </cell>
          <cell r="B37650" t="str">
            <v>ABOV Semiconductor Co., Ltd. (KOSDAQ:A102120)</v>
          </cell>
          <cell r="C37650" t="str">
            <v>South Korea</v>
          </cell>
        </row>
        <row r="37651">
          <cell r="A37651" t="str">
            <v>Semiconductor</v>
          </cell>
          <cell r="B37651" t="str">
            <v>Advanced Semiconductor Manufacturing Corporation Limited (SEHK:3355)</v>
          </cell>
          <cell r="C37651" t="str">
            <v>China</v>
          </cell>
        </row>
        <row r="37652">
          <cell r="A37652" t="str">
            <v>Semiconductor</v>
          </cell>
          <cell r="B37652" t="str">
            <v>Generalplus Technology Inc. (TSEC:4952)</v>
          </cell>
          <cell r="C37652" t="str">
            <v>Taiwan</v>
          </cell>
        </row>
        <row r="37653">
          <cell r="A37653" t="str">
            <v>Semiconductor</v>
          </cell>
          <cell r="B37653" t="str">
            <v>RiTdisplay Corporation (GTSM:8104)</v>
          </cell>
          <cell r="C37653" t="str">
            <v>Taiwan</v>
          </cell>
        </row>
        <row r="37654">
          <cell r="A37654" t="str">
            <v>Semiconductor</v>
          </cell>
          <cell r="B37654" t="str">
            <v>MELFAS Inc. (KOSDAQ:A096640)</v>
          </cell>
          <cell r="C37654" t="str">
            <v>South Korea</v>
          </cell>
        </row>
        <row r="37655">
          <cell r="A37655" t="str">
            <v>Semiconductor</v>
          </cell>
          <cell r="B37655" t="str">
            <v>AnaPass Inc. (KOSDAQ:A123860)</v>
          </cell>
          <cell r="C37655" t="str">
            <v>South Korea</v>
          </cell>
        </row>
        <row r="37656">
          <cell r="A37656" t="str">
            <v>Semiconductor</v>
          </cell>
          <cell r="B37656" t="str">
            <v>ILJIN Display Co., Ltd. (KOSE:A020760)</v>
          </cell>
          <cell r="C37656" t="str">
            <v>South Korea</v>
          </cell>
        </row>
        <row r="37657">
          <cell r="A37657" t="str">
            <v>Semiconductor</v>
          </cell>
          <cell r="B37657" t="str">
            <v>LB Semicon Inc. (KOSDAQ:A061970)</v>
          </cell>
          <cell r="C37657" t="str">
            <v>South Korea</v>
          </cell>
        </row>
        <row r="37658">
          <cell r="A37658" t="str">
            <v>Semiconductor</v>
          </cell>
          <cell r="B37658" t="str">
            <v>Raydium Semiconductor Corporation (GTSM:3592)</v>
          </cell>
          <cell r="C37658" t="str">
            <v>Taiwan</v>
          </cell>
        </row>
        <row r="37659">
          <cell r="A37659" t="str">
            <v>Semiconductor</v>
          </cell>
          <cell r="B37659" t="str">
            <v>Laster Tech Corporation Ltd (TSEC:3346)</v>
          </cell>
          <cell r="C37659" t="str">
            <v>Taiwan</v>
          </cell>
        </row>
        <row r="37660">
          <cell r="A37660" t="str">
            <v>Semiconductor</v>
          </cell>
          <cell r="B37660" t="str">
            <v>Tyntek Corporation (TSEC:2426)</v>
          </cell>
          <cell r="C37660" t="str">
            <v>Taiwan</v>
          </cell>
        </row>
        <row r="37661">
          <cell r="A37661" t="str">
            <v>Semiconductor</v>
          </cell>
          <cell r="B37661" t="str">
            <v>Genesys Logic, Inc. (GTSM:6104)</v>
          </cell>
          <cell r="C37661" t="str">
            <v>Taiwan</v>
          </cell>
        </row>
        <row r="37662">
          <cell r="A37662" t="str">
            <v>Semiconductor</v>
          </cell>
          <cell r="B37662" t="str">
            <v>GemVax Technology Co., Ltd. (KOSDAQ:A041590)</v>
          </cell>
          <cell r="C37662" t="str">
            <v>South Korea</v>
          </cell>
        </row>
        <row r="37663">
          <cell r="A37663" t="str">
            <v>Semiconductor</v>
          </cell>
          <cell r="B37663" t="str">
            <v>Signetics Corporation (KOSDAQ:A033170)</v>
          </cell>
          <cell r="C37663" t="str">
            <v>South Korea</v>
          </cell>
        </row>
        <row r="37664">
          <cell r="A37664" t="str">
            <v>Semiconductor</v>
          </cell>
          <cell r="B37664" t="str">
            <v>Solomon Systech (International) Limited (SEHK:2878)</v>
          </cell>
          <cell r="C37664" t="str">
            <v>Hong Kong</v>
          </cell>
        </row>
        <row r="37665">
          <cell r="A37665" t="str">
            <v>Semiconductor</v>
          </cell>
          <cell r="B37665" t="str">
            <v>Pixelplus Co., Ltd. (KOSDAQ:A087600)</v>
          </cell>
          <cell r="C37665" t="str">
            <v>South Korea</v>
          </cell>
        </row>
        <row r="37666">
          <cell r="A37666" t="str">
            <v>Semiconductor</v>
          </cell>
          <cell r="B37666" t="str">
            <v>PowerLogics Co., Ltd. (KOSDAQ:A047310)</v>
          </cell>
          <cell r="C37666" t="str">
            <v>South Korea</v>
          </cell>
        </row>
        <row r="37667">
          <cell r="A37667" t="str">
            <v>Semiconductor</v>
          </cell>
          <cell r="B37667" t="str">
            <v>Rafael Microelectronics, Inc (GTSM:6568)</v>
          </cell>
          <cell r="C37667" t="str">
            <v>Taiwan</v>
          </cell>
        </row>
        <row r="37668">
          <cell r="A37668" t="str">
            <v>Semiconductor</v>
          </cell>
          <cell r="B37668" t="str">
            <v>Anpec Electronics Corporation (GTSM:6138)</v>
          </cell>
          <cell r="C37668" t="str">
            <v>Taiwan</v>
          </cell>
        </row>
        <row r="37669">
          <cell r="A37669" t="str">
            <v>Semiconductor</v>
          </cell>
          <cell r="B37669" t="str">
            <v>Apacer Technology Inc. (TSEC:8271)</v>
          </cell>
          <cell r="C37669" t="str">
            <v>Taiwan</v>
          </cell>
        </row>
        <row r="37670">
          <cell r="A37670" t="str">
            <v>Semiconductor</v>
          </cell>
          <cell r="B37670" t="str">
            <v>JMC Electronics Co., Ltd. (GTSM:6552)</v>
          </cell>
          <cell r="C37670" t="str">
            <v>Taiwan</v>
          </cell>
        </row>
        <row r="37671">
          <cell r="A37671" t="str">
            <v>Semiconductor</v>
          </cell>
          <cell r="B37671" t="str">
            <v>Silicon Integrated Systems Corp. (TSEC:2363)</v>
          </cell>
          <cell r="C37671" t="str">
            <v>Taiwan</v>
          </cell>
        </row>
        <row r="37672">
          <cell r="A37672" t="str">
            <v>Semiconductor</v>
          </cell>
          <cell r="B37672" t="str">
            <v>Feedback Technology Corp. (GTSM:8091)</v>
          </cell>
          <cell r="C37672" t="str">
            <v>Taiwan</v>
          </cell>
        </row>
        <row r="37673">
          <cell r="A37673" t="str">
            <v>Semiconductor</v>
          </cell>
          <cell r="B37673" t="str">
            <v>AUK Corp. (KOSE:A017900)</v>
          </cell>
          <cell r="C37673" t="str">
            <v>South Korea</v>
          </cell>
        </row>
        <row r="37674">
          <cell r="A37674" t="str">
            <v>Semiconductor</v>
          </cell>
          <cell r="B37674" t="str">
            <v>Advanced Optoelectronic Technology, Inc. (TSEC:3437)</v>
          </cell>
          <cell r="C37674" t="str">
            <v>Taiwan</v>
          </cell>
        </row>
        <row r="37675">
          <cell r="A37675" t="str">
            <v>Semiconductor</v>
          </cell>
          <cell r="B37675" t="str">
            <v>RichWave Technology Corporation (TSEC:4968)</v>
          </cell>
          <cell r="C37675" t="str">
            <v>Taiwan</v>
          </cell>
        </row>
        <row r="37676">
          <cell r="A37676" t="str">
            <v>Semiconductor</v>
          </cell>
          <cell r="B37676" t="str">
            <v>Ralec Electronic Corporation (TSEC:2437)</v>
          </cell>
          <cell r="C37676" t="str">
            <v>Taiwan</v>
          </cell>
        </row>
        <row r="37677">
          <cell r="A37677" t="str">
            <v>Semiconductor</v>
          </cell>
          <cell r="B37677" t="str">
            <v>Alpha Holdings, Inc. (KOSDAQ:A117670)</v>
          </cell>
          <cell r="C37677" t="str">
            <v>South Korea</v>
          </cell>
        </row>
        <row r="37678">
          <cell r="A37678" t="str">
            <v>Semiconductor</v>
          </cell>
          <cell r="B37678" t="str">
            <v>Winstek Semiconductor Corporation (GTSM:3265)</v>
          </cell>
          <cell r="C37678" t="str">
            <v>Taiwan</v>
          </cell>
        </row>
        <row r="37679">
          <cell r="A37679" t="str">
            <v>Semiconductor</v>
          </cell>
          <cell r="B37679" t="str">
            <v>HANA Micron Inc. (KOSDAQ:A067310)</v>
          </cell>
          <cell r="C37679" t="str">
            <v>South Korea</v>
          </cell>
        </row>
        <row r="37680">
          <cell r="A37680" t="str">
            <v>Semiconductor</v>
          </cell>
          <cell r="B37680" t="str">
            <v>e-Litecom Co., Ltd. (KOSDAQ:A041520)</v>
          </cell>
          <cell r="C37680" t="str">
            <v>South Korea</v>
          </cell>
        </row>
        <row r="37681">
          <cell r="A37681" t="str">
            <v>Semiconductor</v>
          </cell>
          <cell r="B37681" t="str">
            <v>Renesas Electronics Corporation (TSE:6723)</v>
          </cell>
          <cell r="C37681" t="str">
            <v>Japan</v>
          </cell>
        </row>
        <row r="37682">
          <cell r="A37682" t="str">
            <v>Semiconductor</v>
          </cell>
          <cell r="B37682" t="str">
            <v>ROHM Co., Ltd. (TSE:6963)</v>
          </cell>
          <cell r="C37682" t="str">
            <v>Japan</v>
          </cell>
        </row>
        <row r="37683">
          <cell r="A37683" t="str">
            <v>Semiconductor</v>
          </cell>
          <cell r="B37683" t="str">
            <v>Shinko Electric Industries Co., Ltd. (TSE:6967)</v>
          </cell>
          <cell r="C37683" t="str">
            <v>Japan</v>
          </cell>
        </row>
        <row r="37684">
          <cell r="A37684" t="str">
            <v>Semiconductor</v>
          </cell>
          <cell r="B37684" t="str">
            <v>THine Electronics, Inc. (JASDAQ:6769)</v>
          </cell>
          <cell r="C37684" t="str">
            <v>Japan</v>
          </cell>
        </row>
        <row r="37685">
          <cell r="A37685" t="str">
            <v>Semiconductor</v>
          </cell>
          <cell r="B37685" t="str">
            <v>AXELL Corporation (TSE:6730)</v>
          </cell>
          <cell r="C37685" t="str">
            <v>Japan</v>
          </cell>
        </row>
        <row r="37686">
          <cell r="A37686" t="str">
            <v>Semiconductor</v>
          </cell>
          <cell r="B37686" t="str">
            <v>Tera Probe, Inc. (TSE:6627)</v>
          </cell>
          <cell r="C37686" t="str">
            <v>Japan</v>
          </cell>
        </row>
        <row r="37687">
          <cell r="A37687" t="str">
            <v>Semiconductor</v>
          </cell>
          <cell r="B37687" t="str">
            <v>Miraial Co., Ltd. (TSE:4238)</v>
          </cell>
          <cell r="C37687" t="str">
            <v>Japan</v>
          </cell>
        </row>
        <row r="37688">
          <cell r="A37688" t="str">
            <v>Semiconductor</v>
          </cell>
          <cell r="B37688" t="str">
            <v>Digital Media Professionals Inc. (TSE:3652)</v>
          </cell>
          <cell r="C37688" t="str">
            <v>Japan</v>
          </cell>
        </row>
        <row r="37689">
          <cell r="A37689" t="str">
            <v>Semiconductor</v>
          </cell>
          <cell r="B37689" t="str">
            <v>CCS Inc. (JASDAQ:6669)</v>
          </cell>
          <cell r="C37689" t="str">
            <v>Japan</v>
          </cell>
        </row>
        <row r="37690">
          <cell r="A37690" t="str">
            <v>Semiconductor</v>
          </cell>
          <cell r="B37690" t="str">
            <v>Kyosha Co., Ltd. (JASDAQ:6837)</v>
          </cell>
          <cell r="C37690" t="str">
            <v>Japan</v>
          </cell>
        </row>
        <row r="37691">
          <cell r="A37691" t="str">
            <v>Semiconductor</v>
          </cell>
          <cell r="B37691" t="str">
            <v>AVIX,Inc. (JASDAQ:7836)</v>
          </cell>
          <cell r="C37691" t="str">
            <v>Japan</v>
          </cell>
        </row>
        <row r="37692">
          <cell r="A37692" t="str">
            <v>Semiconductor</v>
          </cell>
          <cell r="B37692" t="str">
            <v>Sanken Electric Co., Ltd. (TSE:6707)</v>
          </cell>
          <cell r="C37692" t="str">
            <v>Japan</v>
          </cell>
        </row>
        <row r="37693">
          <cell r="A37693" t="str">
            <v>Semiconductor</v>
          </cell>
          <cell r="B37693" t="str">
            <v>MegaChips Corporation (TSE:6875)</v>
          </cell>
          <cell r="C37693" t="str">
            <v>Japan</v>
          </cell>
        </row>
        <row r="37694">
          <cell r="A37694" t="str">
            <v>Semiconductor</v>
          </cell>
          <cell r="B37694" t="str">
            <v>Shindengen Electric Manufacturing Co.,Ltd. (TSE:6844)</v>
          </cell>
          <cell r="C37694" t="str">
            <v>Japan</v>
          </cell>
        </row>
        <row r="37695">
          <cell r="A37695" t="str">
            <v>Semiconductor</v>
          </cell>
          <cell r="B37695" t="str">
            <v>AOI Electronics Co., Ltd. (TSE:6832)</v>
          </cell>
          <cell r="C37695" t="str">
            <v>Japan</v>
          </cell>
        </row>
        <row r="37696">
          <cell r="A37696" t="str">
            <v>Semiconductor</v>
          </cell>
          <cell r="B37696" t="str">
            <v>Mitsui High-tec, Inc. (TSE:6966)</v>
          </cell>
          <cell r="C37696" t="str">
            <v>Japan</v>
          </cell>
        </row>
        <row r="37697">
          <cell r="A37697" t="str">
            <v>Semiconductor</v>
          </cell>
          <cell r="B37697" t="str">
            <v>Yamaichi Electronics Co. Ltd. (TSE:6941)</v>
          </cell>
          <cell r="C37697" t="str">
            <v>Japan</v>
          </cell>
        </row>
        <row r="37698">
          <cell r="A37698" t="str">
            <v>Semiconductor</v>
          </cell>
          <cell r="B37698" t="str">
            <v>RS Technologies Co., Ltd. (TSE:3445)</v>
          </cell>
          <cell r="C37698" t="str">
            <v>Japan</v>
          </cell>
        </row>
        <row r="37699">
          <cell r="A37699" t="str">
            <v>Semiconductor</v>
          </cell>
          <cell r="B37699" t="str">
            <v>Torex Semiconductor Ltd. (TSE:6616)</v>
          </cell>
          <cell r="C37699" t="str">
            <v>Japan</v>
          </cell>
        </row>
        <row r="37700">
          <cell r="A37700" t="str">
            <v>Semiconductor</v>
          </cell>
          <cell r="B37700" t="str">
            <v>New Japan Radio Co., Ltd. (TSE:6911)</v>
          </cell>
          <cell r="C37700" t="str">
            <v>Japan</v>
          </cell>
        </row>
        <row r="37701">
          <cell r="A37701" t="str">
            <v>Semiconductor</v>
          </cell>
          <cell r="B37701" t="str">
            <v>Furuya Metal Co., Ltd. (JASDAQ:7826)</v>
          </cell>
          <cell r="C37701" t="str">
            <v>Japan</v>
          </cell>
        </row>
        <row r="37702">
          <cell r="A37702" t="str">
            <v>Semiconductor</v>
          </cell>
          <cell r="B37702" t="str">
            <v>Intel Corporation (NasdaqGS:INTC)</v>
          </cell>
          <cell r="C37702" t="str">
            <v>United States</v>
          </cell>
        </row>
        <row r="37703">
          <cell r="A37703" t="str">
            <v>Semiconductor</v>
          </cell>
          <cell r="B37703" t="str">
            <v>QUALCOMM Incorporated (NasdaqGS:QCOM)</v>
          </cell>
          <cell r="C37703" t="str">
            <v>United States</v>
          </cell>
        </row>
        <row r="37704">
          <cell r="A37704" t="str">
            <v>Semiconductor</v>
          </cell>
          <cell r="B37704" t="str">
            <v>Texas Instruments Incorporated (NasdaqGS:TXN)</v>
          </cell>
          <cell r="C37704" t="str">
            <v>United States</v>
          </cell>
        </row>
        <row r="37705">
          <cell r="A37705" t="str">
            <v>Semiconductor</v>
          </cell>
          <cell r="B37705" t="str">
            <v>NVIDIA Corporation (NasdaqGS:NVDA)</v>
          </cell>
          <cell r="C37705" t="str">
            <v>United States</v>
          </cell>
        </row>
        <row r="37706">
          <cell r="A37706" t="str">
            <v>Semiconductor</v>
          </cell>
          <cell r="B37706" t="str">
            <v>Micron Technology, Inc. (NasdaqGS:MU)</v>
          </cell>
          <cell r="C37706" t="str">
            <v>United States</v>
          </cell>
        </row>
        <row r="37707">
          <cell r="A37707" t="str">
            <v>Semiconductor</v>
          </cell>
          <cell r="B37707" t="str">
            <v>Analog Devices, Inc. (NasdaqGS:ADI)</v>
          </cell>
          <cell r="C37707" t="str">
            <v>United States</v>
          </cell>
        </row>
        <row r="37708">
          <cell r="A37708" t="str">
            <v>Semiconductor</v>
          </cell>
          <cell r="B37708" t="str">
            <v>Xilinx, Inc. (NasdaqGS:XLNX)</v>
          </cell>
          <cell r="C37708" t="str">
            <v>United States</v>
          </cell>
        </row>
        <row r="37709">
          <cell r="A37709" t="str">
            <v>Semiconductor</v>
          </cell>
          <cell r="B37709" t="str">
            <v>Linear Technology Corporation (NasdaqGS:LLTC)</v>
          </cell>
          <cell r="C37709" t="str">
            <v>United States</v>
          </cell>
        </row>
        <row r="37710">
          <cell r="A37710" t="str">
            <v>Semiconductor</v>
          </cell>
          <cell r="B37710" t="str">
            <v>Skyworks Solutions, Inc. (NasdaqGS:SWKS)</v>
          </cell>
          <cell r="C37710" t="str">
            <v>United States</v>
          </cell>
        </row>
        <row r="37711">
          <cell r="A37711" t="str">
            <v>Semiconductor</v>
          </cell>
          <cell r="B37711" t="str">
            <v>Microchip Technology Incorporated (NasdaqGS:MCHP)</v>
          </cell>
          <cell r="C37711" t="str">
            <v>United States</v>
          </cell>
        </row>
        <row r="37712">
          <cell r="A37712" t="str">
            <v>Semiconductor</v>
          </cell>
          <cell r="B37712" t="str">
            <v>Maxim Integrated Products, Inc. (NasdaqGS:MXIM)</v>
          </cell>
          <cell r="C37712" t="str">
            <v>United States</v>
          </cell>
        </row>
        <row r="37713">
          <cell r="A37713" t="str">
            <v>Semiconductor</v>
          </cell>
          <cell r="B37713" t="str">
            <v>Advanced Micro Devices, Inc. (NasdaqCM:AMD)</v>
          </cell>
          <cell r="C37713" t="str">
            <v>United States</v>
          </cell>
        </row>
        <row r="37714">
          <cell r="A37714" t="str">
            <v>Semiconductor</v>
          </cell>
          <cell r="B37714" t="str">
            <v>Qorvo, Inc. (NasdaqGS:QRVO)</v>
          </cell>
          <cell r="C37714" t="str">
            <v>United States</v>
          </cell>
        </row>
        <row r="37715">
          <cell r="A37715" t="str">
            <v>Semiconductor</v>
          </cell>
          <cell r="B37715" t="str">
            <v>Microsemi Corporation (NasdaqGS:MSCC)</v>
          </cell>
          <cell r="C37715" t="str">
            <v>United States</v>
          </cell>
        </row>
        <row r="37716">
          <cell r="A37716" t="str">
            <v>Semiconductor</v>
          </cell>
          <cell r="B37716" t="str">
            <v>ON Semiconductor Corporation (NasdaqGS:ON)</v>
          </cell>
          <cell r="C37716" t="str">
            <v>United States</v>
          </cell>
        </row>
        <row r="37717">
          <cell r="A37717" t="str">
            <v>Semiconductor</v>
          </cell>
          <cell r="B37717" t="str">
            <v>Cavium, Inc. (NasdaqGS:CAVM)</v>
          </cell>
          <cell r="C37717" t="str">
            <v>United States</v>
          </cell>
        </row>
        <row r="37718">
          <cell r="A37718" t="str">
            <v>Semiconductor</v>
          </cell>
          <cell r="B37718" t="str">
            <v>Cypress Semiconductor Corporation (NasdaqGS:CY)</v>
          </cell>
          <cell r="C37718" t="str">
            <v>United States</v>
          </cell>
        </row>
        <row r="37719">
          <cell r="A37719" t="str">
            <v>Semiconductor</v>
          </cell>
          <cell r="B37719" t="str">
            <v>Cirrus Logic, Inc. (NasdaqGS:CRUS)</v>
          </cell>
          <cell r="C37719" t="str">
            <v>United States</v>
          </cell>
        </row>
        <row r="37720">
          <cell r="A37720" t="str">
            <v>Semiconductor</v>
          </cell>
          <cell r="B37720" t="str">
            <v>First Solar, Inc. (NasdaqGS:FSLR)</v>
          </cell>
          <cell r="C37720" t="str">
            <v>United States</v>
          </cell>
        </row>
        <row r="37721">
          <cell r="A37721" t="str">
            <v>Semiconductor</v>
          </cell>
          <cell r="B37721" t="str">
            <v>Monolithic Power Systems, Inc. (NasdaqGS:MPWR)</v>
          </cell>
          <cell r="C37721" t="str">
            <v>United States</v>
          </cell>
        </row>
        <row r="37722">
          <cell r="A37722" t="str">
            <v>Semiconductor</v>
          </cell>
          <cell r="B37722" t="str">
            <v>Integrated Device Technology, Inc. (NasdaqGS:IDTI)</v>
          </cell>
          <cell r="C37722" t="str">
            <v>United States</v>
          </cell>
        </row>
        <row r="37723">
          <cell r="A37723" t="str">
            <v>Semiconductor</v>
          </cell>
          <cell r="B37723" t="str">
            <v>Intersil Corporation (NasdaqGS:ISIL)</v>
          </cell>
          <cell r="C37723" t="str">
            <v>United States</v>
          </cell>
        </row>
        <row r="37724">
          <cell r="A37724" t="str">
            <v>Semiconductor</v>
          </cell>
          <cell r="B37724" t="str">
            <v>Silicon Laboratories Inc. (NasdaqGS:SLAB)</v>
          </cell>
          <cell r="C37724" t="str">
            <v>United States</v>
          </cell>
        </row>
        <row r="37725">
          <cell r="A37725" t="str">
            <v>Semiconductor</v>
          </cell>
          <cell r="B37725" t="str">
            <v>Silicon Laboratories Inc. (NasdaqGS:SLAB)</v>
          </cell>
          <cell r="C37725" t="str">
            <v>United States</v>
          </cell>
        </row>
        <row r="37726">
          <cell r="A37726" t="str">
            <v>Semiconductor</v>
          </cell>
          <cell r="B37726" t="str">
            <v>Cree, Inc. (NasdaqGS:CREE)</v>
          </cell>
          <cell r="C37726" t="str">
            <v>United States</v>
          </cell>
        </row>
        <row r="37727">
          <cell r="A37727" t="str">
            <v>Semiconductor</v>
          </cell>
          <cell r="B37727" t="str">
            <v>MACOM Technology Solutions Holdings, Inc. (NasdaqGS:MTSI)</v>
          </cell>
          <cell r="C37727" t="str">
            <v>United States</v>
          </cell>
        </row>
        <row r="37728">
          <cell r="A37728" t="str">
            <v>Semiconductor</v>
          </cell>
          <cell r="B37728" t="str">
            <v>Acacia Communications, Inc. (NasdaqGS:ACIA)</v>
          </cell>
          <cell r="C37728" t="str">
            <v>United States</v>
          </cell>
        </row>
        <row r="37729">
          <cell r="A37729" t="str">
            <v>Semiconductor</v>
          </cell>
          <cell r="B37729" t="str">
            <v>Semtech Corporation (NasdaqGS:SMTC)</v>
          </cell>
          <cell r="C37729" t="str">
            <v>United States</v>
          </cell>
        </row>
        <row r="37730">
          <cell r="A37730" t="str">
            <v>Semiconductor</v>
          </cell>
          <cell r="B37730" t="str">
            <v>Power Integrations, Inc. (NasdaqGS:POWI)</v>
          </cell>
          <cell r="C37730" t="str">
            <v>United States</v>
          </cell>
        </row>
        <row r="37731">
          <cell r="A37731" t="str">
            <v>Semiconductor</v>
          </cell>
          <cell r="B37731" t="str">
            <v>Synaptics Incorporated (NasdaqGS:SYNA)</v>
          </cell>
          <cell r="C37731" t="str">
            <v>United States</v>
          </cell>
        </row>
        <row r="37732">
          <cell r="A37732" t="str">
            <v>Semiconductor</v>
          </cell>
          <cell r="B37732" t="str">
            <v>Inphi Corporation (NYSE:IPHI)</v>
          </cell>
          <cell r="C37732" t="str">
            <v>United States</v>
          </cell>
        </row>
        <row r="37733">
          <cell r="A37733" t="str">
            <v>Semiconductor</v>
          </cell>
          <cell r="B37733" t="str">
            <v>Ambarella, Inc. (NasdaqGS:AMBA)</v>
          </cell>
          <cell r="C37733" t="str">
            <v>United States</v>
          </cell>
        </row>
        <row r="37734">
          <cell r="A37734" t="str">
            <v>Semiconductor</v>
          </cell>
          <cell r="B37734" t="str">
            <v>Rambus Inc. (NasdaqGS:RMBS)</v>
          </cell>
          <cell r="C37734" t="str">
            <v>United States</v>
          </cell>
        </row>
        <row r="37735">
          <cell r="A37735" t="str">
            <v>Semiconductor</v>
          </cell>
          <cell r="B37735" t="str">
            <v>MaxLinear, Inc. (NYSE:MXL)</v>
          </cell>
          <cell r="C37735" t="str">
            <v>United States</v>
          </cell>
        </row>
        <row r="37736">
          <cell r="A37736" t="str">
            <v>Semiconductor</v>
          </cell>
          <cell r="B37736" t="str">
            <v>Diodes Incorporated (NasdaqGS:DIOD)</v>
          </cell>
          <cell r="C37736" t="str">
            <v>United States</v>
          </cell>
        </row>
        <row r="37737">
          <cell r="A37737" t="str">
            <v>Semiconductor</v>
          </cell>
          <cell r="B37737" t="str">
            <v>SunPower Corporation (NasdaqGS:SPWR)</v>
          </cell>
          <cell r="C37737" t="str">
            <v>United States</v>
          </cell>
        </row>
        <row r="37738">
          <cell r="A37738" t="str">
            <v>Semiconductor</v>
          </cell>
          <cell r="B37738" t="str">
            <v>Lattice Semiconductor Corporation (NasdaqGS:LSCC)</v>
          </cell>
          <cell r="C37738" t="str">
            <v>United States</v>
          </cell>
        </row>
        <row r="37739">
          <cell r="A37739" t="str">
            <v>Semiconductor</v>
          </cell>
          <cell r="B37739" t="str">
            <v>Applied Micro Circuits Corporation (NasdaqGS:AMCC)</v>
          </cell>
          <cell r="C37739" t="str">
            <v>United States</v>
          </cell>
        </row>
        <row r="37740">
          <cell r="A37740" t="str">
            <v>Semiconductor</v>
          </cell>
          <cell r="B37740" t="str">
            <v>Impinj, Inc. (NasdaqGS:PI)</v>
          </cell>
          <cell r="C37740" t="str">
            <v>United States</v>
          </cell>
        </row>
        <row r="37741">
          <cell r="A37741" t="str">
            <v>Semiconductor</v>
          </cell>
          <cell r="B37741" t="str">
            <v>CEVA, Inc. (NasdaqGS:CEVA)</v>
          </cell>
          <cell r="C37741" t="str">
            <v>United States</v>
          </cell>
        </row>
        <row r="37742">
          <cell r="A37742" t="str">
            <v>Semiconductor</v>
          </cell>
          <cell r="B37742" t="str">
            <v>NeoMagic Corporation (OTCPK:NMGC)</v>
          </cell>
          <cell r="C37742" t="str">
            <v>United States</v>
          </cell>
        </row>
        <row r="37743">
          <cell r="A37743" t="str">
            <v>Semiconductor</v>
          </cell>
          <cell r="B37743" t="str">
            <v>Ascent Solar Technologies, Inc. (OTCPK:ASTI)</v>
          </cell>
          <cell r="C37743" t="str">
            <v>United States</v>
          </cell>
        </row>
        <row r="37744">
          <cell r="A37744" t="str">
            <v>Semiconductor</v>
          </cell>
          <cell r="B37744" t="str">
            <v>Plures Technologies, Inc. (OTCPK:MANY)</v>
          </cell>
          <cell r="C37744" t="str">
            <v>United States</v>
          </cell>
        </row>
        <row r="37745">
          <cell r="A37745" t="str">
            <v>Semiconductor</v>
          </cell>
          <cell r="B37745" t="str">
            <v>Leadis Technology Inc. (OTCPK:LDIS)</v>
          </cell>
          <cell r="C37745" t="str">
            <v>United States</v>
          </cell>
        </row>
        <row r="37746">
          <cell r="A37746" t="str">
            <v>Semiconductor</v>
          </cell>
          <cell r="B37746" t="str">
            <v>Genesis Electronics Group, Inc. (OTCPK:GEGI)</v>
          </cell>
          <cell r="C37746" t="str">
            <v>United States</v>
          </cell>
        </row>
        <row r="37747">
          <cell r="A37747" t="str">
            <v>Semiconductor</v>
          </cell>
          <cell r="B37747" t="str">
            <v>Alexandria Advantage Warranty Company (OTCPK:AAWC)</v>
          </cell>
          <cell r="C37747" t="str">
            <v>United States</v>
          </cell>
        </row>
        <row r="37748">
          <cell r="A37748" t="str">
            <v>Semiconductor</v>
          </cell>
          <cell r="B37748" t="str">
            <v>Solar Enertech Corp. (OTCPK:SOEN)</v>
          </cell>
          <cell r="C37748" t="str">
            <v>United States</v>
          </cell>
        </row>
        <row r="37749">
          <cell r="A37749" t="str">
            <v>Semiconductor</v>
          </cell>
          <cell r="B37749" t="str">
            <v>Electron Solar Energy (OTCPK:ESRG)</v>
          </cell>
          <cell r="C37749" t="str">
            <v>United States</v>
          </cell>
        </row>
        <row r="37750">
          <cell r="A37750" t="str">
            <v>Semiconductor</v>
          </cell>
          <cell r="B37750" t="str">
            <v>Onyx Service &amp; Solutions, Inc. (OTCPK:OSRV)</v>
          </cell>
          <cell r="C37750" t="str">
            <v>United States</v>
          </cell>
        </row>
        <row r="37751">
          <cell r="A37751" t="str">
            <v>Semiconductor</v>
          </cell>
          <cell r="B37751" t="str">
            <v>TranSwitch Corp. (OTCPK:TXCC.Q)</v>
          </cell>
          <cell r="C37751" t="str">
            <v>United States</v>
          </cell>
        </row>
        <row r="37752">
          <cell r="A37752" t="str">
            <v>Semiconductor</v>
          </cell>
          <cell r="B37752" t="str">
            <v>DayStar Technologies Inc. (OTCPK:DSTI)</v>
          </cell>
          <cell r="C37752" t="str">
            <v>United States</v>
          </cell>
        </row>
        <row r="37753">
          <cell r="A37753" t="str">
            <v>Semiconductor</v>
          </cell>
          <cell r="B37753" t="str">
            <v>QuickLogic Corporation (NasdaqGM:QUIK)</v>
          </cell>
          <cell r="C37753" t="str">
            <v>United States</v>
          </cell>
        </row>
        <row r="37754">
          <cell r="A37754" t="str">
            <v>Semiconductor</v>
          </cell>
          <cell r="B37754" t="str">
            <v>Pixelworks, Inc. (NasdaqGM:PXLW)</v>
          </cell>
          <cell r="C37754" t="str">
            <v>United States</v>
          </cell>
        </row>
        <row r="37755">
          <cell r="A37755" t="str">
            <v>Semiconductor</v>
          </cell>
          <cell r="B37755" t="str">
            <v>SolarWindow Technologies, Inc. (OTCPK:WNDW)</v>
          </cell>
          <cell r="C37755" t="str">
            <v>United States</v>
          </cell>
        </row>
        <row r="37756">
          <cell r="A37756" t="str">
            <v>Semiconductor</v>
          </cell>
          <cell r="B37756" t="str">
            <v>NanoFlex Power Corporation (OTCPK:OPVS)</v>
          </cell>
          <cell r="C37756" t="str">
            <v>United States</v>
          </cell>
        </row>
        <row r="37757">
          <cell r="A37757" t="str">
            <v>Semiconductor</v>
          </cell>
          <cell r="B37757" t="str">
            <v>Sevcon, Inc. (NasdaqCM:SEV)</v>
          </cell>
          <cell r="C37757" t="str">
            <v>United States</v>
          </cell>
        </row>
        <row r="37758">
          <cell r="A37758" t="str">
            <v>Semiconductor</v>
          </cell>
          <cell r="B37758" t="str">
            <v>Intermolecular, Inc. (NasdaqGS:IMI)</v>
          </cell>
          <cell r="C37758" t="str">
            <v>United States</v>
          </cell>
        </row>
        <row r="37759">
          <cell r="A37759" t="str">
            <v>Semiconductor</v>
          </cell>
          <cell r="B37759" t="str">
            <v>Sunworks, Inc. (NasdaqCM:SUNW)</v>
          </cell>
          <cell r="C37759" t="str">
            <v>United States</v>
          </cell>
        </row>
        <row r="37760">
          <cell r="A37760" t="str">
            <v>Semiconductor</v>
          </cell>
          <cell r="B37760" t="str">
            <v>Quantum Materials Corp. (OTCPK:QTMM)</v>
          </cell>
          <cell r="C37760" t="str">
            <v>United States</v>
          </cell>
        </row>
        <row r="37761">
          <cell r="A37761" t="str">
            <v>Semiconductor</v>
          </cell>
          <cell r="B37761" t="str">
            <v>Adesto Technologies Corporation (NasdaqCM:IOTS)</v>
          </cell>
          <cell r="C37761" t="str">
            <v>United States</v>
          </cell>
        </row>
        <row r="37762">
          <cell r="A37762" t="str">
            <v>Semiconductor</v>
          </cell>
          <cell r="B37762" t="str">
            <v>Envision Solar International, Inc. (OTCPK:EVSI)</v>
          </cell>
          <cell r="C37762" t="str">
            <v>United States</v>
          </cell>
        </row>
        <row r="37763">
          <cell r="A37763" t="str">
            <v>Semiconductor</v>
          </cell>
          <cell r="B37763" t="str">
            <v>MoSys, Inc. (NasdaqCM:MOSY)</v>
          </cell>
          <cell r="C37763" t="str">
            <v>United States</v>
          </cell>
        </row>
        <row r="37764">
          <cell r="A37764" t="str">
            <v>Semiconductor</v>
          </cell>
          <cell r="B37764" t="str">
            <v>Free Flow, Inc. (OTCPK:FFLO)</v>
          </cell>
          <cell r="C37764" t="str">
            <v>United States</v>
          </cell>
        </row>
        <row r="37765">
          <cell r="A37765" t="str">
            <v>Semiconductor</v>
          </cell>
          <cell r="B37765" t="str">
            <v>Solitron Devices, Inc. (OTCPK:SODI)</v>
          </cell>
          <cell r="C37765" t="str">
            <v>United States</v>
          </cell>
        </row>
        <row r="37766">
          <cell r="A37766" t="str">
            <v>Semiconductor</v>
          </cell>
          <cell r="B37766" t="str">
            <v>Sunvalley Solar, Inc. (OTCPK:SSOL)</v>
          </cell>
          <cell r="C37766" t="str">
            <v>United States</v>
          </cell>
        </row>
        <row r="37767">
          <cell r="A37767" t="str">
            <v>Semiconductor</v>
          </cell>
          <cell r="B37767" t="str">
            <v>Evolucia, Inc. (OTCPK:ILED)</v>
          </cell>
          <cell r="C37767" t="str">
            <v>United States</v>
          </cell>
        </row>
        <row r="37768">
          <cell r="A37768" t="str">
            <v>Semiconductor</v>
          </cell>
          <cell r="B37768" t="str">
            <v>Patriot Scientific Corporation (OTCPK:PTSC)</v>
          </cell>
          <cell r="C37768" t="str">
            <v>United States</v>
          </cell>
        </row>
        <row r="37769">
          <cell r="A37769" t="str">
            <v>Semiconductor</v>
          </cell>
          <cell r="B37769" t="str">
            <v>XsunX, Inc. (OTCPK:XSNX)</v>
          </cell>
          <cell r="C37769" t="str">
            <v>United States</v>
          </cell>
        </row>
        <row r="37770">
          <cell r="A37770" t="str">
            <v>Semiconductor</v>
          </cell>
          <cell r="B37770" t="str">
            <v>XsunX, Inc. (OTCPK:XSNX)</v>
          </cell>
          <cell r="C37770" t="str">
            <v>United States</v>
          </cell>
        </row>
        <row r="37771">
          <cell r="A37771" t="str">
            <v>Semiconductor</v>
          </cell>
          <cell r="B37771" t="str">
            <v>Exar Corporation (NYSE:EXAR)</v>
          </cell>
          <cell r="C37771" t="str">
            <v>United States</v>
          </cell>
        </row>
        <row r="37772">
          <cell r="A37772" t="str">
            <v>Semiconductor</v>
          </cell>
          <cell r="B37772" t="str">
            <v>Alpha and Omega Semiconductor Limited (NasdaqGS:AOSL)</v>
          </cell>
          <cell r="C37772" t="str">
            <v>United States</v>
          </cell>
        </row>
        <row r="37773">
          <cell r="A37773" t="str">
            <v>Semiconductor</v>
          </cell>
          <cell r="B37773" t="str">
            <v>NeoPhotonics Corporation (NYSE:NPTN)</v>
          </cell>
          <cell r="C37773" t="str">
            <v>United States</v>
          </cell>
        </row>
        <row r="37774">
          <cell r="A37774" t="str">
            <v>Semiconductor</v>
          </cell>
          <cell r="B37774" t="str">
            <v>IXYS Corporation (NasdaqGS:IXYS)</v>
          </cell>
          <cell r="C37774" t="str">
            <v>United States</v>
          </cell>
        </row>
        <row r="37775">
          <cell r="A37775" t="str">
            <v>Semiconductor</v>
          </cell>
          <cell r="B37775" t="str">
            <v>NVE Corporation (NasdaqCM:NVEC)</v>
          </cell>
          <cell r="C37775" t="str">
            <v>United States</v>
          </cell>
        </row>
        <row r="37776">
          <cell r="A37776" t="str">
            <v>Semiconductor</v>
          </cell>
          <cell r="B37776" t="str">
            <v>DSP Group, Inc. (NasdaqGS:DSPG)</v>
          </cell>
          <cell r="C37776" t="str">
            <v>United States</v>
          </cell>
        </row>
        <row r="37777">
          <cell r="A37777" t="str">
            <v>Semiconductor</v>
          </cell>
          <cell r="B37777" t="str">
            <v>Sigma Designs, Inc. (NasdaqGS:SIGM)</v>
          </cell>
          <cell r="C37777" t="str">
            <v>United States</v>
          </cell>
        </row>
        <row r="37778">
          <cell r="A37778" t="str">
            <v>Semiconductor</v>
          </cell>
          <cell r="B37778" t="str">
            <v>Kopin Corporation (NasdaqGS:KOPN)</v>
          </cell>
          <cell r="C37778" t="str">
            <v>United States</v>
          </cell>
        </row>
        <row r="37779">
          <cell r="A37779" t="str">
            <v>Semiconductor</v>
          </cell>
          <cell r="B37779" t="str">
            <v>GigPeak, Inc. (AMEX:GIG)</v>
          </cell>
          <cell r="C37779" t="str">
            <v>United States</v>
          </cell>
        </row>
        <row r="37780">
          <cell r="A37780" t="str">
            <v>Semiconductor</v>
          </cell>
          <cell r="B37780" t="str">
            <v>GSI Technology, Inc. (NasdaqGS:GSIT)</v>
          </cell>
          <cell r="C37780" t="str">
            <v>United States</v>
          </cell>
        </row>
        <row r="37781">
          <cell r="A37781" t="str">
            <v>Semiconductor</v>
          </cell>
          <cell r="B37781" t="str">
            <v>Everspin Technologies, Inc. (NasdaqGM:MRAM)</v>
          </cell>
          <cell r="C37781" t="str">
            <v>United States</v>
          </cell>
        </row>
        <row r="37782">
          <cell r="A37782" t="str">
            <v>Semiconductor Equip</v>
          </cell>
          <cell r="B37782" t="str">
            <v>BluGlass Limited (ASX:BLG)</v>
          </cell>
          <cell r="C37782" t="str">
            <v>Australia</v>
          </cell>
        </row>
        <row r="37783">
          <cell r="A37783" t="str">
            <v>Semiconductor Equip</v>
          </cell>
          <cell r="B37783" t="str">
            <v>Dyesol Limited (ASX:DYE)</v>
          </cell>
          <cell r="C37783" t="str">
            <v>Australia</v>
          </cell>
        </row>
        <row r="37784">
          <cell r="A37784" t="str">
            <v>Semiconductor Equip</v>
          </cell>
          <cell r="B37784" t="str">
            <v>Sunvault Energy, Inc. (OTCPK:SVLT)</v>
          </cell>
          <cell r="C37784" t="str">
            <v>Canada</v>
          </cell>
        </row>
        <row r="37785">
          <cell r="A37785" t="str">
            <v>Semiconductor Equip</v>
          </cell>
          <cell r="B37785" t="str">
            <v>ASML Holding N.V. (ENXTAM:ASML)</v>
          </cell>
          <cell r="C37785" t="str">
            <v>Netherlands</v>
          </cell>
        </row>
        <row r="37786">
          <cell r="A37786" t="str">
            <v>Semiconductor Equip</v>
          </cell>
          <cell r="B37786" t="str">
            <v>ASM International NV (ENXTAM:ASM)</v>
          </cell>
          <cell r="C37786" t="str">
            <v>Netherlands</v>
          </cell>
        </row>
        <row r="37787">
          <cell r="A37787" t="str">
            <v>Semiconductor Equip</v>
          </cell>
          <cell r="B37787" t="str">
            <v>Siltronic AG (DB:WAF)</v>
          </cell>
          <cell r="C37787" t="str">
            <v>Germany</v>
          </cell>
        </row>
        <row r="37788">
          <cell r="A37788" t="str">
            <v>Semiconductor Equip</v>
          </cell>
          <cell r="B37788" t="str">
            <v>BE Semiconductor Industries N.V. (ENXTAM:BESI)</v>
          </cell>
          <cell r="C37788" t="str">
            <v>Netherlands</v>
          </cell>
        </row>
        <row r="37789">
          <cell r="A37789" t="str">
            <v>Semiconductor Equip</v>
          </cell>
          <cell r="B37789" t="str">
            <v>SMA Solar Technology AG (XTRA:S92)</v>
          </cell>
          <cell r="C37789" t="str">
            <v>Germany</v>
          </cell>
        </row>
        <row r="37790">
          <cell r="A37790" t="str">
            <v>Semiconductor Equip</v>
          </cell>
          <cell r="B37790" t="str">
            <v>Meyer Burger Technology AG (SWX:MBTN)</v>
          </cell>
          <cell r="C37790" t="str">
            <v>Switzerland</v>
          </cell>
        </row>
        <row r="37791">
          <cell r="A37791" t="str">
            <v>Semiconductor Equip</v>
          </cell>
          <cell r="B37791" t="str">
            <v>PVATePla AG (XTRA:TPE)</v>
          </cell>
          <cell r="C37791" t="str">
            <v>Germany</v>
          </cell>
        </row>
        <row r="37792">
          <cell r="A37792" t="str">
            <v>Semiconductor Equip</v>
          </cell>
          <cell r="B37792" t="str">
            <v>PV Crystalox Solar plc (LSE:PVCS)</v>
          </cell>
          <cell r="C37792" t="str">
            <v>United Kingdom</v>
          </cell>
        </row>
        <row r="37793">
          <cell r="A37793" t="str">
            <v>Semiconductor Equip</v>
          </cell>
          <cell r="B37793" t="str">
            <v>EEMS Italia SpA (BIT:EEMS)</v>
          </cell>
          <cell r="C37793" t="str">
            <v>Italy</v>
          </cell>
        </row>
        <row r="37794">
          <cell r="A37794" t="str">
            <v>Semiconductor Equip</v>
          </cell>
          <cell r="B37794" t="str">
            <v>TerniEnergia S.p.A. (BIT:TER)</v>
          </cell>
          <cell r="C37794" t="str">
            <v>Italy</v>
          </cell>
        </row>
        <row r="37795">
          <cell r="A37795" t="str">
            <v>Semiconductor Equip</v>
          </cell>
          <cell r="B37795" t="str">
            <v>Centrotherm photovoltaics AG (DB:CTNK)</v>
          </cell>
          <cell r="C37795" t="str">
            <v>Germany</v>
          </cell>
        </row>
        <row r="37796">
          <cell r="A37796" t="str">
            <v>Semiconductor Equip</v>
          </cell>
          <cell r="B37796" t="str">
            <v>Riber S.A. (ENXTPA:RIB)</v>
          </cell>
          <cell r="C37796" t="str">
            <v>France</v>
          </cell>
        </row>
        <row r="37797">
          <cell r="A37797" t="str">
            <v>Semiconductor Equip</v>
          </cell>
          <cell r="B37797" t="str">
            <v>Obducat AB (publ) (NGM:OBDU B)</v>
          </cell>
          <cell r="C37797" t="str">
            <v>Sweden</v>
          </cell>
        </row>
        <row r="37798">
          <cell r="A37798" t="str">
            <v>Semiconductor Equip</v>
          </cell>
          <cell r="B37798" t="str">
            <v>Energy Lab S.p.A. (BIT:ELAB)</v>
          </cell>
          <cell r="C37798" t="str">
            <v>Italy</v>
          </cell>
        </row>
        <row r="37799">
          <cell r="A37799" t="str">
            <v>Semiconductor Equip</v>
          </cell>
          <cell r="B37799" t="str">
            <v>Dolphin Integration (ENXTPA:ALDOL)</v>
          </cell>
          <cell r="C37799" t="str">
            <v>France</v>
          </cell>
        </row>
        <row r="37800">
          <cell r="A37800" t="str">
            <v>Semiconductor Equip</v>
          </cell>
          <cell r="B37800" t="str">
            <v>Sunex S.A. (WSE:SNX)</v>
          </cell>
          <cell r="C37800" t="str">
            <v>Poland</v>
          </cell>
        </row>
        <row r="37801">
          <cell r="A37801" t="str">
            <v>Semiconductor Equip</v>
          </cell>
          <cell r="B37801" t="str">
            <v>Aixtron SE (DB:AIXA)</v>
          </cell>
          <cell r="C37801" t="str">
            <v>Germany</v>
          </cell>
        </row>
        <row r="37802">
          <cell r="A37802" t="str">
            <v>Semiconductor Equip</v>
          </cell>
          <cell r="B37802" t="str">
            <v>REC Silicon ASA (OB:REC)</v>
          </cell>
          <cell r="C37802" t="str">
            <v>Norway</v>
          </cell>
        </row>
        <row r="37803">
          <cell r="A37803" t="str">
            <v>Semiconductor Equip</v>
          </cell>
          <cell r="B37803" t="str">
            <v>Manz AG (XTRA:M5Z)</v>
          </cell>
          <cell r="C37803" t="str">
            <v>Germany</v>
          </cell>
        </row>
        <row r="37804">
          <cell r="A37804" t="str">
            <v>Semiconductor Equip</v>
          </cell>
          <cell r="B37804" t="str">
            <v>Suss MicroTec AG (XTRA:SMHN)</v>
          </cell>
          <cell r="C37804" t="str">
            <v>Germany</v>
          </cell>
        </row>
        <row r="37805">
          <cell r="A37805" t="str">
            <v>Semiconductor Equip</v>
          </cell>
          <cell r="B37805" t="str">
            <v>ASM Pacific Technology Limited (SEHK:522)</v>
          </cell>
          <cell r="C37805" t="str">
            <v>Hong Kong</v>
          </cell>
        </row>
        <row r="37806">
          <cell r="A37806" t="str">
            <v>Semiconductor Equip</v>
          </cell>
          <cell r="B37806" t="str">
            <v>Hangzhou First Pv Material Co., Ltd. (SHSE:603806)</v>
          </cell>
          <cell r="C37806" t="str">
            <v>China</v>
          </cell>
        </row>
        <row r="37807">
          <cell r="A37807" t="str">
            <v>Semiconductor Equip</v>
          </cell>
          <cell r="B37807" t="str">
            <v>GCL-Poly Energy Holdings Limited (SEHK:3800)</v>
          </cell>
          <cell r="C37807" t="str">
            <v>Hong Kong</v>
          </cell>
        </row>
        <row r="37808">
          <cell r="A37808" t="str">
            <v>Semiconductor Equip</v>
          </cell>
          <cell r="B37808" t="str">
            <v>Xinyi Solar Holdings Limited (SEHK:968)</v>
          </cell>
          <cell r="C37808" t="str">
            <v>China</v>
          </cell>
        </row>
        <row r="37809">
          <cell r="A37809" t="str">
            <v>Semiconductor Equip</v>
          </cell>
          <cell r="B37809" t="str">
            <v>Zhejiang Jingsheng Mechanical &amp; Electrical Co., Ltd. (SZSE:300316)</v>
          </cell>
          <cell r="C37809" t="str">
            <v>China</v>
          </cell>
        </row>
        <row r="37810">
          <cell r="A37810" t="str">
            <v>Semiconductor Equip</v>
          </cell>
          <cell r="B37810" t="str">
            <v>Beijing Honggao Creative Construction Design Co., Ltd. (SZSE:002504)</v>
          </cell>
          <cell r="C37810" t="str">
            <v>China</v>
          </cell>
        </row>
        <row r="37811">
          <cell r="A37811" t="str">
            <v>Semiconductor Equip</v>
          </cell>
          <cell r="B37811" t="str">
            <v>Kulicke and Soffa Industries, Inc. (NasdaqGS:KLIC)</v>
          </cell>
          <cell r="C37811" t="str">
            <v>Singapore</v>
          </cell>
        </row>
        <row r="37812">
          <cell r="A37812" t="str">
            <v>Semiconductor Equip</v>
          </cell>
          <cell r="B37812" t="str">
            <v>Shanghai Sinyang Semiconductor Materials Co., Ltd. (SZSE:300236)</v>
          </cell>
          <cell r="C37812" t="str">
            <v>China</v>
          </cell>
        </row>
        <row r="37813">
          <cell r="A37813" t="str">
            <v>Semiconductor Equip</v>
          </cell>
          <cell r="B37813" t="str">
            <v>EO Technics Co., Ltd. (KOSDAQ:A039030)</v>
          </cell>
          <cell r="C37813" t="str">
            <v>South Korea</v>
          </cell>
        </row>
        <row r="37814">
          <cell r="A37814" t="str">
            <v>Semiconductor Equip</v>
          </cell>
          <cell r="B37814" t="str">
            <v>Wonik IPS Co., Ltd. (KOSDAQ:A240810)</v>
          </cell>
          <cell r="C37814" t="str">
            <v>South Korea</v>
          </cell>
        </row>
        <row r="37815">
          <cell r="A37815" t="str">
            <v>Semiconductor Equip</v>
          </cell>
          <cell r="B37815" t="str">
            <v>Jiangsu Pacific Quartz Co., Ltd (SHSE:603688)</v>
          </cell>
          <cell r="C37815" t="str">
            <v>China</v>
          </cell>
        </row>
        <row r="37816">
          <cell r="A37816" t="str">
            <v>Semiconductor Equip</v>
          </cell>
          <cell r="B37816" t="str">
            <v>Giga Solar Materials Corp. (GTSM:3691)</v>
          </cell>
          <cell r="C37816" t="str">
            <v>Taiwan</v>
          </cell>
        </row>
        <row r="37817">
          <cell r="A37817" t="str">
            <v>Semiconductor Equip</v>
          </cell>
          <cell r="B37817" t="str">
            <v>Toptec Company Limited (KOSDAQ:A108230)</v>
          </cell>
          <cell r="C37817" t="str">
            <v>South Korea</v>
          </cell>
        </row>
        <row r="37818">
          <cell r="A37818" t="str">
            <v>Semiconductor Equip</v>
          </cell>
          <cell r="B37818" t="str">
            <v>SNTEK Co., Ltd. (KOSDAQ:A160600)</v>
          </cell>
          <cell r="C37818" t="str">
            <v>South Korea</v>
          </cell>
        </row>
        <row r="37819">
          <cell r="A37819" t="str">
            <v>Semiconductor Equip</v>
          </cell>
          <cell r="B37819" t="str">
            <v>Top Engineering Co., Ltd (KOSDAQ:A065130)</v>
          </cell>
          <cell r="C37819" t="str">
            <v>South Korea</v>
          </cell>
        </row>
        <row r="37820">
          <cell r="A37820" t="str">
            <v>Semiconductor Equip</v>
          </cell>
          <cell r="B37820" t="str">
            <v>PHOENIX MATERIALS Co., Ltd. (KOSDAQ:A050090)</v>
          </cell>
          <cell r="C37820" t="str">
            <v>South Korea</v>
          </cell>
        </row>
        <row r="37821">
          <cell r="A37821" t="str">
            <v>Semiconductor Equip</v>
          </cell>
          <cell r="B37821" t="str">
            <v>Elsoft Research Berhad (KLSE:ELSOFT)</v>
          </cell>
          <cell r="C37821" t="str">
            <v>Malaysia</v>
          </cell>
        </row>
        <row r="37822">
          <cell r="A37822" t="str">
            <v>Semiconductor Equip</v>
          </cell>
          <cell r="B37822" t="str">
            <v>Rorze Systems Corporation (KOSDAQ:A071280)</v>
          </cell>
          <cell r="C37822" t="str">
            <v>South Korea</v>
          </cell>
        </row>
        <row r="37823">
          <cell r="A37823" t="str">
            <v>Semiconductor Equip</v>
          </cell>
          <cell r="B37823" t="str">
            <v>Protec Co., Ltd. (KOSDAQ:A053610)</v>
          </cell>
          <cell r="C37823" t="str">
            <v>South Korea</v>
          </cell>
        </row>
        <row r="37824">
          <cell r="A37824" t="str">
            <v>Semiconductor Equip</v>
          </cell>
          <cell r="B37824" t="str">
            <v>Micro-Mechanics (Holdings) Ltd. (SGX:5DD)</v>
          </cell>
          <cell r="C37824" t="str">
            <v>Singapore</v>
          </cell>
        </row>
        <row r="37825">
          <cell r="A37825" t="str">
            <v>Semiconductor Equip</v>
          </cell>
          <cell r="B37825" t="str">
            <v>Contrel Technology Co., Ltd. (GTSM:8064)</v>
          </cell>
          <cell r="C37825" t="str">
            <v>Taiwan</v>
          </cell>
        </row>
        <row r="37826">
          <cell r="A37826" t="str">
            <v>Semiconductor Equip</v>
          </cell>
          <cell r="B37826" t="str">
            <v>Oceanbridge CO.,LTD. (KOSDAQ:A241790)</v>
          </cell>
          <cell r="C37826" t="str">
            <v>South Korea</v>
          </cell>
        </row>
        <row r="37827">
          <cell r="A37827" t="str">
            <v>Semiconductor Equip</v>
          </cell>
          <cell r="B37827" t="str">
            <v>Single Well Industrial Corporation (GTSM:3490)</v>
          </cell>
          <cell r="C37827" t="str">
            <v>Taiwan</v>
          </cell>
        </row>
        <row r="37828">
          <cell r="A37828" t="str">
            <v>Semiconductor Equip</v>
          </cell>
          <cell r="B37828" t="str">
            <v>GigaLane Co., Ltd. (KOSDAQ:A049080)</v>
          </cell>
          <cell r="C37828" t="str">
            <v>South Korea</v>
          </cell>
        </row>
        <row r="37829">
          <cell r="A37829" t="str">
            <v>Semiconductor Equip</v>
          </cell>
          <cell r="B37829" t="str">
            <v>Jih Lin Technology Co., Ltd. (TSEC:5285)</v>
          </cell>
          <cell r="C37829" t="str">
            <v>Taiwan</v>
          </cell>
        </row>
        <row r="37830">
          <cell r="A37830" t="str">
            <v>Semiconductor Equip</v>
          </cell>
          <cell r="B37830" t="str">
            <v>Microfriend Inc. (KOSDAQ:A147760)</v>
          </cell>
          <cell r="C37830" t="str">
            <v>South Korea</v>
          </cell>
        </row>
        <row r="37831">
          <cell r="A37831" t="str">
            <v>Semiconductor Equip</v>
          </cell>
          <cell r="B37831" t="str">
            <v>Machvision Inc. (GTSM:3563)</v>
          </cell>
          <cell r="C37831" t="str">
            <v>Taiwan</v>
          </cell>
        </row>
        <row r="37832">
          <cell r="A37832" t="str">
            <v>Semiconductor Equip</v>
          </cell>
          <cell r="B37832" t="str">
            <v>Exicon Co., Ltd. (KOSDAQ:A092870)</v>
          </cell>
          <cell r="C37832" t="str">
            <v>South Korea</v>
          </cell>
        </row>
        <row r="37833">
          <cell r="A37833" t="str">
            <v>Semiconductor Equip</v>
          </cell>
          <cell r="B37833" t="str">
            <v>Avaco Co., Ltd. (KOSDAQ:A083930)</v>
          </cell>
          <cell r="C37833" t="str">
            <v>South Korea</v>
          </cell>
        </row>
        <row r="37834">
          <cell r="A37834" t="str">
            <v>Semiconductor Equip</v>
          </cell>
          <cell r="B37834" t="str">
            <v>Lifestyle Global Enterprise Inc. (GTSM:8066)</v>
          </cell>
          <cell r="C37834" t="str">
            <v>Taiwan</v>
          </cell>
        </row>
        <row r="37835">
          <cell r="A37835" t="str">
            <v>Semiconductor Equip</v>
          </cell>
          <cell r="B37835" t="str">
            <v>CYMECHS Inc. (KOSDAQ:A160980)</v>
          </cell>
          <cell r="C37835" t="str">
            <v>South Korea</v>
          </cell>
        </row>
        <row r="37836">
          <cell r="A37836" t="str">
            <v>Semiconductor Equip</v>
          </cell>
          <cell r="B37836" t="str">
            <v>Nexolon Co., Ltd. (KOSE:A110570)</v>
          </cell>
          <cell r="C37836" t="str">
            <v>South Korea</v>
          </cell>
        </row>
        <row r="37837">
          <cell r="A37837" t="str">
            <v>Semiconductor Equip</v>
          </cell>
          <cell r="B37837" t="str">
            <v>Foxbrain Co., Ltd. (KOSDAQ:A039230)</v>
          </cell>
          <cell r="C37837" t="str">
            <v>South Korea</v>
          </cell>
        </row>
        <row r="37838">
          <cell r="A37838" t="str">
            <v>Semiconductor Equip</v>
          </cell>
          <cell r="B37838" t="str">
            <v>Solargiga Energy Holdings Limited (SEHK:757)</v>
          </cell>
          <cell r="C37838" t="str">
            <v>Hong Kong</v>
          </cell>
        </row>
        <row r="37839">
          <cell r="A37839" t="str">
            <v>Semiconductor Equip</v>
          </cell>
          <cell r="B37839" t="str">
            <v>MiCo Ltd. (KOSDAQ:A059090)</v>
          </cell>
          <cell r="C37839" t="str">
            <v>South Korea</v>
          </cell>
        </row>
        <row r="37840">
          <cell r="A37840" t="str">
            <v>Semiconductor Equip</v>
          </cell>
          <cell r="B37840" t="str">
            <v>KODI-S Co., Ltd. (KOSDAQ:A080530)</v>
          </cell>
          <cell r="C37840" t="str">
            <v>South Korea</v>
          </cell>
        </row>
        <row r="37841">
          <cell r="A37841" t="str">
            <v>Semiconductor Equip</v>
          </cell>
          <cell r="B37841" t="str">
            <v>DA Technology Co.,Ltd. (KOSDAQ:A196490)</v>
          </cell>
          <cell r="C37841" t="str">
            <v>South Korea</v>
          </cell>
        </row>
        <row r="37842">
          <cell r="A37842" t="str">
            <v>Semiconductor Equip</v>
          </cell>
          <cell r="B37842" t="str">
            <v>WIZIT Co.,Ltd. (KOSDAQ:A036090)</v>
          </cell>
          <cell r="C37842" t="str">
            <v>South Korea</v>
          </cell>
        </row>
        <row r="37843">
          <cell r="A37843" t="str">
            <v>Semiconductor Equip</v>
          </cell>
          <cell r="B37843" t="str">
            <v>Gudeng Precision Industrial Co., Ltd (GTSM:3680)</v>
          </cell>
          <cell r="C37843" t="str">
            <v>Taiwan</v>
          </cell>
        </row>
        <row r="37844">
          <cell r="A37844" t="str">
            <v>Semiconductor Equip</v>
          </cell>
          <cell r="B37844" t="str">
            <v>DE&amp;T Co., Ltd. (KOSDAQ:A079810)</v>
          </cell>
          <cell r="C37844" t="str">
            <v>South Korea</v>
          </cell>
        </row>
        <row r="37845">
          <cell r="A37845" t="str">
            <v>Semiconductor Equip</v>
          </cell>
          <cell r="B37845" t="str">
            <v>Taiwan Mask Corporation (TSEC:2338)</v>
          </cell>
          <cell r="C37845" t="str">
            <v>Taiwan</v>
          </cell>
        </row>
        <row r="37846">
          <cell r="A37846" t="str">
            <v>Semiconductor Equip</v>
          </cell>
          <cell r="B37846" t="str">
            <v>UVAT Technology Co., Ltd. (GTSM:3580)</v>
          </cell>
          <cell r="C37846" t="str">
            <v>Taiwan</v>
          </cell>
        </row>
        <row r="37847">
          <cell r="A37847" t="str">
            <v>Semiconductor Equip</v>
          </cell>
          <cell r="B37847" t="str">
            <v>Vessel Co., Ltd. (KOSDAQ:A177350)</v>
          </cell>
          <cell r="C37847" t="str">
            <v>South Korea</v>
          </cell>
        </row>
        <row r="37848">
          <cell r="A37848" t="str">
            <v>Semiconductor Equip</v>
          </cell>
          <cell r="B37848" t="str">
            <v>Spirox Corporation (TSEC:3055)</v>
          </cell>
          <cell r="C37848" t="str">
            <v>Taiwan</v>
          </cell>
        </row>
        <row r="37849">
          <cell r="A37849" t="str">
            <v>Semiconductor Equip</v>
          </cell>
          <cell r="B37849" t="str">
            <v>TLi Inc. (KOSDAQ:A062860)</v>
          </cell>
          <cell r="C37849" t="str">
            <v>South Korea</v>
          </cell>
        </row>
        <row r="37850">
          <cell r="A37850" t="str">
            <v>Semiconductor Equip</v>
          </cell>
          <cell r="B37850" t="str">
            <v>BIEMT Co., Ltd. (KOSDAQ:A052900)</v>
          </cell>
          <cell r="C37850" t="str">
            <v>South Korea</v>
          </cell>
        </row>
        <row r="37851">
          <cell r="A37851" t="str">
            <v>Semiconductor Equip</v>
          </cell>
          <cell r="B37851" t="str">
            <v>FoundPac Group Berhad (KLSE:FPGROUP)</v>
          </cell>
          <cell r="C37851" t="str">
            <v>Malaysia</v>
          </cell>
        </row>
        <row r="37852">
          <cell r="A37852" t="str">
            <v>Semiconductor Equip</v>
          </cell>
          <cell r="B37852" t="str">
            <v>Ubright Optronics Corporation (GTSM:4933)</v>
          </cell>
          <cell r="C37852" t="str">
            <v>Taiwan</v>
          </cell>
        </row>
        <row r="37853">
          <cell r="A37853" t="str">
            <v>Semiconductor Equip</v>
          </cell>
          <cell r="B37853" t="str">
            <v>Shih Her Technologies Inc. (GTSM:3551)</v>
          </cell>
          <cell r="C37853" t="str">
            <v>Taiwan</v>
          </cell>
        </row>
        <row r="37854">
          <cell r="A37854" t="str">
            <v>Semiconductor Equip</v>
          </cell>
          <cell r="B37854" t="str">
            <v>Wholetech System Hitech Limited (GTSM:3402)</v>
          </cell>
          <cell r="C37854" t="str">
            <v>Taiwan</v>
          </cell>
        </row>
        <row r="37855">
          <cell r="A37855" t="str">
            <v>Semiconductor Equip</v>
          </cell>
          <cell r="B37855" t="str">
            <v>Chime Ball Technology Co., Ltd. (GTSM:1595)</v>
          </cell>
          <cell r="C37855" t="str">
            <v>Taiwan</v>
          </cell>
        </row>
        <row r="37856">
          <cell r="A37856" t="str">
            <v>Semiconductor Equip</v>
          </cell>
          <cell r="B37856" t="str">
            <v>Semisysco Co., Ltd (KOSDAQ:A136510)</v>
          </cell>
          <cell r="C37856" t="str">
            <v>South Korea</v>
          </cell>
        </row>
        <row r="37857">
          <cell r="A37857" t="str">
            <v>Semiconductor Equip</v>
          </cell>
          <cell r="B37857" t="str">
            <v>Leed Corp. (KOSDAQ:A197210)</v>
          </cell>
          <cell r="C37857" t="str">
            <v>South Korea</v>
          </cell>
        </row>
        <row r="37858">
          <cell r="A37858" t="str">
            <v>Semiconductor Equip</v>
          </cell>
          <cell r="B37858" t="str">
            <v>WINPAC Inc. (KOSDAQ:A097800)</v>
          </cell>
          <cell r="C37858" t="str">
            <v>South Korea</v>
          </cell>
        </row>
        <row r="37859">
          <cell r="A37859" t="str">
            <v>Semiconductor Equip</v>
          </cell>
          <cell r="B37859" t="str">
            <v>San Lien Technology Corp. (GTSM:5493)</v>
          </cell>
          <cell r="C37859" t="str">
            <v>Taiwan</v>
          </cell>
        </row>
        <row r="37860">
          <cell r="A37860" t="str">
            <v>Semiconductor Equip</v>
          </cell>
          <cell r="B37860" t="str">
            <v>Thintech Materials Technology Co., Ltd. (GTSM:3663)</v>
          </cell>
          <cell r="C37860" t="str">
            <v>Taiwan</v>
          </cell>
        </row>
        <row r="37861">
          <cell r="A37861" t="str">
            <v>Semiconductor Equip</v>
          </cell>
          <cell r="B37861" t="str">
            <v>Ellipsiz Ltd (SGX:BIX)</v>
          </cell>
          <cell r="C37861" t="str">
            <v>Singapore</v>
          </cell>
        </row>
        <row r="37862">
          <cell r="A37862" t="str">
            <v>Semiconductor Equip</v>
          </cell>
          <cell r="B37862" t="str">
            <v>Genesem Inc. (KOSDAQ:A217190)</v>
          </cell>
          <cell r="C37862" t="str">
            <v>South Korea</v>
          </cell>
        </row>
        <row r="37863">
          <cell r="A37863" t="str">
            <v>Semiconductor Equip</v>
          </cell>
          <cell r="B37863" t="str">
            <v>Global Standard Technology Co., Ltd (KOSDAQ:A083450)</v>
          </cell>
          <cell r="C37863" t="str">
            <v>South Korea</v>
          </cell>
        </row>
        <row r="37864">
          <cell r="A37864" t="str">
            <v>Semiconductor Equip</v>
          </cell>
          <cell r="B37864" t="str">
            <v>INTEKPLUS Co., Ltd. (KOSDAQ:A064290)</v>
          </cell>
          <cell r="C37864" t="str">
            <v>South Korea</v>
          </cell>
        </row>
        <row r="37865">
          <cell r="A37865" t="str">
            <v>Semiconductor Equip</v>
          </cell>
          <cell r="B37865" t="str">
            <v>Okins Electronics CO., Ltd. (KOSDAQ:A080580)</v>
          </cell>
          <cell r="C37865" t="str">
            <v>South Korea</v>
          </cell>
        </row>
        <row r="37866">
          <cell r="A37866" t="str">
            <v>Semiconductor Equip</v>
          </cell>
          <cell r="B37866" t="str">
            <v>Korea Semiconductor System Co., Ltd. (KOSDAQ:A089890)</v>
          </cell>
          <cell r="C37866" t="str">
            <v>South Korea</v>
          </cell>
        </row>
        <row r="37867">
          <cell r="A37867" t="str">
            <v>Semiconductor Equip</v>
          </cell>
          <cell r="B37867" t="str">
            <v>Manufacturing Integration Technology Ltd (SGX:M11)</v>
          </cell>
          <cell r="C37867" t="str">
            <v>Singapore</v>
          </cell>
        </row>
        <row r="37868">
          <cell r="A37868" t="str">
            <v>Semiconductor Equip</v>
          </cell>
          <cell r="B37868" t="str">
            <v>Global Testing Corporation Limited (SGX:AYN)</v>
          </cell>
          <cell r="C37868" t="str">
            <v>Taiwan</v>
          </cell>
        </row>
        <row r="37869">
          <cell r="A37869" t="str">
            <v>Semiconductor Equip</v>
          </cell>
          <cell r="B37869" t="str">
            <v>Sungwoo Techron Co. Ltd. (KOSDAQ:A045300)</v>
          </cell>
          <cell r="C37869" t="str">
            <v>South Korea</v>
          </cell>
        </row>
        <row r="37870">
          <cell r="A37870" t="str">
            <v>Semiconductor Equip</v>
          </cell>
          <cell r="B37870" t="str">
            <v>Etrend Hightech Corp. (GTSM:3567)</v>
          </cell>
          <cell r="C37870" t="str">
            <v>Taiwan</v>
          </cell>
        </row>
        <row r="37871">
          <cell r="A37871" t="str">
            <v>Semiconductor Equip</v>
          </cell>
          <cell r="B37871" t="str">
            <v>Sunright Limited (SGX:S71)</v>
          </cell>
          <cell r="C37871" t="str">
            <v>Singapore</v>
          </cell>
        </row>
        <row r="37872">
          <cell r="A37872" t="str">
            <v>Semiconductor Equip</v>
          </cell>
          <cell r="B37872" t="str">
            <v>Zen Voce Corporation (GTSM:3581)</v>
          </cell>
          <cell r="C37872" t="str">
            <v>Taiwan</v>
          </cell>
        </row>
        <row r="37873">
          <cell r="A37873" t="str">
            <v>Semiconductor Equip</v>
          </cell>
          <cell r="B37873" t="str">
            <v>AEM Holdings Ltd. (SGX:AWX)</v>
          </cell>
          <cell r="C37873" t="str">
            <v>Singapore</v>
          </cell>
        </row>
        <row r="37874">
          <cell r="A37874" t="str">
            <v>Semiconductor Equip</v>
          </cell>
          <cell r="B37874" t="str">
            <v>Global Material Science Taiwan Co. Ltd. (GTSM:6481)</v>
          </cell>
          <cell r="C37874" t="str">
            <v>Taiwan</v>
          </cell>
        </row>
        <row r="37875">
          <cell r="A37875" t="str">
            <v>Semiconductor Equip</v>
          </cell>
          <cell r="B37875" t="str">
            <v>PSMC Co, Ltd (KOSDAQ:A024850)</v>
          </cell>
          <cell r="C37875" t="str">
            <v>South Korea</v>
          </cell>
        </row>
        <row r="37876">
          <cell r="A37876" t="str">
            <v>Semiconductor Equip</v>
          </cell>
          <cell r="B37876" t="str">
            <v>Linco Technology Co. Ltd. (GTSM:3644)</v>
          </cell>
          <cell r="C37876" t="str">
            <v>Taiwan</v>
          </cell>
        </row>
        <row r="37877">
          <cell r="A37877" t="str">
            <v>Semiconductor Equip</v>
          </cell>
          <cell r="B37877" t="str">
            <v>E&amp;R Engineering Corp (GTSM:8027)</v>
          </cell>
          <cell r="C37877" t="str">
            <v>Taiwan</v>
          </cell>
        </row>
        <row r="37878">
          <cell r="A37878" t="str">
            <v>Semiconductor Equip</v>
          </cell>
          <cell r="B37878" t="str">
            <v>NEPES AMC (KOSDAQ:A087730)</v>
          </cell>
          <cell r="C37878" t="str">
            <v>South Korea</v>
          </cell>
        </row>
        <row r="37879">
          <cell r="A37879" t="str">
            <v>Semiconductor Equip</v>
          </cell>
          <cell r="B37879" t="str">
            <v>Calitech Co., Ltd. (GTSM:6532)</v>
          </cell>
          <cell r="C37879" t="str">
            <v>Taiwan</v>
          </cell>
        </row>
        <row r="37880">
          <cell r="A37880" t="str">
            <v>Semiconductor Equip</v>
          </cell>
          <cell r="B37880" t="str">
            <v>JT Corporation (KOSDAQ:A089790)</v>
          </cell>
          <cell r="C37880" t="str">
            <v>South Korea</v>
          </cell>
        </row>
        <row r="37881">
          <cell r="A37881" t="str">
            <v>Semiconductor Equip</v>
          </cell>
          <cell r="B37881" t="str">
            <v>Aemulus Holdings Berhad (KLSE:AEMULUS)</v>
          </cell>
          <cell r="C37881" t="str">
            <v>Malaysia</v>
          </cell>
        </row>
        <row r="37882">
          <cell r="A37882" t="str">
            <v>Semiconductor Equip</v>
          </cell>
          <cell r="B37882" t="str">
            <v>ASTI Holdings Limited (SGX:575)</v>
          </cell>
          <cell r="C37882" t="str">
            <v>Singapore</v>
          </cell>
        </row>
        <row r="37883">
          <cell r="A37883" t="str">
            <v>Semiconductor Equip</v>
          </cell>
          <cell r="B37883" t="str">
            <v>Microcosm Technology Co., Ltd. (GTSM:3354)</v>
          </cell>
          <cell r="C37883" t="str">
            <v>Taiwan</v>
          </cell>
        </row>
        <row r="37884">
          <cell r="A37884" t="str">
            <v>Semiconductor Equip</v>
          </cell>
          <cell r="B37884" t="str">
            <v>Eclat Forever Machinery Co., Ltd. (GTSM:3485)</v>
          </cell>
          <cell r="C37884" t="str">
            <v>Taiwan</v>
          </cell>
        </row>
        <row r="37885">
          <cell r="A37885" t="str">
            <v>Semiconductor Equip</v>
          </cell>
          <cell r="B37885" t="str">
            <v>Visdynamics Holdings Berhad (KLSE:VIS)</v>
          </cell>
          <cell r="C37885" t="str">
            <v>Malaysia</v>
          </cell>
        </row>
        <row r="37886">
          <cell r="A37886" t="str">
            <v>Semiconductor Equip</v>
          </cell>
          <cell r="B37886" t="str">
            <v>CI Systems (Israel) Ltd. (TASE:CISY)</v>
          </cell>
          <cell r="C37886" t="str">
            <v>Israel</v>
          </cell>
        </row>
        <row r="37887">
          <cell r="A37887" t="str">
            <v>Semiconductor Equip</v>
          </cell>
          <cell r="B37887" t="str">
            <v>Turiya Berhad (KLSE:TURIYA)</v>
          </cell>
          <cell r="C37887" t="str">
            <v>Malaysia</v>
          </cell>
        </row>
        <row r="37888">
          <cell r="A37888" t="str">
            <v>Semiconductor Equip</v>
          </cell>
          <cell r="B37888" t="str">
            <v>Qualitau Ltd. (TASE:QLTU)</v>
          </cell>
          <cell r="C37888" t="str">
            <v>Israel</v>
          </cell>
        </row>
        <row r="37889">
          <cell r="A37889" t="str">
            <v>Semiconductor Equip</v>
          </cell>
          <cell r="B37889" t="str">
            <v>Genetec Technology Berhad (KLSE:GENETEC)</v>
          </cell>
          <cell r="C37889" t="str">
            <v>Malaysia</v>
          </cell>
        </row>
        <row r="37890">
          <cell r="A37890" t="str">
            <v>Semiconductor Equip</v>
          </cell>
          <cell r="B37890" t="str">
            <v>Signality System Engineering Co.,Ltd (GTSM:5455)</v>
          </cell>
          <cell r="C37890" t="str">
            <v>Taiwan</v>
          </cell>
        </row>
        <row r="37891">
          <cell r="A37891" t="str">
            <v>Semiconductor Equip</v>
          </cell>
          <cell r="B37891" t="str">
            <v>Advanced Systems Automation Limited (Catalist:5TY)</v>
          </cell>
          <cell r="C37891" t="str">
            <v>Singapore</v>
          </cell>
        </row>
        <row r="37892">
          <cell r="A37892" t="str">
            <v>Semiconductor Equip</v>
          </cell>
          <cell r="B37892" t="str">
            <v>MQ Technology Berhad (KLSE:MQTECH)</v>
          </cell>
          <cell r="C37892" t="str">
            <v>Malaysia</v>
          </cell>
        </row>
        <row r="37893">
          <cell r="A37893" t="str">
            <v>Semiconductor Equip</v>
          </cell>
          <cell r="B37893" t="str">
            <v>Ningbo Kangqiang Electronics Co., Ltd. (SZSE:002119)</v>
          </cell>
          <cell r="C37893" t="str">
            <v>China</v>
          </cell>
        </row>
        <row r="37894">
          <cell r="A37894" t="str">
            <v>Semiconductor Equip</v>
          </cell>
          <cell r="B37894" t="str">
            <v>Sino-American Silicon Products (GTSM:5483)</v>
          </cell>
          <cell r="C37894" t="str">
            <v>Taiwan</v>
          </cell>
        </row>
        <row r="37895">
          <cell r="A37895" t="str">
            <v>Semiconductor Equip</v>
          </cell>
          <cell r="B37895" t="str">
            <v>Advanced Process Systems Corporation (KOSDAQ:A054620)</v>
          </cell>
          <cell r="C37895" t="str">
            <v>South Korea</v>
          </cell>
        </row>
        <row r="37896">
          <cell r="A37896" t="str">
            <v>Semiconductor Equip</v>
          </cell>
          <cell r="B37896" t="str">
            <v>SolarEdge Technologies, Inc. (NasdaqGS:SEDG)</v>
          </cell>
          <cell r="C37896" t="str">
            <v>Israel</v>
          </cell>
        </row>
        <row r="37897">
          <cell r="A37897" t="str">
            <v>Semiconductor Equip</v>
          </cell>
          <cell r="B37897" t="str">
            <v>Koh Young Technology Inc. (KOSDAQ:A098460)</v>
          </cell>
          <cell r="C37897" t="str">
            <v>South Korea</v>
          </cell>
        </row>
        <row r="37898">
          <cell r="A37898" t="str">
            <v>Semiconductor Equip</v>
          </cell>
          <cell r="B37898" t="str">
            <v>TOPCO Scientific Co., Ltd. (TSEC:5434)</v>
          </cell>
          <cell r="C37898" t="str">
            <v>Taiwan</v>
          </cell>
        </row>
        <row r="37899">
          <cell r="A37899" t="str">
            <v>Semiconductor Equip</v>
          </cell>
          <cell r="B37899" t="str">
            <v>TES Co., Ltd (KOSDAQ:A095610)</v>
          </cell>
          <cell r="C37899" t="str">
            <v>South Korea</v>
          </cell>
        </row>
        <row r="37900">
          <cell r="A37900" t="str">
            <v>Semiconductor Equip</v>
          </cell>
          <cell r="B37900" t="str">
            <v>K.C. Tech Co., Ltd. (KOSE:A029460)</v>
          </cell>
          <cell r="C37900" t="str">
            <v>South Korea</v>
          </cell>
        </row>
        <row r="37901">
          <cell r="A37901" t="str">
            <v>Semiconductor Equip</v>
          </cell>
          <cell r="B37901" t="str">
            <v>Jusung Engineering Co., Ltd. (KOSDAQ:A036930)</v>
          </cell>
          <cell r="C37901" t="str">
            <v>South Korea</v>
          </cell>
        </row>
        <row r="37902">
          <cell r="A37902" t="str">
            <v>Semiconductor Equip</v>
          </cell>
          <cell r="B37902" t="str">
            <v>Wonik Holdings Co., Ltd. (KOSDAQ:A030530)</v>
          </cell>
          <cell r="C37902" t="str">
            <v>South Korea</v>
          </cell>
        </row>
        <row r="37903">
          <cell r="A37903" t="str">
            <v>Semiconductor Equip</v>
          </cell>
          <cell r="B37903" t="str">
            <v>Nova Measuring Instruments Ltd. (NasdaqGS:NVMI)</v>
          </cell>
          <cell r="C37903" t="str">
            <v>Israel</v>
          </cell>
        </row>
        <row r="37904">
          <cell r="A37904" t="str">
            <v>Semiconductor Equip</v>
          </cell>
          <cell r="B37904" t="str">
            <v>HB Technology Co., Ltd. (KOSDAQ:A078150)</v>
          </cell>
          <cell r="C37904" t="str">
            <v>South Korea</v>
          </cell>
        </row>
        <row r="37905">
          <cell r="A37905" t="str">
            <v>Semiconductor Equip</v>
          </cell>
          <cell r="B37905" t="str">
            <v>Eugene Technology Co., Ltd. (KOSDAQ:A084370)</v>
          </cell>
          <cell r="C37905" t="str">
            <v>South Korea</v>
          </cell>
        </row>
        <row r="37906">
          <cell r="A37906" t="str">
            <v>Semiconductor Equip</v>
          </cell>
          <cell r="B37906" t="str">
            <v>Tokai Carbon Korea Co., Ltd. (KOSDAQ:A064760)</v>
          </cell>
          <cell r="C37906" t="str">
            <v>South Korea</v>
          </cell>
        </row>
        <row r="37907">
          <cell r="A37907" t="str">
            <v>Semiconductor Equip</v>
          </cell>
          <cell r="B37907" t="str">
            <v>Visual Photonics Epitaxy Co., Ltd. (TSEC:2455)</v>
          </cell>
          <cell r="C37907" t="str">
            <v>Taiwan</v>
          </cell>
        </row>
        <row r="37908">
          <cell r="A37908" t="str">
            <v>Semiconductor Equip</v>
          </cell>
          <cell r="B37908" t="str">
            <v>Hanmi Semiconductor Co., Ltd. (KOSE:A042700)</v>
          </cell>
          <cell r="C37908" t="str">
            <v>South Korea</v>
          </cell>
        </row>
        <row r="37909">
          <cell r="A37909" t="str">
            <v>Semiconductor Equip</v>
          </cell>
          <cell r="B37909" t="str">
            <v>Viatron Technologies, Inc. (KOSDAQ:A141000)</v>
          </cell>
          <cell r="C37909" t="str">
            <v>South Korea</v>
          </cell>
        </row>
        <row r="37910">
          <cell r="A37910" t="str">
            <v>Semiconductor Equip</v>
          </cell>
          <cell r="B37910" t="str">
            <v>SKC solmics Co., Ltd. (KOSDAQ:A057500)</v>
          </cell>
          <cell r="C37910" t="str">
            <v>South Korea</v>
          </cell>
        </row>
        <row r="37911">
          <cell r="A37911" t="str">
            <v>Semiconductor Equip</v>
          </cell>
          <cell r="B37911" t="str">
            <v>Jastech, Ltd. (KOSDAQ:A090470)</v>
          </cell>
          <cell r="C37911" t="str">
            <v>South Korea</v>
          </cell>
        </row>
        <row r="37912">
          <cell r="A37912" t="str">
            <v>Semiconductor Equip</v>
          </cell>
          <cell r="B37912" t="str">
            <v>ICD Co., Ltd. (KOSDAQ:A040910)</v>
          </cell>
          <cell r="C37912" t="str">
            <v>South Korea</v>
          </cell>
        </row>
        <row r="37913">
          <cell r="A37913" t="str">
            <v>Semiconductor Equip</v>
          </cell>
          <cell r="B37913" t="str">
            <v>SDI Corporation (TSEC:2351)</v>
          </cell>
          <cell r="C37913" t="str">
            <v>Taiwan</v>
          </cell>
        </row>
        <row r="37914">
          <cell r="A37914" t="str">
            <v>Semiconductor Equip</v>
          </cell>
          <cell r="B37914" t="str">
            <v>Advanced Wireless Semiconductor Company (GTSM:8086)</v>
          </cell>
          <cell r="C37914" t="str">
            <v>Taiwan</v>
          </cell>
        </row>
        <row r="37915">
          <cell r="A37915" t="str">
            <v>Semiconductor Equip</v>
          </cell>
          <cell r="B37915" t="str">
            <v>PSK Inc. (KOSDAQ:A031980)</v>
          </cell>
          <cell r="C37915" t="str">
            <v>South Korea</v>
          </cell>
        </row>
        <row r="37916">
          <cell r="A37916" t="str">
            <v>Semiconductor Equip</v>
          </cell>
          <cell r="B37916" t="str">
            <v>Innox Corporation (KOSDAQ:A088390)</v>
          </cell>
          <cell r="C37916" t="str">
            <v>South Korea</v>
          </cell>
        </row>
        <row r="37917">
          <cell r="A37917" t="str">
            <v>Semiconductor Equip</v>
          </cell>
          <cell r="B37917" t="str">
            <v>Chang Wah Technology Co., Ltd. (GTSM:6548)</v>
          </cell>
          <cell r="C37917" t="str">
            <v>Taiwan</v>
          </cell>
        </row>
        <row r="37918">
          <cell r="A37918" t="str">
            <v>Semiconductor Equip</v>
          </cell>
          <cell r="B37918" t="str">
            <v>MPI corporation (GTSM:6223)</v>
          </cell>
          <cell r="C37918" t="str">
            <v>Taiwan</v>
          </cell>
        </row>
        <row r="37919">
          <cell r="A37919" t="str">
            <v>Semiconductor Equip</v>
          </cell>
          <cell r="B37919" t="str">
            <v>TechWing, Inc. (KOSDAQ:A089030)</v>
          </cell>
          <cell r="C37919" t="str">
            <v>South Korea</v>
          </cell>
        </row>
        <row r="37920">
          <cell r="A37920" t="str">
            <v>Semiconductor Equip</v>
          </cell>
          <cell r="B37920" t="str">
            <v>Green Energy Technology Inc. (TSEC:3519)</v>
          </cell>
          <cell r="C37920" t="str">
            <v>Taiwan</v>
          </cell>
        </row>
        <row r="37921">
          <cell r="A37921" t="str">
            <v>Semiconductor Equip</v>
          </cell>
          <cell r="B37921" t="str">
            <v>Unitest Inc (KOSDAQ:A086390)</v>
          </cell>
          <cell r="C37921" t="str">
            <v>South Korea</v>
          </cell>
        </row>
        <row r="37922">
          <cell r="A37922" t="str">
            <v>Semiconductor Equip</v>
          </cell>
          <cell r="B37922" t="str">
            <v>Foxsemicon Integrated Technology Inc. (TSEC:3413)</v>
          </cell>
          <cell r="C37922" t="str">
            <v>Taiwan</v>
          </cell>
        </row>
        <row r="37923">
          <cell r="A37923" t="str">
            <v>Semiconductor Equip</v>
          </cell>
          <cell r="B37923" t="str">
            <v>Wonik QnC Corporation (KOSDAQ:A074600)</v>
          </cell>
          <cell r="C37923" t="str">
            <v>South Korea</v>
          </cell>
        </row>
        <row r="37924">
          <cell r="A37924" t="str">
            <v>Semiconductor Equip</v>
          </cell>
          <cell r="B37924" t="str">
            <v>ViTrox Corporation Berhad (KLSE:VITROX)</v>
          </cell>
          <cell r="C37924" t="str">
            <v>Malaysia</v>
          </cell>
        </row>
        <row r="37925">
          <cell r="A37925" t="str">
            <v>Semiconductor Equip</v>
          </cell>
          <cell r="B37925" t="str">
            <v>Cirtek Holdings Philippines Corporation (PSE:TECH)</v>
          </cell>
          <cell r="C37925" t="str">
            <v>Philippines</v>
          </cell>
        </row>
        <row r="37926">
          <cell r="A37926" t="str">
            <v>Semiconductor Equip</v>
          </cell>
          <cell r="B37926" t="str">
            <v>ISC Co., Ltd. (KOSDAQ:A095340)</v>
          </cell>
          <cell r="C37926" t="str">
            <v>South Korea</v>
          </cell>
        </row>
        <row r="37927">
          <cell r="A37927" t="str">
            <v>Semiconductor Equip</v>
          </cell>
          <cell r="B37927" t="str">
            <v>Shinsung Solar Energy Co., Ltd. (KOSE:A011930)</v>
          </cell>
          <cell r="C37927" t="str">
            <v>South Korea</v>
          </cell>
        </row>
        <row r="37928">
          <cell r="A37928" t="str">
            <v>Semiconductor Equip</v>
          </cell>
          <cell r="B37928" t="str">
            <v>Wafer Works Corporation (GTSM:6182)</v>
          </cell>
          <cell r="C37928" t="str">
            <v>Taiwan</v>
          </cell>
        </row>
        <row r="37929">
          <cell r="A37929" t="str">
            <v>Semiconductor Equip</v>
          </cell>
          <cell r="B37929" t="str">
            <v>UMS Holdings Limited (SGX:558)</v>
          </cell>
          <cell r="C37929" t="str">
            <v>Singapore</v>
          </cell>
        </row>
        <row r="37930">
          <cell r="A37930" t="str">
            <v>Semiconductor Equip</v>
          </cell>
          <cell r="B37930" t="str">
            <v>ChenFull International Co., Ltd. (GTSM:8383)</v>
          </cell>
          <cell r="C37930" t="str">
            <v>Taiwan</v>
          </cell>
        </row>
        <row r="37931">
          <cell r="A37931" t="str">
            <v>Semiconductor Equip</v>
          </cell>
          <cell r="B37931" t="str">
            <v>DMS Co., Ltd. (KOSDAQ:A068790)</v>
          </cell>
          <cell r="C37931" t="str">
            <v>South Korea</v>
          </cell>
        </row>
        <row r="37932">
          <cell r="A37932" t="str">
            <v>Semiconductor Equip</v>
          </cell>
          <cell r="B37932" t="str">
            <v>Hanyang ENG Co., Ltd. (KOSDAQ:A045100)</v>
          </cell>
          <cell r="C37932" t="str">
            <v>South Korea</v>
          </cell>
        </row>
        <row r="37933">
          <cell r="A37933" t="str">
            <v>Semiconductor Equip</v>
          </cell>
          <cell r="B37933" t="str">
            <v>LOT Vacuum Co., Ltd. (KOSDAQ:A083310)</v>
          </cell>
          <cell r="C37933" t="str">
            <v>South Korea</v>
          </cell>
        </row>
        <row r="37934">
          <cell r="A37934" t="str">
            <v>Semiconductor Equip</v>
          </cell>
          <cell r="B37934" t="str">
            <v>UNISEM Co., Ltd. (KOSDAQ:A036200)</v>
          </cell>
          <cell r="C37934" t="str">
            <v>South Korea</v>
          </cell>
        </row>
        <row r="37935">
          <cell r="A37935" t="str">
            <v>Semiconductor Equip</v>
          </cell>
          <cell r="B37935" t="str">
            <v>Newpower Plasma Co. Ltd. (KOSDAQ:A144960)</v>
          </cell>
          <cell r="C37935" t="str">
            <v>South Korea</v>
          </cell>
        </row>
        <row r="37936">
          <cell r="A37936" t="str">
            <v>Semiconductor Equip</v>
          </cell>
          <cell r="B37936" t="str">
            <v>Mirae Corporation (KOSE:A025560)</v>
          </cell>
          <cell r="C37936" t="str">
            <v>South Korea</v>
          </cell>
        </row>
        <row r="37937">
          <cell r="A37937" t="str">
            <v>Semiconductor Equip</v>
          </cell>
          <cell r="B37937" t="str">
            <v>Grand Plastic Technology Corporation (GTSM:3131)</v>
          </cell>
          <cell r="C37937" t="str">
            <v>Taiwan</v>
          </cell>
        </row>
        <row r="37938">
          <cell r="A37938" t="str">
            <v>Semiconductor Equip</v>
          </cell>
          <cell r="B37938" t="str">
            <v>Materials Analysis Technology Inc. (GTSM:3587)</v>
          </cell>
          <cell r="C37938" t="str">
            <v>Taiwan</v>
          </cell>
        </row>
        <row r="37939">
          <cell r="A37939" t="str">
            <v>Semiconductor Equip</v>
          </cell>
          <cell r="B37939" t="str">
            <v>S&amp;S TECH Corporation (KOSDAQ:A101490)</v>
          </cell>
          <cell r="C37939" t="str">
            <v>South Korea</v>
          </cell>
        </row>
        <row r="37940">
          <cell r="A37940" t="str">
            <v>Semiconductor Equip</v>
          </cell>
          <cell r="B37940" t="str">
            <v>OSUNG LST Co., Ltd. (KOSDAQ:A052420)</v>
          </cell>
          <cell r="C37940" t="str">
            <v>South Korea</v>
          </cell>
        </row>
        <row r="37941">
          <cell r="A37941" t="str">
            <v>Semiconductor Equip</v>
          </cell>
          <cell r="B37941" t="str">
            <v>CURO HOLDINGS Co., Ltd. (KOSDAQ:A051780)</v>
          </cell>
          <cell r="C37941" t="str">
            <v>South Korea</v>
          </cell>
        </row>
        <row r="37942">
          <cell r="A37942" t="str">
            <v>Semiconductor Equip</v>
          </cell>
          <cell r="B37942" t="str">
            <v>STI Co., Ltd. (KOSDAQ:A039440)</v>
          </cell>
          <cell r="C37942" t="str">
            <v>South Korea</v>
          </cell>
        </row>
        <row r="37943">
          <cell r="A37943" t="str">
            <v>Semiconductor Equip</v>
          </cell>
          <cell r="B37943" t="str">
            <v>KODI-M Co., Ltd. (KOSDAQ:A224060)</v>
          </cell>
          <cell r="C37943" t="str">
            <v>South Korea</v>
          </cell>
        </row>
        <row r="37944">
          <cell r="A37944" t="str">
            <v>Semiconductor Equip</v>
          </cell>
          <cell r="B37944" t="str">
            <v>Camtek Ltd. (NasdaqGM:CAMT)</v>
          </cell>
          <cell r="C37944" t="str">
            <v>Israel</v>
          </cell>
        </row>
        <row r="37945">
          <cell r="A37945" t="str">
            <v>Semiconductor Equip</v>
          </cell>
          <cell r="B37945" t="str">
            <v>YoungWoo DSP Co., Ltd. (KOSDAQ:A143540)</v>
          </cell>
          <cell r="C37945" t="str">
            <v>South Korea</v>
          </cell>
        </row>
        <row r="37946">
          <cell r="A37946" t="str">
            <v>Semiconductor Equip</v>
          </cell>
          <cell r="B37946" t="str">
            <v>D.I Corporation (KOSE:A003160)</v>
          </cell>
          <cell r="C37946" t="str">
            <v>South Korea</v>
          </cell>
        </row>
        <row r="37947">
          <cell r="A37947" t="str">
            <v>Semiconductor Equip</v>
          </cell>
          <cell r="B37947" t="str">
            <v>Zeus Co., Ltd. (KOSDAQ:A079370)</v>
          </cell>
          <cell r="C37947" t="str">
            <v>South Korea</v>
          </cell>
        </row>
        <row r="37948">
          <cell r="A37948" t="str">
            <v>Semiconductor Equip</v>
          </cell>
          <cell r="B37948" t="str">
            <v>Meerecompany Inc. (KOSDAQ:A049950)</v>
          </cell>
          <cell r="C37948" t="str">
            <v>South Korea</v>
          </cell>
        </row>
        <row r="37949">
          <cell r="A37949" t="str">
            <v>Semiconductor Equip</v>
          </cell>
          <cell r="B37949" t="str">
            <v>YEST Co., Ltd. (KOSDAQ:A122640)</v>
          </cell>
          <cell r="C37949" t="str">
            <v>South Korea</v>
          </cell>
        </row>
        <row r="37950">
          <cell r="A37950" t="str">
            <v>Semiconductor Equip</v>
          </cell>
          <cell r="B37950" t="str">
            <v>Gallant Precision Machining Co., Ltd. (GTSM:5443)</v>
          </cell>
          <cell r="C37950" t="str">
            <v>Taiwan</v>
          </cell>
        </row>
        <row r="37951">
          <cell r="A37951" t="str">
            <v>Semiconductor Equip</v>
          </cell>
          <cell r="B37951" t="str">
            <v>INVENIA Co., Ltd. (KOSDAQ:A079950)</v>
          </cell>
          <cell r="C37951" t="str">
            <v>South Korea</v>
          </cell>
        </row>
        <row r="37952">
          <cell r="A37952" t="str">
            <v>Semiconductor Equip</v>
          </cell>
          <cell r="B37952" t="str">
            <v>Charm Engineering Co.,Ltd. (KOSE:A009310)</v>
          </cell>
          <cell r="C37952" t="str">
            <v>South Korea</v>
          </cell>
        </row>
        <row r="37953">
          <cell r="A37953" t="str">
            <v>Semiconductor Equip</v>
          </cell>
          <cell r="B37953" t="str">
            <v>GTM Corporation (TSEC:1437)</v>
          </cell>
          <cell r="C37953" t="str">
            <v>Taiwan</v>
          </cell>
        </row>
        <row r="37954">
          <cell r="A37954" t="str">
            <v>Semiconductor Equip</v>
          </cell>
          <cell r="B37954" t="str">
            <v>Hicel Co.,Ltd. (KOSDAQ:A066980)</v>
          </cell>
          <cell r="C37954" t="str">
            <v>South Korea</v>
          </cell>
        </row>
        <row r="37955">
          <cell r="A37955" t="str">
            <v>Semiconductor Equip</v>
          </cell>
          <cell r="B37955" t="str">
            <v>LIS Co., Ltd. (KOSDAQ:A138690)</v>
          </cell>
          <cell r="C37955" t="str">
            <v>South Korea</v>
          </cell>
        </row>
        <row r="37956">
          <cell r="A37956" t="str">
            <v>Semiconductor Equip</v>
          </cell>
          <cell r="B37956" t="str">
            <v>Tokyo Electron Limited (TSE:8035)</v>
          </cell>
          <cell r="C37956" t="str">
            <v>Japan</v>
          </cell>
        </row>
        <row r="37957">
          <cell r="A37957" t="str">
            <v>Semiconductor Equip</v>
          </cell>
          <cell r="B37957" t="str">
            <v>Disco Corporation (TSE:6146)</v>
          </cell>
          <cell r="C37957" t="str">
            <v>Japan</v>
          </cell>
        </row>
        <row r="37958">
          <cell r="A37958" t="str">
            <v>Semiconductor Equip</v>
          </cell>
          <cell r="B37958" t="str">
            <v>Sumco Corporation (TSE:3436)</v>
          </cell>
          <cell r="C37958" t="str">
            <v>Japan</v>
          </cell>
        </row>
        <row r="37959">
          <cell r="A37959" t="str">
            <v>Semiconductor Equip</v>
          </cell>
          <cell r="B37959" t="str">
            <v>Advantest Corporation (TSE:6857)</v>
          </cell>
          <cell r="C37959" t="str">
            <v>Japan</v>
          </cell>
        </row>
        <row r="37960">
          <cell r="A37960" t="str">
            <v>Semiconductor Equip</v>
          </cell>
          <cell r="B37960" t="str">
            <v>SCREEN Holdings Co., Ltd. (TSE:7735)</v>
          </cell>
          <cell r="C37960" t="str">
            <v>Japan</v>
          </cell>
        </row>
        <row r="37961">
          <cell r="A37961" t="str">
            <v>Semiconductor Equip</v>
          </cell>
          <cell r="B37961" t="str">
            <v>ULVAC, Inc. (TSE:6728)</v>
          </cell>
          <cell r="C37961" t="str">
            <v>Japan</v>
          </cell>
        </row>
        <row r="37962">
          <cell r="A37962" t="str">
            <v>Semiconductor Equip</v>
          </cell>
          <cell r="B37962" t="str">
            <v>Tokyo Seimitsu Co., Ltd. (TSE:7729)</v>
          </cell>
          <cell r="C37962" t="str">
            <v>Japan</v>
          </cell>
        </row>
        <row r="37963">
          <cell r="A37963" t="str">
            <v>Semiconductor Equip</v>
          </cell>
          <cell r="B37963" t="str">
            <v>NuFlare Technology, Inc. (JASDAQ:6256)</v>
          </cell>
          <cell r="C37963" t="str">
            <v>Japan</v>
          </cell>
        </row>
        <row r="37964">
          <cell r="A37964" t="str">
            <v>Semiconductor Equip</v>
          </cell>
          <cell r="B37964" t="str">
            <v>SK-Electronics Co., Ltd. (JASDAQ:6677)</v>
          </cell>
          <cell r="C37964" t="str">
            <v>Japan</v>
          </cell>
        </row>
        <row r="37965">
          <cell r="A37965" t="str">
            <v>Semiconductor Equip</v>
          </cell>
          <cell r="B37965" t="str">
            <v>SAMCO Inc. (TSE:6387)</v>
          </cell>
          <cell r="C37965" t="str">
            <v>Japan</v>
          </cell>
        </row>
        <row r="37966">
          <cell r="A37966" t="str">
            <v>Semiconductor Equip</v>
          </cell>
          <cell r="B37966" t="str">
            <v>Aval Data Corporation (JASDAQ:6918)</v>
          </cell>
          <cell r="C37966" t="str">
            <v>Japan</v>
          </cell>
        </row>
        <row r="37967">
          <cell r="A37967" t="str">
            <v>Semiconductor Equip</v>
          </cell>
          <cell r="B37967" t="str">
            <v>Japan Electronic Materials Corporation (TSE:6855)</v>
          </cell>
          <cell r="C37967" t="str">
            <v>Japan</v>
          </cell>
        </row>
        <row r="37968">
          <cell r="A37968" t="str">
            <v>Semiconductor Equip</v>
          </cell>
          <cell r="B37968" t="str">
            <v>Sorghum Japan Holdings Corp. (JASDAQ:6636)</v>
          </cell>
          <cell r="C37968" t="str">
            <v>Japan</v>
          </cell>
        </row>
        <row r="37969">
          <cell r="A37969" t="str">
            <v>Semiconductor Equip</v>
          </cell>
          <cell r="B37969" t="str">
            <v>Inter Action Corporation (TSE:7725)</v>
          </cell>
          <cell r="C37969" t="str">
            <v>Japan</v>
          </cell>
        </row>
        <row r="37970">
          <cell r="A37970" t="str">
            <v>Semiconductor Equip</v>
          </cell>
          <cell r="B37970" t="str">
            <v>Techno Quartz Inc. (JASDAQ:5217)</v>
          </cell>
          <cell r="C37970" t="str">
            <v>Japan</v>
          </cell>
        </row>
        <row r="37971">
          <cell r="A37971" t="str">
            <v>Semiconductor Equip</v>
          </cell>
          <cell r="B37971" t="str">
            <v>Apic Yamada Corporation (TSE:6300)</v>
          </cell>
          <cell r="C37971" t="str">
            <v>Japan</v>
          </cell>
        </row>
        <row r="37972">
          <cell r="A37972" t="str">
            <v>Semiconductor Equip</v>
          </cell>
          <cell r="B37972" t="str">
            <v>Kuramoto Co., Ltd. (JASDAQ:5216)</v>
          </cell>
          <cell r="C37972" t="str">
            <v>Japan</v>
          </cell>
        </row>
        <row r="37973">
          <cell r="A37973" t="str">
            <v>Semiconductor Equip</v>
          </cell>
          <cell r="B37973" t="str">
            <v>NPC Incorporated (TSE:6255)</v>
          </cell>
          <cell r="C37973" t="str">
            <v>Japan</v>
          </cell>
        </row>
        <row r="37974">
          <cell r="A37974" t="str">
            <v>Semiconductor Equip</v>
          </cell>
          <cell r="B37974" t="str">
            <v>MINATO HOLDINGS INC. (JASDAQ:6862)</v>
          </cell>
          <cell r="C37974" t="str">
            <v>Japan</v>
          </cell>
        </row>
        <row r="37975">
          <cell r="A37975" t="str">
            <v>Semiconductor Equip</v>
          </cell>
          <cell r="B37975" t="str">
            <v>TESEC Corporation (JASDAQ:6337)</v>
          </cell>
          <cell r="C37975" t="str">
            <v>Japan</v>
          </cell>
        </row>
        <row r="37976">
          <cell r="A37976" t="str">
            <v>Semiconductor Equip</v>
          </cell>
          <cell r="B37976" t="str">
            <v>Atect Corporation (JASDAQ:4241)</v>
          </cell>
          <cell r="C37976" t="str">
            <v>Japan</v>
          </cell>
        </row>
        <row r="37977">
          <cell r="A37977" t="str">
            <v>Semiconductor Equip</v>
          </cell>
          <cell r="B37977" t="str">
            <v>inspec Inc. (TSE:6656)</v>
          </cell>
          <cell r="C37977" t="str">
            <v>Japan</v>
          </cell>
        </row>
        <row r="37978">
          <cell r="A37978" t="str">
            <v>Semiconductor Equip</v>
          </cell>
          <cell r="B37978" t="str">
            <v>Ishii Hyoki Co., Ltd. (TSE:6336)</v>
          </cell>
          <cell r="C37978" t="str">
            <v>Japan</v>
          </cell>
        </row>
        <row r="37979">
          <cell r="A37979" t="str">
            <v>Semiconductor Equip</v>
          </cell>
          <cell r="B37979" t="str">
            <v>Ishii Tool &amp; Engineering Corporation (JASDAQ:6314)</v>
          </cell>
          <cell r="C37979" t="str">
            <v>Japan</v>
          </cell>
        </row>
        <row r="37980">
          <cell r="A37980" t="str">
            <v>Semiconductor Equip</v>
          </cell>
          <cell r="B37980" t="str">
            <v>Naigai TEC Corporation (JASDAQ:3374)</v>
          </cell>
          <cell r="C37980" t="str">
            <v>Japan</v>
          </cell>
        </row>
        <row r="37981">
          <cell r="A37981" t="str">
            <v>Semiconductor Equip</v>
          </cell>
          <cell r="B37981" t="str">
            <v>Holon Co.,Ltd. (JASDAQ:7748)</v>
          </cell>
          <cell r="C37981" t="str">
            <v>Japan</v>
          </cell>
        </row>
        <row r="37982">
          <cell r="A37982" t="str">
            <v>Semiconductor Equip</v>
          </cell>
          <cell r="B37982" t="str">
            <v>JAPAN MATERIAL Co., Ltd. (TSE:6055)</v>
          </cell>
          <cell r="C37982" t="str">
            <v>Japan</v>
          </cell>
        </row>
        <row r="37983">
          <cell r="A37983" t="str">
            <v>Semiconductor Equip</v>
          </cell>
          <cell r="B37983" t="str">
            <v>Mimasu Semiconductor Industry Co., Ltd. (TSE:8155)</v>
          </cell>
          <cell r="C37983" t="str">
            <v>Japan</v>
          </cell>
        </row>
        <row r="37984">
          <cell r="A37984" t="str">
            <v>Semiconductor Equip</v>
          </cell>
          <cell r="B37984" t="str">
            <v>Lasertec Corporation (TSE:6920)</v>
          </cell>
          <cell r="C37984" t="str">
            <v>Japan</v>
          </cell>
        </row>
        <row r="37985">
          <cell r="A37985" t="str">
            <v>Semiconductor Equip</v>
          </cell>
          <cell r="B37985" t="str">
            <v>Ferrotec Corporation (JASDAQ:6890)</v>
          </cell>
          <cell r="C37985" t="str">
            <v>Japan</v>
          </cell>
        </row>
        <row r="37986">
          <cell r="A37986" t="str">
            <v>Semiconductor Equip</v>
          </cell>
          <cell r="B37986" t="str">
            <v>Micronics Japan Co., Ltd. (TSE:6871)</v>
          </cell>
          <cell r="C37986" t="str">
            <v>Japan</v>
          </cell>
        </row>
        <row r="37987">
          <cell r="A37987" t="str">
            <v>Semiconductor Equip</v>
          </cell>
          <cell r="B37987" t="str">
            <v>TOWA Corporation (TSE:6315)</v>
          </cell>
          <cell r="C37987" t="str">
            <v>Japan</v>
          </cell>
        </row>
        <row r="37988">
          <cell r="A37988" t="str">
            <v>Semiconductor Equip</v>
          </cell>
          <cell r="B37988" t="str">
            <v>UT Group Co., Ltd. (JASDAQ:2146)</v>
          </cell>
          <cell r="C37988" t="str">
            <v>Japan</v>
          </cell>
        </row>
        <row r="37989">
          <cell r="A37989" t="str">
            <v>Semiconductor Equip</v>
          </cell>
          <cell r="B37989" t="str">
            <v>Rorze Corporation (TSE:6323)</v>
          </cell>
          <cell r="C37989" t="str">
            <v>Japan</v>
          </cell>
        </row>
        <row r="37990">
          <cell r="A37990" t="str">
            <v>Semiconductor Equip</v>
          </cell>
          <cell r="B37990" t="str">
            <v>Tri Chemical Laboratories Inc. (JASDAQ:4369)</v>
          </cell>
          <cell r="C37990" t="str">
            <v>Japan</v>
          </cell>
        </row>
        <row r="37991">
          <cell r="A37991" t="str">
            <v>Semiconductor Equip</v>
          </cell>
          <cell r="B37991" t="str">
            <v>Shinkawa Ltd. (TSE:6274)</v>
          </cell>
          <cell r="C37991" t="str">
            <v>Japan</v>
          </cell>
        </row>
        <row r="37992">
          <cell r="A37992" t="str">
            <v>Semiconductor Equip</v>
          </cell>
          <cell r="B37992" t="str">
            <v>Shibaura Mechatronics Corporation (TSE:6590)</v>
          </cell>
          <cell r="C37992" t="str">
            <v>Japan</v>
          </cell>
        </row>
        <row r="37993">
          <cell r="A37993" t="str">
            <v>Semiconductor Equip</v>
          </cell>
          <cell r="B37993" t="str">
            <v>Tazmo Co., Ltd. (JASDAQ:6266)</v>
          </cell>
          <cell r="C37993" t="str">
            <v>Japan</v>
          </cell>
        </row>
        <row r="37994">
          <cell r="A37994" t="str">
            <v>Semiconductor Equip</v>
          </cell>
          <cell r="B37994" t="str">
            <v>Y.A.C. Co., Ltd. (TSE:6298)</v>
          </cell>
          <cell r="C37994" t="str">
            <v>Japan</v>
          </cell>
        </row>
        <row r="37995">
          <cell r="A37995" t="str">
            <v>Semiconductor Equip</v>
          </cell>
          <cell r="B37995" t="str">
            <v>Applied Materials, Inc. (NasdaqGS:AMAT)</v>
          </cell>
          <cell r="C37995" t="str">
            <v>United States</v>
          </cell>
        </row>
        <row r="37996">
          <cell r="A37996" t="str">
            <v>Semiconductor Equip</v>
          </cell>
          <cell r="B37996" t="str">
            <v>Lam Research Corporation (NasdaqGS:LRCX)</v>
          </cell>
          <cell r="C37996" t="str">
            <v>United States</v>
          </cell>
        </row>
        <row r="37997">
          <cell r="A37997" t="str">
            <v>Semiconductor Equip</v>
          </cell>
          <cell r="B37997" t="str">
            <v>KLA-Tencor Corporation (NasdaqGS:KLAC)</v>
          </cell>
          <cell r="C37997" t="str">
            <v>United States</v>
          </cell>
        </row>
        <row r="37998">
          <cell r="A37998" t="str">
            <v>Semiconductor Equip</v>
          </cell>
          <cell r="B37998" t="str">
            <v>Teradyne, Inc. (NYSE:TER)</v>
          </cell>
          <cell r="C37998" t="str">
            <v>United States</v>
          </cell>
        </row>
        <row r="37999">
          <cell r="A37999" t="str">
            <v>Semiconductor Equip</v>
          </cell>
          <cell r="B37999" t="str">
            <v>MKS Instruments, Inc. (NasdaqGS:MKSI)</v>
          </cell>
          <cell r="C37999" t="str">
            <v>United States</v>
          </cell>
        </row>
        <row r="38000">
          <cell r="A38000" t="str">
            <v>Semiconductor Equip</v>
          </cell>
          <cell r="B38000" t="str">
            <v>Versum Materials, Inc. (NYSE:VSM)</v>
          </cell>
          <cell r="C38000" t="str">
            <v>United States</v>
          </cell>
        </row>
        <row r="38001">
          <cell r="A38001" t="str">
            <v>Semiconductor Equip</v>
          </cell>
          <cell r="B38001" t="str">
            <v>Entegris, Inc. (NasdaqGS:ENTG)</v>
          </cell>
          <cell r="C38001" t="str">
            <v>United States</v>
          </cell>
        </row>
        <row r="38002">
          <cell r="A38002" t="str">
            <v>Semiconductor Equip</v>
          </cell>
          <cell r="B38002" t="str">
            <v>Amkor Technology, Inc. (NasdaqGS:AMKR)</v>
          </cell>
          <cell r="C38002" t="str">
            <v>United States</v>
          </cell>
        </row>
        <row r="38003">
          <cell r="A38003" t="str">
            <v>Semiconductor Equip</v>
          </cell>
          <cell r="B38003" t="str">
            <v>Advanced Energy Industries, Inc. (NasdaqGS:AEIS)</v>
          </cell>
          <cell r="C38003" t="str">
            <v>United States</v>
          </cell>
        </row>
        <row r="38004">
          <cell r="A38004" t="str">
            <v>Semiconductor Equip</v>
          </cell>
          <cell r="B38004" t="str">
            <v>Tessera Holding Corporation (NasdaqGS:TSRA)</v>
          </cell>
          <cell r="C38004" t="str">
            <v>United States</v>
          </cell>
        </row>
        <row r="38005">
          <cell r="A38005" t="str">
            <v>Semiconductor Equip</v>
          </cell>
          <cell r="B38005" t="str">
            <v>Cabot Microelectronics Corporation (NasdaqGS:CCMP)</v>
          </cell>
          <cell r="C38005" t="str">
            <v>United States</v>
          </cell>
        </row>
        <row r="38006">
          <cell r="A38006" t="str">
            <v>Semiconductor Equip</v>
          </cell>
          <cell r="B38006" t="str">
            <v>Brooks Automation, Inc. (NasdaqGS:BRKS)</v>
          </cell>
          <cell r="C38006" t="str">
            <v>United States</v>
          </cell>
        </row>
        <row r="38007">
          <cell r="A38007" t="str">
            <v>Semiconductor Equip</v>
          </cell>
          <cell r="B38007" t="str">
            <v>Veeco Instruments Inc. (NasdaqGS:VECO)</v>
          </cell>
          <cell r="C38007" t="str">
            <v>United States</v>
          </cell>
        </row>
        <row r="38008">
          <cell r="A38008" t="str">
            <v>Semiconductor Equip</v>
          </cell>
          <cell r="B38008" t="str">
            <v>FormFactor, Inc. (NasdaqGS:FORM)</v>
          </cell>
          <cell r="C38008" t="str">
            <v>United States</v>
          </cell>
        </row>
        <row r="38009">
          <cell r="A38009" t="str">
            <v>Semiconductor Equip</v>
          </cell>
          <cell r="B38009" t="str">
            <v>Photronics, Inc. (NasdaqGS:PLAB)</v>
          </cell>
          <cell r="C38009" t="str">
            <v>United States</v>
          </cell>
        </row>
        <row r="38010">
          <cell r="A38010" t="str">
            <v>Semiconductor Equip</v>
          </cell>
          <cell r="B38010" t="str">
            <v>Rudolph Technologies, Inc. (NYSE:RTEC)</v>
          </cell>
          <cell r="C38010" t="str">
            <v>United States</v>
          </cell>
        </row>
        <row r="38011">
          <cell r="A38011" t="str">
            <v>Semiconductor Equip</v>
          </cell>
          <cell r="B38011" t="str">
            <v>PDF Solutions, Inc. (NasdaqGS:PDFS)</v>
          </cell>
          <cell r="C38011" t="str">
            <v>United States</v>
          </cell>
        </row>
        <row r="38012">
          <cell r="A38012" t="str">
            <v>Semiconductor Equip</v>
          </cell>
          <cell r="B38012" t="str">
            <v>Aluf Holdings, Inc. (OTCPK:AHIX)</v>
          </cell>
          <cell r="C38012" t="str">
            <v>United States</v>
          </cell>
        </row>
        <row r="38013">
          <cell r="A38013" t="str">
            <v>Semiconductor Equip</v>
          </cell>
          <cell r="B38013" t="str">
            <v>Spire Corp. (OTCPK:SPIR)</v>
          </cell>
          <cell r="C38013" t="str">
            <v>United States</v>
          </cell>
        </row>
        <row r="38014">
          <cell r="A38014" t="str">
            <v>Semiconductor Equip</v>
          </cell>
          <cell r="B38014" t="str">
            <v>Strasbaugh (OTCPK:STRB)</v>
          </cell>
          <cell r="C38014" t="str">
            <v>United States</v>
          </cell>
        </row>
        <row r="38015">
          <cell r="A38015" t="str">
            <v>Semiconductor Equip</v>
          </cell>
          <cell r="B38015" t="str">
            <v>CinTel Corp. (OTCPK:CNCN)</v>
          </cell>
          <cell r="C38015" t="str">
            <v>United States</v>
          </cell>
        </row>
        <row r="38016">
          <cell r="A38016" t="str">
            <v>Semiconductor Equip</v>
          </cell>
          <cell r="B38016" t="str">
            <v>Atomera Incorporated (NasdaqCM:ATOM)</v>
          </cell>
          <cell r="C38016" t="str">
            <v>United States</v>
          </cell>
        </row>
        <row r="38017">
          <cell r="A38017" t="str">
            <v>Semiconductor Equip</v>
          </cell>
          <cell r="B38017" t="str">
            <v>Amtech Systems, Inc. (NasdaqGS:ASYS)</v>
          </cell>
          <cell r="C38017" t="str">
            <v>United States</v>
          </cell>
        </row>
        <row r="38018">
          <cell r="A38018" t="str">
            <v>Semiconductor Equip</v>
          </cell>
          <cell r="B38018" t="str">
            <v>CVD Equipment Corporation (NasdaqCM:CVV)</v>
          </cell>
          <cell r="C38018" t="str">
            <v>United States</v>
          </cell>
        </row>
        <row r="38019">
          <cell r="A38019" t="str">
            <v>Semiconductor Equip</v>
          </cell>
          <cell r="B38019" t="str">
            <v>inTEST Corporation (AMEX:INTT)</v>
          </cell>
          <cell r="C38019" t="str">
            <v>United States</v>
          </cell>
        </row>
        <row r="38020">
          <cell r="A38020" t="str">
            <v>Semiconductor Equip</v>
          </cell>
          <cell r="B38020" t="str">
            <v>Aehr Test Systems (NasdaqCM:AEHR)</v>
          </cell>
          <cell r="C38020" t="str">
            <v>United States</v>
          </cell>
        </row>
        <row r="38021">
          <cell r="A38021" t="str">
            <v>Semiconductor Equip</v>
          </cell>
          <cell r="B38021" t="str">
            <v>SunEdison, Inc. (OTCPK:SUNE.Q)</v>
          </cell>
          <cell r="C38021" t="str">
            <v>United States</v>
          </cell>
        </row>
        <row r="38022">
          <cell r="A38022" t="str">
            <v>Semiconductor Equip</v>
          </cell>
          <cell r="B38022" t="str">
            <v>Rubicon Technology, Inc. (NasdaqCM:RBCN)</v>
          </cell>
          <cell r="C38022" t="str">
            <v>United States</v>
          </cell>
        </row>
        <row r="38023">
          <cell r="A38023" t="str">
            <v>Semiconductor Equip</v>
          </cell>
          <cell r="B38023" t="str">
            <v>Trio-Tech International (AMEX:TRT)</v>
          </cell>
          <cell r="C38023" t="str">
            <v>United States</v>
          </cell>
        </row>
        <row r="38024">
          <cell r="A38024" t="str">
            <v>Semiconductor Equip</v>
          </cell>
          <cell r="B38024" t="str">
            <v>Natcore Technology Inc. (TSXV:NXT)</v>
          </cell>
          <cell r="C38024" t="str">
            <v>United States</v>
          </cell>
        </row>
        <row r="38025">
          <cell r="A38025" t="str">
            <v>Semiconductor Equip</v>
          </cell>
          <cell r="B38025" t="str">
            <v>HyperSolar, Inc. (OTCPK:HYSR)</v>
          </cell>
          <cell r="C38025" t="str">
            <v>United States</v>
          </cell>
        </row>
        <row r="38026">
          <cell r="A38026" t="str">
            <v>Semiconductor Equip</v>
          </cell>
          <cell r="B38026" t="str">
            <v>SwissINSO Holding, Inc. (OTCPK:SWHN)</v>
          </cell>
          <cell r="C38026" t="str">
            <v>United States</v>
          </cell>
        </row>
        <row r="38027">
          <cell r="A38027" t="str">
            <v>Semiconductor Equip</v>
          </cell>
          <cell r="B38027" t="str">
            <v>STR Holdings, Inc. (OTCPK:STRI)</v>
          </cell>
          <cell r="C38027" t="str">
            <v>United States</v>
          </cell>
        </row>
        <row r="38028">
          <cell r="A38028" t="str">
            <v>Semiconductor Equip</v>
          </cell>
          <cell r="B38028" t="str">
            <v>SCI Engineered Materials, Inc. (OTCPK:SCIA)</v>
          </cell>
          <cell r="C38028" t="str">
            <v>United States</v>
          </cell>
        </row>
        <row r="38029">
          <cell r="A38029" t="str">
            <v>Semiconductor Equip</v>
          </cell>
          <cell r="B38029" t="str">
            <v>BioSolar, Inc. (OTCPK:BSRC)</v>
          </cell>
          <cell r="C38029" t="str">
            <v>United States</v>
          </cell>
        </row>
        <row r="38030">
          <cell r="A38030" t="str">
            <v>Semiconductor Equip</v>
          </cell>
          <cell r="B38030" t="str">
            <v>Infinite Graphics Incorporated (OTCPK:INFG)</v>
          </cell>
          <cell r="C38030" t="str">
            <v>United States</v>
          </cell>
        </row>
        <row r="38031">
          <cell r="A38031" t="str">
            <v>Semiconductor Equip</v>
          </cell>
          <cell r="B38031" t="str">
            <v>Ultratech, Inc. (NasdaqGS:UTEK)</v>
          </cell>
          <cell r="C38031" t="str">
            <v>United States</v>
          </cell>
        </row>
        <row r="38032">
          <cell r="A38032" t="str">
            <v>Semiconductor Equip</v>
          </cell>
          <cell r="B38032" t="str">
            <v>Nanometrics Incorporated (NasdaqGS:NANO)</v>
          </cell>
          <cell r="C38032" t="str">
            <v>United States</v>
          </cell>
        </row>
        <row r="38033">
          <cell r="A38033" t="str">
            <v>Semiconductor Equip</v>
          </cell>
          <cell r="B38033" t="str">
            <v>Axcelis Technologies, Inc. (NasdaqGS:ACLS)</v>
          </cell>
          <cell r="C38033" t="str">
            <v>United States</v>
          </cell>
        </row>
        <row r="38034">
          <cell r="A38034" t="str">
            <v>Semiconductor Equip</v>
          </cell>
          <cell r="B38034" t="str">
            <v>Xcerra Corporation (NasdaqGS:XCRA)</v>
          </cell>
          <cell r="C38034" t="str">
            <v>United States</v>
          </cell>
        </row>
        <row r="38035">
          <cell r="A38035" t="str">
            <v>Semiconductor Equip</v>
          </cell>
          <cell r="B38035" t="str">
            <v>Cohu, Inc. (NasdaqGS:COHU)</v>
          </cell>
          <cell r="C38035" t="str">
            <v>United States</v>
          </cell>
        </row>
        <row r="38036">
          <cell r="A38036" t="str">
            <v>Semiconductor Equip</v>
          </cell>
          <cell r="B38036" t="str">
            <v>Ultra Clean Holdings, Inc. (NasdaqGS:UCTT)</v>
          </cell>
          <cell r="C38036" t="str">
            <v>United States</v>
          </cell>
        </row>
        <row r="38037">
          <cell r="A38037" t="str">
            <v>Semiconductor Equip</v>
          </cell>
          <cell r="B38037" t="str">
            <v>Ichor Holdings, Ltd. (NasdaqGS:ICHR)</v>
          </cell>
          <cell r="C38037" t="str">
            <v>United States</v>
          </cell>
        </row>
        <row r="38038">
          <cell r="A38038" t="str">
            <v>Semiconductor Equip</v>
          </cell>
          <cell r="B38038" t="str">
            <v>CyberOptics Corporation (NasdaqGM:CYBE)</v>
          </cell>
          <cell r="C38038" t="str">
            <v>United States</v>
          </cell>
        </row>
        <row r="38039">
          <cell r="A38039" t="str">
            <v>Semiconductor Equip</v>
          </cell>
          <cell r="B38039" t="str">
            <v>AXT, Inc. (NasdaqGS:AXTI)</v>
          </cell>
          <cell r="C38039" t="str">
            <v>United States</v>
          </cell>
        </row>
        <row r="38040">
          <cell r="A38040" t="str">
            <v>Shipbuilding &amp; Marine</v>
          </cell>
          <cell r="B38040" t="str">
            <v>Port of Tauranga Limited (NZSE:POT)</v>
          </cell>
          <cell r="C38040" t="str">
            <v>New Zealand</v>
          </cell>
        </row>
        <row r="38041">
          <cell r="A38041" t="str">
            <v>Shipbuilding &amp; Marine</v>
          </cell>
          <cell r="B38041" t="str">
            <v>Westshore Terminals Investment Corporation (TSX:WTE)</v>
          </cell>
          <cell r="C38041" t="str">
            <v>Canada</v>
          </cell>
        </row>
        <row r="38042">
          <cell r="A38042" t="str">
            <v>Shipbuilding &amp; Marine</v>
          </cell>
          <cell r="B38042" t="str">
            <v>MMA Offshore Limited (ASX:MRM)</v>
          </cell>
          <cell r="C38042" t="str">
            <v>Australia</v>
          </cell>
        </row>
        <row r="38043">
          <cell r="A38043" t="str">
            <v>Shipbuilding &amp; Marine</v>
          </cell>
          <cell r="B38043" t="str">
            <v>exactEarth Ltd. (TSX:XCT)</v>
          </cell>
          <cell r="C38043" t="str">
            <v>Canada</v>
          </cell>
        </row>
        <row r="38044">
          <cell r="A38044" t="str">
            <v>Shipbuilding &amp; Marine</v>
          </cell>
          <cell r="B38044" t="str">
            <v>Algoma Central Corporation (TSX:ALC)</v>
          </cell>
          <cell r="C38044" t="str">
            <v>Canada</v>
          </cell>
        </row>
        <row r="38045">
          <cell r="A38045" t="str">
            <v>Shipbuilding &amp; Marine</v>
          </cell>
          <cell r="B38045" t="str">
            <v>Logistec Corporation (TSX:LGT.B)</v>
          </cell>
          <cell r="C38045" t="str">
            <v>Canada</v>
          </cell>
        </row>
        <row r="38046">
          <cell r="A38046" t="str">
            <v>Shipbuilding &amp; Marine</v>
          </cell>
          <cell r="B38046" t="str">
            <v>Marsden Maritime Holdings Limited (NZSE:MMH)</v>
          </cell>
          <cell r="C38046" t="str">
            <v>New Zealand</v>
          </cell>
        </row>
        <row r="38047">
          <cell r="A38047" t="str">
            <v>Shipbuilding &amp; Marine</v>
          </cell>
          <cell r="B38047" t="str">
            <v>A.P. Møller - Mærsk A/S (CPSE:MAERSK B)</v>
          </cell>
          <cell r="C38047" t="str">
            <v>Denmark</v>
          </cell>
        </row>
        <row r="38048">
          <cell r="A38048" t="str">
            <v>Shipbuilding &amp; Marine</v>
          </cell>
          <cell r="B38048" t="str">
            <v>Kuehne + Nagel International AG (SWX:KNIN)</v>
          </cell>
          <cell r="C38048" t="str">
            <v>Switzerland</v>
          </cell>
        </row>
        <row r="38049">
          <cell r="A38049" t="str">
            <v>Shipbuilding &amp; Marine</v>
          </cell>
          <cell r="B38049" t="str">
            <v>Hapag-Lloyd AG (DB:HLAG)</v>
          </cell>
          <cell r="C38049" t="str">
            <v>Germany</v>
          </cell>
        </row>
        <row r="38050">
          <cell r="A38050" t="str">
            <v>Shipbuilding &amp; Marine</v>
          </cell>
          <cell r="B38050" t="str">
            <v>DFDS A/S (CPSE:DFDS)</v>
          </cell>
          <cell r="C38050" t="str">
            <v>Denmark</v>
          </cell>
        </row>
        <row r="38051">
          <cell r="A38051" t="str">
            <v>Shipbuilding &amp; Marine</v>
          </cell>
          <cell r="B38051" t="str">
            <v>Hamburger Hafen und Logistik AG (DB:HHFA)</v>
          </cell>
          <cell r="C38051" t="str">
            <v>Germany</v>
          </cell>
        </row>
        <row r="38052">
          <cell r="A38052" t="str">
            <v>Shipbuilding &amp; Marine</v>
          </cell>
          <cell r="B38052" t="str">
            <v>Wilh. Wilhelmsen Holding ASA (OB:WWI)</v>
          </cell>
          <cell r="C38052" t="str">
            <v>Norway</v>
          </cell>
        </row>
        <row r="38053">
          <cell r="A38053" t="str">
            <v>Shipbuilding &amp; Marine</v>
          </cell>
          <cell r="B38053" t="str">
            <v>Wilh. Wilhelmsen ASA (OB:WWASA)</v>
          </cell>
          <cell r="C38053" t="str">
            <v>Norway</v>
          </cell>
        </row>
        <row r="38054">
          <cell r="A38054" t="str">
            <v>Shipbuilding &amp; Marine</v>
          </cell>
          <cell r="B38054" t="str">
            <v>Clarkson PLC (LSE:CKN)</v>
          </cell>
          <cell r="C38054" t="str">
            <v>United Kingdom</v>
          </cell>
        </row>
        <row r="38055">
          <cell r="A38055" t="str">
            <v>Shipbuilding &amp; Marine</v>
          </cell>
          <cell r="B38055" t="str">
            <v>Stolt-Nielsen Limited (OB:SNI)</v>
          </cell>
          <cell r="C38055" t="str">
            <v>United Kingdom</v>
          </cell>
        </row>
        <row r="38056">
          <cell r="A38056" t="str">
            <v>Shipbuilding &amp; Marine</v>
          </cell>
          <cell r="B38056" t="str">
            <v>Paragon Shipping Inc. (OTCPK:PRGN.F)</v>
          </cell>
          <cell r="C38056" t="str">
            <v>Greece</v>
          </cell>
        </row>
        <row r="38057">
          <cell r="A38057" t="str">
            <v>Shipbuilding &amp; Marine</v>
          </cell>
          <cell r="B38057" t="str">
            <v>Pallas Group AB (publ) (OM:PALS B)</v>
          </cell>
          <cell r="C38057" t="str">
            <v>Sweden</v>
          </cell>
        </row>
        <row r="38058">
          <cell r="A38058" t="str">
            <v>Shipbuilding &amp; Marine</v>
          </cell>
          <cell r="B38058" t="str">
            <v>Box Ships Inc. (OTCPK:TEUF.F)</v>
          </cell>
          <cell r="C38058" t="str">
            <v>Greece</v>
          </cell>
        </row>
        <row r="38059">
          <cell r="A38059" t="str">
            <v>Shipbuilding &amp; Marine</v>
          </cell>
          <cell r="B38059" t="str">
            <v>Britannia Bulk Holdings Inc. (OTCPK:BBLK.F)</v>
          </cell>
          <cell r="C38059" t="str">
            <v>United Kingdom</v>
          </cell>
        </row>
        <row r="38060">
          <cell r="A38060" t="str">
            <v>Shipbuilding &amp; Marine</v>
          </cell>
          <cell r="B38060" t="str">
            <v>Boston Carriers, Inc. (OTCPK:BSTN)</v>
          </cell>
          <cell r="C38060" t="str">
            <v>Greece</v>
          </cell>
        </row>
        <row r="38061">
          <cell r="A38061" t="str">
            <v>Shipbuilding &amp; Marine</v>
          </cell>
          <cell r="B38061" t="str">
            <v>NTS ASA (OB:NTS)</v>
          </cell>
          <cell r="C38061" t="str">
            <v>Norway</v>
          </cell>
        </row>
        <row r="38062">
          <cell r="A38062" t="str">
            <v>Shipbuilding &amp; Marine</v>
          </cell>
          <cell r="B38062" t="str">
            <v>Global Ship Lease, Inc. (NYSE:GSL)</v>
          </cell>
          <cell r="C38062" t="str">
            <v>United Kingdom</v>
          </cell>
        </row>
        <row r="38063">
          <cell r="A38063" t="str">
            <v>Shipbuilding &amp; Marine</v>
          </cell>
          <cell r="B38063" t="str">
            <v>Touax SCA (ENXTPA:TOUP)</v>
          </cell>
          <cell r="C38063" t="str">
            <v>France</v>
          </cell>
        </row>
        <row r="38064">
          <cell r="A38064" t="str">
            <v>Shipbuilding &amp; Marine</v>
          </cell>
          <cell r="B38064" t="str">
            <v>Solvang ASA (OB:SOLV)</v>
          </cell>
          <cell r="C38064" t="str">
            <v>Norway</v>
          </cell>
        </row>
        <row r="38065">
          <cell r="A38065" t="str">
            <v>Shipbuilding &amp; Marine</v>
          </cell>
          <cell r="B38065" t="str">
            <v>OT Logistics S.A. (WSE:OTS)</v>
          </cell>
          <cell r="C38065" t="str">
            <v>Poland</v>
          </cell>
        </row>
        <row r="38066">
          <cell r="A38066" t="str">
            <v>Shipbuilding &amp; Marine</v>
          </cell>
          <cell r="B38066" t="str">
            <v>Bremer Lagerhaus Gesellschaft Aktiengesellschaft von 1877 (DB:BLH)</v>
          </cell>
          <cell r="C38066" t="str">
            <v>Germany</v>
          </cell>
        </row>
        <row r="38067">
          <cell r="A38067" t="str">
            <v>Shipbuilding &amp; Marine</v>
          </cell>
          <cell r="B38067" t="str">
            <v>GC Rieber Shipping ASA (OB:RISH)</v>
          </cell>
          <cell r="C38067" t="str">
            <v>Norway</v>
          </cell>
        </row>
        <row r="38068">
          <cell r="A38068" t="str">
            <v>Shipbuilding &amp; Marine</v>
          </cell>
          <cell r="B38068" t="str">
            <v>Pyxis Tankers Inc. (NasdaqCM:PXS)</v>
          </cell>
          <cell r="C38068" t="str">
            <v>Greece</v>
          </cell>
        </row>
        <row r="38069">
          <cell r="A38069" t="str">
            <v>Shipbuilding &amp; Marine</v>
          </cell>
          <cell r="B38069" t="str">
            <v>Viking Supply Ships AB (publ) (OM:VSSAB B)</v>
          </cell>
          <cell r="C38069" t="str">
            <v>Sweden</v>
          </cell>
        </row>
        <row r="38070">
          <cell r="A38070" t="str">
            <v>Shipbuilding &amp; Marine</v>
          </cell>
          <cell r="B38070" t="str">
            <v>Nordic Shipholding A/S (CPSE:NORDIC)</v>
          </cell>
          <cell r="C38070" t="str">
            <v>Denmark</v>
          </cell>
        </row>
        <row r="38071">
          <cell r="A38071" t="str">
            <v>Shipbuilding &amp; Marine</v>
          </cell>
          <cell r="B38071" t="str">
            <v>Seanergy Maritime Holdings Corp. (NasdaqCM:SHIP)</v>
          </cell>
          <cell r="C38071" t="str">
            <v>Greece</v>
          </cell>
        </row>
        <row r="38072">
          <cell r="A38072" t="str">
            <v>Shipbuilding &amp; Marine</v>
          </cell>
          <cell r="B38072" t="str">
            <v>Muehlhan AG (XTRA:M4N)</v>
          </cell>
          <cell r="C38072" t="str">
            <v>Germany</v>
          </cell>
        </row>
        <row r="38073">
          <cell r="A38073" t="str">
            <v>Shipbuilding &amp; Marine</v>
          </cell>
          <cell r="B38073" t="str">
            <v>Sutton Harbour Holdings plc (AIM:SUH)</v>
          </cell>
          <cell r="C38073" t="str">
            <v>United Kingdom</v>
          </cell>
        </row>
        <row r="38074">
          <cell r="A38074" t="str">
            <v>Shipbuilding &amp; Marine</v>
          </cell>
          <cell r="B38074" t="str">
            <v>Diana Containerships Inc. (NasdaqGS:DCIX)</v>
          </cell>
          <cell r="C38074" t="str">
            <v>Greece</v>
          </cell>
        </row>
        <row r="38075">
          <cell r="A38075" t="str">
            <v>Shipbuilding &amp; Marine</v>
          </cell>
          <cell r="B38075" t="str">
            <v>Belships ASA (OB:BEL)</v>
          </cell>
          <cell r="C38075" t="str">
            <v>Norway</v>
          </cell>
        </row>
        <row r="38076">
          <cell r="A38076" t="str">
            <v>Shipbuilding &amp; Marine</v>
          </cell>
          <cell r="B38076" t="str">
            <v>GSD Denizcilik Gayrimenkul Insaat Sanayi ve Ticaret Anonim Sirketi (IBSE:GSDDE)</v>
          </cell>
          <cell r="C38076" t="str">
            <v>Turkey</v>
          </cell>
        </row>
        <row r="38077">
          <cell r="A38077" t="str">
            <v>Shipbuilding &amp; Marine</v>
          </cell>
          <cell r="B38077" t="str">
            <v>Euroseas Ltd. (NasdaqCM:ESEA)</v>
          </cell>
          <cell r="C38077" t="str">
            <v>Greece</v>
          </cell>
        </row>
        <row r="38078">
          <cell r="A38078" t="str">
            <v>Shipbuilding &amp; Marine</v>
          </cell>
          <cell r="B38078" t="str">
            <v>Anonimi Naftiliaki Etareia Kritis S.A. (ATSE:ANEK)</v>
          </cell>
          <cell r="C38078" t="str">
            <v>Greece</v>
          </cell>
        </row>
        <row r="38079">
          <cell r="A38079" t="str">
            <v>Shipbuilding &amp; Marine</v>
          </cell>
          <cell r="B38079" t="str">
            <v>Globus Maritime Limited (NasdaqCM:GLBS)</v>
          </cell>
          <cell r="C38079" t="str">
            <v>Greece</v>
          </cell>
        </row>
        <row r="38080">
          <cell r="A38080" t="str">
            <v>Shipbuilding &amp; Marine</v>
          </cell>
          <cell r="B38080" t="str">
            <v>Erria A/S (CPSE:ERRIA)</v>
          </cell>
          <cell r="C38080" t="str">
            <v>Denmark</v>
          </cell>
        </row>
        <row r="38081">
          <cell r="A38081" t="str">
            <v>Shipbuilding &amp; Marine</v>
          </cell>
          <cell r="B38081" t="str">
            <v>ATC CARGO S.A. (WSE:ATA)</v>
          </cell>
          <cell r="C38081" t="str">
            <v>Poland</v>
          </cell>
        </row>
        <row r="38082">
          <cell r="A38082" t="str">
            <v>Shipbuilding &amp; Marine</v>
          </cell>
          <cell r="B38082" t="str">
            <v>C Security Systems. AB (publ) (XSAT:CSEC)</v>
          </cell>
          <cell r="C38082" t="str">
            <v>Sweden</v>
          </cell>
        </row>
        <row r="38083">
          <cell r="A38083" t="str">
            <v>Shipbuilding &amp; Marine</v>
          </cell>
          <cell r="B38083" t="str">
            <v>HCI Hammonia Shipping AG (HMSE:HHX)</v>
          </cell>
          <cell r="C38083" t="str">
            <v>Germany</v>
          </cell>
        </row>
        <row r="38084">
          <cell r="A38084" t="str">
            <v>Shipbuilding &amp; Marine</v>
          </cell>
          <cell r="B38084" t="str">
            <v>Dampskibsselskabet Norden A/S (CPSE:DNORD)</v>
          </cell>
          <cell r="C38084" t="str">
            <v>Denmark</v>
          </cell>
        </row>
        <row r="38085">
          <cell r="A38085" t="str">
            <v>Shipbuilding &amp; Marine</v>
          </cell>
          <cell r="B38085" t="str">
            <v>Eimskipafélag Íslands hf. (ICSE:EIM)</v>
          </cell>
          <cell r="C38085" t="str">
            <v>Iceland</v>
          </cell>
        </row>
        <row r="38086">
          <cell r="A38086" t="str">
            <v>Shipbuilding &amp; Marine</v>
          </cell>
          <cell r="B38086" t="str">
            <v>Costamare Inc. (NYSE:CMRE)</v>
          </cell>
          <cell r="C38086" t="str">
            <v>Monaco</v>
          </cell>
        </row>
        <row r="38087">
          <cell r="A38087" t="str">
            <v>Shipbuilding &amp; Marine</v>
          </cell>
          <cell r="B38087" t="str">
            <v>Torghatten ASA (OTCNO:TORG)</v>
          </cell>
          <cell r="C38087" t="str">
            <v>Norway</v>
          </cell>
        </row>
        <row r="38088">
          <cell r="A38088" t="str">
            <v>Shipbuilding &amp; Marine</v>
          </cell>
          <cell r="B38088" t="str">
            <v>Scorpio Bulkers Inc. (NYSE:SALT)</v>
          </cell>
          <cell r="C38088" t="str">
            <v>Monaco</v>
          </cell>
        </row>
        <row r="38089">
          <cell r="A38089" t="str">
            <v>Shipbuilding &amp; Marine</v>
          </cell>
          <cell r="B38089" t="str">
            <v>Piraeus Port Authority SA (ATSE:PPA)</v>
          </cell>
          <cell r="C38089" t="str">
            <v>Greece</v>
          </cell>
        </row>
        <row r="38090">
          <cell r="A38090" t="str">
            <v>Shipbuilding &amp; Marine</v>
          </cell>
          <cell r="B38090" t="str">
            <v>Odfjell SE (OB:ODF)</v>
          </cell>
          <cell r="C38090" t="str">
            <v>Norway</v>
          </cell>
        </row>
        <row r="38091">
          <cell r="A38091" t="str">
            <v>Shipbuilding &amp; Marine</v>
          </cell>
          <cell r="B38091" t="str">
            <v>Danaos Corporation (NYSE:DAC)</v>
          </cell>
          <cell r="C38091" t="str">
            <v>Greece</v>
          </cell>
        </row>
        <row r="38092">
          <cell r="A38092" t="str">
            <v>Shipbuilding &amp; Marine</v>
          </cell>
          <cell r="B38092" t="str">
            <v>Star Bulk Carriers Corp. (NasdaqGS:SBLK)</v>
          </cell>
          <cell r="C38092" t="str">
            <v>Greece</v>
          </cell>
        </row>
        <row r="38093">
          <cell r="A38093" t="str">
            <v>Shipbuilding &amp; Marine</v>
          </cell>
          <cell r="B38093" t="str">
            <v>Minoan Lines Shipping S.A. (ATSE:MINOA)</v>
          </cell>
          <cell r="C38093" t="str">
            <v>Greece</v>
          </cell>
        </row>
        <row r="38094">
          <cell r="A38094" t="str">
            <v>Shipbuilding &amp; Marine</v>
          </cell>
          <cell r="B38094" t="str">
            <v>Diana Shipping Inc. (NYSE:DSX)</v>
          </cell>
          <cell r="C38094" t="str">
            <v>Greece</v>
          </cell>
        </row>
        <row r="38095">
          <cell r="A38095" t="str">
            <v>Shipbuilding &amp; Marine</v>
          </cell>
          <cell r="B38095" t="str">
            <v>Thessaloniki Port Authority Societe Anonyme (ATSE:OLTH)</v>
          </cell>
          <cell r="C38095" t="str">
            <v>Greece</v>
          </cell>
        </row>
        <row r="38096">
          <cell r="A38096" t="str">
            <v>Shipbuilding &amp; Marine</v>
          </cell>
          <cell r="B38096" t="str">
            <v>Attica Holdings S.A. (ATSE:ATTICA)</v>
          </cell>
          <cell r="C38096" t="str">
            <v>Greece</v>
          </cell>
        </row>
        <row r="38097">
          <cell r="A38097" t="str">
            <v>Shipbuilding &amp; Marine</v>
          </cell>
          <cell r="B38097" t="str">
            <v>American Shipping Company ASA (OB:AMSC)</v>
          </cell>
          <cell r="C38097" t="str">
            <v>Norway</v>
          </cell>
        </row>
        <row r="38098">
          <cell r="A38098" t="str">
            <v>Shipbuilding &amp; Marine</v>
          </cell>
          <cell r="B38098" t="str">
            <v>Navios Maritime Holdings Inc. (NYSE:NM)</v>
          </cell>
          <cell r="C38098" t="str">
            <v>Monaco</v>
          </cell>
        </row>
        <row r="38099">
          <cell r="A38099" t="str">
            <v>Shipbuilding &amp; Marine</v>
          </cell>
          <cell r="B38099" t="str">
            <v>SLOMAN NEPTUN Schiffahrts-Aktiengesellschaft (HMSE:NEP)</v>
          </cell>
          <cell r="C38099" t="str">
            <v>Germany</v>
          </cell>
        </row>
        <row r="38100">
          <cell r="A38100" t="str">
            <v>Shipbuilding &amp; Marine</v>
          </cell>
          <cell r="B38100" t="str">
            <v>DryShips Inc. (NasdaqCM:DRYS)</v>
          </cell>
          <cell r="C38100" t="str">
            <v>Greece</v>
          </cell>
        </row>
        <row r="38101">
          <cell r="A38101" t="str">
            <v>Shipbuilding &amp; Marine</v>
          </cell>
          <cell r="B38101" t="str">
            <v>Navios Maritime Partners L.P. (NYSE:NMM)</v>
          </cell>
          <cell r="C38101" t="str">
            <v>Monaco</v>
          </cell>
        </row>
        <row r="38102">
          <cell r="A38102" t="str">
            <v>Shipbuilding &amp; Marine</v>
          </cell>
          <cell r="B38102" t="str">
            <v>Safe Bulkers, Inc. (NYSE:SB)</v>
          </cell>
          <cell r="C38102" t="str">
            <v>Monaco</v>
          </cell>
        </row>
        <row r="38103">
          <cell r="A38103" t="str">
            <v>Shipbuilding &amp; Marine</v>
          </cell>
          <cell r="B38103" t="str">
            <v>Braemar Shipping Services plc (LSE:BMS)</v>
          </cell>
          <cell r="C38103" t="str">
            <v>United Kingdom</v>
          </cell>
        </row>
        <row r="38104">
          <cell r="A38104" t="str">
            <v>Shipbuilding &amp; Marine</v>
          </cell>
          <cell r="B38104" t="str">
            <v>Shanghai International Port (Group) Co., Ltd. (SHSE:600018)</v>
          </cell>
          <cell r="C38104" t="str">
            <v>China</v>
          </cell>
        </row>
        <row r="38105">
          <cell r="A38105" t="str">
            <v>Shipbuilding &amp; Marine</v>
          </cell>
          <cell r="B38105" t="str">
            <v>DP World Limited (DIFX:DPW)</v>
          </cell>
          <cell r="C38105" t="str">
            <v>United Arab Emirates</v>
          </cell>
        </row>
        <row r="38106">
          <cell r="A38106" t="str">
            <v>Shipbuilding &amp; Marine</v>
          </cell>
          <cell r="B38106" t="str">
            <v>Ningbo Zhoushan Port Co Ltd. (SHSE:601018)</v>
          </cell>
          <cell r="C38106" t="str">
            <v>China</v>
          </cell>
        </row>
        <row r="38107">
          <cell r="A38107" t="str">
            <v>Shipbuilding &amp; Marine</v>
          </cell>
          <cell r="B38107" t="str">
            <v>Adani Ports and Special Economic Zone Limited (NSEI:ADANIPORTS)</v>
          </cell>
          <cell r="C38107" t="str">
            <v>India</v>
          </cell>
        </row>
        <row r="38108">
          <cell r="A38108" t="str">
            <v>Shipbuilding &amp; Marine</v>
          </cell>
          <cell r="B38108" t="str">
            <v>MISC Berhad (KLSE:MISC)</v>
          </cell>
          <cell r="C38108" t="str">
            <v>Malaysia</v>
          </cell>
        </row>
        <row r="38109">
          <cell r="A38109" t="str">
            <v>Shipbuilding &amp; Marine</v>
          </cell>
          <cell r="B38109" t="str">
            <v>COSCO SHIPPING Holdings Co., Ltd. (SEHK:1919)</v>
          </cell>
          <cell r="C38109" t="str">
            <v>China</v>
          </cell>
        </row>
        <row r="38110">
          <cell r="A38110" t="str">
            <v>Shipbuilding &amp; Marine</v>
          </cell>
          <cell r="B38110" t="str">
            <v>China Merchants Port Holdings Company Limited (SEHK:144)</v>
          </cell>
          <cell r="C38110" t="str">
            <v>Hong Kong</v>
          </cell>
        </row>
        <row r="38111">
          <cell r="A38111" t="str">
            <v>Shipbuilding &amp; Marine</v>
          </cell>
          <cell r="B38111" t="str">
            <v>COSCO SHIPPING Development Co., Ltd. (SEHK:2866)</v>
          </cell>
          <cell r="C38111" t="str">
            <v>China</v>
          </cell>
        </row>
        <row r="38112">
          <cell r="A38112" t="str">
            <v>Shipbuilding &amp; Marine</v>
          </cell>
          <cell r="B38112" t="str">
            <v>Dalian Port (PDA) Company Limited (SEHK:2880)</v>
          </cell>
          <cell r="C38112" t="str">
            <v>China</v>
          </cell>
        </row>
        <row r="38113">
          <cell r="A38113" t="str">
            <v>Shipbuilding &amp; Marine</v>
          </cell>
          <cell r="B38113" t="str">
            <v>Hutchison Port Holdings Trust (SGX:NS8U)</v>
          </cell>
          <cell r="C38113" t="str">
            <v>Singapore</v>
          </cell>
        </row>
        <row r="38114">
          <cell r="A38114" t="str">
            <v>Shipbuilding &amp; Marine</v>
          </cell>
          <cell r="B38114" t="str">
            <v>COSCO SHIPPING Energy Transportation Co., Ltd. (SEHK:1138)</v>
          </cell>
          <cell r="C38114" t="str">
            <v>China</v>
          </cell>
        </row>
        <row r="38115">
          <cell r="A38115" t="str">
            <v>Shipbuilding &amp; Marine</v>
          </cell>
          <cell r="B38115" t="str">
            <v>Tianjin Tianhai Investment Co., Ltd. (SHSE:900938)</v>
          </cell>
          <cell r="C38115" t="str">
            <v>China</v>
          </cell>
        </row>
        <row r="38116">
          <cell r="A38116" t="str">
            <v>Shipbuilding &amp; Marine</v>
          </cell>
          <cell r="B38116" t="str">
            <v>Westports Holdings Berhad (KLSE:WPRTS)</v>
          </cell>
          <cell r="C38116" t="str">
            <v>Malaysia</v>
          </cell>
        </row>
        <row r="38117">
          <cell r="A38117" t="str">
            <v>Shipbuilding &amp; Marine</v>
          </cell>
          <cell r="B38117" t="str">
            <v>Anhui Wanjiang Logistics (Group) Co., Ltd. (SHSE:600575)</v>
          </cell>
          <cell r="C38117" t="str">
            <v>China</v>
          </cell>
        </row>
        <row r="38118">
          <cell r="A38118" t="str">
            <v>Shipbuilding &amp; Marine</v>
          </cell>
          <cell r="B38118" t="str">
            <v>Yingkou Port Liability Co., Ltd. (SHSE:600317)</v>
          </cell>
          <cell r="C38118" t="str">
            <v>China</v>
          </cell>
        </row>
        <row r="38119">
          <cell r="A38119" t="str">
            <v>Shipbuilding &amp; Marine</v>
          </cell>
          <cell r="B38119" t="str">
            <v>COSCO SHIPPING Ports Limited (SEHK:1199)</v>
          </cell>
          <cell r="C38119" t="str">
            <v>Hong Kong</v>
          </cell>
        </row>
        <row r="38120">
          <cell r="A38120" t="str">
            <v>Shipbuilding &amp; Marine</v>
          </cell>
          <cell r="B38120" t="str">
            <v>Qatar Navigation Q.S.C. (DSM:QNNS)</v>
          </cell>
          <cell r="C38120" t="str">
            <v>Qatar</v>
          </cell>
        </row>
        <row r="38121">
          <cell r="A38121" t="str">
            <v>Shipbuilding &amp; Marine</v>
          </cell>
          <cell r="B38121" t="str">
            <v>International Container Terminal Services, Inc. (PSE:ICT)</v>
          </cell>
          <cell r="C38121" t="str">
            <v>Philippines</v>
          </cell>
        </row>
        <row r="38122">
          <cell r="A38122" t="str">
            <v>Shipbuilding &amp; Marine</v>
          </cell>
          <cell r="B38122" t="str">
            <v>TangShan Port Group CO.,LTD. (SHSE:601000)</v>
          </cell>
          <cell r="C38122" t="str">
            <v>China</v>
          </cell>
        </row>
        <row r="38123">
          <cell r="A38123" t="str">
            <v>Shipbuilding &amp; Marine</v>
          </cell>
          <cell r="B38123" t="str">
            <v>Orient Overseas (International) Limited (SEHK:316)</v>
          </cell>
          <cell r="C38123" t="str">
            <v>Hong Kong</v>
          </cell>
        </row>
        <row r="38124">
          <cell r="A38124" t="str">
            <v>Shipbuilding &amp; Marine</v>
          </cell>
          <cell r="B38124" t="str">
            <v>Tianjin Port Company Limited (SHSE:600717)</v>
          </cell>
          <cell r="C38124" t="str">
            <v>China</v>
          </cell>
        </row>
        <row r="38125">
          <cell r="A38125" t="str">
            <v>Shipbuilding &amp; Marine</v>
          </cell>
          <cell r="B38125" t="str">
            <v>Qingdao Port International Co., Ltd. (SEHK:6198)</v>
          </cell>
          <cell r="C38125" t="str">
            <v>China</v>
          </cell>
        </row>
        <row r="38126">
          <cell r="A38126" t="str">
            <v>Shipbuilding &amp; Marine</v>
          </cell>
          <cell r="B38126" t="str">
            <v>Beibu Gulf Port Co., Ltd. (SZSE:000582)</v>
          </cell>
          <cell r="C38126" t="str">
            <v>China</v>
          </cell>
        </row>
        <row r="38127">
          <cell r="A38127" t="str">
            <v>Shipbuilding &amp; Marine</v>
          </cell>
          <cell r="B38127" t="str">
            <v>Public Joint Stock Company Novorossiysk Commercial Sea Port (MISX:NMTP)</v>
          </cell>
          <cell r="C38127" t="str">
            <v>Russia</v>
          </cell>
        </row>
        <row r="38128">
          <cell r="A38128" t="str">
            <v>Shipbuilding &amp; Marine</v>
          </cell>
          <cell r="B38128" t="str">
            <v>COSCO Shipping Company Limited (SHSE:600428)</v>
          </cell>
          <cell r="C38128" t="str">
            <v>China</v>
          </cell>
        </row>
        <row r="38129">
          <cell r="A38129" t="str">
            <v>Shipbuilding &amp; Marine</v>
          </cell>
          <cell r="B38129" t="str">
            <v>Rizhao Port Co., Ltd. (SHSE:600017)</v>
          </cell>
          <cell r="C38129" t="str">
            <v>China</v>
          </cell>
        </row>
        <row r="38130">
          <cell r="A38130" t="str">
            <v>Shipbuilding &amp; Marine</v>
          </cell>
          <cell r="B38130" t="str">
            <v>Pan Ocean Co., Ltd. (KOSE:A028670)</v>
          </cell>
          <cell r="C38130" t="str">
            <v>South Korea</v>
          </cell>
        </row>
        <row r="38131">
          <cell r="A38131" t="str">
            <v>Shipbuilding &amp; Marine</v>
          </cell>
          <cell r="B38131" t="str">
            <v>SITC International Holdings Company Limited (SEHK:1308)</v>
          </cell>
          <cell r="C38131" t="str">
            <v>Hong Kong</v>
          </cell>
        </row>
        <row r="38132">
          <cell r="A38132" t="str">
            <v>Shipbuilding &amp; Marine</v>
          </cell>
          <cell r="B38132" t="str">
            <v>Shenzhen Chiwan Wharf Holdings Limited (SZSE:200022)</v>
          </cell>
          <cell r="C38132" t="str">
            <v>China</v>
          </cell>
        </row>
        <row r="38133">
          <cell r="A38133" t="str">
            <v>Shipbuilding &amp; Marine</v>
          </cell>
          <cell r="B38133" t="str">
            <v>China Shipping Haisheng Co., Ltd. (SHSE:600896)</v>
          </cell>
          <cell r="C38133" t="str">
            <v>China</v>
          </cell>
        </row>
        <row r="38134">
          <cell r="A38134" t="str">
            <v>Shipbuilding &amp; Marine</v>
          </cell>
          <cell r="B38134" t="str">
            <v>Alexandria Container&amp;Cargo Handling Company (CASE:ALCN)</v>
          </cell>
          <cell r="C38134" t="str">
            <v>Egypt</v>
          </cell>
        </row>
        <row r="38135">
          <cell r="A38135" t="str">
            <v>Shipbuilding &amp; Marine</v>
          </cell>
          <cell r="B38135" t="str">
            <v>Wan Hai Lines Ltd. (TSEC:2615)</v>
          </cell>
          <cell r="C38135" t="str">
            <v>Taiwan</v>
          </cell>
        </row>
        <row r="38136">
          <cell r="A38136" t="str">
            <v>Shipbuilding &amp; Marine</v>
          </cell>
          <cell r="B38136" t="str">
            <v>Evergreen Marine Corporation (Taiwan) Ltd (TSEC:2603)</v>
          </cell>
          <cell r="C38136" t="str">
            <v>Taiwan</v>
          </cell>
        </row>
        <row r="38137">
          <cell r="A38137" t="str">
            <v>Shipbuilding &amp; Marine</v>
          </cell>
          <cell r="B38137" t="str">
            <v>Jinzhou Port Co.,Ltd. (SHSE:900952)</v>
          </cell>
          <cell r="C38137" t="str">
            <v>China</v>
          </cell>
        </row>
        <row r="38138">
          <cell r="A38138" t="str">
            <v>Shipbuilding &amp; Marine</v>
          </cell>
          <cell r="B38138" t="str">
            <v>Qinhuangdao Port Co., Ltd. (SEHK:3369)</v>
          </cell>
          <cell r="C38138" t="str">
            <v>China</v>
          </cell>
        </row>
        <row r="38139">
          <cell r="A38139" t="str">
            <v>Shipbuilding &amp; Marine</v>
          </cell>
          <cell r="B38139" t="str">
            <v>Chang Jiang Shipping Group Phoenix Co.,Ltd (SZSE:000520)</v>
          </cell>
          <cell r="C38139" t="str">
            <v>China</v>
          </cell>
        </row>
        <row r="38140">
          <cell r="A38140" t="str">
            <v>Shipbuilding &amp; Marine</v>
          </cell>
          <cell r="B38140" t="str">
            <v>Zhangjiagang Freetrade Science and Technology Co., Ltd. (SHSE:600794)</v>
          </cell>
          <cell r="C38140" t="str">
            <v>China</v>
          </cell>
        </row>
        <row r="38141">
          <cell r="A38141" t="str">
            <v>Shipbuilding &amp; Marine</v>
          </cell>
          <cell r="B38141" t="str">
            <v>Hyundai Merchant Marine Co. Ltd. (KOSE:A011200)</v>
          </cell>
          <cell r="C38141" t="str">
            <v>South Korea</v>
          </cell>
        </row>
        <row r="38142">
          <cell r="A38142" t="str">
            <v>Shipbuilding &amp; Marine</v>
          </cell>
          <cell r="B38142" t="str">
            <v>Seaspan Corporation (NYSE:SSW)</v>
          </cell>
          <cell r="C38142" t="str">
            <v>Marshall Islands</v>
          </cell>
        </row>
        <row r="38143">
          <cell r="A38143" t="str">
            <v>Shipbuilding &amp; Marine</v>
          </cell>
          <cell r="B38143" t="str">
            <v>Hainan Strait Shipping Co., Ltd. (SZSE:002320)</v>
          </cell>
          <cell r="C38143" t="str">
            <v>China</v>
          </cell>
        </row>
        <row r="38144">
          <cell r="A38144" t="str">
            <v>Shipbuilding &amp; Marine</v>
          </cell>
          <cell r="B38144" t="str">
            <v>Tianjin Port Development Holdings Limited (SEHK:3382)</v>
          </cell>
          <cell r="C38144" t="str">
            <v>Hong Kong</v>
          </cell>
        </row>
        <row r="38145">
          <cell r="A38145" t="str">
            <v>Shipbuilding &amp; Marine</v>
          </cell>
          <cell r="B38145" t="str">
            <v>Gujarat Pipavav Port Limited (BSE:533248)</v>
          </cell>
          <cell r="C38145" t="str">
            <v>India</v>
          </cell>
        </row>
        <row r="38146">
          <cell r="A38146" t="str">
            <v>Shipbuilding &amp; Marine</v>
          </cell>
          <cell r="B38146" t="str">
            <v>Prumo Logística S.A. (BOVESPA:PRML3)</v>
          </cell>
          <cell r="C38146" t="str">
            <v>Brazil</v>
          </cell>
        </row>
        <row r="38147">
          <cell r="A38147" t="str">
            <v>Shipbuilding &amp; Marine</v>
          </cell>
          <cell r="B38147" t="str">
            <v>Société d'Exploitation des Ports (CBSE:MSA)</v>
          </cell>
          <cell r="C38147" t="str">
            <v>Morocco</v>
          </cell>
        </row>
        <row r="38148">
          <cell r="A38148" t="str">
            <v>Shipbuilding &amp; Marine</v>
          </cell>
          <cell r="B38148" t="str">
            <v>Jiangsu Lianyungang Port Co., Ltd. (SHSE:601008)</v>
          </cell>
          <cell r="C38148" t="str">
            <v>China</v>
          </cell>
        </row>
        <row r="38149">
          <cell r="A38149" t="str">
            <v>Shipbuilding &amp; Marine</v>
          </cell>
          <cell r="B38149" t="str">
            <v>Compañía Sud Americana de Vapores S.A. (SNSE:VAPORES)</v>
          </cell>
          <cell r="C38149" t="str">
            <v>Chile</v>
          </cell>
        </row>
        <row r="38150">
          <cell r="A38150" t="str">
            <v>Shipbuilding &amp; Marine</v>
          </cell>
          <cell r="B38150" t="str">
            <v>Ningbo Marine Company Limited (SHSE:600798)</v>
          </cell>
          <cell r="C38150" t="str">
            <v>China</v>
          </cell>
        </row>
        <row r="38151">
          <cell r="A38151" t="str">
            <v>Shipbuilding &amp; Marine</v>
          </cell>
          <cell r="B38151" t="str">
            <v>Xiamen Port Development Co., Ltd. (SZSE:000905)</v>
          </cell>
          <cell r="C38151" t="str">
            <v>China</v>
          </cell>
        </row>
        <row r="38152">
          <cell r="A38152" t="str">
            <v>Shipbuilding &amp; Marine</v>
          </cell>
          <cell r="B38152" t="str">
            <v>Bohai Ferry Co., Ltd. (SHSE:603167)</v>
          </cell>
          <cell r="C38152" t="str">
            <v>China</v>
          </cell>
        </row>
        <row r="38153">
          <cell r="A38153" t="str">
            <v>Shipbuilding &amp; Marine</v>
          </cell>
          <cell r="B38153" t="str">
            <v>Sociedad Matriz SAAM S.A. (SNSE:SMSAAM)</v>
          </cell>
          <cell r="C38153" t="str">
            <v>Chile</v>
          </cell>
        </row>
        <row r="38154">
          <cell r="A38154" t="str">
            <v>Shipbuilding &amp; Marine</v>
          </cell>
          <cell r="B38154" t="str">
            <v>Sinotrans Shipping Limited (SEHK:368)</v>
          </cell>
          <cell r="C38154" t="str">
            <v>Hong Kong</v>
          </cell>
        </row>
        <row r="38155">
          <cell r="A38155" t="str">
            <v>Shipbuilding &amp; Marine</v>
          </cell>
          <cell r="B38155" t="str">
            <v>Grindrod Limited (JSE:GND)</v>
          </cell>
          <cell r="C38155" t="str">
            <v>South Africa</v>
          </cell>
        </row>
        <row r="38156">
          <cell r="A38156" t="str">
            <v>Shipbuilding &amp; Marine</v>
          </cell>
          <cell r="B38156" t="str">
            <v>Nanjing Port Co., Ltd. (SZSE:002040)</v>
          </cell>
          <cell r="C38156" t="str">
            <v>China</v>
          </cell>
        </row>
        <row r="38157">
          <cell r="A38157" t="str">
            <v>Shipbuilding &amp; Marine</v>
          </cell>
          <cell r="B38157" t="str">
            <v>Chongqing Gangjiu Co., Ltd (SHSE:600279)</v>
          </cell>
          <cell r="C38157" t="str">
            <v>China</v>
          </cell>
        </row>
        <row r="38158">
          <cell r="A38158" t="str">
            <v>Shipbuilding &amp; Marine</v>
          </cell>
          <cell r="B38158" t="str">
            <v>Zhuhai Port Co.,Ltd. (SZSE:000507)</v>
          </cell>
          <cell r="C38158" t="str">
            <v>China</v>
          </cell>
        </row>
        <row r="38159">
          <cell r="A38159" t="str">
            <v>Shipbuilding &amp; Marine</v>
          </cell>
          <cell r="B38159" t="str">
            <v>COSCO SHIPPING International (Hong Kong) Co., Ltd. (SEHK:517)</v>
          </cell>
          <cell r="C38159" t="str">
            <v>Hong Kong</v>
          </cell>
        </row>
        <row r="38160">
          <cell r="A38160" t="str">
            <v>Shipbuilding &amp; Marine</v>
          </cell>
          <cell r="B38160" t="str">
            <v>Sun Kwang Co., Ltd. (KOSDAQ:A003100)</v>
          </cell>
          <cell r="C38160" t="str">
            <v>South Korea</v>
          </cell>
        </row>
        <row r="38161">
          <cell r="A38161" t="str">
            <v>Shipbuilding &amp; Marine</v>
          </cell>
          <cell r="B38161" t="str">
            <v>Tankerska Next Generation d.d. (ZGSE:TPNG-R-A)</v>
          </cell>
          <cell r="C38161" t="str">
            <v>Croatia</v>
          </cell>
        </row>
        <row r="38162">
          <cell r="A38162" t="str">
            <v>Shipbuilding &amp; Marine</v>
          </cell>
          <cell r="B38162" t="str">
            <v>Luka Rijeka d.d. (ZGSE:LKRI-R-A)</v>
          </cell>
          <cell r="C38162" t="str">
            <v>Croatia</v>
          </cell>
        </row>
        <row r="38163">
          <cell r="A38163" t="str">
            <v>Shipbuilding &amp; Marine</v>
          </cell>
          <cell r="B38163" t="str">
            <v>Jinhui Shipping and Transportation Limited (OB:JIN)</v>
          </cell>
          <cell r="C38163" t="str">
            <v>Bermuda</v>
          </cell>
        </row>
        <row r="38164">
          <cell r="A38164" t="str">
            <v>Shipbuilding &amp; Marine</v>
          </cell>
          <cell r="B38164" t="str">
            <v>Intergis Co., Ltd. (KOSE:A129260)</v>
          </cell>
          <cell r="C38164" t="str">
            <v>South Korea</v>
          </cell>
        </row>
        <row r="38165">
          <cell r="A38165" t="str">
            <v>Shipbuilding &amp; Marine</v>
          </cell>
          <cell r="B38165" t="str">
            <v>Bangladesh Shipping Corporation (DSE:BSC)</v>
          </cell>
          <cell r="C38165" t="str">
            <v>Bangladesh</v>
          </cell>
        </row>
        <row r="38166">
          <cell r="A38166" t="str">
            <v>Shipbuilding &amp; Marine</v>
          </cell>
          <cell r="B38166" t="str">
            <v>First SteamShip Co., Ltd. (TSEC:2601)</v>
          </cell>
          <cell r="C38166" t="str">
            <v>Taiwan</v>
          </cell>
        </row>
        <row r="38167">
          <cell r="A38167" t="str">
            <v>Shipbuilding &amp; Marine</v>
          </cell>
          <cell r="B38167" t="str">
            <v>Siem Shipping Inc. (OB:SSI)</v>
          </cell>
          <cell r="C38167" t="str">
            <v>Cayman Islands</v>
          </cell>
        </row>
        <row r="38168">
          <cell r="A38168" t="str">
            <v>Shipbuilding &amp; Marine</v>
          </cell>
          <cell r="B38168" t="str">
            <v>Singapore Shipping Corporation Limited (SGX:S19)</v>
          </cell>
          <cell r="C38168" t="str">
            <v>Singapore</v>
          </cell>
        </row>
        <row r="38169">
          <cell r="A38169" t="str">
            <v>Shipbuilding &amp; Marine</v>
          </cell>
          <cell r="B38169" t="str">
            <v>Canal Shipping Agencies Company (CASE:CSAG)</v>
          </cell>
          <cell r="C38169" t="str">
            <v>Egypt</v>
          </cell>
        </row>
        <row r="38170">
          <cell r="A38170" t="str">
            <v>Shipbuilding &amp; Marine</v>
          </cell>
          <cell r="B38170" t="str">
            <v>Jinhui Holdings Company Limited (SEHK:137)</v>
          </cell>
          <cell r="C38170" t="str">
            <v>Hong Kong</v>
          </cell>
        </row>
        <row r="38171">
          <cell r="A38171" t="str">
            <v>Shipbuilding &amp; Marine</v>
          </cell>
          <cell r="B38171" t="str">
            <v>Hanjin Shipping Co., Ltd. (KOSE:A117930)</v>
          </cell>
          <cell r="C38171" t="str">
            <v>South Korea</v>
          </cell>
        </row>
        <row r="38172">
          <cell r="A38172" t="str">
            <v>Shipbuilding &amp; Marine</v>
          </cell>
          <cell r="B38172" t="str">
            <v>Harbour-Link Group Berhad (KLSE:HARBOUR)</v>
          </cell>
          <cell r="C38172" t="str">
            <v>Malaysia</v>
          </cell>
        </row>
        <row r="38173">
          <cell r="A38173" t="str">
            <v>Shipbuilding &amp; Marine</v>
          </cell>
          <cell r="B38173" t="str">
            <v>Shin Yang Shipping Corporation Berhad (KLSE:SYSCORP)</v>
          </cell>
          <cell r="C38173" t="str">
            <v>Malaysia</v>
          </cell>
        </row>
        <row r="38174">
          <cell r="A38174" t="str">
            <v>Shipbuilding &amp; Marine</v>
          </cell>
          <cell r="B38174" t="str">
            <v>Danang Port Joint Stock Company (HASTC:CDN)</v>
          </cell>
          <cell r="C38174" t="str">
            <v>Vietnam</v>
          </cell>
        </row>
        <row r="38175">
          <cell r="A38175" t="str">
            <v>Shipbuilding &amp; Marine</v>
          </cell>
          <cell r="B38175" t="str">
            <v>Compañía Marítima Chilena S.A. (SNSE:INTEROCEAN)</v>
          </cell>
          <cell r="C38175" t="str">
            <v>Chile</v>
          </cell>
        </row>
        <row r="38176">
          <cell r="A38176" t="str">
            <v>Shipbuilding &amp; Marine</v>
          </cell>
          <cell r="B38176" t="str">
            <v>PT Samudera Indonesia Tbk (JKSE:SMDR)</v>
          </cell>
          <cell r="C38176" t="str">
            <v>Indonesia</v>
          </cell>
        </row>
        <row r="38177">
          <cell r="A38177" t="str">
            <v>Shipbuilding &amp; Marine</v>
          </cell>
          <cell r="B38177" t="str">
            <v>Courage Marine Group Limited (SGX:ATL)</v>
          </cell>
          <cell r="C38177" t="str">
            <v>Hong Kong</v>
          </cell>
        </row>
        <row r="38178">
          <cell r="A38178" t="str">
            <v>Shipbuilding &amp; Marine</v>
          </cell>
          <cell r="B38178" t="str">
            <v>China Dredging Environment Protection Holdings Limited (SEHK:871)</v>
          </cell>
          <cell r="C38178" t="str">
            <v>China</v>
          </cell>
        </row>
        <row r="38179">
          <cell r="A38179" t="str">
            <v>Shipbuilding &amp; Marine</v>
          </cell>
          <cell r="B38179" t="str">
            <v>Shreyas Shipping and Logistics Limited (BSE:520151)</v>
          </cell>
          <cell r="C38179" t="str">
            <v>India</v>
          </cell>
        </row>
        <row r="38180">
          <cell r="A38180" t="str">
            <v>Shipbuilding &amp; Marine</v>
          </cell>
          <cell r="B38180" t="str">
            <v>PT Trans Power Marine Tbk (JKSE:TPMA)</v>
          </cell>
          <cell r="C38180" t="str">
            <v>Indonesia</v>
          </cell>
        </row>
        <row r="38181">
          <cell r="A38181" t="str">
            <v>Shipbuilding &amp; Marine</v>
          </cell>
          <cell r="B38181" t="str">
            <v>Samudera Shipping Line Ltd (SGX:S56)</v>
          </cell>
          <cell r="C38181" t="str">
            <v>Singapore</v>
          </cell>
        </row>
        <row r="38182">
          <cell r="A38182" t="str">
            <v>Shipbuilding &amp; Marine</v>
          </cell>
          <cell r="B38182" t="str">
            <v>Port Services Corporation SAOG (MSM:PSCS)</v>
          </cell>
          <cell r="C38182" t="str">
            <v>Oman</v>
          </cell>
        </row>
        <row r="38183">
          <cell r="A38183" t="str">
            <v>Shipbuilding &amp; Marine</v>
          </cell>
          <cell r="B38183" t="str">
            <v>Sinwa Limited (SGX:5CN)</v>
          </cell>
          <cell r="C38183" t="str">
            <v>Singapore</v>
          </cell>
        </row>
        <row r="38184">
          <cell r="A38184" t="str">
            <v>Shipbuilding &amp; Marine</v>
          </cell>
          <cell r="B38184" t="str">
            <v>Kuwait and Gulf Link Transport Company K.P.S.C. (KWSE:KGL)</v>
          </cell>
          <cell r="C38184" t="str">
            <v>Kuwait</v>
          </cell>
        </row>
        <row r="38185">
          <cell r="A38185" t="str">
            <v>Shipbuilding &amp; Marine</v>
          </cell>
          <cell r="B38185" t="str">
            <v>Franbo Lines Corp. (GTSM:2641)</v>
          </cell>
          <cell r="C38185" t="str">
            <v>Taiwan</v>
          </cell>
        </row>
        <row r="38186">
          <cell r="A38186" t="str">
            <v>Shipbuilding &amp; Marine</v>
          </cell>
          <cell r="B38186" t="str">
            <v>Dongbang Transport Logistics Co., Ltd. (KOSE:A004140)</v>
          </cell>
          <cell r="C38186" t="str">
            <v>South Korea</v>
          </cell>
        </row>
        <row r="38187">
          <cell r="A38187" t="str">
            <v>Shipbuilding &amp; Marine</v>
          </cell>
          <cell r="B38187" t="str">
            <v>Atlantska Plovidba d.d. (ZGSE:ATPL-R-A)</v>
          </cell>
          <cell r="C38187" t="str">
            <v>Croatia</v>
          </cell>
        </row>
        <row r="38188">
          <cell r="A38188" t="str">
            <v>Shipbuilding &amp; Marine</v>
          </cell>
          <cell r="B38188" t="str">
            <v>Cargo Handlers Limited (JMSE:CHL)</v>
          </cell>
          <cell r="C38188" t="str">
            <v>Jamaica</v>
          </cell>
        </row>
        <row r="38189">
          <cell r="A38189" t="str">
            <v>Shipbuilding &amp; Marine</v>
          </cell>
          <cell r="B38189" t="str">
            <v>Andino Investment Holding S.A.A. (BVL:AIHC1)</v>
          </cell>
          <cell r="C38189" t="str">
            <v>Peru</v>
          </cell>
        </row>
        <row r="38190">
          <cell r="A38190" t="str">
            <v>Shipbuilding &amp; Marine</v>
          </cell>
          <cell r="B38190" t="str">
            <v>Ever Harvest Group Holdings Limited (SEHK:1549)</v>
          </cell>
          <cell r="C38190" t="str">
            <v>Hong Kong</v>
          </cell>
        </row>
        <row r="38191">
          <cell r="A38191" t="str">
            <v>Shipbuilding &amp; Marine</v>
          </cell>
          <cell r="B38191" t="str">
            <v>Contracting and Marine Services Company - K.S.C. (Public) (KWSE:MARIN)</v>
          </cell>
          <cell r="C38191" t="str">
            <v>Kuwait</v>
          </cell>
        </row>
        <row r="38192">
          <cell r="A38192" t="str">
            <v>Shipbuilding &amp; Marine</v>
          </cell>
          <cell r="B38192" t="str">
            <v>Taiwan Allied Container Terminal Corp. (GTSM:5601)</v>
          </cell>
          <cell r="C38192" t="str">
            <v>Taiwan</v>
          </cell>
        </row>
        <row r="38193">
          <cell r="A38193" t="str">
            <v>Shipbuilding &amp; Marine</v>
          </cell>
          <cell r="B38193" t="str">
            <v>Freight Management Holdings Bhd (KLSE:FREIGHT)</v>
          </cell>
          <cell r="C38193" t="str">
            <v>Malaysia</v>
          </cell>
        </row>
        <row r="38194">
          <cell r="A38194" t="str">
            <v>Shipbuilding &amp; Marine</v>
          </cell>
          <cell r="B38194" t="str">
            <v>Manhattan Resources Limited (SGX:L02)</v>
          </cell>
          <cell r="C38194" t="str">
            <v>Singapore</v>
          </cell>
        </row>
        <row r="38195">
          <cell r="A38195" t="str">
            <v>Shipbuilding &amp; Marine</v>
          </cell>
          <cell r="B38195" t="str">
            <v>Public Joint-Stock North-Western Shipping Company (MISX:SZPR)</v>
          </cell>
          <cell r="C38195" t="str">
            <v>Russia</v>
          </cell>
        </row>
        <row r="38196">
          <cell r="A38196" t="str">
            <v>Shipbuilding &amp; Marine</v>
          </cell>
          <cell r="B38196" t="str">
            <v>PT Mitrabahtera Segara Sijati Tbk (JKSE:MBSS)</v>
          </cell>
          <cell r="C38196" t="str">
            <v>Indonesia</v>
          </cell>
        </row>
        <row r="38197">
          <cell r="A38197" t="str">
            <v>Shipbuilding &amp; Marine</v>
          </cell>
          <cell r="B38197" t="str">
            <v>Cat Lai Port Joint Stock Company (HOSE:CLL)</v>
          </cell>
          <cell r="C38197" t="str">
            <v>Vietnam</v>
          </cell>
        </row>
        <row r="38198">
          <cell r="A38198" t="str">
            <v>Shipbuilding &amp; Marine</v>
          </cell>
          <cell r="B38198" t="str">
            <v>Hai An Transport And Stevedoring Joint Stock Company (HOSE:HAH)</v>
          </cell>
          <cell r="C38198" t="str">
            <v>Vietnam</v>
          </cell>
        </row>
        <row r="38199">
          <cell r="A38199" t="str">
            <v>Shipbuilding &amp; Marine</v>
          </cell>
          <cell r="B38199" t="str">
            <v>Raja Ferry Port Public Company Limited (SET:RP)</v>
          </cell>
          <cell r="C38199" t="str">
            <v>Thailand</v>
          </cell>
        </row>
        <row r="38200">
          <cell r="A38200" t="str">
            <v>Shipbuilding &amp; Marine</v>
          </cell>
          <cell r="B38200" t="str">
            <v>Perak Corporation Berhad (KLSE:PRKCORP)</v>
          </cell>
          <cell r="C38200" t="str">
            <v>Malaysia</v>
          </cell>
        </row>
        <row r="38201">
          <cell r="A38201" t="str">
            <v>Shipbuilding &amp; Marine</v>
          </cell>
          <cell r="B38201" t="str">
            <v>Badaro No. 19 Ship Investment Company (KOSE:A155900)</v>
          </cell>
          <cell r="C38201" t="str">
            <v>South Korea</v>
          </cell>
        </row>
        <row r="38202">
          <cell r="A38202" t="str">
            <v>Shipbuilding &amp; Marine</v>
          </cell>
          <cell r="B38202" t="str">
            <v>Skil Ports &amp; Logistics Limited (DB:9KS)</v>
          </cell>
          <cell r="C38202" t="str">
            <v>Channel Islands</v>
          </cell>
        </row>
        <row r="38203">
          <cell r="A38203" t="str">
            <v>Shipbuilding &amp; Marine</v>
          </cell>
          <cell r="B38203" t="str">
            <v>Penguin International Limited (SGX:BTM)</v>
          </cell>
          <cell r="C38203" t="str">
            <v>Singapore</v>
          </cell>
        </row>
        <row r="38204">
          <cell r="A38204" t="str">
            <v>Shipbuilding &amp; Marine</v>
          </cell>
          <cell r="B38204" t="str">
            <v>Jordan National Shipping Lines PLC (ASE:SHIP)</v>
          </cell>
          <cell r="C38204" t="str">
            <v>Jordan</v>
          </cell>
        </row>
        <row r="38205">
          <cell r="A38205" t="str">
            <v>Shipbuilding &amp; Marine</v>
          </cell>
          <cell r="B38205" t="str">
            <v>Luka Ploce d.d. (ZGSE:LKPC-R-A)</v>
          </cell>
          <cell r="C38205" t="str">
            <v>Croatia</v>
          </cell>
        </row>
        <row r="38206">
          <cell r="A38206" t="str">
            <v>Shipbuilding &amp; Marine</v>
          </cell>
          <cell r="B38206" t="str">
            <v>China Container Terminal Corp. (TSEC:2613)</v>
          </cell>
          <cell r="C38206" t="str">
            <v>Taiwan</v>
          </cell>
        </row>
        <row r="38207">
          <cell r="A38207" t="str">
            <v>Shipbuilding &amp; Marine</v>
          </cell>
          <cell r="B38207" t="str">
            <v>Harbor Star Shipping Services, Inc. (PSE:TUGS)</v>
          </cell>
          <cell r="C38207" t="str">
            <v>Philippines</v>
          </cell>
        </row>
        <row r="38208">
          <cell r="A38208" t="str">
            <v>Shipbuilding &amp; Marine</v>
          </cell>
          <cell r="B38208" t="str">
            <v>Dong Nai Port JSC (HOSE:PDN)</v>
          </cell>
          <cell r="C38208" t="str">
            <v>Vietnam</v>
          </cell>
        </row>
        <row r="38209">
          <cell r="A38209" t="str">
            <v>Shipbuilding &amp; Marine</v>
          </cell>
          <cell r="B38209" t="str">
            <v>Odessos Shiprepair Yard S.A. (BUL:5ODE)</v>
          </cell>
          <cell r="C38209" t="str">
            <v>Bulgaria</v>
          </cell>
        </row>
        <row r="38210">
          <cell r="A38210" t="str">
            <v>Shipbuilding &amp; Marine</v>
          </cell>
          <cell r="B38210" t="str">
            <v>Hubline Berhad (KLSE:HUBLINE)</v>
          </cell>
          <cell r="C38210" t="str">
            <v>Malaysia</v>
          </cell>
        </row>
        <row r="38211">
          <cell r="A38211" t="str">
            <v>Shipbuilding &amp; Marine</v>
          </cell>
          <cell r="B38211" t="str">
            <v>Vietnam Tanker Joint Stock Company (HOSE:VTO)</v>
          </cell>
          <cell r="C38211" t="str">
            <v>Vietnam</v>
          </cell>
        </row>
        <row r="38212">
          <cell r="A38212" t="str">
            <v>Shipbuilding &amp; Marine</v>
          </cell>
          <cell r="B38212" t="str">
            <v>TanCang Logistics and Stevedoring Joint Stock Company (HOSE:TCL)</v>
          </cell>
          <cell r="C38212" t="str">
            <v>Vietnam</v>
          </cell>
        </row>
        <row r="38213">
          <cell r="A38213" t="str">
            <v>Shipbuilding &amp; Marine</v>
          </cell>
          <cell r="B38213" t="str">
            <v>Hi Gold Ocean Kmarin No.12 Ship Investment Company (KOSE:A172580)</v>
          </cell>
          <cell r="C38213" t="str">
            <v>South Korea</v>
          </cell>
        </row>
        <row r="38214">
          <cell r="A38214" t="str">
            <v>Shipbuilding &amp; Marine</v>
          </cell>
          <cell r="B38214" t="str">
            <v>SOCEP S.A. (BVB:SOCP)</v>
          </cell>
          <cell r="C38214" t="str">
            <v>Romania</v>
          </cell>
        </row>
        <row r="38215">
          <cell r="A38215" t="str">
            <v>Shipbuilding &amp; Marine</v>
          </cell>
          <cell r="B38215" t="str">
            <v>Viet nam Petroleum Transport Joint Stock Company (HOSE:VIP)</v>
          </cell>
          <cell r="C38215" t="str">
            <v>Vietnam</v>
          </cell>
        </row>
        <row r="38216">
          <cell r="A38216" t="str">
            <v>Shipbuilding &amp; Marine</v>
          </cell>
          <cell r="B38216" t="str">
            <v>PT Buana Listya Tama Tbk (JKSE:BULL)</v>
          </cell>
          <cell r="C38216" t="str">
            <v>Indonesia</v>
          </cell>
        </row>
        <row r="38217">
          <cell r="A38217" t="str">
            <v>Shipbuilding &amp; Marine</v>
          </cell>
          <cell r="B38217" t="str">
            <v>Point Lisas Industrial Port Development Corporation Limited (TTSE:PLD)</v>
          </cell>
          <cell r="C38217" t="str">
            <v>Trinidad &amp; Tobago</v>
          </cell>
        </row>
        <row r="38218">
          <cell r="A38218" t="str">
            <v>Shipbuilding &amp; Marine</v>
          </cell>
          <cell r="B38218" t="str">
            <v>PT Pelayaran Nasional Bina Buana Raya Tbk (JKSE:BBRM)</v>
          </cell>
          <cell r="C38218" t="str">
            <v>Indonesia</v>
          </cell>
        </row>
        <row r="38219">
          <cell r="A38219" t="str">
            <v>Shipbuilding &amp; Marine</v>
          </cell>
          <cell r="B38219" t="str">
            <v>Doan Xa Port Joint Stock Company (HASTC:DXP)</v>
          </cell>
          <cell r="C38219" t="str">
            <v>Vietnam</v>
          </cell>
        </row>
        <row r="38220">
          <cell r="A38220" t="str">
            <v>Shipbuilding &amp; Marine</v>
          </cell>
          <cell r="B38220" t="str">
            <v>Losinjska Plovidba Holding d.d. (ZGSE:LPLH-R-A)</v>
          </cell>
          <cell r="C38220" t="str">
            <v>Croatia</v>
          </cell>
        </row>
        <row r="38221">
          <cell r="A38221" t="str">
            <v>Shipbuilding &amp; Marine</v>
          </cell>
          <cell r="B38221" t="str">
            <v>Seroja Investments Limited (SGX:IW5)</v>
          </cell>
          <cell r="C38221" t="str">
            <v>Singapore</v>
          </cell>
        </row>
        <row r="38222">
          <cell r="A38222" t="str">
            <v>Shipbuilding &amp; Marine</v>
          </cell>
          <cell r="B38222" t="str">
            <v>Jadroagent d.d. (ZGSE:JDGT-R-A)</v>
          </cell>
          <cell r="C38222" t="str">
            <v>Croatia</v>
          </cell>
        </row>
        <row r="38223">
          <cell r="A38223" t="str">
            <v>Shipbuilding &amp; Marine</v>
          </cell>
          <cell r="B38223" t="str">
            <v>Bangpakong Terminal Public Company Limited (SET:BTC)</v>
          </cell>
          <cell r="C38223" t="str">
            <v>Thailand</v>
          </cell>
        </row>
        <row r="38224">
          <cell r="A38224" t="str">
            <v>Shipbuilding &amp; Marine</v>
          </cell>
          <cell r="B38224" t="str">
            <v>General Co. For Silos &amp; Storage (CASE:GSSC)</v>
          </cell>
          <cell r="C38224" t="str">
            <v>Egypt</v>
          </cell>
        </row>
        <row r="38225">
          <cell r="A38225" t="str">
            <v>Shipbuilding &amp; Marine</v>
          </cell>
          <cell r="B38225" t="str">
            <v>Starlog Enterprises Limited (BSE:520155)</v>
          </cell>
          <cell r="C38225" t="str">
            <v>India</v>
          </cell>
        </row>
        <row r="38226">
          <cell r="A38226" t="str">
            <v>Shipbuilding &amp; Marine</v>
          </cell>
          <cell r="B38226" t="str">
            <v>ICP Ltd. (Catalist:5I4)</v>
          </cell>
          <cell r="C38226" t="str">
            <v>Singapore</v>
          </cell>
        </row>
        <row r="38227">
          <cell r="A38227" t="str">
            <v>Shipbuilding &amp; Marine</v>
          </cell>
          <cell r="B38227" t="str">
            <v>Ultrapetrol (Bahamas) Limited (OTCPK:ULTR)</v>
          </cell>
          <cell r="C38227" t="str">
            <v>Bahamas</v>
          </cell>
        </row>
        <row r="38228">
          <cell r="A38228" t="str">
            <v>Shipbuilding &amp; Marine</v>
          </cell>
          <cell r="B38228" t="str">
            <v>PDZ Holdings Bhd (KLSE:PDZ)</v>
          </cell>
          <cell r="C38228" t="str">
            <v>Malaysia</v>
          </cell>
        </row>
        <row r="38229">
          <cell r="A38229" t="str">
            <v>Shipbuilding &amp; Marine</v>
          </cell>
          <cell r="B38229" t="str">
            <v>Log-In Logística Intermodal S.A. (BOVESPA:LOGN3)</v>
          </cell>
          <cell r="C38229" t="str">
            <v>Brazil</v>
          </cell>
        </row>
        <row r="38230">
          <cell r="A38230" t="str">
            <v>Shipbuilding &amp; Marine</v>
          </cell>
          <cell r="B38230" t="str">
            <v>PT Pelayaran Nelly Dwi Putri Tbk (JKSE:NELY)</v>
          </cell>
          <cell r="C38230" t="str">
            <v>Indonesia</v>
          </cell>
        </row>
        <row r="38231">
          <cell r="A38231" t="str">
            <v>Shipbuilding &amp; Marine</v>
          </cell>
          <cell r="B38231" t="str">
            <v>Bulgarian River Shipping J.S.Co. (BUL:5BR)</v>
          </cell>
          <cell r="C38231" t="str">
            <v>Bulgaria</v>
          </cell>
        </row>
        <row r="38232">
          <cell r="A38232" t="str">
            <v>Shipbuilding &amp; Marine</v>
          </cell>
          <cell r="B38232" t="str">
            <v>Camper &amp; Nicholsons Marina Investment Ltd (AIM:CNMI)</v>
          </cell>
          <cell r="C38232" t="str">
            <v>Channel Islands</v>
          </cell>
        </row>
        <row r="38233">
          <cell r="A38233" t="str">
            <v>Shipbuilding &amp; Marine</v>
          </cell>
          <cell r="B38233" t="str">
            <v>Transport And Chartering Corporation (HASTC:VFR)</v>
          </cell>
          <cell r="C38233" t="str">
            <v>Vietnam</v>
          </cell>
        </row>
        <row r="38234">
          <cell r="A38234" t="str">
            <v>Shipbuilding &amp; Marine</v>
          </cell>
          <cell r="B38234" t="str">
            <v>Uljanik Plovidba D.D. (ZGSE:ULPL-R-A)</v>
          </cell>
          <cell r="C38234" t="str">
            <v>Croatia</v>
          </cell>
        </row>
        <row r="38235">
          <cell r="A38235" t="str">
            <v>Shipbuilding &amp; Marine</v>
          </cell>
          <cell r="B38235" t="str">
            <v>Marco Polo Marine Ltd (SGX:5LY)</v>
          </cell>
          <cell r="C38235" t="str">
            <v>Singapore</v>
          </cell>
        </row>
        <row r="38236">
          <cell r="A38236" t="str">
            <v>Shipbuilding &amp; Marine</v>
          </cell>
          <cell r="B38236" t="str">
            <v>Vietnam Ocean Shipping Agency Corporation (HASTC:VSA)</v>
          </cell>
          <cell r="C38236" t="str">
            <v>Vietnam</v>
          </cell>
        </row>
        <row r="38237">
          <cell r="A38237" t="str">
            <v>Shipbuilding &amp; Marine</v>
          </cell>
          <cell r="B38237" t="str">
            <v>Salam International Transport and Trading Co. PLC (ASE:SITT)</v>
          </cell>
          <cell r="C38237" t="str">
            <v>Jordan</v>
          </cell>
        </row>
        <row r="38238">
          <cell r="A38238" t="str">
            <v>Shipbuilding &amp; Marine</v>
          </cell>
          <cell r="B38238" t="str">
            <v>PT ICTSI Jasa Prima Tbk (JKSE:KARW)</v>
          </cell>
          <cell r="C38238" t="str">
            <v>Indonesia</v>
          </cell>
        </row>
        <row r="38239">
          <cell r="A38239" t="str">
            <v>Shipbuilding &amp; Marine</v>
          </cell>
          <cell r="B38239" t="str">
            <v>Vegetexco Port Joint Stock Company (HASTC:VGP)</v>
          </cell>
          <cell r="C38239" t="str">
            <v>Vietnam</v>
          </cell>
        </row>
        <row r="38240">
          <cell r="A38240" t="str">
            <v>Shipbuilding &amp; Marine</v>
          </cell>
          <cell r="B38240" t="str">
            <v>Jutha Maritime Public Company Limited (SET:JUTHA)</v>
          </cell>
          <cell r="C38240" t="str">
            <v>Thailand</v>
          </cell>
        </row>
        <row r="38241">
          <cell r="A38241" t="str">
            <v>Shipbuilding &amp; Marine</v>
          </cell>
          <cell r="B38241" t="str">
            <v>Jason Marine Group Limited (Catalist:5PF)</v>
          </cell>
          <cell r="C38241" t="str">
            <v>Singapore</v>
          </cell>
        </row>
        <row r="38242">
          <cell r="A38242" t="str">
            <v>Shipbuilding &amp; Marine</v>
          </cell>
          <cell r="B38242" t="str">
            <v>The United Arab Stevedoring Company (CASE:UASG)</v>
          </cell>
          <cell r="C38242" t="str">
            <v>Egypt</v>
          </cell>
        </row>
        <row r="38243">
          <cell r="A38243" t="str">
            <v>Shipbuilding &amp; Marine</v>
          </cell>
          <cell r="B38243" t="str">
            <v>Jadroplov D.D. (ZGSE:JDPL-R-A)</v>
          </cell>
          <cell r="C38243" t="str">
            <v>Croatia</v>
          </cell>
        </row>
        <row r="38244">
          <cell r="A38244" t="str">
            <v>Shipbuilding &amp; Marine</v>
          </cell>
          <cell r="B38244" t="str">
            <v>MHC Joint Stock Company (HOSE:MHC)</v>
          </cell>
          <cell r="C38244" t="str">
            <v>Vietnam</v>
          </cell>
        </row>
        <row r="38245">
          <cell r="A38245" t="str">
            <v>Shipbuilding &amp; Marine</v>
          </cell>
          <cell r="B38245" t="str">
            <v>Chowgule Steamships Limited (BSE:501833)</v>
          </cell>
          <cell r="C38245" t="str">
            <v>India</v>
          </cell>
        </row>
        <row r="38246">
          <cell r="A38246" t="str">
            <v>Shipbuilding &amp; Marine</v>
          </cell>
          <cell r="B38246" t="str">
            <v>PT Rig Tenders Indonesia Tbk (JKSE:RIGS)</v>
          </cell>
          <cell r="C38246" t="str">
            <v>Indonesia</v>
          </cell>
        </row>
        <row r="38247">
          <cell r="A38247" t="str">
            <v>Shipbuilding &amp; Marine</v>
          </cell>
          <cell r="B38247" t="str">
            <v>Egyptian Transport and Commercial Services Company S.A.E. (CASE:ETRS)</v>
          </cell>
          <cell r="C38247" t="str">
            <v>Egypt</v>
          </cell>
        </row>
        <row r="38248">
          <cell r="A38248" t="str">
            <v>Shipbuilding &amp; Marine</v>
          </cell>
          <cell r="B38248" t="str">
            <v>Vietnam Ocean Shipping Joint Stock Company (HOSE:VOS)</v>
          </cell>
          <cell r="C38248" t="str">
            <v>Vietnam</v>
          </cell>
        </row>
        <row r="38249">
          <cell r="A38249" t="str">
            <v>Shipbuilding &amp; Marine</v>
          </cell>
          <cell r="B38249" t="str">
            <v>Marine Supply and Engineering Service Joint Stock Company (HASTC:MAC)</v>
          </cell>
          <cell r="C38249" t="str">
            <v>Vietnam</v>
          </cell>
        </row>
        <row r="38250">
          <cell r="A38250" t="str">
            <v>Shipbuilding &amp; Marine</v>
          </cell>
          <cell r="B38250" t="str">
            <v>Societe Ivoirienne d'Operations Maritimes (BRVM:SVOC)</v>
          </cell>
          <cell r="C38250" t="str">
            <v>Ivory Coast</v>
          </cell>
        </row>
        <row r="38251">
          <cell r="A38251" t="str">
            <v>Shipbuilding &amp; Marine</v>
          </cell>
          <cell r="B38251" t="str">
            <v>Vietnam Maritime Development Joint Stock Company (HASTC:VMS)</v>
          </cell>
          <cell r="C38251" t="str">
            <v>Vietnam</v>
          </cell>
        </row>
        <row r="38252">
          <cell r="A38252" t="str">
            <v>Shipbuilding &amp; Marine</v>
          </cell>
          <cell r="B38252" t="str">
            <v>VMS Industries Limited (BSE:533427)</v>
          </cell>
          <cell r="C38252" t="str">
            <v>India</v>
          </cell>
        </row>
        <row r="38253">
          <cell r="A38253" t="str">
            <v>Shipbuilding &amp; Marine</v>
          </cell>
          <cell r="B38253" t="str">
            <v>Western India Shipyard Limited (BSE:531217)</v>
          </cell>
          <cell r="C38253" t="str">
            <v>India</v>
          </cell>
        </row>
        <row r="38254">
          <cell r="A38254" t="str">
            <v>Shipbuilding &amp; Marine</v>
          </cell>
          <cell r="B38254" t="str">
            <v>Transportation and Trading Services JSC (HASTC:TJC)</v>
          </cell>
          <cell r="C38254" t="str">
            <v>Vietnam</v>
          </cell>
        </row>
        <row r="38255">
          <cell r="A38255" t="str">
            <v>Shipbuilding &amp; Marine</v>
          </cell>
          <cell r="B38255" t="str">
            <v>Winland Ocean Shipping Corp (OTCPK:WLOL.Q)</v>
          </cell>
          <cell r="C38255" t="str">
            <v>Hong Kong</v>
          </cell>
        </row>
        <row r="38256">
          <cell r="A38256" t="str">
            <v>Shipbuilding &amp; Marine</v>
          </cell>
          <cell r="B38256" t="str">
            <v>KDM Shipping Public Limited (WSE:KDM)</v>
          </cell>
          <cell r="C38256" t="str">
            <v>Ukraine</v>
          </cell>
        </row>
        <row r="38257">
          <cell r="A38257" t="str">
            <v>Shipbuilding &amp; Marine</v>
          </cell>
          <cell r="B38257" t="str">
            <v>Shahi Shipping Limited (BSE:526508)</v>
          </cell>
          <cell r="C38257" t="str">
            <v>India</v>
          </cell>
        </row>
        <row r="38258">
          <cell r="A38258" t="str">
            <v>Shipbuilding &amp; Marine</v>
          </cell>
          <cell r="B38258" t="str">
            <v>Vinaship Joint Stock Company (HOSE:VNA)</v>
          </cell>
          <cell r="C38258" t="str">
            <v>Vietnam</v>
          </cell>
        </row>
        <row r="38259">
          <cell r="A38259" t="str">
            <v>Shipbuilding &amp; Marine</v>
          </cell>
          <cell r="B38259" t="str">
            <v>U-Ming Marine Transport Corporation (TSEC:2606)</v>
          </cell>
          <cell r="C38259" t="str">
            <v>Taiwan</v>
          </cell>
        </row>
        <row r="38260">
          <cell r="A38260" t="str">
            <v>Shipbuilding &amp; Marine</v>
          </cell>
          <cell r="B38260" t="str">
            <v>Pacific Basin Shipping Limited (SEHK:2343)</v>
          </cell>
          <cell r="C38260" t="str">
            <v>Hong Kong</v>
          </cell>
        </row>
        <row r="38261">
          <cell r="A38261" t="str">
            <v>Shipbuilding &amp; Marine</v>
          </cell>
          <cell r="B38261" t="str">
            <v>AS Tallink Grupp (TLSE:TAL1T)</v>
          </cell>
          <cell r="C38261" t="str">
            <v>Estonia</v>
          </cell>
        </row>
        <row r="38262">
          <cell r="A38262" t="str">
            <v>Shipbuilding &amp; Marine</v>
          </cell>
          <cell r="B38262" t="str">
            <v>Bintulu Port Holdings Berhad (KLSE:BIPORT)</v>
          </cell>
          <cell r="C38262" t="str">
            <v>Malaysia</v>
          </cell>
        </row>
        <row r="38263">
          <cell r="A38263" t="str">
            <v>Shipbuilding &amp; Marine</v>
          </cell>
          <cell r="B38263" t="str">
            <v>Wisdom Marine Lines Co., Limited (TSEC:2637)</v>
          </cell>
          <cell r="C38263" t="str">
            <v>Taiwan</v>
          </cell>
        </row>
        <row r="38264">
          <cell r="A38264" t="str">
            <v>Shipbuilding &amp; Marine</v>
          </cell>
          <cell r="B38264" t="str">
            <v>Xiamen International Port Co., Ltd. (SEHK:3378)</v>
          </cell>
          <cell r="C38264" t="str">
            <v>China</v>
          </cell>
        </row>
        <row r="38265">
          <cell r="A38265" t="str">
            <v>Shipbuilding &amp; Marine</v>
          </cell>
          <cell r="B38265" t="str">
            <v>Golden Ocean Group Limited (NasdaqGS:GOGL)</v>
          </cell>
          <cell r="C38265" t="str">
            <v>Bermuda</v>
          </cell>
        </row>
        <row r="38266">
          <cell r="A38266" t="str">
            <v>Shipbuilding &amp; Marine</v>
          </cell>
          <cell r="B38266" t="str">
            <v>Santos Brasil Participações S.A. (BOVESPA:STBP3)</v>
          </cell>
          <cell r="C38266" t="str">
            <v>Brazil</v>
          </cell>
        </row>
        <row r="38267">
          <cell r="A38267" t="str">
            <v>Shipbuilding &amp; Marine</v>
          </cell>
          <cell r="B38267" t="str">
            <v>Thoresen Thai Agencies Public Company Limited (SET:TTA)</v>
          </cell>
          <cell r="C38267" t="str">
            <v>Thailand</v>
          </cell>
        </row>
        <row r="38268">
          <cell r="A38268" t="str">
            <v>Shipbuilding &amp; Marine</v>
          </cell>
          <cell r="B38268" t="str">
            <v>Ocean Wilsons Holdings Limited (LSE:OCN)</v>
          </cell>
          <cell r="C38268" t="str">
            <v>Bermuda</v>
          </cell>
        </row>
        <row r="38269">
          <cell r="A38269" t="str">
            <v>Shipbuilding &amp; Marine</v>
          </cell>
          <cell r="B38269" t="str">
            <v>Asian Terminals, Inc. (PSE:ATI)</v>
          </cell>
          <cell r="C38269" t="str">
            <v>Philippines</v>
          </cell>
        </row>
        <row r="38270">
          <cell r="A38270" t="str">
            <v>Shipbuilding &amp; Marine</v>
          </cell>
          <cell r="B38270" t="str">
            <v>Pakistan International Bulk Terminal Limited (KASE:PIBTL)</v>
          </cell>
          <cell r="C38270" t="str">
            <v>Pakistan</v>
          </cell>
        </row>
        <row r="38271">
          <cell r="A38271" t="str">
            <v>Shipbuilding &amp; Marine</v>
          </cell>
          <cell r="B38271" t="str">
            <v>The Shipping Corporation of India Limited (BSE:523598)</v>
          </cell>
          <cell r="C38271" t="str">
            <v>India</v>
          </cell>
        </row>
        <row r="38272">
          <cell r="A38272" t="str">
            <v>Shipbuilding &amp; Marine</v>
          </cell>
          <cell r="B38272" t="str">
            <v>Eusu Holdings Co., Ltd. (KOSE:A000700)</v>
          </cell>
          <cell r="C38272" t="str">
            <v>South Korea</v>
          </cell>
        </row>
        <row r="38273">
          <cell r="A38273" t="str">
            <v>Shipbuilding &amp; Marine</v>
          </cell>
          <cell r="B38273" t="str">
            <v>Pakistan International Container Terminal Limited (KASE:PICT)</v>
          </cell>
          <cell r="C38273" t="str">
            <v>Pakistan</v>
          </cell>
        </row>
        <row r="38274">
          <cell r="A38274" t="str">
            <v>Shipbuilding &amp; Marine</v>
          </cell>
          <cell r="B38274" t="str">
            <v>Gateway Distriparks Limited (BSE:532622)</v>
          </cell>
          <cell r="C38274" t="str">
            <v>India</v>
          </cell>
        </row>
        <row r="38275">
          <cell r="A38275" t="str">
            <v>Shipbuilding &amp; Marine</v>
          </cell>
          <cell r="B38275" t="str">
            <v>2GO Group, Inc. (PSE:2GO)</v>
          </cell>
          <cell r="C38275" t="str">
            <v>Philippines</v>
          </cell>
        </row>
        <row r="38276">
          <cell r="A38276" t="str">
            <v>Shipbuilding &amp; Marine</v>
          </cell>
          <cell r="B38276" t="str">
            <v>Luka Koper, d.d. (LJSE:LKPG)</v>
          </cell>
          <cell r="C38276" t="str">
            <v>Slovenia</v>
          </cell>
        </row>
        <row r="38277">
          <cell r="A38277" t="str">
            <v>Shipbuilding &amp; Marine</v>
          </cell>
          <cell r="B38277" t="str">
            <v>Precious Shipping Public Company Limited (SET:PSL)</v>
          </cell>
          <cell r="C38277" t="str">
            <v>Thailand</v>
          </cell>
        </row>
        <row r="38278">
          <cell r="A38278" t="str">
            <v>Shipbuilding &amp; Marine</v>
          </cell>
          <cell r="B38278" t="str">
            <v>Navkar Corporation Limited (BSE:539332)</v>
          </cell>
          <cell r="C38278" t="str">
            <v>India</v>
          </cell>
        </row>
        <row r="38279">
          <cell r="A38279" t="str">
            <v>Shipbuilding &amp; Marine</v>
          </cell>
          <cell r="B38279" t="str">
            <v>Korea Line Corporation (KOSE:A005880)</v>
          </cell>
          <cell r="C38279" t="str">
            <v>South Korea</v>
          </cell>
        </row>
        <row r="38280">
          <cell r="A38280" t="str">
            <v>Shipbuilding &amp; Marine</v>
          </cell>
          <cell r="B38280" t="str">
            <v>Sincere Navigation Corporation (TSEC:2605)</v>
          </cell>
          <cell r="C38280" t="str">
            <v>Taiwan</v>
          </cell>
        </row>
        <row r="38281">
          <cell r="A38281" t="str">
            <v>Shipbuilding &amp; Marine</v>
          </cell>
          <cell r="B38281" t="str">
            <v>Puerto Ventanas S.A. (SNSE:VENTANAS)</v>
          </cell>
          <cell r="C38281" t="str">
            <v>Chile</v>
          </cell>
        </row>
        <row r="38282">
          <cell r="A38282" t="str">
            <v>Shipbuilding &amp; Marine</v>
          </cell>
          <cell r="B38282" t="str">
            <v>Salalah Port Services Co. SAOG (MSM:SPSI)</v>
          </cell>
          <cell r="C38282" t="str">
            <v>Oman</v>
          </cell>
        </row>
        <row r="38283">
          <cell r="A38283" t="str">
            <v>Shipbuilding &amp; Marine</v>
          </cell>
          <cell r="B38283" t="str">
            <v>National Marine Dredging Company (ADX:NMDC)</v>
          </cell>
          <cell r="C38283" t="str">
            <v>United Arab Emirates</v>
          </cell>
        </row>
        <row r="38284">
          <cell r="A38284" t="str">
            <v>Shipbuilding &amp; Marine</v>
          </cell>
          <cell r="B38284" t="str">
            <v>Chu Kong Shipping Enterprises (Group) Company Limited (SEHK:560)</v>
          </cell>
          <cell r="C38284" t="str">
            <v>Hong Kong</v>
          </cell>
        </row>
        <row r="38285">
          <cell r="A38285" t="str">
            <v>Shipbuilding &amp; Marine</v>
          </cell>
          <cell r="B38285" t="str">
            <v>Ama Marine Public Company Limited (SET:AMA)</v>
          </cell>
          <cell r="C38285" t="str">
            <v>Thailand</v>
          </cell>
        </row>
        <row r="38286">
          <cell r="A38286" t="str">
            <v>Shipbuilding &amp; Marine</v>
          </cell>
          <cell r="B38286" t="str">
            <v>Namyong Terminal Public Company Limited (SET:NYT)</v>
          </cell>
          <cell r="C38286" t="str">
            <v>Thailand</v>
          </cell>
        </row>
        <row r="38287">
          <cell r="A38287" t="str">
            <v>Shipbuilding &amp; Marine</v>
          </cell>
          <cell r="B38287" t="str">
            <v>Public Joint Stock Company Novorossyisk Grain Plant (MISX:NKHP)</v>
          </cell>
          <cell r="C38287" t="str">
            <v>Russia</v>
          </cell>
        </row>
        <row r="38288">
          <cell r="A38288" t="str">
            <v>Shipbuilding &amp; Marine</v>
          </cell>
          <cell r="B38288" t="str">
            <v>Port of Hai Phong Joint Stock Company (HASTC:PHP)</v>
          </cell>
          <cell r="C38288" t="str">
            <v>Vietnam</v>
          </cell>
        </row>
        <row r="38289">
          <cell r="A38289" t="str">
            <v>Shipbuilding &amp; Marine</v>
          </cell>
          <cell r="B38289" t="str">
            <v>sebang Co., Ltd. (KOSE:A004360)</v>
          </cell>
          <cell r="C38289" t="str">
            <v>South Korea</v>
          </cell>
        </row>
        <row r="38290">
          <cell r="A38290" t="str">
            <v>Shipbuilding &amp; Marine</v>
          </cell>
          <cell r="B38290" t="str">
            <v>Gulf Navigation Holding PJSC (DFM:GULFNAV)</v>
          </cell>
          <cell r="C38290" t="str">
            <v>United Arab Emirates</v>
          </cell>
        </row>
        <row r="38291">
          <cell r="A38291" t="str">
            <v>Shipbuilding &amp; Marine</v>
          </cell>
          <cell r="B38291" t="str">
            <v>CIG Yangtze Ports PLC (SEHK:8233)</v>
          </cell>
          <cell r="C38291" t="str">
            <v>Hong Kong</v>
          </cell>
        </row>
        <row r="38292">
          <cell r="A38292" t="str">
            <v>Shipbuilding &amp; Marine</v>
          </cell>
          <cell r="B38292" t="str">
            <v>Kingston Wharves Limited (JMSE:KW)</v>
          </cell>
          <cell r="C38292" t="str">
            <v>Jamaica</v>
          </cell>
        </row>
        <row r="38293">
          <cell r="A38293" t="str">
            <v>Shipbuilding &amp; Marine</v>
          </cell>
          <cell r="B38293" t="str">
            <v>Gemadept Corporation (HOSE:GMD)</v>
          </cell>
          <cell r="C38293" t="str">
            <v>Vietnam</v>
          </cell>
        </row>
        <row r="38294">
          <cell r="A38294" t="str">
            <v>Shipbuilding &amp; Marine</v>
          </cell>
          <cell r="B38294" t="str">
            <v>Yang Ming Marine Transport Corporation (TSEC:2609)</v>
          </cell>
          <cell r="C38294" t="str">
            <v>Taiwan</v>
          </cell>
        </row>
        <row r="38295">
          <cell r="A38295" t="str">
            <v>Shipbuilding &amp; Marine</v>
          </cell>
          <cell r="B38295" t="str">
            <v>Pakistan National Shipping Corporation (KASE:PNSC)</v>
          </cell>
          <cell r="C38295" t="str">
            <v>Pakistan</v>
          </cell>
        </row>
        <row r="38296">
          <cell r="A38296" t="str">
            <v>Shipbuilding &amp; Marine</v>
          </cell>
          <cell r="B38296" t="str">
            <v>Dafeng Port Heshun Technology Company Limited (SEHK:8310)</v>
          </cell>
          <cell r="C38296" t="str">
            <v>Hong Kong</v>
          </cell>
        </row>
        <row r="38297">
          <cell r="A38297" t="str">
            <v>Shipbuilding &amp; Marine</v>
          </cell>
          <cell r="B38297" t="str">
            <v>Grupo Empresas Navieras S.A. (SNSE:NAVIERA)</v>
          </cell>
          <cell r="C38297" t="str">
            <v>Chile</v>
          </cell>
        </row>
        <row r="38298">
          <cell r="A38298" t="str">
            <v>Shipbuilding &amp; Marine</v>
          </cell>
          <cell r="B38298" t="str">
            <v>Sical Logistics Limited (BSE:520086)</v>
          </cell>
          <cell r="C38298" t="str">
            <v>India</v>
          </cell>
        </row>
        <row r="38299">
          <cell r="A38299" t="str">
            <v>Shipbuilding &amp; Marine</v>
          </cell>
          <cell r="B38299" t="str">
            <v>Chinese Maritime Transport Ltd. (TSEC:2612)</v>
          </cell>
          <cell r="C38299" t="str">
            <v>Taiwan</v>
          </cell>
        </row>
        <row r="38300">
          <cell r="A38300" t="str">
            <v>Shipbuilding &amp; Marine</v>
          </cell>
          <cell r="B38300" t="str">
            <v>Dredging Corporation of India Limited (BSE:523618)</v>
          </cell>
          <cell r="C38300" t="str">
            <v>India</v>
          </cell>
        </row>
        <row r="38301">
          <cell r="A38301" t="str">
            <v>Shipbuilding &amp; Marine</v>
          </cell>
          <cell r="B38301" t="str">
            <v>Taiwan Navigation Co., Ltd. (TSEC:2617)</v>
          </cell>
          <cell r="C38301" t="str">
            <v>Taiwan</v>
          </cell>
        </row>
        <row r="38302">
          <cell r="A38302" t="str">
            <v>Shipbuilding &amp; Marine</v>
          </cell>
          <cell r="B38302" t="str">
            <v>Great Harvest Maeta Group Holdings Limited (SEHK:3683)</v>
          </cell>
          <cell r="C38302" t="str">
            <v>Hong Kong</v>
          </cell>
        </row>
        <row r="38303">
          <cell r="A38303" t="str">
            <v>Shipbuilding &amp; Marine</v>
          </cell>
          <cell r="B38303" t="str">
            <v>Malaysian Bulk Carriers Berhad (KLSE:MAYBULK)</v>
          </cell>
          <cell r="C38303" t="str">
            <v>Malaysia</v>
          </cell>
        </row>
        <row r="38304">
          <cell r="A38304" t="str">
            <v>Shipbuilding &amp; Marine</v>
          </cell>
          <cell r="B38304" t="str">
            <v>The Gold Bond Group Ltd. (TASE:GOLD)</v>
          </cell>
          <cell r="C38304" t="str">
            <v>Israel</v>
          </cell>
        </row>
        <row r="38305">
          <cell r="A38305" t="str">
            <v>Shipbuilding &amp; Marine</v>
          </cell>
          <cell r="B38305" t="str">
            <v>Far Eastern Shipping Company Plc (MISX:FESH)</v>
          </cell>
          <cell r="C38305" t="str">
            <v>Russia</v>
          </cell>
        </row>
        <row r="38306">
          <cell r="A38306" t="str">
            <v>Shipbuilding &amp; Marine</v>
          </cell>
          <cell r="B38306" t="str">
            <v>Summit Alliance Port Limited (DSE:SAPORTL)</v>
          </cell>
          <cell r="C38306" t="str">
            <v>Bangladesh</v>
          </cell>
        </row>
        <row r="38307">
          <cell r="A38307" t="str">
            <v>Shipbuilding &amp; Marine</v>
          </cell>
          <cell r="B38307" t="str">
            <v>PT Pelayaran Tempuran Emas Tbk (JKSE:TMAS)</v>
          </cell>
          <cell r="C38307" t="str">
            <v>Indonesia</v>
          </cell>
        </row>
        <row r="38308">
          <cell r="A38308" t="str">
            <v>Shipbuilding &amp; Marine</v>
          </cell>
          <cell r="B38308" t="str">
            <v>Puertos y Logistica S.A. (SNSE:PUERTO)</v>
          </cell>
          <cell r="C38308" t="str">
            <v>Chile</v>
          </cell>
        </row>
        <row r="38309">
          <cell r="A38309" t="str">
            <v>Shipbuilding &amp; Marine</v>
          </cell>
          <cell r="B38309" t="str">
            <v>KSS Line Ltd. (KOSE:A044450)</v>
          </cell>
          <cell r="C38309" t="str">
            <v>South Korea</v>
          </cell>
        </row>
        <row r="38310">
          <cell r="A38310" t="str">
            <v>Shipbuilding &amp; Marine</v>
          </cell>
          <cell r="B38310" t="str">
            <v>Mercator Limited (BSE:526235)</v>
          </cell>
          <cell r="C38310" t="str">
            <v>India</v>
          </cell>
        </row>
        <row r="38311">
          <cell r="A38311" t="str">
            <v>Shipbuilding &amp; Marine</v>
          </cell>
          <cell r="B38311" t="str">
            <v>Agencias Universales S.A. (SNSE:AGUNSA)</v>
          </cell>
          <cell r="C38311" t="str">
            <v>Chile</v>
          </cell>
        </row>
        <row r="38312">
          <cell r="A38312" t="str">
            <v>Shipbuilding &amp; Marine</v>
          </cell>
          <cell r="B38312" t="str">
            <v>Suria Capital Holdings Berhad (KLSE:SURIA)</v>
          </cell>
          <cell r="C38312" t="str">
            <v>Malaysia</v>
          </cell>
        </row>
        <row r="38313">
          <cell r="A38313" t="str">
            <v>Shipbuilding &amp; Marine</v>
          </cell>
          <cell r="B38313" t="str">
            <v>Dinh Vu Port Development and Investment Joint Stock Company (HOSE:DVP)</v>
          </cell>
          <cell r="C38313" t="str">
            <v>Vietnam</v>
          </cell>
        </row>
        <row r="38314">
          <cell r="A38314" t="str">
            <v>Shipbuilding &amp; Marine</v>
          </cell>
          <cell r="B38314" t="str">
            <v>Regional Container Lines Public Company Limited (SET:RCL)</v>
          </cell>
          <cell r="C38314" t="str">
            <v>Thailand</v>
          </cell>
        </row>
        <row r="38315">
          <cell r="A38315" t="str">
            <v>Shipbuilding &amp; Marine</v>
          </cell>
          <cell r="B38315" t="str">
            <v>Oricon Enterprises Limited (BSE:513121)</v>
          </cell>
          <cell r="C38315" t="str">
            <v>India</v>
          </cell>
        </row>
        <row r="38316">
          <cell r="A38316" t="str">
            <v>Shipbuilding &amp; Marine</v>
          </cell>
          <cell r="B38316" t="str">
            <v>Shih Wei Navigation Co., Ltd. (TSEC:5608)</v>
          </cell>
          <cell r="C38316" t="str">
            <v>Taiwan</v>
          </cell>
        </row>
        <row r="38317">
          <cell r="A38317" t="str">
            <v>Shipbuilding &amp; Marine</v>
          </cell>
          <cell r="B38317" t="str">
            <v>Vietnam Container Shipping Joint Stock Company (HOSE:VSC)</v>
          </cell>
          <cell r="C38317" t="str">
            <v>Vietnam</v>
          </cell>
        </row>
        <row r="38318">
          <cell r="A38318" t="str">
            <v>Shipbuilding &amp; Marine</v>
          </cell>
          <cell r="B38318" t="str">
            <v>Superdong Fast Ferry Kien Giang Joint Stock Company (HOSE:SKG)</v>
          </cell>
          <cell r="C38318" t="str">
            <v>Vietnam</v>
          </cell>
        </row>
        <row r="38319">
          <cell r="A38319" t="str">
            <v>Shipbuilding &amp; Marine</v>
          </cell>
          <cell r="B38319" t="str">
            <v>Heung-A Shipping Co., Ltd. (KOSE:A003280)</v>
          </cell>
          <cell r="C38319" t="str">
            <v>South Korea</v>
          </cell>
        </row>
        <row r="38320">
          <cell r="A38320" t="str">
            <v>Shipbuilding &amp; Marine</v>
          </cell>
          <cell r="B38320" t="str">
            <v>PT Capitol Nusantara Indonesia Tbk (JKSE:CANI)</v>
          </cell>
          <cell r="C38320" t="str">
            <v>Indonesia</v>
          </cell>
        </row>
        <row r="38321">
          <cell r="A38321" t="str">
            <v>Shipbuilding &amp; Marine</v>
          </cell>
          <cell r="B38321" t="str">
            <v>Overseas Commerce Ltd. (TASE:OVRS)</v>
          </cell>
          <cell r="C38321" t="str">
            <v>Israel</v>
          </cell>
        </row>
        <row r="38322">
          <cell r="A38322" t="str">
            <v>Shipbuilding &amp; Marine</v>
          </cell>
          <cell r="B38322" t="str">
            <v>PT Trada Maritime Tbk (JKSE:TRAM)</v>
          </cell>
          <cell r="C38322" t="str">
            <v>Indonesia</v>
          </cell>
        </row>
        <row r="38323">
          <cell r="A38323" t="str">
            <v>Shipbuilding &amp; Marine</v>
          </cell>
          <cell r="B38323" t="str">
            <v>Mitsui O.S.K. Lines, Ltd. (TSE:9104)</v>
          </cell>
          <cell r="C38323" t="str">
            <v>Japan</v>
          </cell>
        </row>
        <row r="38324">
          <cell r="A38324" t="str">
            <v>Shipbuilding &amp; Marine</v>
          </cell>
          <cell r="B38324" t="str">
            <v>Nippon Yusen Kabushiki Kaisha (TSE:9101)</v>
          </cell>
          <cell r="C38324" t="str">
            <v>Japan</v>
          </cell>
        </row>
        <row r="38325">
          <cell r="A38325" t="str">
            <v>Shipbuilding &amp; Marine</v>
          </cell>
          <cell r="B38325" t="str">
            <v>Mitsubishi Logistics Corporation (TSE:9301)</v>
          </cell>
          <cell r="C38325" t="str">
            <v>Japan</v>
          </cell>
        </row>
        <row r="38326">
          <cell r="A38326" t="str">
            <v>Shipbuilding &amp; Marine</v>
          </cell>
          <cell r="B38326" t="str">
            <v>Kamigumi Co., Ltd. (TSE:9364)</v>
          </cell>
          <cell r="C38326" t="str">
            <v>Japan</v>
          </cell>
        </row>
        <row r="38327">
          <cell r="A38327" t="str">
            <v>Shipbuilding &amp; Marine</v>
          </cell>
          <cell r="B38327" t="str">
            <v>Kawasaki Kisen Kaisha, Ltd. (TSE:9107)</v>
          </cell>
          <cell r="C38327" t="str">
            <v>Japan</v>
          </cell>
        </row>
        <row r="38328">
          <cell r="A38328" t="str">
            <v>Shipbuilding &amp; Marine</v>
          </cell>
          <cell r="B38328" t="str">
            <v>The Sumitomo Warehouse Co., Ltd. (TSE:9303)</v>
          </cell>
          <cell r="C38328" t="str">
            <v>Japan</v>
          </cell>
        </row>
        <row r="38329">
          <cell r="A38329" t="str">
            <v>Shipbuilding &amp; Marine</v>
          </cell>
          <cell r="B38329" t="str">
            <v>Naigai Trans Line Limited (TSE:9384)</v>
          </cell>
          <cell r="C38329" t="str">
            <v>Japan</v>
          </cell>
        </row>
        <row r="38330">
          <cell r="A38330" t="str">
            <v>Shipbuilding &amp; Marine</v>
          </cell>
          <cell r="B38330" t="str">
            <v>Kawasaki Kinkai Kisen Kaisha, Ltd. (TSE:9179)</v>
          </cell>
          <cell r="C38330" t="str">
            <v>Japan</v>
          </cell>
        </row>
        <row r="38331">
          <cell r="A38331" t="str">
            <v>Shipbuilding &amp; Marine</v>
          </cell>
          <cell r="B38331" t="str">
            <v>Tokyo Kisen Co., Ltd. (TSE:9193)</v>
          </cell>
          <cell r="C38331" t="str">
            <v>Japan</v>
          </cell>
        </row>
        <row r="38332">
          <cell r="A38332" t="str">
            <v>Shipbuilding &amp; Marine</v>
          </cell>
          <cell r="B38332" t="str">
            <v>Rinko Corporation (TSE:9355)</v>
          </cell>
          <cell r="C38332" t="str">
            <v>Japan</v>
          </cell>
        </row>
        <row r="38333">
          <cell r="A38333" t="str">
            <v>Shipbuilding &amp; Marine</v>
          </cell>
          <cell r="B38333" t="str">
            <v>Asagami Corporation (TSE:9311)</v>
          </cell>
          <cell r="C38333" t="str">
            <v>Japan</v>
          </cell>
        </row>
        <row r="38334">
          <cell r="A38334" t="str">
            <v>Shipbuilding &amp; Marine</v>
          </cell>
          <cell r="B38334" t="str">
            <v>Kuribayashi Steamship Co., Ltd. (TSE:9171)</v>
          </cell>
          <cell r="C38334" t="str">
            <v>Japan</v>
          </cell>
        </row>
        <row r="38335">
          <cell r="A38335" t="str">
            <v>Shipbuilding &amp; Marine</v>
          </cell>
          <cell r="B38335" t="str">
            <v>Sakurajima Futo Kaisha, Ltd. (TSE:9353)</v>
          </cell>
          <cell r="C38335" t="str">
            <v>Japan</v>
          </cell>
        </row>
        <row r="38336">
          <cell r="A38336" t="str">
            <v>Shipbuilding &amp; Marine</v>
          </cell>
          <cell r="B38336" t="str">
            <v>Tokai Kisen Co., Ltd. (TSE:9173)</v>
          </cell>
          <cell r="C38336" t="str">
            <v>Japan</v>
          </cell>
        </row>
        <row r="38337">
          <cell r="A38337" t="str">
            <v>Shipbuilding &amp; Marine</v>
          </cell>
          <cell r="B38337" t="str">
            <v>Fushiki Kairiku Unso Co., Ltd. (TSE:9361)</v>
          </cell>
          <cell r="C38337" t="str">
            <v>Japan</v>
          </cell>
        </row>
        <row r="38338">
          <cell r="A38338" t="str">
            <v>Shipbuilding &amp; Marine</v>
          </cell>
          <cell r="B38338" t="str">
            <v>Daito Koun Co., Ltd. (JASDAQ:9367)</v>
          </cell>
          <cell r="C38338" t="str">
            <v>Japan</v>
          </cell>
        </row>
        <row r="38339">
          <cell r="A38339" t="str">
            <v>Shipbuilding &amp; Marine</v>
          </cell>
          <cell r="B38339" t="str">
            <v>Sado Steam Ship Co., Ltd. (JASDAQ:9176)</v>
          </cell>
          <cell r="C38339" t="str">
            <v>Japan</v>
          </cell>
        </row>
        <row r="38340">
          <cell r="A38340" t="str">
            <v>Shipbuilding &amp; Marine</v>
          </cell>
          <cell r="B38340" t="str">
            <v>Daiun Co.,Ltd. (TSE:9363)</v>
          </cell>
          <cell r="C38340" t="str">
            <v>Japan</v>
          </cell>
        </row>
        <row r="38341">
          <cell r="A38341" t="str">
            <v>Shipbuilding &amp; Marine</v>
          </cell>
          <cell r="B38341" t="str">
            <v>Tradia Corporation (TSE:9365)</v>
          </cell>
          <cell r="C38341" t="str">
            <v>Japan</v>
          </cell>
        </row>
        <row r="38342">
          <cell r="A38342" t="str">
            <v>Shipbuilding &amp; Marine</v>
          </cell>
          <cell r="B38342" t="str">
            <v>Toei Reefer Line Ltd. (JASDAQ:9133)</v>
          </cell>
          <cell r="C38342" t="str">
            <v>Japan</v>
          </cell>
        </row>
        <row r="38343">
          <cell r="A38343" t="str">
            <v>Shipbuilding &amp; Marine</v>
          </cell>
          <cell r="B38343" t="str">
            <v>Tamai Steamship Co., Ltd. (TSE:9127)</v>
          </cell>
          <cell r="C38343" t="str">
            <v>Japan</v>
          </cell>
        </row>
        <row r="38344">
          <cell r="A38344" t="str">
            <v>Shipbuilding &amp; Marine</v>
          </cell>
          <cell r="B38344" t="str">
            <v>Hyoki Kaiun Kaisha, Ltd. (TSE:9362)</v>
          </cell>
          <cell r="C38344" t="str">
            <v>Japan</v>
          </cell>
        </row>
        <row r="38345">
          <cell r="A38345" t="str">
            <v>Shipbuilding &amp; Marine</v>
          </cell>
          <cell r="B38345" t="str">
            <v>Iino Kaiun Kaisha, Ltd. (TSE:9119)</v>
          </cell>
          <cell r="C38345" t="str">
            <v>Japan</v>
          </cell>
        </row>
        <row r="38346">
          <cell r="A38346" t="str">
            <v>Shipbuilding &amp; Marine</v>
          </cell>
          <cell r="B38346" t="str">
            <v>NS United Kaiun Kaisha, Ltd. (TSE:9110)</v>
          </cell>
          <cell r="C38346" t="str">
            <v>Japan</v>
          </cell>
        </row>
        <row r="38347">
          <cell r="A38347" t="str">
            <v>Shipbuilding &amp; Marine</v>
          </cell>
          <cell r="B38347" t="str">
            <v>Nissin Corporation (TSE:9066)</v>
          </cell>
          <cell r="C38347" t="str">
            <v>Japan</v>
          </cell>
        </row>
        <row r="38348">
          <cell r="A38348" t="str">
            <v>Shipbuilding &amp; Marine</v>
          </cell>
          <cell r="B38348" t="str">
            <v>Meiko Trans Co., Ltd. (NSE:9357)</v>
          </cell>
          <cell r="C38348" t="str">
            <v>Japan</v>
          </cell>
        </row>
        <row r="38349">
          <cell r="A38349" t="str">
            <v>Shipbuilding &amp; Marine</v>
          </cell>
          <cell r="B38349" t="str">
            <v>Japan Transcity Corporation (TSE:9310)</v>
          </cell>
          <cell r="C38349" t="str">
            <v>Japan</v>
          </cell>
        </row>
        <row r="38350">
          <cell r="A38350" t="str">
            <v>Shipbuilding &amp; Marine</v>
          </cell>
          <cell r="B38350" t="str">
            <v>Isewan Terminal Service Co., Ltd. (NSE:9359)</v>
          </cell>
          <cell r="C38350" t="str">
            <v>Japan</v>
          </cell>
        </row>
        <row r="38351">
          <cell r="A38351" t="str">
            <v>Shipbuilding &amp; Marine</v>
          </cell>
          <cell r="B38351" t="str">
            <v>Toyo Wharf &amp; Warehouse Co., Ltd. (TSE:9351)</v>
          </cell>
          <cell r="C38351" t="str">
            <v>Japan</v>
          </cell>
        </row>
        <row r="38352">
          <cell r="A38352" t="str">
            <v>Shipbuilding &amp; Marine</v>
          </cell>
          <cell r="B38352" t="str">
            <v>Meiji Shipping Co., Ltd. (TSE:9115)</v>
          </cell>
          <cell r="C38352" t="str">
            <v>Japan</v>
          </cell>
        </row>
        <row r="38353">
          <cell r="A38353" t="str">
            <v>Shipbuilding &amp; Marine</v>
          </cell>
          <cell r="B38353" t="str">
            <v>Nippon Concept Corporation (TSE:9386)</v>
          </cell>
          <cell r="C38353" t="str">
            <v>Japan</v>
          </cell>
        </row>
        <row r="38354">
          <cell r="A38354" t="str">
            <v>Shipbuilding &amp; Marine</v>
          </cell>
          <cell r="B38354" t="str">
            <v>Azuma Shipping Co., Ltd. (TSE:9380)</v>
          </cell>
          <cell r="C38354" t="str">
            <v>Japan</v>
          </cell>
        </row>
        <row r="38355">
          <cell r="A38355" t="str">
            <v>Shipbuilding &amp; Marine</v>
          </cell>
          <cell r="B38355" t="str">
            <v>Kirby Corporation (NYSE:KEX)</v>
          </cell>
          <cell r="C38355" t="str">
            <v>United States</v>
          </cell>
        </row>
        <row r="38356">
          <cell r="A38356" t="str">
            <v>Shipbuilding &amp; Marine</v>
          </cell>
          <cell r="B38356" t="str">
            <v>Matson, Inc. (NYSE:MATX)</v>
          </cell>
          <cell r="C38356" t="str">
            <v>United States</v>
          </cell>
        </row>
        <row r="38357">
          <cell r="A38357" t="str">
            <v>Shipbuilding &amp; Marine</v>
          </cell>
          <cell r="B38357" t="str">
            <v>Yangtze River Development Limited (OTCPK:YERR)</v>
          </cell>
          <cell r="C38357" t="str">
            <v>United States</v>
          </cell>
        </row>
        <row r="38358">
          <cell r="A38358" t="str">
            <v>Shipbuilding &amp; Marine</v>
          </cell>
          <cell r="B38358" t="str">
            <v>International Shipholding Corp. (OTCPK:ISHC.Q)</v>
          </cell>
          <cell r="C38358" t="str">
            <v>United States</v>
          </cell>
        </row>
        <row r="38359">
          <cell r="A38359" t="str">
            <v>Shipbuilding &amp; Marine</v>
          </cell>
          <cell r="B38359" t="str">
            <v>Genco Shipping &amp; Trading Limited (NYSE:GNK)</v>
          </cell>
          <cell r="C38359" t="str">
            <v>United States</v>
          </cell>
        </row>
        <row r="38360">
          <cell r="A38360" t="str">
            <v>Shipbuilding &amp; Marine</v>
          </cell>
          <cell r="B38360" t="str">
            <v>Sino-Global Shipping America, Ltd. (NasdaqCM:SINO)</v>
          </cell>
          <cell r="C38360" t="str">
            <v>United States</v>
          </cell>
        </row>
        <row r="38361">
          <cell r="A38361" t="str">
            <v>Shipbuilding &amp; Marine</v>
          </cell>
          <cell r="B38361" t="str">
            <v>Rand Logistics, Inc. (NasdaqCM:RLOG)</v>
          </cell>
          <cell r="C38361" t="str">
            <v>United States</v>
          </cell>
        </row>
        <row r="38362">
          <cell r="A38362" t="str">
            <v>Shipbuilding &amp; Marine</v>
          </cell>
          <cell r="B38362" t="str">
            <v>Global Boatworks Holdings, Inc. (OTCPK:GBBT)</v>
          </cell>
          <cell r="C38362" t="str">
            <v>United States</v>
          </cell>
        </row>
        <row r="38363">
          <cell r="A38363" t="str">
            <v>Shipbuilding &amp; Marine</v>
          </cell>
          <cell r="B38363" t="str">
            <v>Eagle Bulk Shipping Inc. (NasdaqGS:EGLE)</v>
          </cell>
          <cell r="C38363" t="str">
            <v>United States</v>
          </cell>
        </row>
        <row r="38364">
          <cell r="A38364" t="str">
            <v>Shipbuilding &amp; Marine</v>
          </cell>
          <cell r="B38364" t="str">
            <v>Team Tankers International Ltd. (OB:TEAM)</v>
          </cell>
          <cell r="C38364" t="str">
            <v>United States</v>
          </cell>
        </row>
        <row r="38365">
          <cell r="A38365" t="str">
            <v>Shipbuilding &amp; Marine</v>
          </cell>
          <cell r="B38365" t="str">
            <v>Pangaea Logistics Solutions Ltd. (NasdaqCM:PANL)</v>
          </cell>
          <cell r="C38365" t="str">
            <v>United States</v>
          </cell>
        </row>
        <row r="38366">
          <cell r="A38366" t="str">
            <v>Shoe</v>
          </cell>
          <cell r="B38366" t="str">
            <v>XPD Soccer Gear Group Limited (ASX:XPD)</v>
          </cell>
          <cell r="C38366" t="str">
            <v>Australia</v>
          </cell>
        </row>
        <row r="38367">
          <cell r="A38367" t="str">
            <v>Shoe</v>
          </cell>
          <cell r="B38367" t="str">
            <v>PUMA SE (DB:PUM)</v>
          </cell>
          <cell r="C38367" t="str">
            <v>Germany</v>
          </cell>
        </row>
        <row r="38368">
          <cell r="A38368" t="str">
            <v>Shoe</v>
          </cell>
          <cell r="B38368" t="str">
            <v>TOD'S S.p.A. (BIT:TOD)</v>
          </cell>
          <cell r="C38368" t="str">
            <v>Italy</v>
          </cell>
        </row>
        <row r="38369">
          <cell r="A38369" t="str">
            <v>Shoe</v>
          </cell>
          <cell r="B38369" t="str">
            <v>CCC S.A. (WSE:CCC)</v>
          </cell>
          <cell r="C38369" t="str">
            <v>Poland</v>
          </cell>
        </row>
        <row r="38370">
          <cell r="A38370" t="str">
            <v>Shoe</v>
          </cell>
          <cell r="B38370" t="str">
            <v>Feike AG (DB:FKE)</v>
          </cell>
          <cell r="C38370" t="str">
            <v>Germany</v>
          </cell>
        </row>
        <row r="38371">
          <cell r="A38371" t="str">
            <v>Shoe</v>
          </cell>
          <cell r="B38371" t="str">
            <v>Gino Rossi SA (WSE:GRI)</v>
          </cell>
          <cell r="C38371" t="str">
            <v>Poland</v>
          </cell>
        </row>
        <row r="38372">
          <cell r="A38372" t="str">
            <v>Shoe</v>
          </cell>
          <cell r="B38372" t="str">
            <v>Wojas Spólka Akcyjna (WSE:WOJ)</v>
          </cell>
          <cell r="C38372" t="str">
            <v>Poland</v>
          </cell>
        </row>
        <row r="38373">
          <cell r="A38373" t="str">
            <v>Shoe</v>
          </cell>
          <cell r="B38373" t="str">
            <v>Protektor S.A. (WSE:PRT)</v>
          </cell>
          <cell r="C38373" t="str">
            <v>Poland</v>
          </cell>
        </row>
        <row r="38374">
          <cell r="A38374" t="str">
            <v>Shoe</v>
          </cell>
          <cell r="B38374" t="str">
            <v>Fenghua SoleTech AG (DB:FGT)</v>
          </cell>
          <cell r="C38374" t="str">
            <v>Germany</v>
          </cell>
        </row>
        <row r="38375">
          <cell r="A38375" t="str">
            <v>Shoe</v>
          </cell>
          <cell r="B38375" t="str">
            <v>CEPS plc (AIM:CEPS)</v>
          </cell>
          <cell r="C38375" t="str">
            <v>United Kingdom</v>
          </cell>
        </row>
        <row r="38376">
          <cell r="A38376" t="str">
            <v>Shoe</v>
          </cell>
          <cell r="B38376" t="str">
            <v>Ultrasonic AG (DB:US5)</v>
          </cell>
          <cell r="C38376" t="str">
            <v>Germany</v>
          </cell>
        </row>
        <row r="38377">
          <cell r="A38377" t="str">
            <v>Shoe</v>
          </cell>
          <cell r="B38377" t="str">
            <v>Jimmy Choo PLC (LSE:CHOO)</v>
          </cell>
          <cell r="C38377" t="str">
            <v>United Kingdom</v>
          </cell>
        </row>
        <row r="38378">
          <cell r="A38378" t="str">
            <v>Shoe</v>
          </cell>
          <cell r="B38378" t="str">
            <v>Geox S.p.A. (BIT:GEO)</v>
          </cell>
          <cell r="C38378" t="str">
            <v>Italy</v>
          </cell>
        </row>
        <row r="38379">
          <cell r="A38379" t="str">
            <v>Shoe</v>
          </cell>
          <cell r="B38379" t="str">
            <v>ANTA Sports Products Limited (SEHK:2020)</v>
          </cell>
          <cell r="C38379" t="str">
            <v>China</v>
          </cell>
        </row>
        <row r="38380">
          <cell r="A38380" t="str">
            <v>Shoe</v>
          </cell>
          <cell r="B38380" t="str">
            <v>Yue Yuen Industrial (Holdings) Limited (SEHK:551)</v>
          </cell>
          <cell r="C38380" t="str">
            <v>Hong Kong</v>
          </cell>
        </row>
        <row r="38381">
          <cell r="A38381" t="str">
            <v>Shoe</v>
          </cell>
          <cell r="B38381" t="str">
            <v>Belle International Holdings Limited (SEHK:1880)</v>
          </cell>
          <cell r="C38381" t="str">
            <v>Hong Kong</v>
          </cell>
        </row>
        <row r="38382">
          <cell r="A38382" t="str">
            <v>Shoe</v>
          </cell>
          <cell r="B38382" t="str">
            <v>Pou Chen Corporation (TSEC:9904)</v>
          </cell>
          <cell r="C38382" t="str">
            <v>Taiwan</v>
          </cell>
        </row>
        <row r="38383">
          <cell r="A38383" t="str">
            <v>Shoe</v>
          </cell>
          <cell r="B38383" t="str">
            <v>Feng Tay Enterprises Co., Ltd. (TSEC:9910)</v>
          </cell>
          <cell r="C38383" t="str">
            <v>Taiwan</v>
          </cell>
        </row>
        <row r="38384">
          <cell r="A38384" t="str">
            <v>Shoe</v>
          </cell>
          <cell r="B38384" t="str">
            <v>Grendene S.A. (BOVESPA:GRND3)</v>
          </cell>
          <cell r="C38384" t="str">
            <v>Brazil</v>
          </cell>
        </row>
        <row r="38385">
          <cell r="A38385" t="str">
            <v>Shoe</v>
          </cell>
          <cell r="B38385" t="str">
            <v>Zhejiang Aokang Shoes Co., Ltd. (SHSE:603001)</v>
          </cell>
          <cell r="C38385" t="str">
            <v>China</v>
          </cell>
        </row>
        <row r="38386">
          <cell r="A38386" t="str">
            <v>Shoe</v>
          </cell>
          <cell r="B38386" t="str">
            <v>Stella International Holdings Limited (SEHK:1836)</v>
          </cell>
          <cell r="C38386" t="str">
            <v>Hong Kong</v>
          </cell>
        </row>
        <row r="38387">
          <cell r="A38387" t="str">
            <v>Shoe</v>
          </cell>
          <cell r="B38387" t="str">
            <v>Saturday Co., Ltd. (SZSE:002291)</v>
          </cell>
          <cell r="C38387" t="str">
            <v>China</v>
          </cell>
        </row>
        <row r="38388">
          <cell r="A38388" t="str">
            <v>Shoe</v>
          </cell>
          <cell r="B38388" t="str">
            <v>Harson Trading (China) Co., Ltd. (SHSE:603958)</v>
          </cell>
          <cell r="C38388" t="str">
            <v>China</v>
          </cell>
        </row>
        <row r="38389">
          <cell r="A38389" t="str">
            <v>Shoe</v>
          </cell>
          <cell r="B38389" t="str">
            <v>TopScore Fashion Shoes Co., Ltd. (SHSE:603608)</v>
          </cell>
          <cell r="C38389" t="str">
            <v>China</v>
          </cell>
        </row>
        <row r="38390">
          <cell r="A38390" t="str">
            <v>Shoe</v>
          </cell>
          <cell r="B38390" t="str">
            <v>Forus S.A. (SNSE:FORUS)</v>
          </cell>
          <cell r="C38390" t="str">
            <v>Chile</v>
          </cell>
        </row>
        <row r="38391">
          <cell r="A38391" t="str">
            <v>Shoe</v>
          </cell>
          <cell r="B38391" t="str">
            <v>Bata India Limited (BSE:500043)</v>
          </cell>
          <cell r="C38391" t="str">
            <v>India</v>
          </cell>
        </row>
        <row r="38392">
          <cell r="A38392" t="str">
            <v>Shoe</v>
          </cell>
          <cell r="B38392" t="str">
            <v>Relaxo Footwears Limited (BSE:530517)</v>
          </cell>
          <cell r="C38392" t="str">
            <v>India</v>
          </cell>
        </row>
        <row r="38393">
          <cell r="A38393" t="str">
            <v>Shoe</v>
          </cell>
          <cell r="B38393" t="str">
            <v>Arezzo Indústria e Comércio S.A. (BOVESPA:ARZZ3)</v>
          </cell>
          <cell r="C38393" t="str">
            <v>Brazil</v>
          </cell>
        </row>
        <row r="38394">
          <cell r="A38394" t="str">
            <v>Shoe</v>
          </cell>
          <cell r="B38394" t="str">
            <v>Worldwide Leather Exports Limited (BSE:526525)</v>
          </cell>
          <cell r="C38394" t="str">
            <v>India</v>
          </cell>
        </row>
        <row r="38395">
          <cell r="A38395" t="str">
            <v>Shoe</v>
          </cell>
          <cell r="B38395" t="str">
            <v>PT Sepatu Bata tbk (JKSE:BATA)</v>
          </cell>
          <cell r="C38395" t="str">
            <v>Indonesia</v>
          </cell>
        </row>
        <row r="38396">
          <cell r="A38396" t="str">
            <v>Shoe</v>
          </cell>
          <cell r="B38396" t="str">
            <v>East Asia Holdings Investment Limited (KOSDAQ:A900110)</v>
          </cell>
          <cell r="C38396" t="str">
            <v>Hong Kong</v>
          </cell>
        </row>
        <row r="38397">
          <cell r="A38397" t="str">
            <v>Shoe</v>
          </cell>
          <cell r="B38397" t="str">
            <v>Fortune Shoes Limited (DSE:FORTUNE)</v>
          </cell>
          <cell r="C38397" t="str">
            <v>Bangladesh</v>
          </cell>
        </row>
        <row r="38398">
          <cell r="A38398" t="str">
            <v>Shoe</v>
          </cell>
          <cell r="B38398" t="str">
            <v>Apex Footwear Limited (DSE:APEXFOOT)</v>
          </cell>
          <cell r="C38398" t="str">
            <v>Bangladesh</v>
          </cell>
        </row>
        <row r="38399">
          <cell r="A38399" t="str">
            <v>Shoe</v>
          </cell>
          <cell r="B38399" t="str">
            <v>Liberty Shoes Limited (BSE:526596)</v>
          </cell>
          <cell r="C38399" t="str">
            <v>India</v>
          </cell>
        </row>
        <row r="38400">
          <cell r="A38400" t="str">
            <v>Shoe</v>
          </cell>
          <cell r="B38400" t="str">
            <v>Shui-Mu International Company Limited (TSEC:8443)</v>
          </cell>
          <cell r="C38400" t="str">
            <v>Taiwan</v>
          </cell>
        </row>
        <row r="38401">
          <cell r="A38401" t="str">
            <v>Shoe</v>
          </cell>
          <cell r="B38401" t="str">
            <v>Pan Asia Footwear Public Company Limited (SET:PAF)</v>
          </cell>
          <cell r="C38401" t="str">
            <v>Thailand</v>
          </cell>
        </row>
        <row r="38402">
          <cell r="A38402" t="str">
            <v>Shoe</v>
          </cell>
          <cell r="B38402" t="str">
            <v>Artis Co., Ltd. (KOSE:A101140)</v>
          </cell>
          <cell r="C38402" t="str">
            <v>South Korea</v>
          </cell>
        </row>
        <row r="38403">
          <cell r="A38403" t="str">
            <v>Shoe</v>
          </cell>
          <cell r="B38403" t="str">
            <v>Brill Shoe Industries Ltd. (TASE:BRIL)</v>
          </cell>
          <cell r="C38403" t="str">
            <v>Israel</v>
          </cell>
        </row>
        <row r="38404">
          <cell r="A38404" t="str">
            <v>Shoe</v>
          </cell>
          <cell r="B38404" t="str">
            <v>Ever Smart International Holdings Limited (SEHK:8187)</v>
          </cell>
          <cell r="C38404" t="str">
            <v>Hong Kong</v>
          </cell>
        </row>
        <row r="38405">
          <cell r="A38405" t="str">
            <v>Shoe</v>
          </cell>
          <cell r="B38405" t="str">
            <v>Ceylon Leather Products PLC (COSE:CLPL-N-0000)</v>
          </cell>
          <cell r="C38405" t="str">
            <v>Sri Lanka</v>
          </cell>
        </row>
        <row r="38406">
          <cell r="A38406" t="str">
            <v>Shoe</v>
          </cell>
          <cell r="B38406" t="str">
            <v>XiDeLang Holdings Limited (KLSE:XDL)</v>
          </cell>
          <cell r="C38406" t="str">
            <v>China</v>
          </cell>
        </row>
        <row r="38407">
          <cell r="A38407" t="str">
            <v>Shoe</v>
          </cell>
          <cell r="B38407" t="str">
            <v>Merchant House International Limited (ASX:MHI)</v>
          </cell>
          <cell r="C38407" t="str">
            <v>Hong Kong</v>
          </cell>
        </row>
        <row r="38408">
          <cell r="A38408" t="str">
            <v>Shoe</v>
          </cell>
          <cell r="B38408" t="str">
            <v>Xingquan International Sports Holdings Limited (KLSE:XINQUAN)</v>
          </cell>
          <cell r="C38408" t="str">
            <v>China</v>
          </cell>
        </row>
        <row r="38409">
          <cell r="A38409" t="str">
            <v>Shoe</v>
          </cell>
          <cell r="B38409" t="str">
            <v>PT Primarindo Asia Infrastructure Tbk. (JKSE:BIMA)</v>
          </cell>
          <cell r="C38409" t="str">
            <v>Indonesia</v>
          </cell>
        </row>
        <row r="38410">
          <cell r="A38410" t="str">
            <v>Shoe</v>
          </cell>
          <cell r="B38410" t="str">
            <v>Super Tannery Limited (BSE:523842)</v>
          </cell>
          <cell r="C38410" t="str">
            <v>India</v>
          </cell>
        </row>
        <row r="38411">
          <cell r="A38411" t="str">
            <v>Shoe</v>
          </cell>
          <cell r="B38411" t="str">
            <v>Lawreshwar Polymers Limited (BSE:532829)</v>
          </cell>
          <cell r="C38411" t="str">
            <v>India</v>
          </cell>
        </row>
        <row r="38412">
          <cell r="A38412" t="str">
            <v>Shoe</v>
          </cell>
          <cell r="B38412" t="str">
            <v>China Sports International Limited (SGX:FQ8)</v>
          </cell>
          <cell r="C38412" t="str">
            <v>Bermuda</v>
          </cell>
        </row>
        <row r="38413">
          <cell r="A38413" t="str">
            <v>Shoe</v>
          </cell>
          <cell r="B38413" t="str">
            <v>Sarup Industries Limited (BSE:514412)</v>
          </cell>
          <cell r="C38413" t="str">
            <v>India</v>
          </cell>
        </row>
        <row r="38414">
          <cell r="A38414" t="str">
            <v>Shoe</v>
          </cell>
          <cell r="B38414" t="str">
            <v>Legacy Footwear Limited (DSE:LEGACYFOOT)</v>
          </cell>
          <cell r="C38414" t="str">
            <v>Bangladesh</v>
          </cell>
        </row>
        <row r="38415">
          <cell r="A38415" t="str">
            <v>Shoe</v>
          </cell>
          <cell r="B38415" t="str">
            <v>K-Star Sports Limited (KLSE:KSTAR)</v>
          </cell>
          <cell r="C38415" t="str">
            <v>China</v>
          </cell>
        </row>
        <row r="38416">
          <cell r="A38416" t="str">
            <v>Shoe</v>
          </cell>
          <cell r="B38416" t="str">
            <v>Phoenix International Limited (BSE:526481)</v>
          </cell>
          <cell r="C38416" t="str">
            <v>India</v>
          </cell>
        </row>
        <row r="38417">
          <cell r="A38417" t="str">
            <v>Shoe</v>
          </cell>
          <cell r="B38417" t="str">
            <v>Maxwell International Holdings Berhad (KLSE:MAXWELL)</v>
          </cell>
          <cell r="C38417" t="str">
            <v>China</v>
          </cell>
        </row>
        <row r="38418">
          <cell r="A38418" t="str">
            <v>Shoe</v>
          </cell>
          <cell r="B38418" t="str">
            <v>Mayur Leather Products Limited (BSE:531680)</v>
          </cell>
          <cell r="C38418" t="str">
            <v>India</v>
          </cell>
        </row>
        <row r="38419">
          <cell r="A38419" t="str">
            <v>Shoe</v>
          </cell>
          <cell r="B38419" t="str">
            <v>S.R. Industries Limited (BSE:513515)</v>
          </cell>
          <cell r="C38419" t="str">
            <v>India</v>
          </cell>
        </row>
        <row r="38420">
          <cell r="A38420" t="str">
            <v>Shoe</v>
          </cell>
          <cell r="B38420" t="str">
            <v>NB Footwear Limited (BSE:523242)</v>
          </cell>
          <cell r="C38420" t="str">
            <v>India</v>
          </cell>
        </row>
        <row r="38421">
          <cell r="A38421" t="str">
            <v>Shoe</v>
          </cell>
          <cell r="B38421" t="str">
            <v>Standard Shoe Sole and Mould (India) Limited (BSE:523351)</v>
          </cell>
          <cell r="C38421" t="str">
            <v>India</v>
          </cell>
        </row>
        <row r="38422">
          <cell r="A38422" t="str">
            <v>Shoe</v>
          </cell>
          <cell r="B38422" t="str">
            <v>C.BANNER INTERNATIONAL Holdings Limited (SEHK:1028)</v>
          </cell>
          <cell r="C38422" t="str">
            <v>Hong Kong</v>
          </cell>
        </row>
        <row r="38423">
          <cell r="A38423" t="str">
            <v>Shoe</v>
          </cell>
          <cell r="B38423" t="str">
            <v>Hwaseung Enterprise Co., Ltd. (KOSE:A241590)</v>
          </cell>
          <cell r="C38423" t="str">
            <v>South Korea</v>
          </cell>
        </row>
        <row r="38424">
          <cell r="A38424" t="str">
            <v>Shoe</v>
          </cell>
          <cell r="B38424" t="str">
            <v>Bata Pakistan Limited (KASE:BATA)</v>
          </cell>
          <cell r="C38424" t="str">
            <v>Pakistan</v>
          </cell>
        </row>
        <row r="38425">
          <cell r="A38425" t="str">
            <v>Shoe</v>
          </cell>
          <cell r="B38425" t="str">
            <v>Fulgent Sun International (Holding) Co., Ltd. (TSEC:9802)</v>
          </cell>
          <cell r="C38425" t="str">
            <v>Taiwan</v>
          </cell>
        </row>
        <row r="38426">
          <cell r="A38426" t="str">
            <v>Shoe</v>
          </cell>
          <cell r="B38426" t="str">
            <v>Kingmaker Footwear Holdings Limited (SEHK:1170)</v>
          </cell>
          <cell r="C38426" t="str">
            <v>Hong Kong</v>
          </cell>
        </row>
        <row r="38427">
          <cell r="A38427" t="str">
            <v>Shoe</v>
          </cell>
          <cell r="B38427" t="str">
            <v>Bata Shoe Company (Bangladesh) Limited (DSE:BATASHOE)</v>
          </cell>
          <cell r="C38427" t="str">
            <v>Bangladesh</v>
          </cell>
        </row>
        <row r="38428">
          <cell r="A38428" t="str">
            <v>Shoe</v>
          </cell>
          <cell r="B38428" t="str">
            <v>Jinli Group Holdings Limited (TSEC:8429)</v>
          </cell>
          <cell r="C38428" t="str">
            <v>Cayman Islands</v>
          </cell>
        </row>
        <row r="38429">
          <cell r="A38429" t="str">
            <v>Shoe</v>
          </cell>
          <cell r="B38429" t="str">
            <v>Service Industries Limited (KASE:SRVI)</v>
          </cell>
          <cell r="C38429" t="str">
            <v>Pakistan</v>
          </cell>
        </row>
        <row r="38430">
          <cell r="A38430" t="str">
            <v>Shoe</v>
          </cell>
          <cell r="B38430" t="str">
            <v>Daphne International Holdings Limited (SEHK:210)</v>
          </cell>
          <cell r="C38430" t="str">
            <v>China</v>
          </cell>
        </row>
        <row r="38431">
          <cell r="A38431" t="str">
            <v>Shoe</v>
          </cell>
          <cell r="B38431" t="str">
            <v>Grimoldi S.A. (BASE:GRIM)</v>
          </cell>
          <cell r="C38431" t="str">
            <v>Argentina</v>
          </cell>
        </row>
        <row r="38432">
          <cell r="A38432" t="str">
            <v>Shoe</v>
          </cell>
          <cell r="B38432" t="str">
            <v>Mirza International Limited (NSEI:MIRZAINT)</v>
          </cell>
          <cell r="C38432" t="str">
            <v>India</v>
          </cell>
        </row>
        <row r="38433">
          <cell r="A38433" t="str">
            <v>Shoe</v>
          </cell>
          <cell r="B38433" t="str">
            <v>Le Saunda Holdings Limited (SEHK:738)</v>
          </cell>
          <cell r="C38433" t="str">
            <v>Hong Kong</v>
          </cell>
        </row>
        <row r="38434">
          <cell r="A38434" t="str">
            <v>Shoe</v>
          </cell>
          <cell r="B38434" t="str">
            <v>Shaw Brothers Holdings Limited (SEHK:953)</v>
          </cell>
          <cell r="C38434" t="str">
            <v>China</v>
          </cell>
        </row>
        <row r="38435">
          <cell r="A38435" t="str">
            <v>Shoe</v>
          </cell>
          <cell r="B38435" t="str">
            <v>Baofeng Modern International Holdings Company Limited (SEHK:1121)</v>
          </cell>
          <cell r="C38435" t="str">
            <v>China</v>
          </cell>
        </row>
        <row r="38436">
          <cell r="A38436" t="str">
            <v>Shoe</v>
          </cell>
          <cell r="B38436" t="str">
            <v>China Great STAR International Limited (KOSDAQ:A900040)</v>
          </cell>
          <cell r="C38436" t="str">
            <v>China</v>
          </cell>
        </row>
        <row r="38437">
          <cell r="A38437" t="str">
            <v>Shoe</v>
          </cell>
          <cell r="B38437" t="str">
            <v>Vulcabras|azaleia S.A. (BOVESPA:VULC3)</v>
          </cell>
          <cell r="C38437" t="str">
            <v>Brazil</v>
          </cell>
        </row>
        <row r="38438">
          <cell r="A38438" t="str">
            <v>Shoe</v>
          </cell>
          <cell r="B38438" t="str">
            <v>Samyang Tongsang Co., Ltd. (KOSE:A002170)</v>
          </cell>
          <cell r="C38438" t="str">
            <v>South Korea</v>
          </cell>
        </row>
        <row r="38439">
          <cell r="A38439" t="str">
            <v>Shoe</v>
          </cell>
          <cell r="B38439" t="str">
            <v>Sino Energy International Holdings Group Limited (SEHK:1096)</v>
          </cell>
          <cell r="C38439" t="str">
            <v>China</v>
          </cell>
        </row>
        <row r="38440">
          <cell r="A38440" t="str">
            <v>Shoe</v>
          </cell>
          <cell r="B38440" t="str">
            <v>Walker Group Holdings Limited (SEHK:1386)</v>
          </cell>
          <cell r="C38440" t="str">
            <v>Hong Kong</v>
          </cell>
        </row>
        <row r="38441">
          <cell r="A38441" t="str">
            <v>Shoe</v>
          </cell>
          <cell r="B38441" t="str">
            <v>Pegasus International Holdings Limited (SEHK:676)</v>
          </cell>
          <cell r="C38441" t="str">
            <v>Hong Kong</v>
          </cell>
        </row>
        <row r="38442">
          <cell r="A38442" t="str">
            <v>Shoe</v>
          </cell>
          <cell r="B38442" t="str">
            <v>ASICS Corporation (TSE:7936)</v>
          </cell>
          <cell r="C38442" t="str">
            <v>Japan</v>
          </cell>
        </row>
        <row r="38443">
          <cell r="A38443" t="str">
            <v>Shoe</v>
          </cell>
          <cell r="B38443" t="str">
            <v>Regal Corporation (JASDAQ:7938)</v>
          </cell>
          <cell r="C38443" t="str">
            <v>Japan</v>
          </cell>
        </row>
        <row r="38444">
          <cell r="A38444" t="str">
            <v>Shoe</v>
          </cell>
          <cell r="B38444" t="str">
            <v>Amagasa Co., Ltd. (JASDAQ:3070)</v>
          </cell>
          <cell r="C38444" t="str">
            <v>Japan</v>
          </cell>
        </row>
        <row r="38445">
          <cell r="A38445" t="str">
            <v>Shoe</v>
          </cell>
          <cell r="B38445" t="str">
            <v>NIKE, Inc. (NYSE:NKE)</v>
          </cell>
          <cell r="C38445" t="str">
            <v>United States</v>
          </cell>
        </row>
        <row r="38446">
          <cell r="A38446" t="str">
            <v>Shoe</v>
          </cell>
          <cell r="B38446" t="str">
            <v>Skechers U.S.A., Inc. (NYSE:SKX)</v>
          </cell>
          <cell r="C38446" t="str">
            <v>United States</v>
          </cell>
        </row>
        <row r="38447">
          <cell r="A38447" t="str">
            <v>Shoe</v>
          </cell>
          <cell r="B38447" t="str">
            <v>Steven Madden, Ltd. (NasdaqGS:SHOO)</v>
          </cell>
          <cell r="C38447" t="str">
            <v>United States</v>
          </cell>
        </row>
        <row r="38448">
          <cell r="A38448" t="str">
            <v>Shoe</v>
          </cell>
          <cell r="B38448" t="str">
            <v>Wolverine World Wide, Inc. (NYSE:WWW)</v>
          </cell>
          <cell r="C38448" t="str">
            <v>United States</v>
          </cell>
        </row>
        <row r="38449">
          <cell r="A38449" t="str">
            <v>Shoe</v>
          </cell>
          <cell r="B38449" t="str">
            <v>Deckers Outdoor Corporation (NYSE:DECK)</v>
          </cell>
          <cell r="C38449" t="str">
            <v>United States</v>
          </cell>
        </row>
        <row r="38450">
          <cell r="A38450" t="str">
            <v>Shoe</v>
          </cell>
          <cell r="B38450" t="str">
            <v>Auri, Inc. (OTCPK:AURI)</v>
          </cell>
          <cell r="C38450" t="str">
            <v>United States</v>
          </cell>
        </row>
        <row r="38451">
          <cell r="A38451" t="str">
            <v>Shoe</v>
          </cell>
          <cell r="B38451" t="str">
            <v>Rocky Brands, Inc. (NasdaqGS:RCKY)</v>
          </cell>
          <cell r="C38451" t="str">
            <v>United States</v>
          </cell>
        </row>
        <row r="38452">
          <cell r="A38452" t="str">
            <v>Shoe</v>
          </cell>
          <cell r="B38452" t="str">
            <v>McRae Industries, Inc. (OTCPK:MCRA.A)</v>
          </cell>
          <cell r="C38452" t="str">
            <v>United States</v>
          </cell>
        </row>
        <row r="38453">
          <cell r="A38453" t="str">
            <v>Shoe</v>
          </cell>
          <cell r="B38453" t="str">
            <v>Phoenix Footwear Group, Inc. (OTCPK:PXFG)</v>
          </cell>
          <cell r="C38453" t="str">
            <v>United States</v>
          </cell>
        </row>
        <row r="38454">
          <cell r="A38454" t="str">
            <v>Shoe</v>
          </cell>
          <cell r="B38454" t="str">
            <v>Crocs, Inc. (NasdaqGS:CROX)</v>
          </cell>
          <cell r="C38454" t="str">
            <v>United States</v>
          </cell>
        </row>
        <row r="38455">
          <cell r="A38455" t="str">
            <v>Software (Entertainment)</v>
          </cell>
          <cell r="B38455" t="str">
            <v>Tangelo Games Corp. (TSXV:GEL)</v>
          </cell>
          <cell r="C38455" t="str">
            <v>Canada</v>
          </cell>
        </row>
        <row r="38456">
          <cell r="A38456" t="str">
            <v>Software (Entertainment)</v>
          </cell>
          <cell r="B38456" t="str">
            <v>Jackpot Digital Inc. (TSXV:JP)</v>
          </cell>
          <cell r="C38456" t="str">
            <v>Canada</v>
          </cell>
        </row>
        <row r="38457">
          <cell r="A38457" t="str">
            <v>Software (Entertainment)</v>
          </cell>
          <cell r="B38457" t="str">
            <v>Ubisoft Entertainment SA (ENXTPA:UBI)</v>
          </cell>
          <cell r="C38457" t="str">
            <v>France</v>
          </cell>
        </row>
        <row r="38458">
          <cell r="A38458" t="str">
            <v>Software (Entertainment)</v>
          </cell>
          <cell r="B38458" t="str">
            <v>Playtech plc (LSE:PTEC)</v>
          </cell>
          <cell r="C38458" t="str">
            <v>Isle of Man</v>
          </cell>
        </row>
        <row r="38459">
          <cell r="A38459" t="str">
            <v>Software (Entertainment)</v>
          </cell>
          <cell r="B38459" t="str">
            <v>CD Projekt S.A. (WSE:CDR)</v>
          </cell>
          <cell r="C38459" t="str">
            <v>Poland</v>
          </cell>
        </row>
        <row r="38460">
          <cell r="A38460" t="str">
            <v>Software (Entertainment)</v>
          </cell>
          <cell r="B38460" t="str">
            <v>CI Games S.A. (WSE:CIG)</v>
          </cell>
          <cell r="C38460" t="str">
            <v>Poland</v>
          </cell>
        </row>
        <row r="38461">
          <cell r="A38461" t="str">
            <v>Software (Entertainment)</v>
          </cell>
          <cell r="B38461" t="str">
            <v>PlayWay S.A. (WSE:PLW)</v>
          </cell>
          <cell r="C38461" t="str">
            <v>Poland</v>
          </cell>
        </row>
        <row r="38462">
          <cell r="A38462" t="str">
            <v>Software (Entertainment)</v>
          </cell>
          <cell r="B38462" t="str">
            <v>11 Bit Studios S.A. (WSE:11B)</v>
          </cell>
          <cell r="C38462" t="str">
            <v>Poland</v>
          </cell>
        </row>
        <row r="38463">
          <cell r="A38463" t="str">
            <v>Software (Entertainment)</v>
          </cell>
          <cell r="B38463" t="str">
            <v>Artifex Mundi S.A. (WSE:ART)</v>
          </cell>
          <cell r="C38463" t="str">
            <v>Poland</v>
          </cell>
        </row>
        <row r="38464">
          <cell r="A38464" t="str">
            <v>Software (Entertainment)</v>
          </cell>
          <cell r="B38464" t="str">
            <v>Gaming Realms plc (AIM:GMR)</v>
          </cell>
          <cell r="C38464" t="str">
            <v>United Kingdom</v>
          </cell>
        </row>
        <row r="38465">
          <cell r="A38465" t="str">
            <v>Software (Entertainment)</v>
          </cell>
          <cell r="B38465" t="str">
            <v>Atari société anonyme (ENXTPA:ATA)</v>
          </cell>
          <cell r="C38465" t="str">
            <v>France</v>
          </cell>
        </row>
        <row r="38466">
          <cell r="A38466" t="str">
            <v>Software (Entertainment)</v>
          </cell>
          <cell r="B38466" t="str">
            <v>Stillfront Group AB (publ) (OM:SF)</v>
          </cell>
          <cell r="C38466" t="str">
            <v>Sweden</v>
          </cell>
        </row>
        <row r="38467">
          <cell r="A38467" t="str">
            <v>Software (Entertainment)</v>
          </cell>
          <cell r="B38467" t="str">
            <v>Funcom N.V. (OB:FUNCOM)</v>
          </cell>
          <cell r="C38467" t="str">
            <v>Netherlands</v>
          </cell>
        </row>
        <row r="38468">
          <cell r="A38468" t="str">
            <v>Software (Entertainment)</v>
          </cell>
          <cell r="B38468" t="str">
            <v>Bloober Team SA (WSE:BLO)</v>
          </cell>
          <cell r="C38468" t="str">
            <v>Poland</v>
          </cell>
        </row>
        <row r="38469">
          <cell r="A38469" t="str">
            <v>Software (Entertainment)</v>
          </cell>
          <cell r="B38469" t="str">
            <v>Gfinity plc (AIM:GFIN)</v>
          </cell>
          <cell r="C38469" t="str">
            <v>United Kingdom</v>
          </cell>
        </row>
        <row r="38470">
          <cell r="A38470" t="str">
            <v>Software (Entertainment)</v>
          </cell>
          <cell r="B38470" t="str">
            <v>Vivid Games Spólka Akcyjna (WSE:VVD)</v>
          </cell>
          <cell r="C38470" t="str">
            <v>Poland</v>
          </cell>
        </row>
        <row r="38471">
          <cell r="A38471" t="str">
            <v>Software (Entertainment)</v>
          </cell>
          <cell r="B38471" t="str">
            <v>The Farm 51 Group Spólka Akcyjna (WSE:F51)</v>
          </cell>
          <cell r="C38471" t="str">
            <v>Poland</v>
          </cell>
        </row>
        <row r="38472">
          <cell r="A38472" t="str">
            <v>Software (Entertainment)</v>
          </cell>
          <cell r="B38472" t="str">
            <v>Jujubee S.A. (WSE:JJB)</v>
          </cell>
          <cell r="C38472" t="str">
            <v>Poland</v>
          </cell>
        </row>
        <row r="38473">
          <cell r="A38473" t="str">
            <v>Software (Entertainment)</v>
          </cell>
          <cell r="B38473" t="str">
            <v>Hugo Games A/S (OB:HUGO)</v>
          </cell>
          <cell r="C38473" t="str">
            <v>Denmark</v>
          </cell>
        </row>
        <row r="38474">
          <cell r="A38474" t="str">
            <v>Software (Entertainment)</v>
          </cell>
          <cell r="B38474" t="str">
            <v>Forever Entertainment S.A. (WSE:FOR)</v>
          </cell>
          <cell r="C38474" t="str">
            <v>Poland</v>
          </cell>
        </row>
        <row r="38475">
          <cell r="A38475" t="str">
            <v>Software (Entertainment)</v>
          </cell>
          <cell r="B38475" t="str">
            <v>QubicGames S.A. (WSE:QUB)</v>
          </cell>
          <cell r="C38475" t="str">
            <v>Poland</v>
          </cell>
        </row>
        <row r="38476">
          <cell r="A38476" t="str">
            <v>Software (Entertainment)</v>
          </cell>
          <cell r="B38476" t="str">
            <v>Gaming Corps AB (publ) (OM:GCOR)</v>
          </cell>
          <cell r="C38476" t="str">
            <v>Sweden</v>
          </cell>
        </row>
        <row r="38477">
          <cell r="A38477" t="str">
            <v>Software (Entertainment)</v>
          </cell>
          <cell r="B38477" t="str">
            <v>IsCool Entertainment (ENXTPA:ALISC)</v>
          </cell>
          <cell r="C38477" t="str">
            <v>France</v>
          </cell>
        </row>
        <row r="38478">
          <cell r="A38478" t="str">
            <v>Software (Entertainment)</v>
          </cell>
          <cell r="B38478" t="str">
            <v>iFun4all S.A. (WSE:IF4)</v>
          </cell>
          <cell r="C38478" t="str">
            <v>Poland</v>
          </cell>
        </row>
        <row r="38479">
          <cell r="A38479" t="str">
            <v>Software (Entertainment)</v>
          </cell>
          <cell r="B38479" t="str">
            <v>Star Vault AB (publ) (XSAT:STVA B)</v>
          </cell>
          <cell r="C38479" t="str">
            <v>Sweden</v>
          </cell>
        </row>
        <row r="38480">
          <cell r="A38480" t="str">
            <v>Software (Entertainment)</v>
          </cell>
          <cell r="B38480" t="str">
            <v>Community Entertainment Svenska AB (publ) (XSAT:CEAB)</v>
          </cell>
          <cell r="C38480" t="str">
            <v>Sweden</v>
          </cell>
        </row>
        <row r="38481">
          <cell r="A38481" t="str">
            <v>Software (Entertainment)</v>
          </cell>
          <cell r="B38481" t="str">
            <v>Paradox Interactive AB (publ) (OM:PDX)</v>
          </cell>
          <cell r="C38481" t="str">
            <v>Sweden</v>
          </cell>
        </row>
        <row r="38482">
          <cell r="A38482" t="str">
            <v>Software (Entertainment)</v>
          </cell>
          <cell r="B38482" t="str">
            <v>Starbreeze AB (publ) (OM:STAR B)</v>
          </cell>
          <cell r="C38482" t="str">
            <v>Sweden</v>
          </cell>
        </row>
        <row r="38483">
          <cell r="A38483" t="str">
            <v>Software (Entertainment)</v>
          </cell>
          <cell r="B38483" t="str">
            <v>GROUPE SFPI SA (ENXTPA:SFPI)</v>
          </cell>
          <cell r="C38483" t="str">
            <v>France</v>
          </cell>
        </row>
        <row r="38484">
          <cell r="A38484" t="str">
            <v>Software (Entertainment)</v>
          </cell>
          <cell r="B38484" t="str">
            <v>THQ Nordic AB (publ) (OM:THQN B)</v>
          </cell>
          <cell r="C38484" t="str">
            <v>Sweden</v>
          </cell>
        </row>
        <row r="38485">
          <cell r="A38485" t="str">
            <v>Software (Entertainment)</v>
          </cell>
          <cell r="B38485" t="str">
            <v>Digital Bros S.p.A. (BIT:DIB)</v>
          </cell>
          <cell r="C38485" t="str">
            <v>Italy</v>
          </cell>
        </row>
        <row r="38486">
          <cell r="A38486" t="str">
            <v>Software (Entertainment)</v>
          </cell>
          <cell r="B38486" t="str">
            <v>Focus Home Interactive SA (ENXTPA:ALFOC)</v>
          </cell>
          <cell r="C38486" t="str">
            <v>France</v>
          </cell>
        </row>
        <row r="38487">
          <cell r="A38487" t="str">
            <v>Software (Entertainment)</v>
          </cell>
          <cell r="B38487" t="str">
            <v>RM Plc (LSE:RM.)</v>
          </cell>
          <cell r="C38487" t="str">
            <v>United Kingdom</v>
          </cell>
        </row>
        <row r="38488">
          <cell r="A38488" t="str">
            <v>Software (Entertainment)</v>
          </cell>
          <cell r="B38488" t="str">
            <v>Frontier Developments Plc (AIM:FDEV)</v>
          </cell>
          <cell r="C38488" t="str">
            <v>United Kingdom</v>
          </cell>
        </row>
        <row r="38489">
          <cell r="A38489" t="str">
            <v>Software (Entertainment)</v>
          </cell>
          <cell r="B38489" t="str">
            <v>G5 Entertainment AB (publ) (OM:G5EN)</v>
          </cell>
          <cell r="C38489" t="str">
            <v>Sweden</v>
          </cell>
        </row>
        <row r="38490">
          <cell r="A38490" t="str">
            <v>Software (Entertainment)</v>
          </cell>
          <cell r="B38490" t="str">
            <v>NCsoft Corporation (KOSE:A036570)</v>
          </cell>
          <cell r="C38490" t="str">
            <v>South Korea</v>
          </cell>
        </row>
        <row r="38491">
          <cell r="A38491" t="str">
            <v>Software (Entertainment)</v>
          </cell>
          <cell r="B38491" t="str">
            <v>Beijing Kunlun Tech Co., Ltd. (SZSE:300418)</v>
          </cell>
          <cell r="C38491" t="str">
            <v>China</v>
          </cell>
        </row>
        <row r="38492">
          <cell r="A38492" t="str">
            <v>Software (Entertainment)</v>
          </cell>
          <cell r="B38492" t="str">
            <v>Youzu Interactive Co. Ltd (SZSE:002174)</v>
          </cell>
          <cell r="C38492" t="str">
            <v>China</v>
          </cell>
        </row>
        <row r="38493">
          <cell r="A38493" t="str">
            <v>Software (Entertainment)</v>
          </cell>
          <cell r="B38493" t="str">
            <v>Kingsoft Corporation Limited (SEHK:3888)</v>
          </cell>
          <cell r="C38493" t="str">
            <v>China</v>
          </cell>
        </row>
        <row r="38494">
          <cell r="A38494" t="str">
            <v>Software (Entertainment)</v>
          </cell>
          <cell r="B38494" t="str">
            <v>Hangzhou Electronic Soul Network Technology Co., Ltd. (SHSE:603258)</v>
          </cell>
          <cell r="C38494" t="str">
            <v>China</v>
          </cell>
        </row>
        <row r="38495">
          <cell r="A38495" t="str">
            <v>Software (Entertainment)</v>
          </cell>
          <cell r="B38495" t="str">
            <v>Shenzhen Bingchuan Network Co.,Ltd. (SZSE:300533)</v>
          </cell>
          <cell r="C38495" t="str">
            <v>China</v>
          </cell>
        </row>
        <row r="38496">
          <cell r="A38496" t="str">
            <v>Software (Entertainment)</v>
          </cell>
          <cell r="B38496" t="str">
            <v>NetDragon Websoft Holdings Limited (SEHK:777)</v>
          </cell>
          <cell r="C38496" t="str">
            <v>China</v>
          </cell>
        </row>
        <row r="38497">
          <cell r="A38497" t="str">
            <v>Software (Entertainment)</v>
          </cell>
          <cell r="B38497" t="str">
            <v>IGG Inc (SEHK:799)</v>
          </cell>
          <cell r="C38497" t="str">
            <v>Singapore</v>
          </cell>
        </row>
        <row r="38498">
          <cell r="A38498" t="str">
            <v>Software (Entertainment)</v>
          </cell>
          <cell r="B38498" t="str">
            <v>Shenzhen ZQGame Co.,Ltd. (SZSE:300052)</v>
          </cell>
          <cell r="C38498" t="str">
            <v>China</v>
          </cell>
        </row>
        <row r="38499">
          <cell r="A38499" t="str">
            <v>Software (Entertainment)</v>
          </cell>
          <cell r="B38499" t="str">
            <v>NHN Entertainment Corp. (KOSE:A181710)</v>
          </cell>
          <cell r="C38499" t="str">
            <v>South Korea</v>
          </cell>
        </row>
        <row r="38500">
          <cell r="A38500" t="str">
            <v>Software (Entertainment)</v>
          </cell>
          <cell r="B38500" t="str">
            <v>China CGame, Inc. (OTCPK:CCGM)</v>
          </cell>
          <cell r="C38500" t="str">
            <v>China</v>
          </cell>
        </row>
        <row r="38501">
          <cell r="A38501" t="str">
            <v>Software (Entertainment)</v>
          </cell>
          <cell r="B38501" t="str">
            <v>Creator Capital Ltd. (OTCPK:CTOR.F)</v>
          </cell>
          <cell r="C38501" t="str">
            <v>Bermuda</v>
          </cell>
        </row>
        <row r="38502">
          <cell r="A38502" t="str">
            <v>Software (Entertainment)</v>
          </cell>
          <cell r="B38502" t="str">
            <v>Silverstar Holdings Ltd. (OTCPK:SSTR.F)</v>
          </cell>
          <cell r="C38502" t="str">
            <v>Bermuda</v>
          </cell>
        </row>
        <row r="38503">
          <cell r="A38503" t="str">
            <v>Software (Entertainment)</v>
          </cell>
          <cell r="B38503" t="str">
            <v>PATI Games Corporation (KOSDAQ:A194510)</v>
          </cell>
          <cell r="C38503" t="str">
            <v>South Korea</v>
          </cell>
        </row>
        <row r="38504">
          <cell r="A38504" t="str">
            <v>Software (Entertainment)</v>
          </cell>
          <cell r="B38504" t="str">
            <v>Dragonfly GF Co., Ltd (KOSDAQ:A030350)</v>
          </cell>
          <cell r="C38504" t="str">
            <v>South Korea</v>
          </cell>
        </row>
        <row r="38505">
          <cell r="A38505" t="str">
            <v>Software (Entertainment)</v>
          </cell>
          <cell r="B38505" t="str">
            <v>USERJOY Technology Co., Ltd. (GTSM:3546)</v>
          </cell>
          <cell r="C38505" t="str">
            <v>Taiwan</v>
          </cell>
        </row>
        <row r="38506">
          <cell r="A38506" t="str">
            <v>Software (Entertainment)</v>
          </cell>
          <cell r="B38506" t="str">
            <v>Capstream Ventures Inc. (TSXV:CSP)</v>
          </cell>
          <cell r="C38506" t="str">
            <v>China</v>
          </cell>
        </row>
        <row r="38507">
          <cell r="A38507" t="str">
            <v>Software (Entertainment)</v>
          </cell>
          <cell r="B38507" t="str">
            <v>YD Online Corp. (KOSDAQ:A052770)</v>
          </cell>
          <cell r="C38507" t="str">
            <v>South Korea</v>
          </cell>
        </row>
        <row r="38508">
          <cell r="A38508" t="str">
            <v>Software (Entertainment)</v>
          </cell>
          <cell r="B38508" t="str">
            <v>Joymax Co., Ltd. (KOSDAQ:A101730)</v>
          </cell>
          <cell r="C38508" t="str">
            <v>South Korea</v>
          </cell>
        </row>
        <row r="38509">
          <cell r="A38509" t="str">
            <v>Software (Entertainment)</v>
          </cell>
          <cell r="B38509" t="str">
            <v>MacroWell OMG Digital Entertainment Co., Ltd. (GTSM:3687)</v>
          </cell>
          <cell r="C38509" t="str">
            <v>Taiwan</v>
          </cell>
        </row>
        <row r="38510">
          <cell r="A38510" t="str">
            <v>Software (Entertainment)</v>
          </cell>
          <cell r="B38510" t="str">
            <v>Softmax Co.,Ltd. (KOSDAQ:A052190)</v>
          </cell>
          <cell r="C38510" t="str">
            <v>South Korea</v>
          </cell>
        </row>
        <row r="38511">
          <cell r="A38511" t="str">
            <v>Software (Entertainment)</v>
          </cell>
          <cell r="B38511" t="str">
            <v>Asiasoft Corporation Public Company Limited (SET:AS)</v>
          </cell>
          <cell r="C38511" t="str">
            <v>Thailand</v>
          </cell>
        </row>
        <row r="38512">
          <cell r="A38512" t="str">
            <v>Software (Entertainment)</v>
          </cell>
          <cell r="B38512" t="str">
            <v>InterServ International Inc. (GTSM:6169)</v>
          </cell>
          <cell r="C38512" t="str">
            <v>Taiwan</v>
          </cell>
        </row>
        <row r="38513">
          <cell r="A38513" t="str">
            <v>Software (Entertainment)</v>
          </cell>
          <cell r="B38513" t="str">
            <v>Cayenne Entertainment Technology Co., Ltd. (GTSM:4946)</v>
          </cell>
          <cell r="C38513" t="str">
            <v>Taiwan</v>
          </cell>
        </row>
        <row r="38514">
          <cell r="A38514" t="str">
            <v>Software (Entertainment)</v>
          </cell>
          <cell r="B38514" t="str">
            <v>Playwith Inc. (KOSDAQ:A023770)</v>
          </cell>
          <cell r="C38514" t="str">
            <v>South Korea</v>
          </cell>
        </row>
        <row r="38515">
          <cell r="A38515" t="str">
            <v>Software (Entertainment)</v>
          </cell>
          <cell r="B38515" t="str">
            <v>Fun Yours Technology Co.,Ltd. (GTSM:6482)</v>
          </cell>
          <cell r="C38515" t="str">
            <v>Taiwan</v>
          </cell>
        </row>
        <row r="38516">
          <cell r="A38516" t="str">
            <v>Software (Entertainment)</v>
          </cell>
          <cell r="B38516" t="str">
            <v>9Splay Entertainment Technology Co., LTD. (GTSM:8491)</v>
          </cell>
          <cell r="C38516" t="str">
            <v>Taiwan</v>
          </cell>
        </row>
        <row r="38517">
          <cell r="A38517" t="str">
            <v>Software (Entertainment)</v>
          </cell>
          <cell r="B38517" t="str">
            <v>Wayi International Digital Entertainment Co. (GTSM:3086)</v>
          </cell>
          <cell r="C38517" t="str">
            <v>Taiwan</v>
          </cell>
        </row>
        <row r="38518">
          <cell r="A38518" t="str">
            <v>Software (Entertainment)</v>
          </cell>
          <cell r="B38518" t="str">
            <v>Netmarble Joybomb Inc. (GTSM:6468)</v>
          </cell>
          <cell r="C38518" t="str">
            <v>Taiwan</v>
          </cell>
        </row>
        <row r="38519">
          <cell r="A38519" t="str">
            <v>Software (Entertainment)</v>
          </cell>
          <cell r="B38519" t="str">
            <v>Cube Magic Inc. (GTSM:5286)</v>
          </cell>
          <cell r="C38519" t="str">
            <v>Taiwan</v>
          </cell>
        </row>
        <row r="38520">
          <cell r="A38520" t="str">
            <v>Software (Entertainment)</v>
          </cell>
          <cell r="B38520" t="str">
            <v>Santaro Interactive Entertainment Company (OTCPK:STIE)</v>
          </cell>
          <cell r="C38520" t="str">
            <v>China</v>
          </cell>
        </row>
        <row r="38521">
          <cell r="A38521" t="str">
            <v>Software (Entertainment)</v>
          </cell>
          <cell r="B38521" t="str">
            <v>Birla Shloka Edutech Limited (BSE:511607)</v>
          </cell>
          <cell r="C38521" t="str">
            <v>India</v>
          </cell>
        </row>
        <row r="38522">
          <cell r="A38522" t="str">
            <v>Software (Entertainment)</v>
          </cell>
          <cell r="B38522" t="str">
            <v>Shenzhen Kingsun Science And Technology Co., Ltd. (SZSE:300235)</v>
          </cell>
          <cell r="C38522" t="str">
            <v>China</v>
          </cell>
        </row>
        <row r="38523">
          <cell r="A38523" t="str">
            <v>Software (Entertainment)</v>
          </cell>
          <cell r="B38523" t="str">
            <v>International Games System Co., LTD (GTSM:3293)</v>
          </cell>
          <cell r="C38523" t="str">
            <v>Taiwan</v>
          </cell>
        </row>
        <row r="38524">
          <cell r="A38524" t="str">
            <v>Software (Entertainment)</v>
          </cell>
          <cell r="B38524" t="str">
            <v>Webzen Inc. (KOSDAQ:A069080)</v>
          </cell>
          <cell r="C38524" t="str">
            <v>South Korea</v>
          </cell>
        </row>
        <row r="38525">
          <cell r="A38525" t="str">
            <v>Software (Entertainment)</v>
          </cell>
          <cell r="B38525" t="str">
            <v>GOLFZON CO., LTD. (KOSDAQ:A215000)</v>
          </cell>
          <cell r="C38525" t="str">
            <v>South Korea</v>
          </cell>
        </row>
        <row r="38526">
          <cell r="A38526" t="str">
            <v>Software (Entertainment)</v>
          </cell>
          <cell r="B38526" t="str">
            <v>Ourgame International Holdings Limited (SEHK:6899)</v>
          </cell>
          <cell r="C38526" t="str">
            <v>China</v>
          </cell>
        </row>
        <row r="38527">
          <cell r="A38527" t="str">
            <v>Software (Entertainment)</v>
          </cell>
          <cell r="B38527" t="str">
            <v>WeMade Entertainment Co., Ltd. (KOSDAQ:A112040)</v>
          </cell>
          <cell r="C38527" t="str">
            <v>South Korea</v>
          </cell>
        </row>
        <row r="38528">
          <cell r="A38528" t="str">
            <v>Software (Entertainment)</v>
          </cell>
          <cell r="B38528" t="str">
            <v>Soft-World International Corp. (GTSM:5478)</v>
          </cell>
          <cell r="C38528" t="str">
            <v>Taiwan</v>
          </cell>
        </row>
        <row r="38529">
          <cell r="A38529" t="str">
            <v>Software (Entertainment)</v>
          </cell>
          <cell r="B38529" t="str">
            <v>Nexon GT Co., Ltd. (KOSDAQ:A041140)</v>
          </cell>
          <cell r="C38529" t="str">
            <v>South Korea</v>
          </cell>
        </row>
        <row r="38530">
          <cell r="A38530" t="str">
            <v>Software (Entertainment)</v>
          </cell>
          <cell r="B38530" t="str">
            <v>X-Legend Entertainment Co., Ltd (TSEC:4994)</v>
          </cell>
          <cell r="C38530" t="str">
            <v>Taiwan</v>
          </cell>
        </row>
        <row r="38531">
          <cell r="A38531" t="str">
            <v>Software (Entertainment)</v>
          </cell>
          <cell r="B38531" t="str">
            <v>Feiyu Technology International Company Ltd. (SEHK:1022)</v>
          </cell>
          <cell r="C38531" t="str">
            <v>China</v>
          </cell>
        </row>
        <row r="38532">
          <cell r="A38532" t="str">
            <v>Software (Entertainment)</v>
          </cell>
          <cell r="B38532" t="str">
            <v>NEOWIZ Games Corporation (KOSDAQ:A095660)</v>
          </cell>
          <cell r="C38532" t="str">
            <v>South Korea</v>
          </cell>
        </row>
        <row r="38533">
          <cell r="A38533" t="str">
            <v>Software (Entertainment)</v>
          </cell>
          <cell r="B38533" t="str">
            <v>JoyCity Corporation (KOSDAQ:A067000)</v>
          </cell>
          <cell r="C38533" t="str">
            <v>South Korea</v>
          </cell>
        </row>
        <row r="38534">
          <cell r="A38534" t="str">
            <v>Software (Entertainment)</v>
          </cell>
          <cell r="B38534" t="str">
            <v>Softstar Entertainment Inc. (GTSM:6111)</v>
          </cell>
          <cell r="C38534" t="str">
            <v>Taiwan</v>
          </cell>
        </row>
        <row r="38535">
          <cell r="A38535" t="str">
            <v>Software (Entertainment)</v>
          </cell>
          <cell r="B38535" t="str">
            <v>Linekong Interactive Group Co., Ltd. (SEHK:8267)</v>
          </cell>
          <cell r="C38535" t="str">
            <v>China</v>
          </cell>
        </row>
        <row r="38536">
          <cell r="A38536" t="str">
            <v>Software (Entertainment)</v>
          </cell>
          <cell r="B38536" t="str">
            <v>Forgame Holdings Limited (SEHK:484)</v>
          </cell>
          <cell r="C38536" t="str">
            <v>China</v>
          </cell>
        </row>
        <row r="38537">
          <cell r="A38537" t="str">
            <v>Software (Entertainment)</v>
          </cell>
          <cell r="B38537" t="str">
            <v>Barunson E&amp;A Corporation (KOSDAQ:A035620)</v>
          </cell>
          <cell r="C38537" t="str">
            <v>South Korea</v>
          </cell>
        </row>
        <row r="38538">
          <cell r="A38538" t="str">
            <v>Software (Entertainment)</v>
          </cell>
          <cell r="B38538" t="str">
            <v>BAIOO Family Interactive Limited (SEHK:2100)</v>
          </cell>
          <cell r="C38538" t="str">
            <v>China</v>
          </cell>
        </row>
        <row r="38539">
          <cell r="A38539" t="str">
            <v>Software (Entertainment)</v>
          </cell>
          <cell r="B38539" t="str">
            <v>Gamania Digital Entertainment Co., Ltd. (GTSM:6180)</v>
          </cell>
          <cell r="C38539" t="str">
            <v>Taiwan</v>
          </cell>
        </row>
        <row r="38540">
          <cell r="A38540" t="str">
            <v>Software (Entertainment)</v>
          </cell>
          <cell r="B38540" t="str">
            <v>Actoz Soft Co.,Ltd. (KOSDAQ:A052790)</v>
          </cell>
          <cell r="C38540" t="str">
            <v>South Korea</v>
          </cell>
        </row>
        <row r="38541">
          <cell r="A38541" t="str">
            <v>Software (Entertainment)</v>
          </cell>
          <cell r="B38541" t="str">
            <v>NEOWIZ HOLDINGS Corporation (KOSDAQ:A042420)</v>
          </cell>
          <cell r="C38541" t="str">
            <v>South Korea</v>
          </cell>
        </row>
        <row r="38542">
          <cell r="A38542" t="str">
            <v>Software (Entertainment)</v>
          </cell>
          <cell r="B38542" t="str">
            <v>Chinese Gamer International Corporation (GTSM:3083)</v>
          </cell>
          <cell r="C38542" t="str">
            <v>Taiwan</v>
          </cell>
        </row>
        <row r="38543">
          <cell r="A38543" t="str">
            <v>Software (Entertainment)</v>
          </cell>
          <cell r="B38543" t="str">
            <v>HanbitSoft, Inc. (KOSDAQ:A047080)</v>
          </cell>
          <cell r="C38543" t="str">
            <v>South Korea</v>
          </cell>
        </row>
        <row r="38544">
          <cell r="A38544" t="str">
            <v>Software (Entertainment)</v>
          </cell>
          <cell r="B38544" t="str">
            <v>Nintendo Co., Ltd. (TSE:7974)</v>
          </cell>
          <cell r="C38544" t="str">
            <v>Japan</v>
          </cell>
        </row>
        <row r="38545">
          <cell r="A38545" t="str">
            <v>Software (Entertainment)</v>
          </cell>
          <cell r="B38545" t="str">
            <v>NEXON Co., Ltd. (TSE:3659)</v>
          </cell>
          <cell r="C38545" t="str">
            <v>Japan</v>
          </cell>
        </row>
        <row r="38546">
          <cell r="A38546" t="str">
            <v>Software (Entertainment)</v>
          </cell>
          <cell r="B38546" t="str">
            <v>Konami Holdings Corporation (TSE:9766)</v>
          </cell>
          <cell r="C38546" t="str">
            <v>Japan</v>
          </cell>
        </row>
        <row r="38547">
          <cell r="A38547" t="str">
            <v>Software (Entertainment)</v>
          </cell>
          <cell r="B38547" t="str">
            <v>Square Enix Holdings Co., Ltd. (TSE:9684)</v>
          </cell>
          <cell r="C38547" t="str">
            <v>Japan</v>
          </cell>
        </row>
        <row r="38548">
          <cell r="A38548" t="str">
            <v>Software (Entertainment)</v>
          </cell>
          <cell r="B38548" t="str">
            <v>Koei Tecmo Holdings Co., Ltd. (TSE:3635)</v>
          </cell>
          <cell r="C38548" t="str">
            <v>Japan</v>
          </cell>
        </row>
        <row r="38549">
          <cell r="A38549" t="str">
            <v>Software (Entertainment)</v>
          </cell>
          <cell r="B38549" t="str">
            <v>GungHo Online Entertainment, Inc. (TSE:3765)</v>
          </cell>
          <cell r="C38549" t="str">
            <v>Japan</v>
          </cell>
        </row>
        <row r="38550">
          <cell r="A38550" t="str">
            <v>Software (Entertainment)</v>
          </cell>
          <cell r="B38550" t="str">
            <v>Capcom Co., Ltd. (TSE:9697)</v>
          </cell>
          <cell r="C38550" t="str">
            <v>Japan</v>
          </cell>
        </row>
        <row r="38551">
          <cell r="A38551" t="str">
            <v>Software (Entertainment)</v>
          </cell>
          <cell r="B38551" t="str">
            <v>Aeria Inc. (JASDAQ:3758)</v>
          </cell>
          <cell r="C38551" t="str">
            <v>Japan</v>
          </cell>
        </row>
        <row r="38552">
          <cell r="A38552" t="str">
            <v>Software (Entertainment)</v>
          </cell>
          <cell r="B38552" t="str">
            <v>Yuke's Co., Ltd. (JASDAQ:4334)</v>
          </cell>
          <cell r="C38552" t="str">
            <v>Japan</v>
          </cell>
        </row>
        <row r="38553">
          <cell r="A38553" t="str">
            <v>Software (Entertainment)</v>
          </cell>
          <cell r="B38553" t="str">
            <v>Altplus Inc. (TSE:3672)</v>
          </cell>
          <cell r="C38553" t="str">
            <v>Japan</v>
          </cell>
        </row>
        <row r="38554">
          <cell r="A38554" t="str">
            <v>Software (Entertainment)</v>
          </cell>
          <cell r="B38554" t="str">
            <v>Nihon Falcom Corporation (TSE:3723)</v>
          </cell>
          <cell r="C38554" t="str">
            <v>Japan</v>
          </cell>
        </row>
        <row r="38555">
          <cell r="A38555" t="str">
            <v>Software (Entertainment)</v>
          </cell>
          <cell r="B38555" t="str">
            <v>Extreme Co.,Ltd. (TSE:6033)</v>
          </cell>
          <cell r="C38555" t="str">
            <v>Japan</v>
          </cell>
        </row>
        <row r="38556">
          <cell r="A38556" t="str">
            <v>Software (Entertainment)</v>
          </cell>
          <cell r="B38556" t="str">
            <v>Tose Co., Ltd. (TSE:4728)</v>
          </cell>
          <cell r="C38556" t="str">
            <v>Japan</v>
          </cell>
        </row>
        <row r="38557">
          <cell r="A38557" t="str">
            <v>Software (Entertainment)</v>
          </cell>
          <cell r="B38557" t="str">
            <v>Nippon Ichi Software, Inc. (JASDAQ:3851)</v>
          </cell>
          <cell r="C38557" t="str">
            <v>Japan</v>
          </cell>
        </row>
        <row r="38558">
          <cell r="A38558" t="str">
            <v>Software (Entertainment)</v>
          </cell>
          <cell r="B38558" t="str">
            <v>enish,inc. (TSE:3667)</v>
          </cell>
          <cell r="C38558" t="str">
            <v>Japan</v>
          </cell>
        </row>
        <row r="38559">
          <cell r="A38559" t="str">
            <v>Software (Entertainment)</v>
          </cell>
          <cell r="B38559" t="str">
            <v>sMedio, Inc. (TSE:3913)</v>
          </cell>
          <cell r="C38559" t="str">
            <v>Japan</v>
          </cell>
        </row>
        <row r="38560">
          <cell r="A38560" t="str">
            <v>Software (Entertainment)</v>
          </cell>
          <cell r="B38560" t="str">
            <v>CyberStep, Inc. (TSE:3810)</v>
          </cell>
          <cell r="C38560" t="str">
            <v>Japan</v>
          </cell>
        </row>
        <row r="38561">
          <cell r="A38561" t="str">
            <v>Software (Entertainment)</v>
          </cell>
          <cell r="B38561" t="str">
            <v>Marvelous Inc. (TSE:7844)</v>
          </cell>
          <cell r="C38561" t="str">
            <v>Japan</v>
          </cell>
        </row>
        <row r="38562">
          <cell r="A38562" t="str">
            <v>Software (Entertainment)</v>
          </cell>
          <cell r="B38562" t="str">
            <v>Activision Blizzard, Inc. (NasdaqGS:ATVI)</v>
          </cell>
          <cell r="C38562" t="str">
            <v>United States</v>
          </cell>
        </row>
        <row r="38563">
          <cell r="A38563" t="str">
            <v>Software (Entertainment)</v>
          </cell>
          <cell r="B38563" t="str">
            <v>Electronic Arts Inc. (NasdaqGS:EA)</v>
          </cell>
          <cell r="C38563" t="str">
            <v>United States</v>
          </cell>
        </row>
        <row r="38564">
          <cell r="A38564" t="str">
            <v>Software (Entertainment)</v>
          </cell>
          <cell r="B38564" t="str">
            <v>Take-Two Interactive Software, Inc. (NasdaqGS:TTWO)</v>
          </cell>
          <cell r="C38564" t="str">
            <v>United States</v>
          </cell>
        </row>
        <row r="38565">
          <cell r="A38565" t="str">
            <v>Software (Entertainment)</v>
          </cell>
          <cell r="B38565" t="str">
            <v>Zynga Inc. (NasdaqGS:ZNGA)</v>
          </cell>
          <cell r="C38565" t="str">
            <v>United States</v>
          </cell>
        </row>
        <row r="38566">
          <cell r="A38566" t="str">
            <v>Software (Entertainment)</v>
          </cell>
          <cell r="B38566" t="str">
            <v>Signature Devices, Inc. (OTCPK:SDVI)</v>
          </cell>
          <cell r="C38566" t="str">
            <v>United States</v>
          </cell>
        </row>
        <row r="38567">
          <cell r="A38567" t="str">
            <v>Software (Entertainment)</v>
          </cell>
          <cell r="B38567" t="str">
            <v>Entertainment Arts Research Inc. (OTCPK:EARI)</v>
          </cell>
          <cell r="C38567" t="str">
            <v>United States</v>
          </cell>
        </row>
        <row r="38568">
          <cell r="A38568" t="str">
            <v>Software (Entertainment)</v>
          </cell>
          <cell r="B38568" t="str">
            <v>Golden Matrix Group, Inc. (OTCPK:GMGI)</v>
          </cell>
          <cell r="C38568" t="str">
            <v>United States</v>
          </cell>
        </row>
        <row r="38569">
          <cell r="A38569" t="str">
            <v>Software (Entertainment)</v>
          </cell>
          <cell r="B38569" t="str">
            <v>Pocket Games, Inc. (OTCPK:PKGM)</v>
          </cell>
          <cell r="C38569" t="str">
            <v>United States</v>
          </cell>
        </row>
        <row r="38570">
          <cell r="A38570" t="str">
            <v>Software (Entertainment)</v>
          </cell>
          <cell r="B38570" t="str">
            <v>indiePub Entertainment, Inc. (OTCPK:IPUB)</v>
          </cell>
          <cell r="C38570" t="str">
            <v>United States</v>
          </cell>
        </row>
        <row r="38571">
          <cell r="A38571" t="str">
            <v>Software (Entertainment)</v>
          </cell>
          <cell r="B38571" t="str">
            <v>Majesco Entertainment Company (NasdaqCM:COOL)</v>
          </cell>
          <cell r="C38571" t="str">
            <v>United States</v>
          </cell>
        </row>
        <row r="38572">
          <cell r="A38572" t="str">
            <v>Software (Entertainment)</v>
          </cell>
          <cell r="B38572" t="str">
            <v>Interplay Entertainment Corp. (OTCPK:IPLY)</v>
          </cell>
          <cell r="C38572" t="str">
            <v>United States</v>
          </cell>
        </row>
        <row r="38573">
          <cell r="A38573" t="str">
            <v>Software (Entertainment)</v>
          </cell>
          <cell r="B38573" t="str">
            <v>Rosetta Stone Inc. (NYSE:RST)</v>
          </cell>
          <cell r="C38573" t="str">
            <v>United States</v>
          </cell>
        </row>
        <row r="38574">
          <cell r="A38574" t="str">
            <v>Software (Entertainment)</v>
          </cell>
          <cell r="B38574" t="str">
            <v>InCapta, Inc. (OTCPK:INCT)</v>
          </cell>
          <cell r="C38574" t="str">
            <v>United States</v>
          </cell>
        </row>
        <row r="38575">
          <cell r="A38575" t="str">
            <v>Software (Internet)</v>
          </cell>
          <cell r="B38575" t="str">
            <v>Shopify Inc. (NYSE:SHOP)</v>
          </cell>
          <cell r="C38575" t="str">
            <v>Canada</v>
          </cell>
        </row>
        <row r="38576">
          <cell r="A38576" t="str">
            <v>Software (Internet)</v>
          </cell>
          <cell r="B38576" t="str">
            <v>carsales.com Ltd (ASX:CAR)</v>
          </cell>
          <cell r="C38576" t="str">
            <v>Australia</v>
          </cell>
        </row>
        <row r="38577">
          <cell r="A38577" t="str">
            <v>Software (Internet)</v>
          </cell>
          <cell r="B38577" t="str">
            <v>NEXTDC Limited (ASX:NXT)</v>
          </cell>
          <cell r="C38577" t="str">
            <v>Australia</v>
          </cell>
        </row>
        <row r="38578">
          <cell r="A38578" t="str">
            <v>Software (Internet)</v>
          </cell>
          <cell r="B38578" t="str">
            <v>Aconex Limited (ASX:ACX)</v>
          </cell>
          <cell r="C38578" t="str">
            <v>Australia</v>
          </cell>
        </row>
        <row r="38579">
          <cell r="A38579" t="str">
            <v>Software (Internet)</v>
          </cell>
          <cell r="B38579" t="str">
            <v>Santa Rosa Resources Corp. (TSXV:STR.H)</v>
          </cell>
          <cell r="C38579" t="str">
            <v>Canada</v>
          </cell>
        </row>
        <row r="38580">
          <cell r="A38580" t="str">
            <v>Software (Internet)</v>
          </cell>
          <cell r="B38580" t="str">
            <v>ChitrChatr Communications Inc. (OTCPK:CHIC.F)</v>
          </cell>
          <cell r="C38580" t="str">
            <v>Canada</v>
          </cell>
        </row>
        <row r="38581">
          <cell r="A38581" t="str">
            <v>Software (Internet)</v>
          </cell>
          <cell r="B38581" t="str">
            <v>DXStorm.com Inc. (TSXV:DXX)</v>
          </cell>
          <cell r="C38581" t="str">
            <v>Canada</v>
          </cell>
        </row>
        <row r="38582">
          <cell r="A38582" t="str">
            <v>Software (Internet)</v>
          </cell>
          <cell r="B38582" t="str">
            <v>Labrador Technologies Inc. (TSXV:LTX)</v>
          </cell>
          <cell r="C38582" t="str">
            <v>Canada</v>
          </cell>
        </row>
        <row r="38583">
          <cell r="A38583" t="str">
            <v>Software (Internet)</v>
          </cell>
          <cell r="B38583" t="str">
            <v>Chess Supersite Corporation (OTCPK:CHZP)</v>
          </cell>
          <cell r="C38583" t="str">
            <v>Canada</v>
          </cell>
        </row>
        <row r="38584">
          <cell r="A38584" t="str">
            <v>Software (Internet)</v>
          </cell>
          <cell r="B38584" t="str">
            <v>SponsorsOne Inc. (DB:5SO)</v>
          </cell>
          <cell r="C38584" t="str">
            <v>Canada</v>
          </cell>
        </row>
        <row r="38585">
          <cell r="A38585" t="str">
            <v>Software (Internet)</v>
          </cell>
          <cell r="B38585" t="str">
            <v>Live Current Media Inc. (OTCPK:LIVC)</v>
          </cell>
          <cell r="C38585" t="str">
            <v>Canada</v>
          </cell>
        </row>
        <row r="38586">
          <cell r="A38586" t="str">
            <v>Software (Internet)</v>
          </cell>
          <cell r="B38586" t="str">
            <v>Kona Bay Technologies Inc. (TSXV:KBY)</v>
          </cell>
          <cell r="C38586" t="str">
            <v>Canada</v>
          </cell>
        </row>
        <row r="38587">
          <cell r="A38587" t="str">
            <v>Software (Internet)</v>
          </cell>
          <cell r="B38587" t="str">
            <v>UpSnap, Inc. (DB:FCGN)</v>
          </cell>
          <cell r="C38587" t="str">
            <v>Canada</v>
          </cell>
        </row>
        <row r="38588">
          <cell r="A38588" t="str">
            <v>Software (Internet)</v>
          </cell>
          <cell r="B38588" t="str">
            <v>Buildablock Corp. (OTCPK:BABL)</v>
          </cell>
          <cell r="C38588" t="str">
            <v>Canada</v>
          </cell>
        </row>
        <row r="38589">
          <cell r="A38589" t="str">
            <v>Software (Internet)</v>
          </cell>
          <cell r="B38589" t="str">
            <v>Nationwide Utilities Corporation (OTCPK:NWUC)</v>
          </cell>
          <cell r="C38589" t="str">
            <v>Canada</v>
          </cell>
        </row>
        <row r="38590">
          <cell r="A38590" t="str">
            <v>Software (Internet)</v>
          </cell>
          <cell r="B38590" t="str">
            <v>Telecorp, Inc. (OTCPK:TLNU.F)</v>
          </cell>
          <cell r="C38590" t="str">
            <v>Canada</v>
          </cell>
        </row>
        <row r="38591">
          <cell r="A38591" t="str">
            <v>Software (Internet)</v>
          </cell>
          <cell r="B38591" t="str">
            <v>MGN Technologies Inc. (OTCPK:MGNL.F)</v>
          </cell>
          <cell r="C38591" t="str">
            <v>Canada</v>
          </cell>
        </row>
        <row r="38592">
          <cell r="A38592" t="str">
            <v>Software (Internet)</v>
          </cell>
          <cell r="B38592" t="str">
            <v>Church &amp; Crawford, Inc. (OTCPK:CCWF)</v>
          </cell>
          <cell r="C38592" t="str">
            <v>Canada</v>
          </cell>
        </row>
        <row r="38593">
          <cell r="A38593" t="str">
            <v>Software (Internet)</v>
          </cell>
          <cell r="B38593" t="str">
            <v>Myriad Interactive Media, Inc. (OTCPK:MYRY)</v>
          </cell>
          <cell r="C38593" t="str">
            <v>Canada</v>
          </cell>
        </row>
        <row r="38594">
          <cell r="A38594" t="str">
            <v>Software (Internet)</v>
          </cell>
          <cell r="B38594" t="str">
            <v>Adslot Ltd (ASX:ADJ)</v>
          </cell>
          <cell r="C38594" t="str">
            <v>Australia</v>
          </cell>
        </row>
        <row r="38595">
          <cell r="A38595" t="str">
            <v>Software (Internet)</v>
          </cell>
          <cell r="B38595" t="str">
            <v>Over the Wire Holdings Limited (ASX:OTW)</v>
          </cell>
          <cell r="C38595" t="str">
            <v>Australia</v>
          </cell>
        </row>
        <row r="38596">
          <cell r="A38596" t="str">
            <v>Software (Internet)</v>
          </cell>
          <cell r="B38596" t="str">
            <v>iSignthis Ltd (ASX:ISX)</v>
          </cell>
          <cell r="C38596" t="str">
            <v>Australia</v>
          </cell>
        </row>
        <row r="38597">
          <cell r="A38597" t="str">
            <v>Software (Internet)</v>
          </cell>
          <cell r="B38597" t="str">
            <v>Urthecast Corp. (TSX:UR)</v>
          </cell>
          <cell r="C38597" t="str">
            <v>Canada</v>
          </cell>
        </row>
        <row r="38598">
          <cell r="A38598" t="str">
            <v>Software (Internet)</v>
          </cell>
          <cell r="B38598" t="str">
            <v>BPS Technology Limited (ASX:BPS)</v>
          </cell>
          <cell r="C38598" t="str">
            <v>Australia</v>
          </cell>
        </row>
        <row r="38599">
          <cell r="A38599" t="str">
            <v>Software (Internet)</v>
          </cell>
          <cell r="B38599" t="str">
            <v>Firstwave Cloud Technology Limited (ASX:FCT)</v>
          </cell>
          <cell r="C38599" t="str">
            <v>Australia</v>
          </cell>
        </row>
        <row r="38600">
          <cell r="A38600" t="str">
            <v>Software (Internet)</v>
          </cell>
          <cell r="B38600" t="str">
            <v>Intelligent Cloud Resources Inc. (OTCPK:ITLL)</v>
          </cell>
          <cell r="C38600" t="str">
            <v>Canada</v>
          </cell>
        </row>
        <row r="38601">
          <cell r="A38601" t="str">
            <v>Software (Internet)</v>
          </cell>
          <cell r="B38601" t="str">
            <v>Syntonic Limited (ASX:SYT)</v>
          </cell>
          <cell r="C38601" t="str">
            <v>Australia</v>
          </cell>
        </row>
        <row r="38602">
          <cell r="A38602" t="str">
            <v>Software (Internet)</v>
          </cell>
          <cell r="B38602" t="str">
            <v>Livehire Limited (ASX:LVH)</v>
          </cell>
          <cell r="C38602" t="str">
            <v>Australia</v>
          </cell>
        </row>
        <row r="38603">
          <cell r="A38603" t="str">
            <v>Software (Internet)</v>
          </cell>
          <cell r="B38603" t="str">
            <v>AcuityAds Holdings Inc. (TSXV:AT)</v>
          </cell>
          <cell r="C38603" t="str">
            <v>Canada</v>
          </cell>
        </row>
        <row r="38604">
          <cell r="A38604" t="str">
            <v>Software (Internet)</v>
          </cell>
          <cell r="B38604" t="str">
            <v>9 Spokes International Limited (ASX:9SP)</v>
          </cell>
          <cell r="C38604" t="str">
            <v>New Zealand</v>
          </cell>
        </row>
        <row r="38605">
          <cell r="A38605" t="str">
            <v>Software (Internet)</v>
          </cell>
          <cell r="B38605" t="str">
            <v>Covata Limited (ASX:CVT)</v>
          </cell>
          <cell r="C38605" t="str">
            <v>Australia</v>
          </cell>
        </row>
        <row r="38606">
          <cell r="A38606" t="str">
            <v>Software (Internet)</v>
          </cell>
          <cell r="B38606" t="str">
            <v>Keek Inc. (TSXV:KEK)</v>
          </cell>
          <cell r="C38606" t="str">
            <v>Canada</v>
          </cell>
        </row>
        <row r="38607">
          <cell r="A38607" t="str">
            <v>Software (Internet)</v>
          </cell>
          <cell r="B38607" t="str">
            <v>ApplyDirect Limited (ASX:AD1)</v>
          </cell>
          <cell r="C38607" t="str">
            <v>Australia</v>
          </cell>
        </row>
        <row r="38608">
          <cell r="A38608" t="str">
            <v>Software (Internet)</v>
          </cell>
          <cell r="B38608" t="str">
            <v>LatAm Autos Limited (ASX:LAA)</v>
          </cell>
          <cell r="C38608" t="str">
            <v>Australia</v>
          </cell>
        </row>
        <row r="38609">
          <cell r="A38609" t="str">
            <v>Software (Internet)</v>
          </cell>
          <cell r="B38609" t="str">
            <v>Spookfish Limited (ASX:SFI)</v>
          </cell>
          <cell r="C38609" t="str">
            <v>Australia</v>
          </cell>
        </row>
        <row r="38610">
          <cell r="A38610" t="str">
            <v>Software (Internet)</v>
          </cell>
          <cell r="B38610" t="str">
            <v>Perk Inc. (TSX:PER)</v>
          </cell>
          <cell r="C38610" t="str">
            <v>Canada</v>
          </cell>
        </row>
        <row r="38611">
          <cell r="A38611" t="str">
            <v>Software (Internet)</v>
          </cell>
          <cell r="B38611" t="str">
            <v>Resaas Services Inc. (OTCPK:RSAS.F)</v>
          </cell>
          <cell r="C38611" t="str">
            <v>Canada</v>
          </cell>
        </row>
        <row r="38612">
          <cell r="A38612" t="str">
            <v>Software (Internet)</v>
          </cell>
          <cell r="B38612" t="str">
            <v>Cre8tek Limited (ASX:CR8)</v>
          </cell>
          <cell r="C38612" t="str">
            <v>Australia</v>
          </cell>
        </row>
        <row r="38613">
          <cell r="A38613" t="str">
            <v>Software (Internet)</v>
          </cell>
          <cell r="B38613" t="str">
            <v>Pureprofile Ltd. (ASX:PPL)</v>
          </cell>
          <cell r="C38613" t="str">
            <v>Australia</v>
          </cell>
        </row>
        <row r="38614">
          <cell r="A38614" t="str">
            <v>Software (Internet)</v>
          </cell>
          <cell r="B38614" t="str">
            <v>RIWI Corp. (DB:5RW)</v>
          </cell>
          <cell r="C38614" t="str">
            <v>Canada</v>
          </cell>
        </row>
        <row r="38615">
          <cell r="A38615" t="str">
            <v>Software (Internet)</v>
          </cell>
          <cell r="B38615" t="str">
            <v>Bulletproof Group Limited (ASX:BPF)</v>
          </cell>
          <cell r="C38615" t="str">
            <v>Australia</v>
          </cell>
        </row>
        <row r="38616">
          <cell r="A38616" t="str">
            <v>Software (Internet)</v>
          </cell>
          <cell r="B38616" t="str">
            <v>Dubber Corporation Limited (ASX:DUB)</v>
          </cell>
          <cell r="C38616" t="str">
            <v>Australia</v>
          </cell>
        </row>
        <row r="38617">
          <cell r="A38617" t="str">
            <v>Software (Internet)</v>
          </cell>
          <cell r="B38617" t="str">
            <v>Urbanise.com Limited (ASX:UBN)</v>
          </cell>
          <cell r="C38617" t="str">
            <v>Australia</v>
          </cell>
        </row>
        <row r="38618">
          <cell r="A38618" t="str">
            <v>Software (Internet)</v>
          </cell>
          <cell r="B38618" t="str">
            <v>Norwood Systems Limited (ASX:NOR)</v>
          </cell>
          <cell r="C38618" t="str">
            <v>Australia</v>
          </cell>
        </row>
        <row r="38619">
          <cell r="A38619" t="str">
            <v>Software (Internet)</v>
          </cell>
          <cell r="B38619" t="str">
            <v>Global Daily Fantasy Sports Inc. (TSXV:DFS)</v>
          </cell>
          <cell r="C38619" t="str">
            <v>Canada</v>
          </cell>
        </row>
        <row r="38620">
          <cell r="A38620" t="str">
            <v>Software (Internet)</v>
          </cell>
          <cell r="B38620" t="str">
            <v>Cortex Business Solutions Inc. (TSXV:CBX)</v>
          </cell>
          <cell r="C38620" t="str">
            <v>Canada</v>
          </cell>
        </row>
        <row r="38621">
          <cell r="A38621" t="str">
            <v>Software (Internet)</v>
          </cell>
          <cell r="B38621" t="str">
            <v>Big Un Limited (ASX:BIG)</v>
          </cell>
          <cell r="C38621" t="str">
            <v>Australia</v>
          </cell>
        </row>
        <row r="38622">
          <cell r="A38622" t="str">
            <v>Software (Internet)</v>
          </cell>
          <cell r="B38622" t="str">
            <v>SLI Systems Limited (NZSE:SLI)</v>
          </cell>
          <cell r="C38622" t="str">
            <v>New Zealand</v>
          </cell>
        </row>
        <row r="38623">
          <cell r="A38623" t="str">
            <v>Software (Internet)</v>
          </cell>
          <cell r="B38623" t="str">
            <v>Clarocity Corporation (TSXV:CLY)</v>
          </cell>
          <cell r="C38623" t="str">
            <v>Canada</v>
          </cell>
        </row>
        <row r="38624">
          <cell r="A38624" t="str">
            <v>Software (Internet)</v>
          </cell>
          <cell r="B38624" t="str">
            <v>Kyckr Limited (ASX:KYK)</v>
          </cell>
          <cell r="C38624" t="str">
            <v>Australia</v>
          </cell>
        </row>
        <row r="38625">
          <cell r="A38625" t="str">
            <v>Software (Internet)</v>
          </cell>
          <cell r="B38625" t="str">
            <v>Nvoi Limited (ASX:NVO)</v>
          </cell>
          <cell r="C38625" t="str">
            <v>Australia</v>
          </cell>
        </row>
        <row r="38626">
          <cell r="A38626" t="str">
            <v>Software (Internet)</v>
          </cell>
          <cell r="B38626" t="str">
            <v>Hotcopper Holdings Limited (ASX:HOT)</v>
          </cell>
          <cell r="C38626" t="str">
            <v>Australia</v>
          </cell>
        </row>
        <row r="38627">
          <cell r="A38627" t="str">
            <v>Software (Internet)</v>
          </cell>
          <cell r="B38627" t="str">
            <v>BeWhere Holdings Inc. (TSXV:BEW)</v>
          </cell>
          <cell r="C38627" t="str">
            <v>Canada</v>
          </cell>
        </row>
        <row r="38628">
          <cell r="A38628" t="str">
            <v>Software (Internet)</v>
          </cell>
          <cell r="B38628" t="str">
            <v>Serko Limited (NZSE:SKO)</v>
          </cell>
          <cell r="C38628" t="str">
            <v>New Zealand</v>
          </cell>
        </row>
        <row r="38629">
          <cell r="A38629" t="str">
            <v>Software (Internet)</v>
          </cell>
          <cell r="B38629" t="str">
            <v>CoAssets Limited (ASX:CA8)</v>
          </cell>
          <cell r="C38629" t="str">
            <v>Australia</v>
          </cell>
        </row>
        <row r="38630">
          <cell r="A38630" t="str">
            <v>Software (Internet)</v>
          </cell>
          <cell r="B38630" t="str">
            <v>Rent.com.au Limited (ASX:RNT)</v>
          </cell>
          <cell r="C38630" t="str">
            <v>Australia</v>
          </cell>
        </row>
        <row r="38631">
          <cell r="A38631" t="str">
            <v>Software (Internet)</v>
          </cell>
          <cell r="B38631" t="str">
            <v>DataWind Inc. (TSX:DW)</v>
          </cell>
          <cell r="C38631" t="str">
            <v>Canada</v>
          </cell>
        </row>
        <row r="38632">
          <cell r="A38632" t="str">
            <v>Software (Internet)</v>
          </cell>
          <cell r="B38632" t="str">
            <v>Trakopolis IoT Corp. (TSXV:TRAK)</v>
          </cell>
          <cell r="C38632" t="str">
            <v>Canada</v>
          </cell>
        </row>
        <row r="38633">
          <cell r="A38633" t="str">
            <v>Software (Internet)</v>
          </cell>
          <cell r="B38633" t="str">
            <v>Skyfii Limited (ASX:SKF)</v>
          </cell>
          <cell r="C38633" t="str">
            <v>Australia</v>
          </cell>
        </row>
        <row r="38634">
          <cell r="A38634" t="str">
            <v>Software (Internet)</v>
          </cell>
          <cell r="B38634" t="str">
            <v>Glance Technologies Inc. (CNSX:GET)</v>
          </cell>
          <cell r="C38634" t="str">
            <v>Canada</v>
          </cell>
        </row>
        <row r="38635">
          <cell r="A38635" t="str">
            <v>Software (Internet)</v>
          </cell>
          <cell r="B38635" t="str">
            <v>OpenDNA Limited (ASX:OPN)</v>
          </cell>
          <cell r="C38635" t="str">
            <v>Australia</v>
          </cell>
        </row>
        <row r="38636">
          <cell r="A38636" t="str">
            <v>Software (Internet)</v>
          </cell>
          <cell r="B38636" t="str">
            <v>TV2U International Limited (ASX:TV2)</v>
          </cell>
          <cell r="C38636" t="str">
            <v>Australia</v>
          </cell>
        </row>
        <row r="38637">
          <cell r="A38637" t="str">
            <v>Software (Internet)</v>
          </cell>
          <cell r="B38637" t="str">
            <v>Connexion Media Limited (ASX:CXZ)</v>
          </cell>
          <cell r="C38637" t="str">
            <v>Australia</v>
          </cell>
        </row>
        <row r="38638">
          <cell r="A38638" t="str">
            <v>Software (Internet)</v>
          </cell>
          <cell r="B38638" t="str">
            <v>First Bitcoin Capital Corp. (OTCPK:BITC.F)</v>
          </cell>
          <cell r="C38638" t="str">
            <v>Canada</v>
          </cell>
        </row>
        <row r="38639">
          <cell r="A38639" t="str">
            <v>Software (Internet)</v>
          </cell>
          <cell r="B38639" t="str">
            <v>Family Zone Cyber Safety Limited (ASX:FZO)</v>
          </cell>
          <cell r="C38639" t="str">
            <v>Australia</v>
          </cell>
        </row>
        <row r="38640">
          <cell r="A38640" t="str">
            <v>Software (Internet)</v>
          </cell>
          <cell r="B38640" t="str">
            <v>Carl Data Solutions Inc. (DB:7C5)</v>
          </cell>
          <cell r="C38640" t="str">
            <v>Canada</v>
          </cell>
        </row>
        <row r="38641">
          <cell r="A38641" t="str">
            <v>Software (Internet)</v>
          </cell>
          <cell r="B38641" t="str">
            <v>Internet of Things Inc. (TSXV:ITT)</v>
          </cell>
          <cell r="C38641" t="str">
            <v>Canada</v>
          </cell>
        </row>
        <row r="38642">
          <cell r="A38642" t="str">
            <v>Software (Internet)</v>
          </cell>
          <cell r="B38642" t="str">
            <v>Gooroo Ventures Limited (ASX:GOO)</v>
          </cell>
          <cell r="C38642" t="str">
            <v>Australia</v>
          </cell>
        </row>
        <row r="38643">
          <cell r="A38643" t="str">
            <v>Software (Internet)</v>
          </cell>
          <cell r="B38643" t="str">
            <v>Oculus VisionTech, Inc. (OTCPK:OVTZ)</v>
          </cell>
          <cell r="C38643" t="str">
            <v>Canada</v>
          </cell>
        </row>
        <row r="38644">
          <cell r="A38644" t="str">
            <v>Software (Internet)</v>
          </cell>
          <cell r="B38644" t="str">
            <v>Velpic Limited (ASX:VPC)</v>
          </cell>
          <cell r="C38644" t="str">
            <v>Australia</v>
          </cell>
        </row>
        <row r="38645">
          <cell r="A38645" t="str">
            <v>Software (Internet)</v>
          </cell>
          <cell r="B38645" t="str">
            <v>Decimal Software Limited (ASX:DSX)</v>
          </cell>
          <cell r="C38645" t="str">
            <v>Australia</v>
          </cell>
        </row>
        <row r="38646">
          <cell r="A38646" t="str">
            <v>Software (Internet)</v>
          </cell>
          <cell r="B38646" t="str">
            <v>Millennial Esports Corp. (TSXV:GAME)</v>
          </cell>
          <cell r="C38646" t="str">
            <v>Canada</v>
          </cell>
        </row>
        <row r="38647">
          <cell r="A38647" t="str">
            <v>Software (Internet)</v>
          </cell>
          <cell r="B38647" t="str">
            <v>Engagement Labs Inc. (TSXV:EL)</v>
          </cell>
          <cell r="C38647" t="str">
            <v>Canada</v>
          </cell>
        </row>
        <row r="38648">
          <cell r="A38648" t="str">
            <v>Software (Internet)</v>
          </cell>
          <cell r="B38648" t="str">
            <v>Collaborate Corporation Limited (ASX:CL8)</v>
          </cell>
          <cell r="C38648" t="str">
            <v>Australia</v>
          </cell>
        </row>
        <row r="38649">
          <cell r="A38649" t="str">
            <v>Software (Internet)</v>
          </cell>
          <cell r="B38649" t="str">
            <v>Urbanimmersive Inc. (TSXV:UI)</v>
          </cell>
          <cell r="C38649" t="str">
            <v>Canada</v>
          </cell>
        </row>
        <row r="38650">
          <cell r="A38650" t="str">
            <v>Software (Internet)</v>
          </cell>
          <cell r="B38650" t="str">
            <v>Pointerra Limited (ASX:3DP)</v>
          </cell>
          <cell r="C38650" t="str">
            <v>Australia</v>
          </cell>
        </row>
        <row r="38651">
          <cell r="A38651" t="str">
            <v>Software (Internet)</v>
          </cell>
          <cell r="B38651" t="str">
            <v>DeepMarkit Corp. (TSXV:MKT)</v>
          </cell>
          <cell r="C38651" t="str">
            <v>Canada</v>
          </cell>
        </row>
        <row r="38652">
          <cell r="A38652" t="str">
            <v>Software (Internet)</v>
          </cell>
          <cell r="B38652" t="str">
            <v>Isentric Limited (ASX:ICU)</v>
          </cell>
          <cell r="C38652" t="str">
            <v>Australia</v>
          </cell>
        </row>
        <row r="38653">
          <cell r="A38653" t="str">
            <v>Software (Internet)</v>
          </cell>
          <cell r="B38653" t="str">
            <v>MediaValet Inc. (TSXV:MVP)</v>
          </cell>
          <cell r="C38653" t="str">
            <v>Canada</v>
          </cell>
        </row>
        <row r="38654">
          <cell r="A38654" t="str">
            <v>Software (Internet)</v>
          </cell>
          <cell r="B38654" t="str">
            <v>Invigor Group Limited (ASX:IVO)</v>
          </cell>
          <cell r="C38654" t="str">
            <v>Australia</v>
          </cell>
        </row>
        <row r="38655">
          <cell r="A38655" t="str">
            <v>Software (Internet)</v>
          </cell>
          <cell r="B38655" t="str">
            <v>Tikforce Limited (ASX:TKF)</v>
          </cell>
          <cell r="C38655" t="str">
            <v>Australia</v>
          </cell>
        </row>
        <row r="38656">
          <cell r="A38656" t="str">
            <v>Software (Internet)</v>
          </cell>
          <cell r="B38656" t="str">
            <v>Ackroo Inc. (TSXV:AKR)</v>
          </cell>
          <cell r="C38656" t="str">
            <v>Canada</v>
          </cell>
        </row>
        <row r="38657">
          <cell r="A38657" t="str">
            <v>Software (Internet)</v>
          </cell>
          <cell r="B38657" t="str">
            <v>IODM Limited (ASX:IOD)</v>
          </cell>
          <cell r="C38657" t="str">
            <v>Australia</v>
          </cell>
        </row>
        <row r="38658">
          <cell r="A38658" t="str">
            <v>Software (Internet)</v>
          </cell>
          <cell r="B38658" t="str">
            <v>Ookami Limited (ASX:OOK)</v>
          </cell>
          <cell r="C38658" t="str">
            <v>Australia</v>
          </cell>
        </row>
        <row r="38659">
          <cell r="A38659" t="str">
            <v>Software (Internet)</v>
          </cell>
          <cell r="B38659" t="str">
            <v>Manalto Limited (ASX:MTL)</v>
          </cell>
          <cell r="C38659" t="str">
            <v>Australia</v>
          </cell>
        </row>
        <row r="38660">
          <cell r="A38660" t="str">
            <v>Software (Internet)</v>
          </cell>
          <cell r="B38660" t="str">
            <v>MGM Wireless Limited (ASX:MWR)</v>
          </cell>
          <cell r="C38660" t="str">
            <v>Australia</v>
          </cell>
        </row>
        <row r="38661">
          <cell r="A38661" t="str">
            <v>Software (Internet)</v>
          </cell>
          <cell r="B38661" t="str">
            <v>Yangaroo Inc (TSXV:YOO)</v>
          </cell>
          <cell r="C38661" t="str">
            <v>Canada</v>
          </cell>
        </row>
        <row r="38662">
          <cell r="A38662" t="str">
            <v>Software (Internet)</v>
          </cell>
          <cell r="B38662" t="str">
            <v>LOOPShare LTD. (TSXV:LOOP)</v>
          </cell>
          <cell r="C38662" t="str">
            <v>Canada</v>
          </cell>
        </row>
        <row r="38663">
          <cell r="A38663" t="str">
            <v>Software (Internet)</v>
          </cell>
          <cell r="B38663" t="str">
            <v>ShareRoot Limited (ASX:SRO)</v>
          </cell>
          <cell r="C38663" t="str">
            <v>Australia</v>
          </cell>
        </row>
        <row r="38664">
          <cell r="A38664" t="str">
            <v>Software (Internet)</v>
          </cell>
          <cell r="B38664" t="str">
            <v>LeoNovus Inc. (TSXV:LTV)</v>
          </cell>
          <cell r="C38664" t="str">
            <v>Canada</v>
          </cell>
        </row>
        <row r="38665">
          <cell r="A38665" t="str">
            <v>Software (Internet)</v>
          </cell>
          <cell r="B38665" t="str">
            <v>RSI International Systems Inc. (TSXV:RSY)</v>
          </cell>
          <cell r="C38665" t="str">
            <v>Canada</v>
          </cell>
        </row>
        <row r="38666">
          <cell r="A38666" t="str">
            <v>Software (Internet)</v>
          </cell>
          <cell r="B38666" t="str">
            <v>ParcelPal Technology Inc. (CNSX:PKG)</v>
          </cell>
          <cell r="C38666" t="str">
            <v>Canada</v>
          </cell>
        </row>
        <row r="38667">
          <cell r="A38667" t="str">
            <v>Software (Internet)</v>
          </cell>
          <cell r="B38667" t="str">
            <v>AirIQ Inc. (TSXV:IQ)</v>
          </cell>
          <cell r="C38667" t="str">
            <v>Canada</v>
          </cell>
        </row>
        <row r="38668">
          <cell r="A38668" t="str">
            <v>Software (Internet)</v>
          </cell>
          <cell r="B38668" t="str">
            <v>Zyber Holdings Limited (ASX:ZYB)</v>
          </cell>
          <cell r="C38668" t="str">
            <v>Australia</v>
          </cell>
        </row>
        <row r="38669">
          <cell r="A38669" t="str">
            <v>Software (Internet)</v>
          </cell>
          <cell r="B38669" t="str">
            <v>Aeeris Limited (ASX:AER)</v>
          </cell>
          <cell r="C38669" t="str">
            <v>Australia</v>
          </cell>
        </row>
        <row r="38670">
          <cell r="A38670" t="str">
            <v>Software (Internet)</v>
          </cell>
          <cell r="B38670" t="str">
            <v>Tomizone Limited (ASX:TOM)</v>
          </cell>
          <cell r="C38670" t="str">
            <v>New Zealand</v>
          </cell>
        </row>
        <row r="38671">
          <cell r="A38671" t="str">
            <v>Software (Internet)</v>
          </cell>
          <cell r="B38671" t="str">
            <v>AssembleBay Limited (ASX:ASY)</v>
          </cell>
          <cell r="C38671" t="str">
            <v>Australia</v>
          </cell>
        </row>
        <row r="38672">
          <cell r="A38672" t="str">
            <v>Software (Internet)</v>
          </cell>
          <cell r="B38672" t="str">
            <v>Spriza Media Inc. (TSXV:SPZ)</v>
          </cell>
          <cell r="C38672" t="str">
            <v>Canada</v>
          </cell>
        </row>
        <row r="38673">
          <cell r="A38673" t="str">
            <v>Software (Internet)</v>
          </cell>
          <cell r="B38673" t="str">
            <v>Property Connect Holdings Limited (ASX:PCH)</v>
          </cell>
          <cell r="C38673" t="str">
            <v>Australia</v>
          </cell>
        </row>
        <row r="38674">
          <cell r="A38674" t="str">
            <v>Software (Internet)</v>
          </cell>
          <cell r="B38674" t="str">
            <v>Mobio Technologies Inc. (TSXV:MBO)</v>
          </cell>
          <cell r="C38674" t="str">
            <v>Canada</v>
          </cell>
        </row>
        <row r="38675">
          <cell r="A38675" t="str">
            <v>Software (Internet)</v>
          </cell>
          <cell r="B38675" t="str">
            <v>Real Estate Investar Group Limited (ASX:REV)</v>
          </cell>
          <cell r="C38675" t="str">
            <v>Australia</v>
          </cell>
        </row>
        <row r="38676">
          <cell r="A38676" t="str">
            <v>Software (Internet)</v>
          </cell>
          <cell r="B38676" t="str">
            <v>Uniserve Communications Corporation (TSXV:USS)</v>
          </cell>
          <cell r="C38676" t="str">
            <v>Canada</v>
          </cell>
        </row>
        <row r="38677">
          <cell r="A38677" t="str">
            <v>Software (Internet)</v>
          </cell>
          <cell r="B38677" t="str">
            <v>Alphinat Inc. (TSXV:NPA)</v>
          </cell>
          <cell r="C38677" t="str">
            <v>Canada</v>
          </cell>
        </row>
        <row r="38678">
          <cell r="A38678" t="str">
            <v>Software (Internet)</v>
          </cell>
          <cell r="B38678" t="str">
            <v>Armada Data Corporation (TSXV:ARD)</v>
          </cell>
          <cell r="C38678" t="str">
            <v>Canada</v>
          </cell>
        </row>
        <row r="38679">
          <cell r="A38679" t="str">
            <v>Software (Internet)</v>
          </cell>
          <cell r="B38679" t="str">
            <v>Slyce Inc. (TSXV:SLC)</v>
          </cell>
          <cell r="C38679" t="str">
            <v>Canada</v>
          </cell>
        </row>
        <row r="38680">
          <cell r="A38680" t="str">
            <v>Software (Internet)</v>
          </cell>
          <cell r="B38680" t="str">
            <v>Ivrnet Inc. (TSXV:IVI)</v>
          </cell>
          <cell r="C38680" t="str">
            <v>Canada</v>
          </cell>
        </row>
        <row r="38681">
          <cell r="A38681" t="str">
            <v>Software (Internet)</v>
          </cell>
          <cell r="B38681" t="str">
            <v>Darelle Online Solutions Inc. (TSXV:DAR)</v>
          </cell>
          <cell r="C38681" t="str">
            <v>Canada</v>
          </cell>
        </row>
        <row r="38682">
          <cell r="A38682" t="str">
            <v>Software (Internet)</v>
          </cell>
          <cell r="B38682" t="str">
            <v>Surrey Capital Corp. (CNSX:SYC)</v>
          </cell>
          <cell r="C38682" t="str">
            <v>Canada</v>
          </cell>
        </row>
        <row r="38683">
          <cell r="A38683" t="str">
            <v>Software (Internet)</v>
          </cell>
          <cell r="B38683" t="str">
            <v>Visionstate Corp., Prior to Reverse Merger with BTV Games Inc. (TSXV:VIS)</v>
          </cell>
          <cell r="C38683" t="str">
            <v>Canada</v>
          </cell>
        </row>
        <row r="38684">
          <cell r="A38684" t="str">
            <v>Software (Internet)</v>
          </cell>
          <cell r="B38684" t="str">
            <v>EQ Inc. (TSXV:EQ)</v>
          </cell>
          <cell r="C38684" t="str">
            <v>Canada</v>
          </cell>
        </row>
        <row r="38685">
          <cell r="A38685" t="str">
            <v>Software (Internet)</v>
          </cell>
          <cell r="B38685" t="str">
            <v>Planet America Inc. (OTCPK:PNTC)</v>
          </cell>
          <cell r="C38685" t="str">
            <v>Canada</v>
          </cell>
        </row>
        <row r="38686">
          <cell r="A38686" t="str">
            <v>Software (Internet)</v>
          </cell>
          <cell r="B38686" t="str">
            <v>iSentia Group Limited (ASX:ISD)</v>
          </cell>
          <cell r="C38686" t="str">
            <v>Australia</v>
          </cell>
        </row>
        <row r="38687">
          <cell r="A38687" t="str">
            <v>Software (Internet)</v>
          </cell>
          <cell r="B38687" t="str">
            <v>Tucows Inc. (NasdaqCM:TCX)</v>
          </cell>
          <cell r="C38687" t="str">
            <v>Canada</v>
          </cell>
        </row>
        <row r="38688">
          <cell r="A38688" t="str">
            <v>Software (Internet)</v>
          </cell>
          <cell r="B38688" t="str">
            <v>Freelancer Limited (ASX:FLN)</v>
          </cell>
          <cell r="C38688" t="str">
            <v>Australia</v>
          </cell>
        </row>
        <row r="38689">
          <cell r="A38689" t="str">
            <v>Software (Internet)</v>
          </cell>
          <cell r="B38689" t="str">
            <v>Solium Capital Inc. (TSX:SUM)</v>
          </cell>
          <cell r="C38689" t="str">
            <v>Canada</v>
          </cell>
        </row>
        <row r="38690">
          <cell r="A38690" t="str">
            <v>Software (Internet)</v>
          </cell>
          <cell r="B38690" t="str">
            <v>Mediagrif Interactive Technologies Inc. (TSX:MDF)</v>
          </cell>
          <cell r="C38690" t="str">
            <v>Canada</v>
          </cell>
        </row>
        <row r="38691">
          <cell r="A38691" t="str">
            <v>Software (Internet)</v>
          </cell>
          <cell r="B38691" t="str">
            <v>Nearmap Ltd (ASX:NEA)</v>
          </cell>
          <cell r="C38691" t="str">
            <v>Australia</v>
          </cell>
        </row>
        <row r="38692">
          <cell r="A38692" t="str">
            <v>Software (Internet)</v>
          </cell>
          <cell r="B38692" t="str">
            <v>GoldMoney Inc. (TSX:XAU)</v>
          </cell>
          <cell r="C38692" t="str">
            <v>Canada</v>
          </cell>
        </row>
        <row r="38693">
          <cell r="A38693" t="str">
            <v>Software (Internet)</v>
          </cell>
          <cell r="B38693" t="str">
            <v>Melbourne IT Limited (ASX:MLB)</v>
          </cell>
          <cell r="C38693" t="str">
            <v>Australia</v>
          </cell>
        </row>
        <row r="38694">
          <cell r="A38694" t="str">
            <v>Software (Internet)</v>
          </cell>
          <cell r="B38694" t="str">
            <v>Halogen Software Inc. (TSX:HGN)</v>
          </cell>
          <cell r="C38694" t="str">
            <v>Canada</v>
          </cell>
        </row>
        <row r="38695">
          <cell r="A38695" t="str">
            <v>Software (Internet)</v>
          </cell>
          <cell r="B38695" t="str">
            <v>Redbubble Limited (ASX:RBL)</v>
          </cell>
          <cell r="C38695" t="str">
            <v>Australia</v>
          </cell>
        </row>
        <row r="38696">
          <cell r="A38696" t="str">
            <v>Software (Internet)</v>
          </cell>
          <cell r="B38696" t="str">
            <v>Praemium Limited (ASX:PPS)</v>
          </cell>
          <cell r="C38696" t="str">
            <v>Australia</v>
          </cell>
        </row>
        <row r="38697">
          <cell r="A38697" t="str">
            <v>Software (Internet)</v>
          </cell>
          <cell r="B38697" t="str">
            <v>Points International Ltd. (TSX:PTS)</v>
          </cell>
          <cell r="C38697" t="str">
            <v>Canada</v>
          </cell>
        </row>
        <row r="38698">
          <cell r="A38698" t="str">
            <v>Software (Internet)</v>
          </cell>
          <cell r="B38698" t="str">
            <v>Grays eCommerce Group Limited (ASX:GEG)</v>
          </cell>
          <cell r="C38698" t="str">
            <v>Australia</v>
          </cell>
        </row>
        <row r="38699">
          <cell r="A38699" t="str">
            <v>Software (Internet)</v>
          </cell>
          <cell r="B38699" t="str">
            <v>Megaport Limited (ASX:MP1)</v>
          </cell>
          <cell r="C38699" t="str">
            <v>Australia</v>
          </cell>
        </row>
        <row r="38700">
          <cell r="A38700" t="str">
            <v>Software (Internet)</v>
          </cell>
          <cell r="B38700" t="str">
            <v>United Internet AG (DB:UTDI)</v>
          </cell>
          <cell r="C38700" t="str">
            <v>Germany</v>
          </cell>
        </row>
        <row r="38701">
          <cell r="A38701" t="str">
            <v>Software (Internet)</v>
          </cell>
          <cell r="B38701" t="str">
            <v>Yandex N.V. (NasdaqGS:YNDX)</v>
          </cell>
          <cell r="C38701" t="str">
            <v>Netherlands</v>
          </cell>
        </row>
        <row r="38702">
          <cell r="A38702" t="str">
            <v>Software (Internet)</v>
          </cell>
          <cell r="B38702" t="str">
            <v>Auto Trader Group plc (LSE:AUTO)</v>
          </cell>
          <cell r="C38702" t="str">
            <v>United Kingdom</v>
          </cell>
        </row>
        <row r="38703">
          <cell r="A38703" t="str">
            <v>Software (Internet)</v>
          </cell>
          <cell r="B38703" t="str">
            <v>JUST EAT plc (LSE:JE.)</v>
          </cell>
          <cell r="C38703" t="str">
            <v>United Kingdom</v>
          </cell>
        </row>
        <row r="38704">
          <cell r="A38704" t="str">
            <v>Software (Internet)</v>
          </cell>
          <cell r="B38704" t="str">
            <v>Rightmove plc (LSE:RMV)</v>
          </cell>
          <cell r="C38704" t="str">
            <v>United Kingdom</v>
          </cell>
        </row>
        <row r="38705">
          <cell r="A38705" t="str">
            <v>Software (Internet)</v>
          </cell>
          <cell r="B38705" t="str">
            <v>Scout24 AG (DB:G24)</v>
          </cell>
          <cell r="C38705" t="str">
            <v>Germany</v>
          </cell>
        </row>
        <row r="38706">
          <cell r="A38706" t="str">
            <v>Software (Internet)</v>
          </cell>
          <cell r="B38706" t="str">
            <v>Rocket Internet SE (XTRA:RKET)</v>
          </cell>
          <cell r="C38706" t="str">
            <v>Germany</v>
          </cell>
        </row>
        <row r="38707">
          <cell r="A38707" t="str">
            <v>Software (Internet)</v>
          </cell>
          <cell r="B38707" t="str">
            <v>Cimpress N.V. (NasdaqGS:CMPR)</v>
          </cell>
          <cell r="C38707" t="str">
            <v>Netherlands</v>
          </cell>
        </row>
        <row r="38708">
          <cell r="A38708" t="str">
            <v>Software (Internet)</v>
          </cell>
          <cell r="B38708" t="str">
            <v>Moneysupermarket.com Group PLC (LSE:MONY)</v>
          </cell>
          <cell r="C38708" t="str">
            <v>United Kingdom</v>
          </cell>
        </row>
        <row r="38709">
          <cell r="A38709" t="str">
            <v>Software (Internet)</v>
          </cell>
          <cell r="B38709" t="str">
            <v>NetEnt AB (publ) (OM:NET B)</v>
          </cell>
          <cell r="C38709" t="str">
            <v>Sweden</v>
          </cell>
        </row>
        <row r="38710">
          <cell r="A38710" t="str">
            <v>Software (Internet)</v>
          </cell>
          <cell r="B38710" t="str">
            <v>Zoopla Property Group Plc (LSE:ZPLA)</v>
          </cell>
          <cell r="C38710" t="str">
            <v>United Kingdom</v>
          </cell>
        </row>
        <row r="38711">
          <cell r="A38711" t="str">
            <v>Software (Internet)</v>
          </cell>
          <cell r="B38711" t="str">
            <v>Takeaway.com Holding B.V. (ENXTAM:TKWY)</v>
          </cell>
          <cell r="C38711" t="str">
            <v>Netherlands</v>
          </cell>
        </row>
        <row r="38712">
          <cell r="A38712" t="str">
            <v>Software (Internet)</v>
          </cell>
          <cell r="B38712" t="str">
            <v>XING AG (XTRA:O1BC)</v>
          </cell>
          <cell r="C38712" t="str">
            <v>Germany</v>
          </cell>
        </row>
        <row r="38713">
          <cell r="A38713" t="str">
            <v>Software (Internet)</v>
          </cell>
          <cell r="B38713" t="str">
            <v>Mimecast Limited (NasdaqGS:MIME)</v>
          </cell>
          <cell r="C38713" t="str">
            <v>United Kingdom</v>
          </cell>
        </row>
        <row r="38714">
          <cell r="A38714" t="str">
            <v>Software (Internet)</v>
          </cell>
          <cell r="B38714" t="str">
            <v>Domenomania.PL S.A. (WSE:DOA)</v>
          </cell>
          <cell r="C38714" t="str">
            <v>Poland</v>
          </cell>
        </row>
        <row r="38715">
          <cell r="A38715" t="str">
            <v>Software (Internet)</v>
          </cell>
          <cell r="B38715" t="str">
            <v>Logintrade Spólka Akcyjna (WSE:LGT)</v>
          </cell>
          <cell r="C38715" t="str">
            <v>Poland</v>
          </cell>
        </row>
        <row r="38716">
          <cell r="A38716" t="str">
            <v>Software (Internet)</v>
          </cell>
          <cell r="B38716" t="str">
            <v>Optizen Labs SA (WSE:OPT)</v>
          </cell>
          <cell r="C38716" t="str">
            <v>Poland</v>
          </cell>
        </row>
        <row r="38717">
          <cell r="A38717" t="str">
            <v>Software (Internet)</v>
          </cell>
          <cell r="B38717" t="str">
            <v>EST MEDIA Holding Public Limited Company (BUSE:EST)</v>
          </cell>
          <cell r="C38717" t="str">
            <v>Hungary</v>
          </cell>
        </row>
        <row r="38718">
          <cell r="A38718" t="str">
            <v>Software (Internet)</v>
          </cell>
          <cell r="B38718" t="str">
            <v>Velti Plc (OTCPK:VELT.F)</v>
          </cell>
          <cell r="C38718" t="str">
            <v>Greece</v>
          </cell>
        </row>
        <row r="38719">
          <cell r="A38719" t="str">
            <v>Software (Internet)</v>
          </cell>
          <cell r="B38719" t="str">
            <v>Centrum Wspierania Badan i Rozwoju Technologii S.A. (WSE:MOB)</v>
          </cell>
          <cell r="C38719" t="str">
            <v>Poland</v>
          </cell>
        </row>
        <row r="38720">
          <cell r="A38720" t="str">
            <v>Software (Internet)</v>
          </cell>
          <cell r="B38720" t="str">
            <v>Site Spólka Akcyjna (WSE:STE)</v>
          </cell>
          <cell r="C38720" t="str">
            <v>Poland</v>
          </cell>
        </row>
        <row r="38721">
          <cell r="A38721" t="str">
            <v>Software (Internet)</v>
          </cell>
          <cell r="B38721" t="str">
            <v>Ipernity Org, S.A.S (ENXTPA:MLIPY)</v>
          </cell>
          <cell r="C38721" t="str">
            <v>France</v>
          </cell>
        </row>
        <row r="38722">
          <cell r="A38722" t="str">
            <v>Software (Internet)</v>
          </cell>
          <cell r="B38722" t="str">
            <v>net SE (DB:NETK)</v>
          </cell>
          <cell r="C38722" t="str">
            <v>Germany</v>
          </cell>
        </row>
        <row r="38723">
          <cell r="A38723" t="str">
            <v>Software (Internet)</v>
          </cell>
          <cell r="B38723" t="str">
            <v>AdMassive Group S.A. (WSE:AMG)</v>
          </cell>
          <cell r="C38723" t="str">
            <v>Poland</v>
          </cell>
        </row>
        <row r="38724">
          <cell r="A38724" t="str">
            <v>Software (Internet)</v>
          </cell>
          <cell r="B38724" t="str">
            <v>Halal Financial Services Ltd. (OTCPK:HLLF)</v>
          </cell>
          <cell r="C38724" t="str">
            <v>United Kingdom</v>
          </cell>
        </row>
        <row r="38725">
          <cell r="A38725" t="str">
            <v>Software (Internet)</v>
          </cell>
          <cell r="B38725" t="str">
            <v>Mporium Group plc (AIM:MPM)</v>
          </cell>
          <cell r="C38725" t="str">
            <v>United Kingdom</v>
          </cell>
        </row>
        <row r="38726">
          <cell r="A38726" t="str">
            <v>Software (Internet)</v>
          </cell>
          <cell r="B38726" t="str">
            <v>SinnerSchrader AG (XTRA:SZZ)</v>
          </cell>
          <cell r="C38726" t="str">
            <v>Germany</v>
          </cell>
        </row>
        <row r="38727">
          <cell r="A38727" t="str">
            <v>Software (Internet)</v>
          </cell>
          <cell r="B38727" t="str">
            <v>BIMobject AB (OM:BIM)</v>
          </cell>
          <cell r="C38727" t="str">
            <v>Sweden</v>
          </cell>
        </row>
        <row r="38728">
          <cell r="A38728" t="str">
            <v>Software (Internet)</v>
          </cell>
          <cell r="B38728" t="str">
            <v>ULS Technology plc (AIM:ULS)</v>
          </cell>
          <cell r="C38728" t="str">
            <v>United Kingdom</v>
          </cell>
        </row>
        <row r="38729">
          <cell r="A38729" t="str">
            <v>Software (Internet)</v>
          </cell>
          <cell r="B38729" t="str">
            <v>Netgem SA (ENXTPA:NTG)</v>
          </cell>
          <cell r="C38729" t="str">
            <v>France</v>
          </cell>
        </row>
        <row r="38730">
          <cell r="A38730" t="str">
            <v>Software (Internet)</v>
          </cell>
          <cell r="B38730" t="str">
            <v>Nasstar plc (AIM:NASA)</v>
          </cell>
          <cell r="C38730" t="str">
            <v>United Kingdom</v>
          </cell>
        </row>
        <row r="38731">
          <cell r="A38731" t="str">
            <v>Software (Internet)</v>
          </cell>
          <cell r="B38731" t="str">
            <v>LoopUp Group Plc (AIM:LOOP)</v>
          </cell>
          <cell r="C38731" t="str">
            <v>United Kingdom</v>
          </cell>
        </row>
        <row r="38732">
          <cell r="A38732" t="str">
            <v>Software (Internet)</v>
          </cell>
          <cell r="B38732" t="str">
            <v>Crossrider Plc (AIM:CROS)</v>
          </cell>
          <cell r="C38732" t="str">
            <v>Isle of Man</v>
          </cell>
        </row>
        <row r="38733">
          <cell r="A38733" t="str">
            <v>Software (Internet)</v>
          </cell>
          <cell r="B38733" t="str">
            <v>CentralNic Group Plc (AIM:CNIC)</v>
          </cell>
          <cell r="C38733" t="str">
            <v>United Kingdom</v>
          </cell>
        </row>
        <row r="38734">
          <cell r="A38734" t="str">
            <v>Software (Internet)</v>
          </cell>
          <cell r="B38734" t="str">
            <v>Dada S.p.A. (BIT:DA)</v>
          </cell>
          <cell r="C38734" t="str">
            <v>Italy</v>
          </cell>
        </row>
        <row r="38735">
          <cell r="A38735" t="str">
            <v>Software (Internet)</v>
          </cell>
          <cell r="B38735" t="str">
            <v>ad pepper media International N.V. (XTRA:APM)</v>
          </cell>
          <cell r="C38735" t="str">
            <v>Germany</v>
          </cell>
        </row>
        <row r="38736">
          <cell r="A38736" t="str">
            <v>Software (Internet)</v>
          </cell>
          <cell r="B38736" t="str">
            <v>Altitude Group plc (AIM:ALT)</v>
          </cell>
          <cell r="C38736" t="str">
            <v>United Kingdom</v>
          </cell>
        </row>
        <row r="38737">
          <cell r="A38737" t="str">
            <v>Software (Internet)</v>
          </cell>
          <cell r="B38737" t="str">
            <v>F24 AG (DB:F2Y)</v>
          </cell>
          <cell r="C38737" t="str">
            <v>Germany</v>
          </cell>
        </row>
        <row r="38738">
          <cell r="A38738" t="str">
            <v>Software (Internet)</v>
          </cell>
          <cell r="B38738" t="str">
            <v>FreeAgent Holdings plc (AIM:FREE)</v>
          </cell>
          <cell r="C38738" t="str">
            <v>United Kingdom</v>
          </cell>
        </row>
        <row r="38739">
          <cell r="A38739" t="str">
            <v>Software (Internet)</v>
          </cell>
          <cell r="B38739" t="str">
            <v>EuroInvestor.com A/S (CPSE:EI)</v>
          </cell>
          <cell r="C38739" t="str">
            <v>Denmark</v>
          </cell>
        </row>
        <row r="38740">
          <cell r="A38740" t="str">
            <v>Software (Internet)</v>
          </cell>
          <cell r="B38740" t="str">
            <v>Global Digital Services PLC (CSE:STC)</v>
          </cell>
          <cell r="C38740" t="str">
            <v>Malta</v>
          </cell>
        </row>
        <row r="38741">
          <cell r="A38741" t="str">
            <v>Software (Internet)</v>
          </cell>
          <cell r="B38741" t="str">
            <v>DocCheck AG (DB:AJ91)</v>
          </cell>
          <cell r="C38741" t="str">
            <v>Germany</v>
          </cell>
        </row>
        <row r="38742">
          <cell r="A38742" t="str">
            <v>Software (Internet)</v>
          </cell>
          <cell r="B38742" t="str">
            <v>ReWorld Media SA (ENXTPA:ALREW)</v>
          </cell>
          <cell r="C38742" t="str">
            <v>France</v>
          </cell>
        </row>
        <row r="38743">
          <cell r="A38743" t="str">
            <v>Software (Internet)</v>
          </cell>
          <cell r="B38743" t="str">
            <v>Innofactor Plc (HLSE:IFA1V)</v>
          </cell>
          <cell r="C38743" t="str">
            <v>Finland</v>
          </cell>
        </row>
        <row r="38744">
          <cell r="A38744" t="str">
            <v>Software (Internet)</v>
          </cell>
          <cell r="B38744" t="str">
            <v>Intershop Communications AG (XTRA:ISH2)</v>
          </cell>
          <cell r="C38744" t="str">
            <v>Germany</v>
          </cell>
        </row>
        <row r="38745">
          <cell r="A38745" t="str">
            <v>Software (Internet)</v>
          </cell>
          <cell r="B38745" t="str">
            <v>Witbe SA (ENXTPA:ALWIT)</v>
          </cell>
          <cell r="C38745" t="str">
            <v>France</v>
          </cell>
        </row>
        <row r="38746">
          <cell r="A38746" t="str">
            <v>Software (Internet)</v>
          </cell>
          <cell r="B38746" t="str">
            <v>Avensia AB (publ) (OM:AVEN)</v>
          </cell>
          <cell r="C38746" t="str">
            <v>Sweden</v>
          </cell>
        </row>
        <row r="38747">
          <cell r="A38747" t="str">
            <v>Software (Internet)</v>
          </cell>
          <cell r="B38747" t="str">
            <v>AND International Publishers NV (ENXTAM:AND)</v>
          </cell>
          <cell r="C38747" t="str">
            <v>Netherlands</v>
          </cell>
        </row>
        <row r="38748">
          <cell r="A38748" t="str">
            <v>Software (Internet)</v>
          </cell>
          <cell r="B38748" t="str">
            <v>MyHammer Holding AG (DB:MYRK)</v>
          </cell>
          <cell r="C38748" t="str">
            <v>Germany</v>
          </cell>
        </row>
        <row r="38749">
          <cell r="A38749" t="str">
            <v>Software (Internet)</v>
          </cell>
          <cell r="B38749" t="str">
            <v>Oxxy Group Plc (OB:OXXY-ME)</v>
          </cell>
          <cell r="C38749" t="str">
            <v>Cyprus</v>
          </cell>
        </row>
        <row r="38750">
          <cell r="A38750" t="str">
            <v>Software (Internet)</v>
          </cell>
          <cell r="B38750" t="str">
            <v>Vetrya S.p.A. (BIT:VTY)</v>
          </cell>
          <cell r="C38750" t="str">
            <v>Italy</v>
          </cell>
        </row>
        <row r="38751">
          <cell r="A38751" t="str">
            <v>Software (Internet)</v>
          </cell>
          <cell r="B38751" t="str">
            <v>Fachowcy.pl Ventures S.A. (WSE:FAV)</v>
          </cell>
          <cell r="C38751" t="str">
            <v>Poland</v>
          </cell>
        </row>
        <row r="38752">
          <cell r="A38752" t="str">
            <v>Software (Internet)</v>
          </cell>
          <cell r="B38752" t="str">
            <v>Micropole SA (ENXTPA:MUN)</v>
          </cell>
          <cell r="C38752" t="str">
            <v>France</v>
          </cell>
        </row>
        <row r="38753">
          <cell r="A38753" t="str">
            <v>Software (Internet)</v>
          </cell>
          <cell r="B38753" t="str">
            <v>Planet fr SA (ENXTPA:ALPLA)</v>
          </cell>
          <cell r="C38753" t="str">
            <v>France</v>
          </cell>
        </row>
        <row r="38754">
          <cell r="A38754" t="str">
            <v>Software (Internet)</v>
          </cell>
          <cell r="B38754" t="str">
            <v>Morizon Spolka Akcyjna (WSE:MZN)</v>
          </cell>
          <cell r="C38754" t="str">
            <v>Poland</v>
          </cell>
        </row>
        <row r="38755">
          <cell r="A38755" t="str">
            <v>Software (Internet)</v>
          </cell>
          <cell r="B38755" t="str">
            <v>Hyperion S.A. (WSE:HYP)</v>
          </cell>
          <cell r="C38755" t="str">
            <v>Poland</v>
          </cell>
        </row>
        <row r="38756">
          <cell r="A38756" t="str">
            <v>Software (Internet)</v>
          </cell>
          <cell r="B38756" t="str">
            <v>TradeDoubler AB (OM:TRAD)</v>
          </cell>
          <cell r="C38756" t="str">
            <v>Sweden</v>
          </cell>
        </row>
        <row r="38757">
          <cell r="A38757" t="str">
            <v>Software (Internet)</v>
          </cell>
          <cell r="B38757" t="str">
            <v>iCom Vision Holding, a.s. (WSE:ICM)</v>
          </cell>
          <cell r="C38757" t="str">
            <v>Czech Republic</v>
          </cell>
        </row>
        <row r="38758">
          <cell r="A38758" t="str">
            <v>Software (Internet)</v>
          </cell>
          <cell r="B38758" t="str">
            <v>Mailup SPA (BIT:MAIL)</v>
          </cell>
          <cell r="C38758" t="str">
            <v>Italy</v>
          </cell>
        </row>
        <row r="38759">
          <cell r="A38759" t="str">
            <v>Software (Internet)</v>
          </cell>
          <cell r="B38759" t="str">
            <v>Paynova AB (NGM:PAY)</v>
          </cell>
          <cell r="C38759" t="str">
            <v>Sweden</v>
          </cell>
        </row>
        <row r="38760">
          <cell r="A38760" t="str">
            <v>Software (Internet)</v>
          </cell>
          <cell r="B38760" t="str">
            <v>B+S Banksysteme Aktiengesellschaft (DB:DTD2)</v>
          </cell>
          <cell r="C38760" t="str">
            <v>Germany</v>
          </cell>
        </row>
        <row r="38761">
          <cell r="A38761" t="str">
            <v>Software (Internet)</v>
          </cell>
          <cell r="B38761" t="str">
            <v>myTaste AB (publ) (OM:TASTE)</v>
          </cell>
          <cell r="C38761" t="str">
            <v>Sweden</v>
          </cell>
        </row>
        <row r="38762">
          <cell r="A38762" t="str">
            <v>Software (Internet)</v>
          </cell>
          <cell r="B38762" t="str">
            <v>Vopium A/S (ENXTPA:MLVOP)</v>
          </cell>
          <cell r="C38762" t="str">
            <v>Denmark</v>
          </cell>
        </row>
        <row r="38763">
          <cell r="A38763" t="str">
            <v>Software (Internet)</v>
          </cell>
          <cell r="B38763" t="str">
            <v>Jubii Europe, N.V. (DB:LCY)</v>
          </cell>
          <cell r="C38763" t="str">
            <v>Netherlands</v>
          </cell>
        </row>
        <row r="38764">
          <cell r="A38764" t="str">
            <v>Software (Internet)</v>
          </cell>
          <cell r="B38764" t="str">
            <v>1Spatial Plc (AIM:SPA)</v>
          </cell>
          <cell r="C38764" t="str">
            <v>United Kingdom</v>
          </cell>
        </row>
        <row r="38765">
          <cell r="A38765" t="str">
            <v>Software (Internet)</v>
          </cell>
          <cell r="B38765" t="str">
            <v>Computer Innovation i Växjö AB (publ) (NGM:COMP MTF)</v>
          </cell>
          <cell r="C38765" t="str">
            <v>Sweden</v>
          </cell>
        </row>
        <row r="38766">
          <cell r="A38766" t="str">
            <v>Software (Internet)</v>
          </cell>
          <cell r="B38766" t="str">
            <v>ADThink Media Societe Anonyme (ENXTPA:ALADM)</v>
          </cell>
          <cell r="C38766" t="str">
            <v>France</v>
          </cell>
        </row>
        <row r="38767">
          <cell r="A38767" t="str">
            <v>Software (Internet)</v>
          </cell>
          <cell r="B38767" t="str">
            <v>ATTRAQT Group PLC (AIM:ATQT)</v>
          </cell>
          <cell r="C38767" t="str">
            <v>United Kingdom</v>
          </cell>
        </row>
        <row r="38768">
          <cell r="A38768" t="str">
            <v>Software (Internet)</v>
          </cell>
          <cell r="B38768" t="str">
            <v>Columbus Energy S.A. (WSE:CLC)</v>
          </cell>
          <cell r="C38768" t="str">
            <v>Poland</v>
          </cell>
        </row>
        <row r="38769">
          <cell r="A38769" t="str">
            <v>Software (Internet)</v>
          </cell>
          <cell r="B38769" t="str">
            <v>Fullsix S.p.A. (BIT:FUL)</v>
          </cell>
          <cell r="C38769" t="str">
            <v>Italy</v>
          </cell>
        </row>
        <row r="38770">
          <cell r="A38770" t="str">
            <v>Software (Internet)</v>
          </cell>
          <cell r="B38770" t="str">
            <v>Think Smart, S.A. (BME:THK)</v>
          </cell>
          <cell r="C38770" t="str">
            <v>Spain</v>
          </cell>
        </row>
        <row r="38771">
          <cell r="A38771" t="str">
            <v>Software (Internet)</v>
          </cell>
          <cell r="B38771" t="str">
            <v>DNXCorp SE (ENXTPA:DNX)</v>
          </cell>
          <cell r="C38771" t="str">
            <v>Luxembourg</v>
          </cell>
        </row>
        <row r="38772">
          <cell r="A38772" t="str">
            <v>Software (Internet)</v>
          </cell>
          <cell r="B38772" t="str">
            <v>TIE Kinetix N.V. (ENXTAM:TIE)</v>
          </cell>
          <cell r="C38772" t="str">
            <v>Netherlands</v>
          </cell>
        </row>
        <row r="38773">
          <cell r="A38773" t="str">
            <v>Software (Internet)</v>
          </cell>
          <cell r="B38773" t="str">
            <v>Induct Software AS (OB:INDUCT-ME)</v>
          </cell>
          <cell r="C38773" t="str">
            <v>Norway</v>
          </cell>
        </row>
        <row r="38774">
          <cell r="A38774" t="str">
            <v>Software (Internet)</v>
          </cell>
          <cell r="B38774" t="str">
            <v>SysGroup plc (AIM:SYS)</v>
          </cell>
          <cell r="C38774" t="str">
            <v>United Kingdom</v>
          </cell>
        </row>
        <row r="38775">
          <cell r="A38775" t="str">
            <v>Software (Internet)</v>
          </cell>
          <cell r="B38775" t="str">
            <v>Everysport Media Group AB (XSAT:EVERY A)</v>
          </cell>
          <cell r="C38775" t="str">
            <v>Sweden</v>
          </cell>
        </row>
        <row r="38776">
          <cell r="A38776" t="str">
            <v>Software (Internet)</v>
          </cell>
          <cell r="B38776" t="str">
            <v>Access Intelligence plc (AIM:ACC)</v>
          </cell>
          <cell r="C38776" t="str">
            <v>United Kingdom</v>
          </cell>
        </row>
        <row r="38777">
          <cell r="A38777" t="str">
            <v>Software (Internet)</v>
          </cell>
          <cell r="B38777" t="str">
            <v>Dominion Hosting Holding S.p.A. (BIT:DHH)</v>
          </cell>
          <cell r="C38777" t="str">
            <v>Italy</v>
          </cell>
        </row>
        <row r="38778">
          <cell r="A38778" t="str">
            <v>Software (Internet)</v>
          </cell>
          <cell r="B38778" t="str">
            <v>Heeros Oyj (HLSE:HEEROS)</v>
          </cell>
          <cell r="C38778" t="str">
            <v>Finland</v>
          </cell>
        </row>
        <row r="38779">
          <cell r="A38779" t="str">
            <v>Software (Internet)</v>
          </cell>
          <cell r="B38779" t="str">
            <v>Oniva Online Group Europe AB (publ) (OM:ONG)</v>
          </cell>
          <cell r="C38779" t="str">
            <v>Sweden</v>
          </cell>
        </row>
        <row r="38780">
          <cell r="A38780" t="str">
            <v>Software (Internet)</v>
          </cell>
          <cell r="B38780" t="str">
            <v>IAI S.A. (WSE:IAI)</v>
          </cell>
          <cell r="C38780" t="str">
            <v>Poland</v>
          </cell>
        </row>
        <row r="38781">
          <cell r="A38781" t="str">
            <v>Software (Internet)</v>
          </cell>
          <cell r="B38781" t="str">
            <v>Gigas Hosting, S.A. (BME:GIGA)</v>
          </cell>
          <cell r="C38781" t="str">
            <v>Spain</v>
          </cell>
        </row>
        <row r="38782">
          <cell r="A38782" t="str">
            <v>Software (Internet)</v>
          </cell>
          <cell r="B38782" t="str">
            <v>HubStyle SA (WSE:HUB)</v>
          </cell>
          <cell r="C38782" t="str">
            <v>Poland</v>
          </cell>
        </row>
        <row r="38783">
          <cell r="A38783" t="str">
            <v>Software (Internet)</v>
          </cell>
          <cell r="B38783" t="str">
            <v>MobiMedia Solution S.A. (WSE:MMS)</v>
          </cell>
          <cell r="C38783" t="str">
            <v>Poland</v>
          </cell>
        </row>
        <row r="38784">
          <cell r="A38784" t="str">
            <v>Software (Internet)</v>
          </cell>
          <cell r="B38784" t="str">
            <v>AppSpotr AB (publ) (XSAT:APTR)</v>
          </cell>
          <cell r="C38784" t="str">
            <v>Sweden</v>
          </cell>
        </row>
        <row r="38785">
          <cell r="A38785" t="str">
            <v>Software (Internet)</v>
          </cell>
          <cell r="B38785" t="str">
            <v>One Horizon Group, Inc. (NasdaqCM:OHGI)</v>
          </cell>
          <cell r="C38785" t="str">
            <v>Ireland</v>
          </cell>
        </row>
        <row r="38786">
          <cell r="A38786" t="str">
            <v>Software (Internet)</v>
          </cell>
          <cell r="B38786" t="str">
            <v>Invibes Advertising SA (ENXTPA:MLINV)</v>
          </cell>
          <cell r="C38786" t="str">
            <v>Belgium</v>
          </cell>
        </row>
        <row r="38787">
          <cell r="A38787" t="str">
            <v>Software (Internet)</v>
          </cell>
          <cell r="B38787" t="str">
            <v>Nextedia S.A. (ENXTPA:ALNXT)</v>
          </cell>
          <cell r="C38787" t="str">
            <v>France</v>
          </cell>
        </row>
        <row r="38788">
          <cell r="A38788" t="str">
            <v>Software (Internet)</v>
          </cell>
          <cell r="B38788" t="str">
            <v>datBIM SA (ENXTPA:MLDTB)</v>
          </cell>
          <cell r="C38788" t="str">
            <v>France</v>
          </cell>
        </row>
        <row r="38789">
          <cell r="A38789" t="str">
            <v>Software (Internet)</v>
          </cell>
          <cell r="B38789" t="str">
            <v>LleidaNetworks Serveis Telemàtics, S.A. (BME:LLN)</v>
          </cell>
          <cell r="C38789" t="str">
            <v>Spain</v>
          </cell>
        </row>
        <row r="38790">
          <cell r="A38790" t="str">
            <v>Software (Internet)</v>
          </cell>
          <cell r="B38790" t="str">
            <v>EU Supply PLC (AIM:EUSP)</v>
          </cell>
          <cell r="C38790" t="str">
            <v>United Kingdom</v>
          </cell>
        </row>
        <row r="38791">
          <cell r="A38791" t="str">
            <v>Software (Internet)</v>
          </cell>
          <cell r="B38791" t="str">
            <v>W Investments Spólka Akcyjna (WSE:WIS)</v>
          </cell>
          <cell r="C38791" t="str">
            <v>Poland</v>
          </cell>
        </row>
        <row r="38792">
          <cell r="A38792" t="str">
            <v>Software (Internet)</v>
          </cell>
          <cell r="B38792" t="str">
            <v>TargetEveryOne AB (publ) (OM:TEONE)</v>
          </cell>
          <cell r="C38792" t="str">
            <v>Sweden</v>
          </cell>
        </row>
        <row r="38793">
          <cell r="A38793" t="str">
            <v>Software (Internet)</v>
          </cell>
          <cell r="B38793" t="str">
            <v>Fastout Int. AB (publ) (XSAT:FOUT)</v>
          </cell>
          <cell r="C38793" t="str">
            <v>Sweden</v>
          </cell>
        </row>
        <row r="38794">
          <cell r="A38794" t="str">
            <v>Software (Internet)</v>
          </cell>
          <cell r="B38794" t="str">
            <v>Filae S.A. (ENXTPA:ALFIL)</v>
          </cell>
          <cell r="C38794" t="str">
            <v>France</v>
          </cell>
        </row>
        <row r="38795">
          <cell r="A38795" t="str">
            <v>Software (Internet)</v>
          </cell>
          <cell r="B38795" t="str">
            <v>Analizy Online S.A. (WSE:AOL)</v>
          </cell>
          <cell r="C38795" t="str">
            <v>Poland</v>
          </cell>
        </row>
        <row r="38796">
          <cell r="A38796" t="str">
            <v>Software (Internet)</v>
          </cell>
          <cell r="B38796" t="str">
            <v>Primi sui Motori S.p.A (BIT:PRM)</v>
          </cell>
          <cell r="C38796" t="str">
            <v>Italy</v>
          </cell>
        </row>
        <row r="38797">
          <cell r="A38797" t="str">
            <v>Software (Internet)</v>
          </cell>
          <cell r="B38797" t="str">
            <v>Gentlemen's Venture S.A. (ENXTPA:MLGEQ)</v>
          </cell>
          <cell r="C38797" t="str">
            <v>Portugal</v>
          </cell>
        </row>
        <row r="38798">
          <cell r="A38798" t="str">
            <v>Software (Internet)</v>
          </cell>
          <cell r="B38798" t="str">
            <v>Tourn International AB (publ) (XSAT:TOURN)</v>
          </cell>
          <cell r="C38798" t="str">
            <v>Sweden</v>
          </cell>
        </row>
        <row r="38799">
          <cell r="A38799" t="str">
            <v>Software (Internet)</v>
          </cell>
          <cell r="B38799" t="str">
            <v>blur Group plc (AIM:BLUR)</v>
          </cell>
          <cell r="C38799" t="str">
            <v>United Kingdom</v>
          </cell>
        </row>
        <row r="38800">
          <cell r="A38800" t="str">
            <v>Software (Internet)</v>
          </cell>
          <cell r="B38800" t="str">
            <v>K2 Internet Spólka Akcyjna (WSE:K2I)</v>
          </cell>
          <cell r="C38800" t="str">
            <v>Poland</v>
          </cell>
        </row>
        <row r="38801">
          <cell r="A38801" t="str">
            <v>Software (Internet)</v>
          </cell>
          <cell r="B38801" t="str">
            <v>Arcontech Group Plc (AIM:ARC)</v>
          </cell>
          <cell r="C38801" t="str">
            <v>United Kingdom</v>
          </cell>
        </row>
        <row r="38802">
          <cell r="A38802" t="str">
            <v>Software (Internet)</v>
          </cell>
          <cell r="B38802" t="str">
            <v>asknet AG (XTRA:A5A)</v>
          </cell>
          <cell r="C38802" t="str">
            <v>Germany</v>
          </cell>
        </row>
        <row r="38803">
          <cell r="A38803" t="str">
            <v>Software (Internet)</v>
          </cell>
          <cell r="B38803" t="str">
            <v>Soprano Oyj (HLSE:SOPRA)</v>
          </cell>
          <cell r="C38803" t="str">
            <v>Finland</v>
          </cell>
        </row>
        <row r="38804">
          <cell r="A38804" t="str">
            <v>Software (Internet)</v>
          </cell>
          <cell r="B38804" t="str">
            <v>Litium AB (publ) (XSAT:LITI)</v>
          </cell>
          <cell r="C38804" t="str">
            <v>Sweden</v>
          </cell>
        </row>
        <row r="38805">
          <cell r="A38805" t="str">
            <v>Software (Internet)</v>
          </cell>
          <cell r="B38805" t="str">
            <v>CloudBuy plc (AIM:CBUY)</v>
          </cell>
          <cell r="C38805" t="str">
            <v>United Kingdom</v>
          </cell>
        </row>
        <row r="38806">
          <cell r="A38806" t="str">
            <v>Software (Internet)</v>
          </cell>
          <cell r="B38806" t="str">
            <v>BD Multimedia SA (ENXTPA:ALBDM)</v>
          </cell>
          <cell r="C38806" t="str">
            <v>France</v>
          </cell>
        </row>
        <row r="38807">
          <cell r="A38807" t="str">
            <v>Software (Internet)</v>
          </cell>
          <cell r="B38807" t="str">
            <v>Mirada Plc (AIM:MIRA)</v>
          </cell>
          <cell r="C38807" t="str">
            <v>United Kingdom</v>
          </cell>
        </row>
        <row r="38808">
          <cell r="A38808" t="str">
            <v>Software (Internet)</v>
          </cell>
          <cell r="B38808" t="str">
            <v>Mobile Streams Plc (AIM:MOS)</v>
          </cell>
          <cell r="C38808" t="str">
            <v>United Kingdom</v>
          </cell>
        </row>
        <row r="38809">
          <cell r="A38809" t="str">
            <v>Software (Internet)</v>
          </cell>
          <cell r="B38809" t="str">
            <v>DCI Database for Commerce and Industry AG (DB:DCIK)</v>
          </cell>
          <cell r="C38809" t="str">
            <v>Germany</v>
          </cell>
        </row>
        <row r="38810">
          <cell r="A38810" t="str">
            <v>Software (Internet)</v>
          </cell>
          <cell r="B38810" t="str">
            <v>Cloudweb, Inc. (OTCPK:CLOW)</v>
          </cell>
          <cell r="C38810" t="str">
            <v>United Kingdom</v>
          </cell>
        </row>
        <row r="38811">
          <cell r="A38811" t="str">
            <v>Software (Internet)</v>
          </cell>
          <cell r="B38811" t="str">
            <v>wallstreet:online AG (DB:WSOK)</v>
          </cell>
          <cell r="C38811" t="str">
            <v>Germany</v>
          </cell>
        </row>
        <row r="38812">
          <cell r="A38812" t="str">
            <v>Software (Internet)</v>
          </cell>
          <cell r="B38812" t="str">
            <v>QBNK Holding AB (publ) (XSAT:QBNK)</v>
          </cell>
          <cell r="C38812" t="str">
            <v>Sweden</v>
          </cell>
        </row>
        <row r="38813">
          <cell r="A38813" t="str">
            <v>Software (Internet)</v>
          </cell>
          <cell r="B38813" t="str">
            <v>Milestone Group plc (AIM:MSG)</v>
          </cell>
          <cell r="C38813" t="str">
            <v>United Kingdom</v>
          </cell>
        </row>
        <row r="38814">
          <cell r="A38814" t="str">
            <v>Software (Internet)</v>
          </cell>
          <cell r="B38814" t="str">
            <v>FastPassCorp A/S (CPSE:FASTPC)</v>
          </cell>
          <cell r="C38814" t="str">
            <v>Denmark</v>
          </cell>
        </row>
        <row r="38815">
          <cell r="A38815" t="str">
            <v>Software (Internet)</v>
          </cell>
          <cell r="B38815" t="str">
            <v>BACKBONE Technology AG (BAYB:AO9)</v>
          </cell>
          <cell r="C38815" t="str">
            <v>Germany</v>
          </cell>
        </row>
        <row r="38816">
          <cell r="A38816" t="str">
            <v>Software (Internet)</v>
          </cell>
          <cell r="B38816" t="str">
            <v>Briox AB (publ) (NGM:BRIX MTF)</v>
          </cell>
          <cell r="C38816" t="str">
            <v>Sweden</v>
          </cell>
        </row>
        <row r="38817">
          <cell r="A38817" t="str">
            <v>Software (Internet)</v>
          </cell>
          <cell r="B38817" t="str">
            <v>Igoria Trade S.A. (WSE:IGT)</v>
          </cell>
          <cell r="C38817" t="str">
            <v>Poland</v>
          </cell>
        </row>
        <row r="38818">
          <cell r="A38818" t="str">
            <v>Software (Internet)</v>
          </cell>
          <cell r="B38818" t="str">
            <v>TELES Aktiengesellschaft Informationstechnologien (XTRA:TLI)</v>
          </cell>
          <cell r="C38818" t="str">
            <v>Germany</v>
          </cell>
        </row>
        <row r="38819">
          <cell r="A38819" t="str">
            <v>Software (Internet)</v>
          </cell>
          <cell r="B38819" t="str">
            <v>Acheter-Louer.Fr SA (ENXTPA:ALALO)</v>
          </cell>
          <cell r="C38819" t="str">
            <v>France</v>
          </cell>
        </row>
        <row r="38820">
          <cell r="A38820" t="str">
            <v>Software (Internet)</v>
          </cell>
          <cell r="B38820" t="str">
            <v>Trig Social Media AB (Publ) (XTRA:TRIG)</v>
          </cell>
          <cell r="C38820" t="str">
            <v>Sweden</v>
          </cell>
        </row>
        <row r="38821">
          <cell r="A38821" t="str">
            <v>Software (Internet)</v>
          </cell>
          <cell r="B38821" t="str">
            <v>MakoLab Spólka Akcyjna (WSE:MLB)</v>
          </cell>
          <cell r="C38821" t="str">
            <v>Poland</v>
          </cell>
        </row>
        <row r="38822">
          <cell r="A38822" t="str">
            <v>Software (Internet)</v>
          </cell>
          <cell r="B38822" t="str">
            <v>Power Media Spolka Akcyjna (WSE:PWM)</v>
          </cell>
          <cell r="C38822" t="str">
            <v>Poland</v>
          </cell>
        </row>
        <row r="38823">
          <cell r="A38823" t="str">
            <v>Software (Internet)</v>
          </cell>
          <cell r="B38823" t="str">
            <v>Ultimate Sports Group Plc (AIM:USG)</v>
          </cell>
          <cell r="C38823" t="str">
            <v>United Kingdom</v>
          </cell>
        </row>
        <row r="38824">
          <cell r="A38824" t="str">
            <v>Software (Internet)</v>
          </cell>
          <cell r="B38824" t="str">
            <v>Holosfind (ENXTPA:ALHOL)</v>
          </cell>
          <cell r="C38824" t="str">
            <v>France</v>
          </cell>
        </row>
        <row r="38825">
          <cell r="A38825" t="str">
            <v>Software (Internet)</v>
          </cell>
          <cell r="B38825" t="str">
            <v>Suntail As (OTCNO:SUNT)</v>
          </cell>
          <cell r="C38825" t="str">
            <v>Norway</v>
          </cell>
        </row>
        <row r="38826">
          <cell r="A38826" t="str">
            <v>Software (Internet)</v>
          </cell>
          <cell r="B38826" t="str">
            <v>Videobur Sthlm Int AB (publ) (XSAT:VIDS)</v>
          </cell>
          <cell r="C38826" t="str">
            <v>Sweden</v>
          </cell>
        </row>
        <row r="38827">
          <cell r="A38827" t="str">
            <v>Software (Internet)</v>
          </cell>
          <cell r="B38827" t="str">
            <v>Inwestycje.pl Spólka Akcyjna (WSE:INW)</v>
          </cell>
          <cell r="C38827" t="str">
            <v>Poland</v>
          </cell>
        </row>
        <row r="38828">
          <cell r="A38828" t="str">
            <v>Software (Internet)</v>
          </cell>
          <cell r="B38828" t="str">
            <v>eo Networks Spólka Akcyjna (WSE:EON)</v>
          </cell>
          <cell r="C38828" t="str">
            <v>Poland</v>
          </cell>
        </row>
        <row r="38829">
          <cell r="A38829" t="str">
            <v>Software (Internet)</v>
          </cell>
          <cell r="B38829" t="str">
            <v>Papilly AB (publ) (OM:PAPI)</v>
          </cell>
          <cell r="C38829" t="str">
            <v>Sweden</v>
          </cell>
        </row>
        <row r="38830">
          <cell r="A38830" t="str">
            <v>Software (Internet)</v>
          </cell>
          <cell r="B38830" t="str">
            <v>InteliWISE S.A. (WSE:ITL)</v>
          </cell>
          <cell r="C38830" t="str">
            <v>Poland</v>
          </cell>
        </row>
        <row r="38831">
          <cell r="A38831" t="str">
            <v>Software (Internet)</v>
          </cell>
          <cell r="B38831" t="str">
            <v>SpiffX AB (publ) (OM:SPIFFX)</v>
          </cell>
          <cell r="C38831" t="str">
            <v>Sweden</v>
          </cell>
        </row>
        <row r="38832">
          <cell r="A38832" t="str">
            <v>Software (Internet)</v>
          </cell>
          <cell r="B38832" t="str">
            <v>OTT-ONE Nyrt. (BUSE:OTT1)</v>
          </cell>
          <cell r="C38832" t="str">
            <v>Hungary</v>
          </cell>
        </row>
        <row r="38833">
          <cell r="A38833" t="str">
            <v>Software (Internet)</v>
          </cell>
          <cell r="B38833" t="str">
            <v>Symbid Corp. (OTCPK:SBID)</v>
          </cell>
          <cell r="C38833" t="str">
            <v>Netherlands</v>
          </cell>
        </row>
        <row r="38834">
          <cell r="A38834" t="str">
            <v>Software (Internet)</v>
          </cell>
          <cell r="B38834" t="str">
            <v>iGlue, Inc. (OTCPK:IGLU)</v>
          </cell>
          <cell r="C38834" t="str">
            <v>Hungary</v>
          </cell>
        </row>
        <row r="38835">
          <cell r="A38835" t="str">
            <v>Software (Internet)</v>
          </cell>
          <cell r="B38835" t="str">
            <v>Comperia.Pl SA (WSE:CPL)</v>
          </cell>
          <cell r="C38835" t="str">
            <v>Poland</v>
          </cell>
        </row>
        <row r="38836">
          <cell r="A38836" t="str">
            <v>Software (Internet)</v>
          </cell>
          <cell r="B38836" t="str">
            <v>Nowoczesna Firma S.A. (WSE:NFP)</v>
          </cell>
          <cell r="C38836" t="str">
            <v>Poland</v>
          </cell>
        </row>
        <row r="38837">
          <cell r="A38837" t="str">
            <v>Software (Internet)</v>
          </cell>
          <cell r="B38837" t="str">
            <v>Baltic Ceramics Investments Spolka Akcyjna (WSE:BCI)</v>
          </cell>
          <cell r="C38837" t="str">
            <v>Poland</v>
          </cell>
        </row>
        <row r="38838">
          <cell r="A38838" t="str">
            <v>Software (Internet)</v>
          </cell>
          <cell r="B38838" t="str">
            <v>Digital Avenue S.A. (WSE:DGL)</v>
          </cell>
          <cell r="C38838" t="str">
            <v>Poland</v>
          </cell>
        </row>
        <row r="38839">
          <cell r="A38839" t="str">
            <v>Software (Internet)</v>
          </cell>
          <cell r="B38839" t="str">
            <v>Opera Software ASA (OB:OPERA)</v>
          </cell>
          <cell r="C38839" t="str">
            <v>Norway</v>
          </cell>
        </row>
        <row r="38840">
          <cell r="A38840" t="str">
            <v>Software (Internet)</v>
          </cell>
          <cell r="B38840" t="str">
            <v>GlobalData Plc (AIM:DATA)</v>
          </cell>
          <cell r="C38840" t="str">
            <v>United Kingdom</v>
          </cell>
        </row>
        <row r="38841">
          <cell r="A38841" t="str">
            <v>Software (Internet)</v>
          </cell>
          <cell r="B38841" t="str">
            <v>Catena Media p.l.c (OM:CTM)</v>
          </cell>
          <cell r="C38841" t="str">
            <v>Malta</v>
          </cell>
        </row>
        <row r="38842">
          <cell r="A38842" t="str">
            <v>Software (Internet)</v>
          </cell>
          <cell r="B38842" t="str">
            <v>iomart Group plc (AIM:IOM)</v>
          </cell>
          <cell r="C38842" t="str">
            <v>United Kingdom</v>
          </cell>
        </row>
        <row r="38843">
          <cell r="A38843" t="str">
            <v>Software (Internet)</v>
          </cell>
          <cell r="B38843" t="str">
            <v>Grupa Wirtualna Polska (WSE:WPL)</v>
          </cell>
          <cell r="C38843" t="str">
            <v>Poland</v>
          </cell>
        </row>
        <row r="38844">
          <cell r="A38844" t="str">
            <v>Software (Internet)</v>
          </cell>
          <cell r="B38844" t="str">
            <v>Gocompare.com Group plc (LSE:GOCO)</v>
          </cell>
          <cell r="C38844" t="str">
            <v>United Kingdom</v>
          </cell>
        </row>
        <row r="38845">
          <cell r="A38845" t="str">
            <v>Software (Internet)</v>
          </cell>
          <cell r="B38845" t="str">
            <v>auFeminin.com (ENXTPA:FEM)</v>
          </cell>
          <cell r="C38845" t="str">
            <v>France</v>
          </cell>
        </row>
        <row r="38846">
          <cell r="A38846" t="str">
            <v>Software (Internet)</v>
          </cell>
          <cell r="B38846" t="str">
            <v>Datalex plc (ISE:DLE)</v>
          </cell>
          <cell r="C38846" t="str">
            <v>Ireland</v>
          </cell>
        </row>
        <row r="38847">
          <cell r="A38847" t="str">
            <v>Software (Internet)</v>
          </cell>
          <cell r="B38847" t="str">
            <v>Jobindex A/S (CPSE:JOBNDX)</v>
          </cell>
          <cell r="C38847" t="str">
            <v>Denmark</v>
          </cell>
        </row>
        <row r="38848">
          <cell r="A38848" t="str">
            <v>Software (Internet)</v>
          </cell>
          <cell r="B38848" t="str">
            <v>SQLi (ENXTPA:SQI)</v>
          </cell>
          <cell r="C38848" t="str">
            <v>France</v>
          </cell>
        </row>
        <row r="38849">
          <cell r="A38849" t="str">
            <v>Software (Internet)</v>
          </cell>
          <cell r="B38849" t="str">
            <v>HolidayCheck Group AG (DB:HOC)</v>
          </cell>
          <cell r="C38849" t="str">
            <v>Germany</v>
          </cell>
        </row>
        <row r="38850">
          <cell r="A38850" t="str">
            <v>Software (Internet)</v>
          </cell>
          <cell r="B38850" t="str">
            <v>Mitula Group Limited (ASX:MUA)</v>
          </cell>
          <cell r="C38850" t="str">
            <v>Spain</v>
          </cell>
        </row>
        <row r="38851">
          <cell r="A38851" t="str">
            <v>Software (Internet)</v>
          </cell>
          <cell r="B38851" t="str">
            <v>Dalenys (ENXTBR:NYS)</v>
          </cell>
          <cell r="C38851" t="str">
            <v>Belgium</v>
          </cell>
        </row>
        <row r="38852">
          <cell r="A38852" t="str">
            <v>Software (Internet)</v>
          </cell>
          <cell r="B38852" t="str">
            <v>CREALOGIX Holding AG (SWX:CLXN)</v>
          </cell>
          <cell r="C38852" t="str">
            <v>Switzerland</v>
          </cell>
        </row>
        <row r="38853">
          <cell r="A38853" t="str">
            <v>Software (Internet)</v>
          </cell>
          <cell r="B38853" t="str">
            <v>Pironet AG (HMSE:PNG)</v>
          </cell>
          <cell r="C38853" t="str">
            <v>Germany</v>
          </cell>
        </row>
        <row r="38854">
          <cell r="A38854" t="str">
            <v>Software (Internet)</v>
          </cell>
          <cell r="B38854" t="str">
            <v>Cloud Technologies Spólka Akcyjna (WSE:CLD)</v>
          </cell>
          <cell r="C38854" t="str">
            <v>Poland</v>
          </cell>
        </row>
        <row r="38855">
          <cell r="A38855" t="str">
            <v>Software (Internet)</v>
          </cell>
          <cell r="B38855" t="str">
            <v>Tencent Holdings Limited (SEHK:700)</v>
          </cell>
          <cell r="C38855" t="str">
            <v>China</v>
          </cell>
        </row>
        <row r="38856">
          <cell r="A38856" t="str">
            <v>Software (Internet)</v>
          </cell>
          <cell r="B38856" t="str">
            <v>Naver Corporation (KOSE:A035420)</v>
          </cell>
          <cell r="C38856" t="str">
            <v>South Korea</v>
          </cell>
        </row>
        <row r="38857">
          <cell r="A38857" t="str">
            <v>Software (Internet)</v>
          </cell>
          <cell r="B38857" t="str">
            <v>East Money Information Co.,Ltd. (SZSE:300059)</v>
          </cell>
          <cell r="C38857" t="str">
            <v>China</v>
          </cell>
        </row>
        <row r="38858">
          <cell r="A38858" t="str">
            <v>Software (Internet)</v>
          </cell>
          <cell r="B38858" t="str">
            <v>Mercadolibre, Inc. (NasdaqGS:MELI)</v>
          </cell>
          <cell r="C38858" t="str">
            <v>Argentina</v>
          </cell>
        </row>
        <row r="38859">
          <cell r="A38859" t="str">
            <v>Software (Internet)</v>
          </cell>
          <cell r="B38859" t="str">
            <v>Wangsu Science &amp; Technology Co., Ltd. (SZSE:300017)</v>
          </cell>
          <cell r="C38859" t="str">
            <v>China</v>
          </cell>
        </row>
        <row r="38860">
          <cell r="A38860" t="str">
            <v>Software (Internet)</v>
          </cell>
          <cell r="B38860" t="str">
            <v>Hithink RoyalFlush Information Network Co., Ltd. (SZSE:300033)</v>
          </cell>
          <cell r="C38860" t="str">
            <v>China</v>
          </cell>
        </row>
        <row r="38861">
          <cell r="A38861" t="str">
            <v>Software (Internet)</v>
          </cell>
          <cell r="B38861" t="str">
            <v>Kakao Corp. (KOSDAQ:A035720)</v>
          </cell>
          <cell r="C38861" t="str">
            <v>South Korea</v>
          </cell>
        </row>
        <row r="38862">
          <cell r="A38862" t="str">
            <v>Software (Internet)</v>
          </cell>
          <cell r="B38862" t="str">
            <v>SINA Corporation (NasdaqGS:SINA)</v>
          </cell>
          <cell r="C38862" t="str">
            <v>China</v>
          </cell>
        </row>
        <row r="38863">
          <cell r="A38863" t="str">
            <v>Software (Internet)</v>
          </cell>
          <cell r="B38863" t="str">
            <v>People.cn CO., LTD (SHSE:603000)</v>
          </cell>
          <cell r="C38863" t="str">
            <v>China</v>
          </cell>
        </row>
        <row r="38864">
          <cell r="A38864" t="str">
            <v>Software (Internet)</v>
          </cell>
          <cell r="B38864" t="str">
            <v>Hangzhou Shunwang Technology Co.,Ltd (SZSE:300113)</v>
          </cell>
          <cell r="C38864" t="str">
            <v>China</v>
          </cell>
        </row>
        <row r="38865">
          <cell r="A38865" t="str">
            <v>Software (Internet)</v>
          </cell>
          <cell r="B38865" t="str">
            <v>Beijing Sinnet Technology co., Ltd. (SZSE:300383)</v>
          </cell>
          <cell r="C38865" t="str">
            <v>China</v>
          </cell>
        </row>
        <row r="38866">
          <cell r="A38866" t="str">
            <v>Software (Internet)</v>
          </cell>
          <cell r="B38866" t="str">
            <v>Shanghai DZH Limited (SHSE:601519)</v>
          </cell>
          <cell r="C38866" t="str">
            <v>China</v>
          </cell>
        </row>
        <row r="38867">
          <cell r="A38867" t="str">
            <v>Software (Internet)</v>
          </cell>
          <cell r="B38867" t="str">
            <v>Wix.com Ltd. (NasdaqGS:WIX)</v>
          </cell>
          <cell r="C38867" t="str">
            <v>Israel</v>
          </cell>
        </row>
        <row r="38868">
          <cell r="A38868" t="str">
            <v>Software (Internet)</v>
          </cell>
          <cell r="B38868" t="str">
            <v>Qtone Education Group (Guangdong) Co., Ltd. (SZSE:300359)</v>
          </cell>
          <cell r="C38868" t="str">
            <v>China</v>
          </cell>
        </row>
        <row r="38869">
          <cell r="A38869" t="str">
            <v>Software (Internet)</v>
          </cell>
          <cell r="B38869" t="str">
            <v>SUNeVision Holdings Ltd. (SEHK:8008)</v>
          </cell>
          <cell r="C38869" t="str">
            <v>Hong Kong</v>
          </cell>
        </row>
        <row r="38870">
          <cell r="A38870" t="str">
            <v>Software (Internet)</v>
          </cell>
          <cell r="B38870" t="str">
            <v>Info Edge (India) Limited (BSE:532777)</v>
          </cell>
          <cell r="C38870" t="str">
            <v>India</v>
          </cell>
        </row>
        <row r="38871">
          <cell r="A38871" t="str">
            <v>Software (Internet)</v>
          </cell>
          <cell r="B38871" t="str">
            <v>Zhejiang NetSun Co., Ltd. (SZSE:002095)</v>
          </cell>
          <cell r="C38871" t="str">
            <v>China</v>
          </cell>
        </row>
        <row r="38872">
          <cell r="A38872" t="str">
            <v>Software (Internet)</v>
          </cell>
          <cell r="B38872" t="str">
            <v>Longmaster Information &amp; Technology Co., Ltd. (SZSE:300288)</v>
          </cell>
          <cell r="C38872" t="str">
            <v>China</v>
          </cell>
        </row>
        <row r="38873">
          <cell r="A38873" t="str">
            <v>Software (Internet)</v>
          </cell>
          <cell r="B38873" t="str">
            <v>Sohu.com Inc. (NasdaqGS:SOHU)</v>
          </cell>
          <cell r="C38873" t="str">
            <v>China</v>
          </cell>
        </row>
        <row r="38874">
          <cell r="A38874" t="str">
            <v>Software (Internet)</v>
          </cell>
          <cell r="B38874" t="str">
            <v>PT Indoritel Makmur Internasional Tbk. (JKSE:DNET)</v>
          </cell>
          <cell r="C38874" t="str">
            <v>Indonesia</v>
          </cell>
        </row>
        <row r="38875">
          <cell r="A38875" t="str">
            <v>Software (Internet)</v>
          </cell>
          <cell r="B38875" t="str">
            <v>Beijing TRS Information Technology Co., Ltd (SZSE:300229)</v>
          </cell>
          <cell r="C38875" t="str">
            <v>China</v>
          </cell>
        </row>
        <row r="38876">
          <cell r="A38876" t="str">
            <v>Software (Internet)</v>
          </cell>
          <cell r="B38876" t="str">
            <v>Hubei Century Network Technology Co., Ltd. (SZSE:300494)</v>
          </cell>
          <cell r="C38876" t="str">
            <v>China</v>
          </cell>
        </row>
        <row r="38877">
          <cell r="A38877" t="str">
            <v>Software (Internet)</v>
          </cell>
          <cell r="B38877" t="str">
            <v>Focus Technology Co., Ltd. (SZSE:002315)</v>
          </cell>
          <cell r="C38877" t="str">
            <v>China</v>
          </cell>
        </row>
        <row r="38878">
          <cell r="A38878" t="str">
            <v>Software (Internet)</v>
          </cell>
          <cell r="B38878" t="str">
            <v>PChome Online Inc. (GTSM:8044)</v>
          </cell>
          <cell r="C38878" t="str">
            <v>Taiwan</v>
          </cell>
        </row>
        <row r="38879">
          <cell r="A38879" t="str">
            <v>Software (Internet)</v>
          </cell>
          <cell r="B38879" t="str">
            <v>Beijing Tensyn Digital Marketing Technology Joint Stock Company (SZSE:300392)</v>
          </cell>
          <cell r="C38879" t="str">
            <v>China</v>
          </cell>
        </row>
        <row r="38880">
          <cell r="A38880" t="str">
            <v>Software (Internet)</v>
          </cell>
          <cell r="B38880" t="str">
            <v>Shanghai Ganglian E-Commerce Holdings Co., Ltd. (SZSE:300226)</v>
          </cell>
          <cell r="C38880" t="str">
            <v>China</v>
          </cell>
        </row>
        <row r="38881">
          <cell r="A38881" t="str">
            <v>Software (Internet)</v>
          </cell>
          <cell r="B38881" t="str">
            <v>Everyday Network Co.,Ltd. (SZSE:300295)</v>
          </cell>
          <cell r="C38881" t="str">
            <v>China</v>
          </cell>
        </row>
        <row r="38882">
          <cell r="A38882" t="str">
            <v>Software (Internet)</v>
          </cell>
          <cell r="B38882" t="str">
            <v>Tian Ge Interactive Holdings Limited (SEHK:1980)</v>
          </cell>
          <cell r="C38882" t="str">
            <v>China</v>
          </cell>
        </row>
        <row r="38883">
          <cell r="A38883" t="str">
            <v>Software (Internet)</v>
          </cell>
          <cell r="B38883" t="str">
            <v>Xiamen 35.Com Technology Co., Ltd. (SZSE:300051)</v>
          </cell>
          <cell r="C38883" t="str">
            <v>China</v>
          </cell>
        </row>
        <row r="38884">
          <cell r="A38884" t="str">
            <v>Software (Internet)</v>
          </cell>
          <cell r="B38884" t="str">
            <v>HC International, Inc. (SEHK:2280)</v>
          </cell>
          <cell r="C38884" t="str">
            <v>China</v>
          </cell>
        </row>
        <row r="38885">
          <cell r="A38885" t="str">
            <v>Software (Internet)</v>
          </cell>
          <cell r="B38885" t="str">
            <v>Beijing Tianli Mobile Service Integration, Inc. (SZSE:300399)</v>
          </cell>
          <cell r="C38885" t="str">
            <v>China</v>
          </cell>
        </row>
        <row r="38886">
          <cell r="A38886" t="str">
            <v>Software (Internet)</v>
          </cell>
          <cell r="B38886" t="str">
            <v>Kenergy Scientific, Inc. (OTCPK:KNSC)</v>
          </cell>
          <cell r="C38886" t="str">
            <v>China</v>
          </cell>
        </row>
        <row r="38887">
          <cell r="A38887" t="str">
            <v>Software (Internet)</v>
          </cell>
          <cell r="B38887" t="str">
            <v>United Interactive Limited (BSE:502893)</v>
          </cell>
          <cell r="C38887" t="str">
            <v>India</v>
          </cell>
        </row>
        <row r="38888">
          <cell r="A38888" t="str">
            <v>Software (Internet)</v>
          </cell>
          <cell r="B38888" t="str">
            <v>City Online Services Limited (BSE:538674)</v>
          </cell>
          <cell r="C38888" t="str">
            <v>India</v>
          </cell>
        </row>
        <row r="38889">
          <cell r="A38889" t="str">
            <v>Software (Internet)</v>
          </cell>
          <cell r="B38889" t="str">
            <v>Citizen Infoline Limited (BSE:538786)</v>
          </cell>
          <cell r="C38889" t="str">
            <v>India</v>
          </cell>
        </row>
        <row r="38890">
          <cell r="A38890" t="str">
            <v>Software (Internet)</v>
          </cell>
          <cell r="B38890" t="str">
            <v>RadView Software Ltd. (OTCPK:RDVW.F)</v>
          </cell>
          <cell r="C38890" t="str">
            <v>Israel</v>
          </cell>
        </row>
        <row r="38891">
          <cell r="A38891" t="str">
            <v>Software (Internet)</v>
          </cell>
          <cell r="B38891" t="str">
            <v>i Power Solutions India Limited (BSE:512405)</v>
          </cell>
          <cell r="C38891" t="str">
            <v>India</v>
          </cell>
        </row>
        <row r="38892">
          <cell r="A38892" t="str">
            <v>Software (Internet)</v>
          </cell>
          <cell r="B38892" t="str">
            <v>Korea Electronic Certification Authority, Inc. (KOSDAQ:A041460)</v>
          </cell>
          <cell r="C38892" t="str">
            <v>South Korea</v>
          </cell>
        </row>
        <row r="38893">
          <cell r="A38893" t="str">
            <v>Software (Internet)</v>
          </cell>
          <cell r="B38893" t="str">
            <v>Minds + Machines Group Limited (AIM:MMX)</v>
          </cell>
          <cell r="C38893" t="str">
            <v>British Virgin Islands</v>
          </cell>
        </row>
        <row r="38894">
          <cell r="A38894" t="str">
            <v>Software (Internet)</v>
          </cell>
          <cell r="B38894" t="str">
            <v>Universal Technologies Holdings Limited (SEHK:1026)</v>
          </cell>
          <cell r="C38894" t="str">
            <v>Hong Kong</v>
          </cell>
        </row>
        <row r="38895">
          <cell r="A38895" t="str">
            <v>Software (Internet)</v>
          </cell>
          <cell r="B38895" t="str">
            <v>Feelingk Co., Ltd (KOSDAQ:A064800)</v>
          </cell>
          <cell r="C38895" t="str">
            <v>South Korea</v>
          </cell>
        </row>
        <row r="38896">
          <cell r="A38896" t="str">
            <v>Software (Internet)</v>
          </cell>
          <cell r="B38896" t="str">
            <v>The Asia Business Daily Co., Ltd. (KOSDAQ:A127710)</v>
          </cell>
          <cell r="C38896" t="str">
            <v>South Korea</v>
          </cell>
        </row>
        <row r="38897">
          <cell r="A38897" t="str">
            <v>Software (Internet)</v>
          </cell>
          <cell r="B38897" t="str">
            <v>Takung Art Co., Ltd. (OTCPK:TKAT)</v>
          </cell>
          <cell r="C38897" t="str">
            <v>Hong Kong</v>
          </cell>
        </row>
        <row r="38898">
          <cell r="A38898" t="str">
            <v>Software (Internet)</v>
          </cell>
          <cell r="B38898" t="str">
            <v>Mgame Corp. (KOSDAQ:A058630)</v>
          </cell>
          <cell r="C38898" t="str">
            <v>South Korea</v>
          </cell>
        </row>
        <row r="38899">
          <cell r="A38899" t="str">
            <v>Software (Internet)</v>
          </cell>
          <cell r="B38899" t="str">
            <v>Weyland Tech Inc. (OTCPK:WEYL)</v>
          </cell>
          <cell r="C38899" t="str">
            <v>Hong Kong</v>
          </cell>
        </row>
        <row r="38900">
          <cell r="A38900" t="str">
            <v>Software (Internet)</v>
          </cell>
          <cell r="B38900" t="str">
            <v>Danawa Co., Ltd (KOSDAQ:A119860)</v>
          </cell>
          <cell r="C38900" t="str">
            <v>South Korea</v>
          </cell>
        </row>
        <row r="38901">
          <cell r="A38901" t="str">
            <v>Software (Internet)</v>
          </cell>
          <cell r="B38901" t="str">
            <v>Frontier Digital Ventures Limited (ASX:FDV)</v>
          </cell>
          <cell r="C38901" t="str">
            <v>Malaysia</v>
          </cell>
        </row>
        <row r="38902">
          <cell r="A38902" t="str">
            <v>Software (Internet)</v>
          </cell>
          <cell r="B38902" t="str">
            <v>Now Corporation (PSE:NOW)</v>
          </cell>
          <cell r="C38902" t="str">
            <v>Philippines</v>
          </cell>
        </row>
        <row r="38903">
          <cell r="A38903" t="str">
            <v>Software (Internet)</v>
          </cell>
          <cell r="B38903" t="str">
            <v>Yuuzoo Corporation Limited (SGX:AFC)</v>
          </cell>
          <cell r="C38903" t="str">
            <v>Singapore</v>
          </cell>
        </row>
        <row r="38904">
          <cell r="A38904" t="str">
            <v>Software (Internet)</v>
          </cell>
          <cell r="B38904" t="str">
            <v>Internet Thailand Public Company Limited (SET:INET)</v>
          </cell>
          <cell r="C38904" t="str">
            <v>Thailand</v>
          </cell>
        </row>
        <row r="38905">
          <cell r="A38905" t="str">
            <v>Software (Internet)</v>
          </cell>
          <cell r="B38905" t="str">
            <v>Gabia Inc (KOSDAQ:A079940)</v>
          </cell>
          <cell r="C38905" t="str">
            <v>South Korea</v>
          </cell>
        </row>
        <row r="38906">
          <cell r="A38906" t="str">
            <v>Software (Internet)</v>
          </cell>
          <cell r="B38906" t="str">
            <v>eSANG Networks Co., Ltd. (KOSDAQ:A080010)</v>
          </cell>
          <cell r="C38906" t="str">
            <v>South Korea</v>
          </cell>
        </row>
        <row r="38907">
          <cell r="A38907" t="str">
            <v>Software (Internet)</v>
          </cell>
          <cell r="B38907" t="str">
            <v>Lycos Internet Limited (BSE:532368)</v>
          </cell>
          <cell r="C38907" t="str">
            <v>India</v>
          </cell>
        </row>
        <row r="38908">
          <cell r="A38908" t="str">
            <v>Software (Internet)</v>
          </cell>
          <cell r="B38908" t="str">
            <v>PC Home Store Inc. (GTSM:4965)</v>
          </cell>
          <cell r="C38908" t="str">
            <v>Taiwan</v>
          </cell>
        </row>
        <row r="38909">
          <cell r="A38909" t="str">
            <v>Software (Internet)</v>
          </cell>
          <cell r="B38909" t="str">
            <v>JcbNext Berhad (KLSE:JCBNEXT)</v>
          </cell>
          <cell r="C38909" t="str">
            <v>Malaysia</v>
          </cell>
        </row>
        <row r="38910">
          <cell r="A38910" t="str">
            <v>Software (Internet)</v>
          </cell>
          <cell r="B38910" t="str">
            <v>Dreamscape Networks Limited (ASX:DN8)</v>
          </cell>
          <cell r="C38910" t="str">
            <v>United Arab Emirates</v>
          </cell>
        </row>
        <row r="38911">
          <cell r="A38911" t="str">
            <v>Software (Internet)</v>
          </cell>
          <cell r="B38911" t="str">
            <v>Handysoft, Inc. (KOSDAQ:A220180)</v>
          </cell>
          <cell r="C38911" t="str">
            <v>South Korea</v>
          </cell>
        </row>
        <row r="38912">
          <cell r="A38912" t="str">
            <v>Software (Internet)</v>
          </cell>
          <cell r="B38912" t="str">
            <v>NNK Group Limited (SEHK:3773)</v>
          </cell>
          <cell r="C38912" t="str">
            <v>China</v>
          </cell>
        </row>
        <row r="38913">
          <cell r="A38913" t="str">
            <v>Software (Internet)</v>
          </cell>
          <cell r="B38913" t="str">
            <v>G.T. Internet Information Co., Ltd. (GTSM:3085)</v>
          </cell>
          <cell r="C38913" t="str">
            <v>Taiwan</v>
          </cell>
        </row>
        <row r="38914">
          <cell r="A38914" t="str">
            <v>Software (Internet)</v>
          </cell>
          <cell r="B38914" t="str">
            <v>UANGEL Corporation (KOSE:A072130)</v>
          </cell>
          <cell r="C38914" t="str">
            <v>South Korea</v>
          </cell>
        </row>
        <row r="38915">
          <cell r="A38915" t="str">
            <v>Software (Internet)</v>
          </cell>
          <cell r="B38915" t="str">
            <v>Finet Group Limited (SEHK:8317)</v>
          </cell>
          <cell r="C38915" t="str">
            <v>Hong Kong</v>
          </cell>
        </row>
        <row r="38916">
          <cell r="A38916" t="str">
            <v>Software (Internet)</v>
          </cell>
          <cell r="B38916" t="str">
            <v>Plantynet Co., Ltd. (KOSDAQ:A075130)</v>
          </cell>
          <cell r="C38916" t="str">
            <v>South Korea</v>
          </cell>
        </row>
        <row r="38917">
          <cell r="A38917" t="str">
            <v>Software (Internet)</v>
          </cell>
          <cell r="B38917" t="str">
            <v>Hanil Networks Co., Ltd. (KOSDAQ:A046110)</v>
          </cell>
          <cell r="C38917" t="str">
            <v>South Korea</v>
          </cell>
        </row>
        <row r="38918">
          <cell r="A38918" t="str">
            <v>Software (Internet)</v>
          </cell>
          <cell r="B38918" t="str">
            <v>China Binary Sale Technology Limited (SEHK:8255)</v>
          </cell>
          <cell r="C38918" t="str">
            <v>China</v>
          </cell>
        </row>
        <row r="38919">
          <cell r="A38919" t="str">
            <v>Software (Internet)</v>
          </cell>
          <cell r="B38919" t="str">
            <v>Ban Loong Holdings Limited (SEHK:30)</v>
          </cell>
          <cell r="C38919" t="str">
            <v>Hong Kong</v>
          </cell>
        </row>
        <row r="38920">
          <cell r="A38920" t="str">
            <v>Software (Internet)</v>
          </cell>
          <cell r="B38920" t="str">
            <v>Hypebeast Limited (SEHK:8359)</v>
          </cell>
          <cell r="C38920" t="str">
            <v>Hong Kong</v>
          </cell>
        </row>
        <row r="38921">
          <cell r="A38921" t="str">
            <v>Software (Internet)</v>
          </cell>
          <cell r="B38921" t="str">
            <v>DFNN, Inc. (PSE:DFNN)</v>
          </cell>
          <cell r="C38921" t="str">
            <v>Philippines</v>
          </cell>
        </row>
        <row r="38922">
          <cell r="A38922" t="str">
            <v>Software (Internet)</v>
          </cell>
          <cell r="B38922" t="str">
            <v>DX.com Holdings Limited (SEHK:8086)</v>
          </cell>
          <cell r="C38922" t="str">
            <v>Hong Kong</v>
          </cell>
        </row>
        <row r="38923">
          <cell r="A38923" t="str">
            <v>Software (Internet)</v>
          </cell>
          <cell r="B38923" t="str">
            <v>Business Online Public Company Limited (SET:BOL)</v>
          </cell>
          <cell r="C38923" t="str">
            <v>Thailand</v>
          </cell>
        </row>
        <row r="38924">
          <cell r="A38924" t="str">
            <v>Software (Internet)</v>
          </cell>
          <cell r="B38924" t="str">
            <v>Tatung System Technologies Inc. (GTSM:8099)</v>
          </cell>
          <cell r="C38924" t="str">
            <v>Taiwan</v>
          </cell>
        </row>
        <row r="38925">
          <cell r="A38925" t="str">
            <v>Software (Internet)</v>
          </cell>
          <cell r="B38925" t="str">
            <v>Bota Bio. Co., Ltd. (KOSDAQ:A026260)</v>
          </cell>
          <cell r="C38925" t="str">
            <v>South Korea</v>
          </cell>
        </row>
        <row r="38926">
          <cell r="A38926" t="str">
            <v>Software (Internet)</v>
          </cell>
          <cell r="B38926" t="str">
            <v>Ahsay Backup Software Development Company Limited (SEHK:8290)</v>
          </cell>
          <cell r="C38926" t="str">
            <v>Hong Kong</v>
          </cell>
        </row>
        <row r="38927">
          <cell r="A38927" t="str">
            <v>Software (Internet)</v>
          </cell>
          <cell r="B38927" t="str">
            <v>Prosten Health Holdings Limited (SEHK:8026)</v>
          </cell>
          <cell r="C38927" t="str">
            <v>Hong Kong</v>
          </cell>
        </row>
        <row r="38928">
          <cell r="A38928" t="str">
            <v>Software (Internet)</v>
          </cell>
          <cell r="B38928" t="str">
            <v>Wiz Information Technology Co., Ltd. (KOSDAQ:A038620)</v>
          </cell>
          <cell r="C38928" t="str">
            <v>South Korea</v>
          </cell>
        </row>
        <row r="38929">
          <cell r="A38929" t="str">
            <v>Software (Internet)</v>
          </cell>
          <cell r="B38929" t="str">
            <v>ISM Communications Corporation (PSE:ISM)</v>
          </cell>
          <cell r="C38929" t="str">
            <v>Philippines</v>
          </cell>
        </row>
        <row r="38930">
          <cell r="A38930" t="str">
            <v>Software (Internet)</v>
          </cell>
          <cell r="B38930" t="str">
            <v>UMeWorld Limited (OTCPK:UMEW.F)</v>
          </cell>
          <cell r="C38930" t="str">
            <v>Hong Kong</v>
          </cell>
        </row>
        <row r="38931">
          <cell r="A38931" t="str">
            <v>Software (Internet)</v>
          </cell>
          <cell r="B38931" t="str">
            <v>Apollo Global Capital, Inc. (PSE:APL)</v>
          </cell>
          <cell r="C38931" t="str">
            <v>Philippines</v>
          </cell>
        </row>
        <row r="38932">
          <cell r="A38932" t="str">
            <v>Software (Internet)</v>
          </cell>
          <cell r="B38932" t="str">
            <v>China Environmental Energy Investment Limited (SEHK:986)</v>
          </cell>
          <cell r="C38932" t="str">
            <v>Hong Kong</v>
          </cell>
        </row>
        <row r="38933">
          <cell r="A38933" t="str">
            <v>Software (Internet)</v>
          </cell>
          <cell r="B38933" t="str">
            <v>Nettlinx Limited (BSE:511658)</v>
          </cell>
          <cell r="C38933" t="str">
            <v>India</v>
          </cell>
        </row>
        <row r="38934">
          <cell r="A38934" t="str">
            <v>Software (Internet)</v>
          </cell>
          <cell r="B38934" t="str">
            <v>Shoal Games Ltd. (OTCPK:SGLD.F)</v>
          </cell>
          <cell r="C38934" t="str">
            <v>Anguilla</v>
          </cell>
        </row>
        <row r="38935">
          <cell r="A38935" t="str">
            <v>Software (Internet)</v>
          </cell>
          <cell r="B38935" t="str">
            <v>Investor.BG AD (BUL:4IN)</v>
          </cell>
          <cell r="C38935" t="str">
            <v>Bulgaria</v>
          </cell>
        </row>
        <row r="38936">
          <cell r="A38936" t="str">
            <v>Software (Internet)</v>
          </cell>
          <cell r="B38936" t="str">
            <v>Audioboom Group plc (AIM:BOOM)</v>
          </cell>
          <cell r="C38936" t="str">
            <v>Channel Islands</v>
          </cell>
        </row>
        <row r="38937">
          <cell r="A38937" t="str">
            <v>Software (Internet)</v>
          </cell>
          <cell r="B38937" t="str">
            <v>Rev Asia Berhad (KLSE:REV)</v>
          </cell>
          <cell r="C38937" t="str">
            <v>Malaysia</v>
          </cell>
        </row>
        <row r="38938">
          <cell r="A38938" t="str">
            <v>Software (Internet)</v>
          </cell>
          <cell r="B38938" t="str">
            <v>Island Information &amp; Technology, Inc. (PSE:IS)</v>
          </cell>
          <cell r="C38938" t="str">
            <v>Philippines</v>
          </cell>
        </row>
        <row r="38939">
          <cell r="A38939" t="str">
            <v>Software (Internet)</v>
          </cell>
          <cell r="B38939" t="str">
            <v>migme Limited (ASX:MIG)</v>
          </cell>
          <cell r="C38939" t="str">
            <v>Singapore</v>
          </cell>
        </row>
        <row r="38940">
          <cell r="A38940" t="str">
            <v>Software (Internet)</v>
          </cell>
          <cell r="B38940" t="str">
            <v>Agni Systems Limited (DSE:AGNISYSL)</v>
          </cell>
          <cell r="C38940" t="str">
            <v>Bangladesh</v>
          </cell>
        </row>
        <row r="38941">
          <cell r="A38941" t="str">
            <v>Software (Internet)</v>
          </cell>
          <cell r="B38941" t="str">
            <v>Saigon Telecommunication &amp; Technologies Corporation (HOSE:SGT)</v>
          </cell>
          <cell r="C38941" t="str">
            <v>Vietnam</v>
          </cell>
        </row>
        <row r="38942">
          <cell r="A38942" t="str">
            <v>Software (Internet)</v>
          </cell>
          <cell r="B38942" t="str">
            <v>Panpages Berhad (KLSE:PANPAGE)</v>
          </cell>
          <cell r="C38942" t="str">
            <v>Malaysia</v>
          </cell>
        </row>
        <row r="38943">
          <cell r="A38943" t="str">
            <v>Software (Internet)</v>
          </cell>
          <cell r="B38943" t="str">
            <v>Spring Ventures Ltd. (TASE:SPRG)</v>
          </cell>
          <cell r="C38943" t="str">
            <v>Israel</v>
          </cell>
        </row>
        <row r="38944">
          <cell r="A38944" t="str">
            <v>Software (Internet)</v>
          </cell>
          <cell r="B38944" t="str">
            <v>Adgorithms LTD (AIM:ADGO)</v>
          </cell>
          <cell r="C38944" t="str">
            <v>Israel</v>
          </cell>
        </row>
        <row r="38945">
          <cell r="A38945" t="str">
            <v>Software (Internet)</v>
          </cell>
          <cell r="B38945" t="str">
            <v>Ceetop, Inc. (OTCPK:CTOP)</v>
          </cell>
          <cell r="C38945" t="str">
            <v>China</v>
          </cell>
        </row>
        <row r="38946">
          <cell r="A38946" t="str">
            <v>Software (Internet)</v>
          </cell>
          <cell r="B38946" t="str">
            <v>Crypto-Services, Inc. (OTCPK:CRYT)</v>
          </cell>
          <cell r="C38946" t="str">
            <v>China</v>
          </cell>
        </row>
        <row r="38947">
          <cell r="A38947" t="str">
            <v>Software (Internet)</v>
          </cell>
          <cell r="B38947" t="str">
            <v>Star Travel Corp. (GTSM:2719)</v>
          </cell>
          <cell r="C38947" t="str">
            <v>Taiwan</v>
          </cell>
        </row>
        <row r="38948">
          <cell r="A38948" t="str">
            <v>Software (Internet)</v>
          </cell>
          <cell r="B38948" t="str">
            <v>Sunfun Info Co., Ltd. (GTSM:5278)</v>
          </cell>
          <cell r="C38948" t="str">
            <v>Taiwan</v>
          </cell>
        </row>
        <row r="38949">
          <cell r="A38949" t="str">
            <v>Software (Internet)</v>
          </cell>
          <cell r="B38949" t="str">
            <v>EZTD Inc. (OTCPK:EZTD)</v>
          </cell>
          <cell r="C38949" t="str">
            <v>Israel</v>
          </cell>
        </row>
        <row r="38950">
          <cell r="A38950" t="str">
            <v>Software (Internet)</v>
          </cell>
          <cell r="B38950" t="str">
            <v>Easycall Communications Philippines, Inc. (PSE:ECP)</v>
          </cell>
          <cell r="C38950" t="str">
            <v>Philippines</v>
          </cell>
        </row>
        <row r="38951">
          <cell r="A38951" t="str">
            <v>Software (Internet)</v>
          </cell>
          <cell r="B38951" t="str">
            <v>Transpacific Broadband Group International, Inc. (PSE:TBGI)</v>
          </cell>
          <cell r="C38951" t="str">
            <v>Philippines</v>
          </cell>
        </row>
        <row r="38952">
          <cell r="A38952" t="str">
            <v>Software (Internet)</v>
          </cell>
          <cell r="B38952" t="str">
            <v>IZMO Limited (BSE:532341)</v>
          </cell>
          <cell r="C38952" t="str">
            <v>India</v>
          </cell>
        </row>
        <row r="38953">
          <cell r="A38953" t="str">
            <v>Software (Internet)</v>
          </cell>
          <cell r="B38953" t="str">
            <v>DTCOM - Direct to Company S/A (BOVESPA:DTCY3)</v>
          </cell>
          <cell r="C38953" t="str">
            <v>Brazil</v>
          </cell>
        </row>
        <row r="38954">
          <cell r="A38954" t="str">
            <v>Software (Internet)</v>
          </cell>
          <cell r="B38954" t="str">
            <v>Chams Plc (NGSE:CHAMS)</v>
          </cell>
          <cell r="C38954" t="str">
            <v>Nigeria</v>
          </cell>
        </row>
        <row r="38955">
          <cell r="A38955" t="str">
            <v>Software (Internet)</v>
          </cell>
          <cell r="B38955" t="str">
            <v>SKH Consortium Berhad (KLSE:SKH)</v>
          </cell>
          <cell r="C38955" t="str">
            <v>Malaysia</v>
          </cell>
        </row>
        <row r="38956">
          <cell r="A38956" t="str">
            <v>Software (Internet)</v>
          </cell>
          <cell r="B38956" t="str">
            <v>Taiwan Taomee Co., Ltd. (GTSM:6428)</v>
          </cell>
          <cell r="C38956" t="str">
            <v>Taiwan</v>
          </cell>
        </row>
        <row r="38957">
          <cell r="A38957" t="str">
            <v>Software (Internet)</v>
          </cell>
          <cell r="B38957" t="str">
            <v>MySQUAR Limited (AIM:MYSQ)</v>
          </cell>
          <cell r="C38957" t="str">
            <v>British Virgin Islands</v>
          </cell>
        </row>
        <row r="38958">
          <cell r="A38958" t="str">
            <v>Software (Internet)</v>
          </cell>
          <cell r="B38958" t="str">
            <v>iStreet Network Limited (BSE:524622)</v>
          </cell>
          <cell r="C38958" t="str">
            <v>India</v>
          </cell>
        </row>
        <row r="38959">
          <cell r="A38959" t="str">
            <v>Software (Internet)</v>
          </cell>
          <cell r="B38959" t="str">
            <v>Société HEXABYTE SA (BVMT:XABYT)</v>
          </cell>
          <cell r="C38959" t="str">
            <v>Tunisia</v>
          </cell>
        </row>
        <row r="38960">
          <cell r="A38960" t="str">
            <v>Software (Internet)</v>
          </cell>
          <cell r="B38960" t="str">
            <v>PT Limas Indonesia Makmur Tbk (JKSE:LMAS)</v>
          </cell>
          <cell r="C38960" t="str">
            <v>Indonesia</v>
          </cell>
        </row>
        <row r="38961">
          <cell r="A38961" t="str">
            <v>Software (Internet)</v>
          </cell>
          <cell r="B38961" t="str">
            <v>Globe Net Wireless Corp. (OTCPK:GNTW)</v>
          </cell>
          <cell r="C38961" t="str">
            <v>Hong Kong</v>
          </cell>
        </row>
        <row r="38962">
          <cell r="A38962" t="str">
            <v>Software (Internet)</v>
          </cell>
          <cell r="B38962" t="str">
            <v>Jobookit Holdings Ltd. (TASE:TGTR)</v>
          </cell>
          <cell r="C38962" t="str">
            <v>Israel</v>
          </cell>
        </row>
        <row r="38963">
          <cell r="A38963" t="str">
            <v>Software (Internet)</v>
          </cell>
          <cell r="B38963" t="str">
            <v>China Internet Cafe Holdings Group, Inc. (OTCPK:CICC)</v>
          </cell>
          <cell r="C38963" t="str">
            <v>China</v>
          </cell>
        </row>
        <row r="38964">
          <cell r="A38964" t="str">
            <v>Software (Internet)</v>
          </cell>
          <cell r="B38964" t="str">
            <v>User Trend Ltd. (TASE:USER-M)</v>
          </cell>
          <cell r="C38964" t="str">
            <v>Israel</v>
          </cell>
        </row>
        <row r="38965">
          <cell r="A38965" t="str">
            <v>Software (Internet)</v>
          </cell>
          <cell r="B38965" t="str">
            <v>Yinhang Internet Technologies Development, Inc. (OTCPK:YITD)</v>
          </cell>
          <cell r="C38965" t="str">
            <v>China</v>
          </cell>
        </row>
        <row r="38966">
          <cell r="A38966" t="str">
            <v>Software (Internet)</v>
          </cell>
          <cell r="B38966" t="str">
            <v>New Asia Holdings, Inc. (OTCPK:NAHD)</v>
          </cell>
          <cell r="C38966" t="str">
            <v>Singapore</v>
          </cell>
        </row>
        <row r="38967">
          <cell r="A38967" t="str">
            <v>Software (Internet)</v>
          </cell>
          <cell r="B38967" t="str">
            <v>JLA Infraville Shoppers Limited (BSE:538765)</v>
          </cell>
          <cell r="C38967" t="str">
            <v>India</v>
          </cell>
        </row>
        <row r="38968">
          <cell r="A38968" t="str">
            <v>Software (Internet)</v>
          </cell>
          <cell r="B38968" t="str">
            <v>Ezy Cloud Holding Inc. (OTCPK:EZCL)</v>
          </cell>
          <cell r="C38968" t="str">
            <v>Singapore</v>
          </cell>
        </row>
        <row r="38969">
          <cell r="A38969" t="str">
            <v>Software (Internet)</v>
          </cell>
          <cell r="B38969" t="str">
            <v>Kingsmen Capital Group, Ltd. (OTCPK:ZNDX)</v>
          </cell>
          <cell r="C38969" t="str">
            <v>Singapore</v>
          </cell>
        </row>
        <row r="38970">
          <cell r="A38970" t="str">
            <v>Software (Internet)</v>
          </cell>
          <cell r="B38970" t="str">
            <v>Net 4 India Limited (BSE:532912)</v>
          </cell>
          <cell r="C38970" t="str">
            <v>India</v>
          </cell>
        </row>
        <row r="38971">
          <cell r="A38971" t="str">
            <v>Software (Internet)</v>
          </cell>
          <cell r="B38971" t="str">
            <v>Daou Tech, Inc. (KOSE:A023590)</v>
          </cell>
          <cell r="C38971" t="str">
            <v>South Korea</v>
          </cell>
        </row>
        <row r="38972">
          <cell r="A38972" t="str">
            <v>Software (Internet)</v>
          </cell>
          <cell r="B38972" t="str">
            <v>AhnLab, Inc. (KOSDAQ:A053800)</v>
          </cell>
          <cell r="C38972" t="str">
            <v>South Korea</v>
          </cell>
        </row>
        <row r="38973">
          <cell r="A38973" t="str">
            <v>Software (Internet)</v>
          </cell>
          <cell r="B38973" t="str">
            <v>Just Dial Limited (NSEI:JUSTDIAL)</v>
          </cell>
          <cell r="C38973" t="str">
            <v>India</v>
          </cell>
        </row>
        <row r="38974">
          <cell r="A38974" t="str">
            <v>Software (Internet)</v>
          </cell>
          <cell r="B38974" t="str">
            <v>China Parenting Network Holdings Limited (SEHK:8361)</v>
          </cell>
          <cell r="C38974" t="str">
            <v>China</v>
          </cell>
        </row>
        <row r="38975">
          <cell r="A38975" t="str">
            <v>Software (Internet)</v>
          </cell>
          <cell r="B38975" t="str">
            <v>Sino-i Technology Limited (SEHK:250)</v>
          </cell>
          <cell r="C38975" t="str">
            <v>China</v>
          </cell>
        </row>
        <row r="38976">
          <cell r="A38976" t="str">
            <v>Software (Internet)</v>
          </cell>
          <cell r="B38976" t="str">
            <v>Pacific Online Limited (SEHK:543)</v>
          </cell>
          <cell r="C38976" t="str">
            <v>China</v>
          </cell>
        </row>
        <row r="38977">
          <cell r="A38977" t="str">
            <v>Software (Internet)</v>
          </cell>
          <cell r="B38977" t="str">
            <v>Capinfo Company Limited (SEHK:1075)</v>
          </cell>
          <cell r="C38977" t="str">
            <v>China</v>
          </cell>
        </row>
        <row r="38978">
          <cell r="A38978" t="str">
            <v>Software (Internet)</v>
          </cell>
          <cell r="B38978" t="str">
            <v>ADDCN Technology Co., Ltd. (GTSM:5287)</v>
          </cell>
          <cell r="C38978" t="str">
            <v>Taiwan</v>
          </cell>
        </row>
        <row r="38979">
          <cell r="A38979" t="str">
            <v>Software (Internet)</v>
          </cell>
          <cell r="B38979" t="str">
            <v>Cartrack Holdings Limited (JSE:CTK)</v>
          </cell>
          <cell r="C38979" t="str">
            <v>South Africa</v>
          </cell>
        </row>
        <row r="38980">
          <cell r="A38980" t="str">
            <v>Software (Internet)</v>
          </cell>
          <cell r="B38980" t="str">
            <v>XLMedia PLC (AIM:XLM)</v>
          </cell>
          <cell r="C38980" t="str">
            <v>Channel Islands</v>
          </cell>
        </row>
        <row r="38981">
          <cell r="A38981" t="str">
            <v>Software (Internet)</v>
          </cell>
          <cell r="B38981" t="str">
            <v>AfreecaTV Co., Ltd. (KOSDAQ:A067160)</v>
          </cell>
          <cell r="C38981" t="str">
            <v>South Korea</v>
          </cell>
        </row>
        <row r="38982">
          <cell r="A38982" t="str">
            <v>Software (Internet)</v>
          </cell>
          <cell r="B38982" t="str">
            <v>Moxian, Inc. (NasdaqCM:MOXC)</v>
          </cell>
          <cell r="C38982" t="str">
            <v>China</v>
          </cell>
        </row>
        <row r="38983">
          <cell r="A38983" t="str">
            <v>Software (Internet)</v>
          </cell>
          <cell r="B38983" t="str">
            <v>Global Sources Ltd. (NasdaqGS:GSOL)</v>
          </cell>
          <cell r="C38983" t="str">
            <v>Bermuda</v>
          </cell>
        </row>
        <row r="38984">
          <cell r="A38984" t="str">
            <v>Software (Internet)</v>
          </cell>
          <cell r="B38984" t="str">
            <v>KTHitel Co., Ltd. (KOSDAQ:A036030)</v>
          </cell>
          <cell r="C38984" t="str">
            <v>South Korea</v>
          </cell>
        </row>
        <row r="38985">
          <cell r="A38985" t="str">
            <v>Software (Internet)</v>
          </cell>
          <cell r="B38985" t="str">
            <v>SK Communications Co., Ltd. (KOSDAQ:A066270)</v>
          </cell>
          <cell r="C38985" t="str">
            <v>South Korea</v>
          </cell>
        </row>
        <row r="38986">
          <cell r="A38986" t="str">
            <v>Software (Internet)</v>
          </cell>
          <cell r="B38986" t="str">
            <v>PT First Media Tbk (JKSE:KBLV)</v>
          </cell>
          <cell r="C38986" t="str">
            <v>Indonesia</v>
          </cell>
        </row>
        <row r="38987">
          <cell r="A38987" t="str">
            <v>Software (Internet)</v>
          </cell>
          <cell r="B38987" t="str">
            <v>iFAST Corporation Ltd. (SGX:AIY)</v>
          </cell>
          <cell r="C38987" t="str">
            <v>Singapore</v>
          </cell>
        </row>
        <row r="38988">
          <cell r="A38988" t="str">
            <v>Software (Internet)</v>
          </cell>
          <cell r="B38988" t="str">
            <v>SBS Contents Hub Co., Ltd. (KOSDAQ:A046140)</v>
          </cell>
          <cell r="C38988" t="str">
            <v>South Korea</v>
          </cell>
        </row>
        <row r="38989">
          <cell r="A38989" t="str">
            <v>Software (Internet)</v>
          </cell>
          <cell r="B38989" t="str">
            <v>Matomy Media Group Ltd. (LSE:MTMY)</v>
          </cell>
          <cell r="C38989" t="str">
            <v>Israel</v>
          </cell>
        </row>
        <row r="38990">
          <cell r="A38990" t="str">
            <v>Software (Internet)</v>
          </cell>
          <cell r="B38990" t="str">
            <v>MiX Telematics Limited (JSE:MIX)</v>
          </cell>
          <cell r="C38990" t="str">
            <v>South Africa</v>
          </cell>
        </row>
        <row r="38991">
          <cell r="A38991" t="str">
            <v>Software (Internet)</v>
          </cell>
          <cell r="B38991" t="str">
            <v>Bugs Corporation (KOSDAQ:A104200)</v>
          </cell>
          <cell r="C38991" t="str">
            <v>South Korea</v>
          </cell>
        </row>
        <row r="38992">
          <cell r="A38992" t="str">
            <v>Software (Internet)</v>
          </cell>
          <cell r="B38992" t="str">
            <v>E-Credible Co., Ltd. (KOSDAQ:A092130)</v>
          </cell>
          <cell r="C38992" t="str">
            <v>South Korea</v>
          </cell>
        </row>
        <row r="38993">
          <cell r="A38993" t="str">
            <v>Software (Internet)</v>
          </cell>
          <cell r="B38993" t="str">
            <v>Trade-Van Information Services Co. (TSEC:6183)</v>
          </cell>
          <cell r="C38993" t="str">
            <v>Taiwan</v>
          </cell>
        </row>
        <row r="38994">
          <cell r="A38994" t="str">
            <v>Software (Internet)</v>
          </cell>
          <cell r="B38994" t="str">
            <v>KSIGN Co., Ltd. (KOSDAQ:A192250)</v>
          </cell>
          <cell r="C38994" t="str">
            <v>South Korea</v>
          </cell>
        </row>
        <row r="38995">
          <cell r="A38995" t="str">
            <v>Software (Internet)</v>
          </cell>
          <cell r="B38995" t="str">
            <v>Vivocom Intl Holdings Berhad (KLSE:VIVOCOM)</v>
          </cell>
          <cell r="C38995" t="str">
            <v>Malaysia</v>
          </cell>
        </row>
        <row r="38996">
          <cell r="A38996" t="str">
            <v>Software (Internet)</v>
          </cell>
          <cell r="B38996" t="str">
            <v>INITECH Co., Ltd. (KOSDAQ:A053350)</v>
          </cell>
          <cell r="C38996" t="str">
            <v>South Korea</v>
          </cell>
        </row>
        <row r="38997">
          <cell r="A38997" t="str">
            <v>Software (Internet)</v>
          </cell>
          <cell r="B38997" t="str">
            <v>CHEOUM &amp; C Co., Ltd. (KOSDAQ:A111820)</v>
          </cell>
          <cell r="C38997" t="str">
            <v>South Korea</v>
          </cell>
        </row>
        <row r="38998">
          <cell r="A38998" t="str">
            <v>Software (Internet)</v>
          </cell>
          <cell r="B38998" t="str">
            <v>Now News Digital Media Technology Co. Ltd. (OTCPK:NDMT)</v>
          </cell>
          <cell r="C38998" t="str">
            <v>Taiwan</v>
          </cell>
        </row>
        <row r="38999">
          <cell r="A38999" t="str">
            <v>Software (Internet)</v>
          </cell>
          <cell r="B38999" t="str">
            <v>Perion Network Ltd. (NasdaqGS:PERI)</v>
          </cell>
          <cell r="C38999" t="str">
            <v>Israel</v>
          </cell>
        </row>
        <row r="39000">
          <cell r="A39000" t="str">
            <v>Software (Internet)</v>
          </cell>
          <cell r="B39000" t="str">
            <v>China Digital Culture (Group) Limited (SEHK:8175)</v>
          </cell>
          <cell r="C39000" t="str">
            <v>Hong Kong</v>
          </cell>
        </row>
        <row r="39001">
          <cell r="A39001" t="str">
            <v>Software (Internet)</v>
          </cell>
          <cell r="B39001" t="str">
            <v>Yinfu Gold Corporation (OTCPK:ELRE)</v>
          </cell>
          <cell r="C39001" t="str">
            <v>Hong Kong</v>
          </cell>
        </row>
        <row r="39002">
          <cell r="A39002" t="str">
            <v>Software (Internet)</v>
          </cell>
          <cell r="B39002" t="str">
            <v>CS Loxinfo Public Company Limited (SET:CSL)</v>
          </cell>
          <cell r="C39002" t="str">
            <v>Thailand</v>
          </cell>
        </row>
        <row r="39003">
          <cell r="A39003" t="str">
            <v>Software (Internet)</v>
          </cell>
          <cell r="B39003" t="str">
            <v>Netbay Public Company Limited (SET:NETBAY)</v>
          </cell>
          <cell r="C39003" t="str">
            <v>Thailand</v>
          </cell>
        </row>
        <row r="39004">
          <cell r="A39004" t="str">
            <v>Software (Internet)</v>
          </cell>
          <cell r="B39004" t="str">
            <v>Medifron DBT Co., Ltd. (KOSDAQ:A065650)</v>
          </cell>
          <cell r="C39004" t="str">
            <v>South Korea</v>
          </cell>
        </row>
        <row r="39005">
          <cell r="A39005" t="str">
            <v>Software (Internet)</v>
          </cell>
          <cell r="B39005" t="str">
            <v>Yahoo Japan Corporation (TSE:4689)</v>
          </cell>
          <cell r="C39005" t="str">
            <v>Japan</v>
          </cell>
        </row>
        <row r="39006">
          <cell r="A39006" t="str">
            <v>Software (Internet)</v>
          </cell>
          <cell r="B39006" t="str">
            <v>Kakaku.com, Inc. (TSE:2371)</v>
          </cell>
          <cell r="C39006" t="str">
            <v>Japan</v>
          </cell>
        </row>
        <row r="39007">
          <cell r="A39007" t="str">
            <v>Software (Internet)</v>
          </cell>
          <cell r="B39007" t="str">
            <v>DeNA Co., Ltd. (TSE:2432)</v>
          </cell>
          <cell r="C39007" t="str">
            <v>Japan</v>
          </cell>
        </row>
        <row r="39008">
          <cell r="A39008" t="str">
            <v>Software (Internet)</v>
          </cell>
          <cell r="B39008" t="str">
            <v>Mixi, Inc. (TSE:2121)</v>
          </cell>
          <cell r="C39008" t="str">
            <v>Japan</v>
          </cell>
        </row>
        <row r="39009">
          <cell r="A39009" t="str">
            <v>Software (Internet)</v>
          </cell>
          <cell r="B39009" t="str">
            <v>GMO Internet, Inc. (TSE:9449)</v>
          </cell>
          <cell r="C39009" t="str">
            <v>Japan</v>
          </cell>
        </row>
        <row r="39010">
          <cell r="A39010" t="str">
            <v>Software (Internet)</v>
          </cell>
          <cell r="B39010" t="str">
            <v>Gree, Inc. (TSE:3632)</v>
          </cell>
          <cell r="C39010" t="str">
            <v>Japan</v>
          </cell>
        </row>
        <row r="39011">
          <cell r="A39011" t="str">
            <v>Software (Internet)</v>
          </cell>
          <cell r="B39011" t="str">
            <v>DIP Corporation (TSE:2379)</v>
          </cell>
          <cell r="C39011" t="str">
            <v>Japan</v>
          </cell>
        </row>
        <row r="39012">
          <cell r="A39012" t="str">
            <v>Software (Internet)</v>
          </cell>
          <cell r="B39012" t="str">
            <v>Cookpad Inc. (TSE:2193)</v>
          </cell>
          <cell r="C39012" t="str">
            <v>Japan</v>
          </cell>
        </row>
        <row r="39013">
          <cell r="A39013" t="str">
            <v>Software (Internet)</v>
          </cell>
          <cell r="B39013" t="str">
            <v>SMS Co., Ltd. (TSE:2175)</v>
          </cell>
          <cell r="C39013" t="str">
            <v>Japan</v>
          </cell>
        </row>
        <row r="39014">
          <cell r="A39014" t="str">
            <v>Software (Internet)</v>
          </cell>
          <cell r="B39014" t="str">
            <v>Gurunavi, Inc. (TSE:2440)</v>
          </cell>
          <cell r="C39014" t="str">
            <v>Japan</v>
          </cell>
        </row>
        <row r="39015">
          <cell r="A39015" t="str">
            <v>Software (Internet)</v>
          </cell>
          <cell r="B39015" t="str">
            <v>Infomart Corporation (TSE:2492)</v>
          </cell>
          <cell r="C39015" t="str">
            <v>Japan</v>
          </cell>
        </row>
        <row r="39016">
          <cell r="A39016" t="str">
            <v>Software (Internet)</v>
          </cell>
          <cell r="B39016" t="str">
            <v>Aucfan Co., Ltd. (TSE:3674)</v>
          </cell>
          <cell r="C39016" t="str">
            <v>Japan</v>
          </cell>
        </row>
        <row r="39017">
          <cell r="A39017" t="str">
            <v>Software (Internet)</v>
          </cell>
          <cell r="B39017" t="str">
            <v>MarkLines Co., Ltd. (JASDAQ:3901)</v>
          </cell>
          <cell r="C39017" t="str">
            <v>Japan</v>
          </cell>
        </row>
        <row r="39018">
          <cell r="A39018" t="str">
            <v>Software (Internet)</v>
          </cell>
          <cell r="B39018" t="str">
            <v>System Research Co.,Ltd. (TSE:3771)</v>
          </cell>
          <cell r="C39018" t="str">
            <v>Japan</v>
          </cell>
        </row>
        <row r="39019">
          <cell r="A39019" t="str">
            <v>Software (Internet)</v>
          </cell>
          <cell r="B39019" t="str">
            <v>GMO Pepabo, Inc. (JASDAQ:3633)</v>
          </cell>
          <cell r="C39019" t="str">
            <v>Japan</v>
          </cell>
        </row>
        <row r="39020">
          <cell r="A39020" t="str">
            <v>Software (Internet)</v>
          </cell>
          <cell r="B39020" t="str">
            <v>Synchro Food Co., Ltd. (TSE:3963)</v>
          </cell>
          <cell r="C39020" t="str">
            <v>Japan</v>
          </cell>
        </row>
        <row r="39021">
          <cell r="A39021" t="str">
            <v>Software (Internet)</v>
          </cell>
          <cell r="B39021" t="str">
            <v>CareerIndex  Inc. (TSE:6538)</v>
          </cell>
          <cell r="C39021" t="str">
            <v>Japan</v>
          </cell>
        </row>
        <row r="39022">
          <cell r="A39022" t="str">
            <v>Software (Internet)</v>
          </cell>
          <cell r="B39022" t="str">
            <v>Showcase-TV Inc. (TSE:3909)</v>
          </cell>
          <cell r="C39022" t="str">
            <v>Japan</v>
          </cell>
        </row>
        <row r="39023">
          <cell r="A39023" t="str">
            <v>Software (Internet)</v>
          </cell>
          <cell r="B39023" t="str">
            <v>J-Stream Inc. (TSE:4308)</v>
          </cell>
          <cell r="C39023" t="str">
            <v>Japan</v>
          </cell>
        </row>
        <row r="39024">
          <cell r="A39024" t="str">
            <v>Software (Internet)</v>
          </cell>
          <cell r="B39024" t="str">
            <v>Kamakura Shinsho, Ltd. (TSE:6184)</v>
          </cell>
          <cell r="C39024" t="str">
            <v>Japan</v>
          </cell>
        </row>
        <row r="39025">
          <cell r="A39025" t="str">
            <v>Software (Internet)</v>
          </cell>
          <cell r="B39025" t="str">
            <v>Minnano Wedding Co., Ltd. (TSE:3685)</v>
          </cell>
          <cell r="C39025" t="str">
            <v>Japan</v>
          </cell>
        </row>
        <row r="39026">
          <cell r="A39026" t="str">
            <v>Software (Internet)</v>
          </cell>
          <cell r="B39026" t="str">
            <v>Datasection Inc. (TSE:3905)</v>
          </cell>
          <cell r="C39026" t="str">
            <v>Japan</v>
          </cell>
        </row>
        <row r="39027">
          <cell r="A39027" t="str">
            <v>Software (Internet)</v>
          </cell>
          <cell r="B39027" t="str">
            <v>Hikaku.com Corporation (TSE:2477)</v>
          </cell>
          <cell r="C39027" t="str">
            <v>Japan</v>
          </cell>
        </row>
        <row r="39028">
          <cell r="A39028" t="str">
            <v>Software (Internet)</v>
          </cell>
          <cell r="B39028" t="str">
            <v>Giga Prize Co.,Ltd. (NSE:3830)</v>
          </cell>
          <cell r="C39028" t="str">
            <v>Japan</v>
          </cell>
        </row>
        <row r="39029">
          <cell r="A39029" t="str">
            <v>Software (Internet)</v>
          </cell>
          <cell r="B39029" t="str">
            <v>All About, Inc. (JASDAQ:2454)</v>
          </cell>
          <cell r="C39029" t="str">
            <v>Japan</v>
          </cell>
        </row>
        <row r="39030">
          <cell r="A39030" t="str">
            <v>Software (Internet)</v>
          </cell>
          <cell r="B39030" t="str">
            <v>So-net Media Networks Corporation (TSE:6185)</v>
          </cell>
          <cell r="C39030" t="str">
            <v>Japan</v>
          </cell>
        </row>
        <row r="39031">
          <cell r="A39031" t="str">
            <v>Software (Internet)</v>
          </cell>
          <cell r="B39031" t="str">
            <v>Generation Pass Co., Ltd. (TSE:3195)</v>
          </cell>
          <cell r="C39031" t="str">
            <v>Japan</v>
          </cell>
        </row>
        <row r="39032">
          <cell r="A39032" t="str">
            <v>Software (Internet)</v>
          </cell>
          <cell r="B39032" t="str">
            <v>Hottolink, Inc. (TSE:3680)</v>
          </cell>
          <cell r="C39032" t="str">
            <v>Japan</v>
          </cell>
        </row>
        <row r="39033">
          <cell r="A39033" t="str">
            <v>Software (Internet)</v>
          </cell>
          <cell r="B39033" t="str">
            <v>GMO Media Inc. (TSE:6180)</v>
          </cell>
          <cell r="C39033" t="str">
            <v>Japan</v>
          </cell>
        </row>
        <row r="39034">
          <cell r="A39034" t="str">
            <v>Software (Internet)</v>
          </cell>
          <cell r="B39034" t="str">
            <v>Innovation Inc. (TSE:3970)</v>
          </cell>
          <cell r="C39034" t="str">
            <v>Japan</v>
          </cell>
        </row>
        <row r="39035">
          <cell r="A39035" t="str">
            <v>Software (Internet)</v>
          </cell>
          <cell r="B39035" t="str">
            <v>Globalway, Inc. (TSE:3936)</v>
          </cell>
          <cell r="C39035" t="str">
            <v>Japan</v>
          </cell>
        </row>
        <row r="39036">
          <cell r="A39036" t="str">
            <v>Software (Internet)</v>
          </cell>
          <cell r="B39036" t="str">
            <v>Grace Technology, Inc. (TSE:6541)</v>
          </cell>
          <cell r="C39036" t="str">
            <v>Japan</v>
          </cell>
        </row>
        <row r="39037">
          <cell r="A39037" t="str">
            <v>Software (Internet)</v>
          </cell>
          <cell r="B39037" t="str">
            <v>Wealth Management, Inc. (TSE:3772)</v>
          </cell>
          <cell r="C39037" t="str">
            <v>Japan</v>
          </cell>
        </row>
        <row r="39038">
          <cell r="A39038" t="str">
            <v>Software (Internet)</v>
          </cell>
          <cell r="B39038" t="str">
            <v>Rentracks Co., Ltd. (TSE:6045)</v>
          </cell>
          <cell r="C39038" t="str">
            <v>Japan</v>
          </cell>
        </row>
        <row r="39039">
          <cell r="A39039" t="str">
            <v>Software (Internet)</v>
          </cell>
          <cell r="B39039" t="str">
            <v>RenetJapanGroup,Inc. (TSE:3556)</v>
          </cell>
          <cell r="C39039" t="str">
            <v>Japan</v>
          </cell>
        </row>
        <row r="39040">
          <cell r="A39040" t="str">
            <v>Software (Internet)</v>
          </cell>
          <cell r="B39040" t="str">
            <v>Zappallas, Inc. (TSE:3770)</v>
          </cell>
          <cell r="C39040" t="str">
            <v>Japan</v>
          </cell>
        </row>
        <row r="39041">
          <cell r="A39041" t="str">
            <v>Software (Internet)</v>
          </cell>
          <cell r="B39041" t="str">
            <v>Media Kobo, Inc. (TSE:3815)</v>
          </cell>
          <cell r="C39041" t="str">
            <v>Japan</v>
          </cell>
        </row>
        <row r="39042">
          <cell r="A39042" t="str">
            <v>Software (Internet)</v>
          </cell>
          <cell r="B39042" t="str">
            <v>Gala Incorporated (JASDAQ:4777)</v>
          </cell>
          <cell r="C39042" t="str">
            <v>Japan</v>
          </cell>
        </row>
        <row r="39043">
          <cell r="A39043" t="str">
            <v>Software (Internet)</v>
          </cell>
          <cell r="B39043" t="str">
            <v>Cyberlinks Co., Ltd. (TSE:3683)</v>
          </cell>
          <cell r="C39043" t="str">
            <v>Japan</v>
          </cell>
        </row>
        <row r="39044">
          <cell r="A39044" t="str">
            <v>Software (Internet)</v>
          </cell>
          <cell r="B39044" t="str">
            <v>REALWORLD, inc. (TSE:3691)</v>
          </cell>
          <cell r="C39044" t="str">
            <v>Japan</v>
          </cell>
        </row>
        <row r="39045">
          <cell r="A39045" t="str">
            <v>Software (Internet)</v>
          </cell>
          <cell r="B39045" t="str">
            <v>Linkbal Inc. (TSE:6046)</v>
          </cell>
          <cell r="C39045" t="str">
            <v>Japan</v>
          </cell>
        </row>
        <row r="39046">
          <cell r="A39046" t="str">
            <v>Software (Internet)</v>
          </cell>
          <cell r="B39046" t="str">
            <v>Netyear Group Corporation (TSE:3622)</v>
          </cell>
          <cell r="C39046" t="str">
            <v>Japan</v>
          </cell>
        </row>
        <row r="39047">
          <cell r="A39047" t="str">
            <v>Software (Internet)</v>
          </cell>
          <cell r="B39047" t="str">
            <v>Scigineer Inc. (TSE:6031)</v>
          </cell>
          <cell r="C39047" t="str">
            <v>Japan</v>
          </cell>
        </row>
        <row r="39048">
          <cell r="A39048" t="str">
            <v>Software (Internet)</v>
          </cell>
          <cell r="B39048" t="str">
            <v>Excite Japan Co., Ltd. (JASDAQ:3754)</v>
          </cell>
          <cell r="C39048" t="str">
            <v>Japan</v>
          </cell>
        </row>
        <row r="39049">
          <cell r="A39049" t="str">
            <v>Software (Internet)</v>
          </cell>
          <cell r="B39049" t="str">
            <v>Mksystem Corporation (JASDAQ:3910)</v>
          </cell>
          <cell r="C39049" t="str">
            <v>Japan</v>
          </cell>
        </row>
        <row r="39050">
          <cell r="A39050" t="str">
            <v>Software (Internet)</v>
          </cell>
          <cell r="B39050" t="str">
            <v>Hatena Co., Ltd. (TSE:3930)</v>
          </cell>
          <cell r="C39050" t="str">
            <v>Japan</v>
          </cell>
        </row>
        <row r="39051">
          <cell r="A39051" t="str">
            <v>Software (Internet)</v>
          </cell>
          <cell r="B39051" t="str">
            <v>Forside Co., Ltd. (JASDAQ:2330)</v>
          </cell>
          <cell r="C39051" t="str">
            <v>Japan</v>
          </cell>
        </row>
        <row r="39052">
          <cell r="A39052" t="str">
            <v>Software (Internet)</v>
          </cell>
          <cell r="B39052" t="str">
            <v>Ekitan &amp; Co., Ltd. (TSE:3646)</v>
          </cell>
          <cell r="C39052" t="str">
            <v>Japan</v>
          </cell>
        </row>
        <row r="39053">
          <cell r="A39053" t="str">
            <v>Software (Internet)</v>
          </cell>
          <cell r="B39053" t="str">
            <v>Intea Holdings,Inc. (TSE:3734)</v>
          </cell>
          <cell r="C39053" t="str">
            <v>Japan</v>
          </cell>
        </row>
        <row r="39054">
          <cell r="A39054" t="str">
            <v>Software (Internet)</v>
          </cell>
          <cell r="B39054" t="str">
            <v>Oricon Inc. (JASDAQ:4800)</v>
          </cell>
          <cell r="C39054" t="str">
            <v>Japan</v>
          </cell>
        </row>
        <row r="39055">
          <cell r="A39055" t="str">
            <v>Software (Internet)</v>
          </cell>
          <cell r="B39055" t="str">
            <v>Collabos Corporation (TSE:3908)</v>
          </cell>
          <cell r="C39055" t="str">
            <v>Japan</v>
          </cell>
        </row>
        <row r="39056">
          <cell r="A39056" t="str">
            <v>Software (Internet)</v>
          </cell>
          <cell r="B39056" t="str">
            <v>Smartvalue Co., Ltd. (JASDAQ:9417)</v>
          </cell>
          <cell r="C39056" t="str">
            <v>Japan</v>
          </cell>
        </row>
        <row r="39057">
          <cell r="A39057" t="str">
            <v>Software (Internet)</v>
          </cell>
          <cell r="B39057" t="str">
            <v>OKWave (NSE:3808)</v>
          </cell>
          <cell r="C39057" t="str">
            <v>Japan</v>
          </cell>
        </row>
        <row r="39058">
          <cell r="A39058" t="str">
            <v>Software (Internet)</v>
          </cell>
          <cell r="B39058" t="str">
            <v>Azia Co., Ltd. (TSE:2352)</v>
          </cell>
          <cell r="C39058" t="str">
            <v>Japan</v>
          </cell>
        </row>
        <row r="39059">
          <cell r="A39059" t="str">
            <v>Software (Internet)</v>
          </cell>
          <cell r="B39059" t="str">
            <v>PIXTA Inc. (TSE:3416)</v>
          </cell>
          <cell r="C39059" t="str">
            <v>Japan</v>
          </cell>
        </row>
        <row r="39060">
          <cell r="A39060" t="str">
            <v>Software (Internet)</v>
          </cell>
          <cell r="B39060" t="str">
            <v>CAVE Interactive Co., Ltd. (JASDAQ:3760)</v>
          </cell>
          <cell r="C39060" t="str">
            <v>Japan</v>
          </cell>
        </row>
        <row r="39061">
          <cell r="A39061" t="str">
            <v>Software (Internet)</v>
          </cell>
          <cell r="B39061" t="str">
            <v>GMO Research, Inc. (TSE:3695)</v>
          </cell>
          <cell r="C39061" t="str">
            <v>Japan</v>
          </cell>
        </row>
        <row r="39062">
          <cell r="A39062" t="str">
            <v>Software (Internet)</v>
          </cell>
          <cell r="B39062" t="str">
            <v>ALBERT Inc. (TSE:3906)</v>
          </cell>
          <cell r="C39062" t="str">
            <v>Japan</v>
          </cell>
        </row>
        <row r="39063">
          <cell r="A39063" t="str">
            <v>Software (Internet)</v>
          </cell>
          <cell r="B39063" t="str">
            <v>Asgent, Inc. (JASDAQ:4288)</v>
          </cell>
          <cell r="C39063" t="str">
            <v>Japan</v>
          </cell>
        </row>
        <row r="39064">
          <cell r="A39064" t="str">
            <v>Software (Internet)</v>
          </cell>
          <cell r="B39064" t="str">
            <v>GaiaX Co.Ltd. (NSE:3775)</v>
          </cell>
          <cell r="C39064" t="str">
            <v>Japan</v>
          </cell>
        </row>
        <row r="39065">
          <cell r="A39065" t="str">
            <v>Software (Internet)</v>
          </cell>
          <cell r="B39065" t="str">
            <v>Medical Net Communications, Inc. (TSE:3645)</v>
          </cell>
          <cell r="C39065" t="str">
            <v>Japan</v>
          </cell>
        </row>
        <row r="39066">
          <cell r="A39066" t="str">
            <v>Software (Internet)</v>
          </cell>
          <cell r="B39066" t="str">
            <v>ASJ Inc. (TSE:2351)</v>
          </cell>
          <cell r="C39066" t="str">
            <v>Japan</v>
          </cell>
        </row>
        <row r="39067">
          <cell r="A39067" t="str">
            <v>Software (Internet)</v>
          </cell>
          <cell r="B39067" t="str">
            <v>GMO Tech, Inc. (TSE:6026)</v>
          </cell>
          <cell r="C39067" t="str">
            <v>Japan</v>
          </cell>
        </row>
        <row r="39068">
          <cell r="A39068" t="str">
            <v>Software (Internet)</v>
          </cell>
          <cell r="B39068" t="str">
            <v>AUN Consulting, Inc. (TSE:2459)</v>
          </cell>
          <cell r="C39068" t="str">
            <v>Japan</v>
          </cell>
        </row>
        <row r="39069">
          <cell r="A39069" t="str">
            <v>Software (Internet)</v>
          </cell>
          <cell r="B39069" t="str">
            <v>CommSeed Corporation (NSE:3739)</v>
          </cell>
          <cell r="C39069" t="str">
            <v>Japan</v>
          </cell>
        </row>
        <row r="39070">
          <cell r="A39070" t="str">
            <v>Software (Internet)</v>
          </cell>
          <cell r="B39070" t="str">
            <v>ImageONE Co., Ltd. (JASDAQ:2667)</v>
          </cell>
          <cell r="C39070" t="str">
            <v>Japan</v>
          </cell>
        </row>
        <row r="39071">
          <cell r="A39071" t="str">
            <v>Software (Internet)</v>
          </cell>
          <cell r="B39071" t="str">
            <v>fonfun corporation (JASDAQ:2323)</v>
          </cell>
          <cell r="C39071" t="str">
            <v>Japan</v>
          </cell>
        </row>
        <row r="39072">
          <cell r="A39072" t="str">
            <v>Software (Internet)</v>
          </cell>
          <cell r="B39072" t="str">
            <v>Grand Perfecta, Inc. (OTCPK:GPIW)</v>
          </cell>
          <cell r="C39072" t="str">
            <v>Japan</v>
          </cell>
        </row>
        <row r="39073">
          <cell r="A39073" t="str">
            <v>Software (Internet)</v>
          </cell>
          <cell r="B39073" t="str">
            <v>F@N Communications, Inc. (TSE:2461)</v>
          </cell>
          <cell r="C39073" t="str">
            <v>Japan</v>
          </cell>
        </row>
        <row r="39074">
          <cell r="A39074" t="str">
            <v>Software (Internet)</v>
          </cell>
          <cell r="B39074" t="str">
            <v>istyle Inc. (TSE:3660)</v>
          </cell>
          <cell r="C39074" t="str">
            <v>Japan</v>
          </cell>
        </row>
        <row r="39075">
          <cell r="A39075" t="str">
            <v>Software (Internet)</v>
          </cell>
          <cell r="B39075" t="str">
            <v>Ateam Inc. (TSE:3662)</v>
          </cell>
          <cell r="C39075" t="str">
            <v>Japan</v>
          </cell>
        </row>
        <row r="39076">
          <cell r="A39076" t="str">
            <v>Software (Internet)</v>
          </cell>
          <cell r="B39076" t="str">
            <v>JIG-SAW INC. (TSE:3914)</v>
          </cell>
          <cell r="C39076" t="str">
            <v>Japan</v>
          </cell>
        </row>
        <row r="39077">
          <cell r="A39077" t="str">
            <v>Software (Internet)</v>
          </cell>
          <cell r="B39077" t="str">
            <v>UNITED, Inc. (TSE:2497)</v>
          </cell>
          <cell r="C39077" t="str">
            <v>Japan</v>
          </cell>
        </row>
        <row r="39078">
          <cell r="A39078" t="str">
            <v>Software (Internet)</v>
          </cell>
          <cell r="B39078" t="str">
            <v>CROOZ, Inc. (JASDAQ:2138)</v>
          </cell>
          <cell r="C39078" t="str">
            <v>Japan</v>
          </cell>
        </row>
        <row r="39079">
          <cell r="A39079" t="str">
            <v>Software (Internet)</v>
          </cell>
          <cell r="B39079" t="str">
            <v>Sakura Internet Inc. (TSE:3778)</v>
          </cell>
          <cell r="C39079" t="str">
            <v>Japan</v>
          </cell>
        </row>
        <row r="39080">
          <cell r="A39080" t="str">
            <v>Software (Internet)</v>
          </cell>
          <cell r="B39080" t="str">
            <v>Softbank Technology Corp. (TSE:4726)</v>
          </cell>
          <cell r="C39080" t="str">
            <v>Japan</v>
          </cell>
        </row>
        <row r="39081">
          <cell r="A39081" t="str">
            <v>Software (Internet)</v>
          </cell>
          <cell r="B39081" t="str">
            <v>Enigmo Inc. (TSE:3665)</v>
          </cell>
          <cell r="C39081" t="str">
            <v>Japan</v>
          </cell>
        </row>
        <row r="39082">
          <cell r="A39082" t="str">
            <v>Software (Internet)</v>
          </cell>
          <cell r="B39082" t="str">
            <v>Rakus Co., Ltd. (TSE:3923)</v>
          </cell>
          <cell r="C39082" t="str">
            <v>Japan</v>
          </cell>
        </row>
        <row r="39083">
          <cell r="A39083" t="str">
            <v>Software (Internet)</v>
          </cell>
          <cell r="B39083" t="str">
            <v>Access Co., Ltd. (TSE:4813)</v>
          </cell>
          <cell r="C39083" t="str">
            <v>Japan</v>
          </cell>
        </row>
        <row r="39084">
          <cell r="A39084" t="str">
            <v>Software (Internet)</v>
          </cell>
          <cell r="B39084" t="str">
            <v>ItoKuro Inc. (TSE:6049)</v>
          </cell>
          <cell r="C39084" t="str">
            <v>Japan</v>
          </cell>
        </row>
        <row r="39085">
          <cell r="A39085" t="str">
            <v>Software (Internet)</v>
          </cell>
          <cell r="B39085" t="str">
            <v>Drecom Co., Ltd. (TSE:3793)</v>
          </cell>
          <cell r="C39085" t="str">
            <v>Japan</v>
          </cell>
        </row>
        <row r="39086">
          <cell r="A39086" t="str">
            <v>Software (Internet)</v>
          </cell>
          <cell r="B39086" t="str">
            <v>i-mobile Co.,Ltd. (TSE:6535)</v>
          </cell>
          <cell r="C39086" t="str">
            <v>Japan</v>
          </cell>
        </row>
        <row r="39087">
          <cell r="A39087" t="str">
            <v>Software (Internet)</v>
          </cell>
          <cell r="B39087" t="str">
            <v>Nexyz. Group Corporation (TSE:4346)</v>
          </cell>
          <cell r="C39087" t="str">
            <v>Japan</v>
          </cell>
        </row>
        <row r="39088">
          <cell r="A39088" t="str">
            <v>Software (Internet)</v>
          </cell>
          <cell r="B39088" t="str">
            <v>Designone Japan, Inc. (TSE:6048)</v>
          </cell>
          <cell r="C39088" t="str">
            <v>Japan</v>
          </cell>
        </row>
        <row r="39089">
          <cell r="A39089" t="str">
            <v>Software (Internet)</v>
          </cell>
          <cell r="B39089" t="str">
            <v>Kayac Inc. (TSE:3904)</v>
          </cell>
          <cell r="C39089" t="str">
            <v>Japan</v>
          </cell>
        </row>
        <row r="39090">
          <cell r="A39090" t="str">
            <v>Software (Internet)</v>
          </cell>
          <cell r="B39090" t="str">
            <v>Bengo4.com, Inc. (TSE:6027)</v>
          </cell>
          <cell r="C39090" t="str">
            <v>Japan</v>
          </cell>
        </row>
        <row r="39091">
          <cell r="A39091" t="str">
            <v>Software (Internet)</v>
          </cell>
          <cell r="B39091" t="str">
            <v>Eltes Co.,Ltd. (TSE:3967)</v>
          </cell>
          <cell r="C39091" t="str">
            <v>Japan</v>
          </cell>
        </row>
        <row r="39092">
          <cell r="A39092" t="str">
            <v>Software (Internet)</v>
          </cell>
          <cell r="B39092" t="str">
            <v>ASAHI Net, Inc. (TSE:3834)</v>
          </cell>
          <cell r="C39092" t="str">
            <v>Japan</v>
          </cell>
        </row>
        <row r="39093">
          <cell r="A39093" t="str">
            <v>Software (Internet)</v>
          </cell>
          <cell r="B39093" t="str">
            <v>GMO CLOUD K.K. (TSE:3788)</v>
          </cell>
          <cell r="C39093" t="str">
            <v>Japan</v>
          </cell>
        </row>
        <row r="39094">
          <cell r="A39094" t="str">
            <v>Software (Internet)</v>
          </cell>
          <cell r="B39094" t="str">
            <v>Terrasky Co., Ltd. (TSE:3915)</v>
          </cell>
          <cell r="C39094" t="str">
            <v>Japan</v>
          </cell>
        </row>
        <row r="39095">
          <cell r="A39095" t="str">
            <v>Software (Internet)</v>
          </cell>
          <cell r="B39095" t="str">
            <v>Media Do Co., Ltd. (TSE:3678)</v>
          </cell>
          <cell r="C39095" t="str">
            <v>Japan</v>
          </cell>
        </row>
        <row r="39096">
          <cell r="A39096" t="str">
            <v>Software (Internet)</v>
          </cell>
          <cell r="B39096" t="str">
            <v>mobcast inc. (TSE:3664)</v>
          </cell>
          <cell r="C39096" t="str">
            <v>Japan</v>
          </cell>
        </row>
        <row r="39097">
          <cell r="A39097" t="str">
            <v>Software (Internet)</v>
          </cell>
          <cell r="B39097" t="str">
            <v>LOCKON Co., LTD. (TSE:3690)</v>
          </cell>
          <cell r="C39097" t="str">
            <v>Japan</v>
          </cell>
        </row>
        <row r="39098">
          <cell r="A39098" t="str">
            <v>Software (Internet)</v>
          </cell>
          <cell r="B39098" t="str">
            <v>Full Speed Inc. (TSE:2159)</v>
          </cell>
          <cell r="C39098" t="str">
            <v>Japan</v>
          </cell>
        </row>
        <row r="39099">
          <cell r="A39099" t="str">
            <v>Software (Internet)</v>
          </cell>
          <cell r="B39099" t="str">
            <v>E-Guardian Inc. (TSE:6050)</v>
          </cell>
          <cell r="C39099" t="str">
            <v>Japan</v>
          </cell>
        </row>
        <row r="39100">
          <cell r="A39100" t="str">
            <v>Software (Internet)</v>
          </cell>
          <cell r="B39100" t="str">
            <v>Fusion Partners Co. (TSE:4845)</v>
          </cell>
          <cell r="C39100" t="str">
            <v>Japan</v>
          </cell>
        </row>
        <row r="39101">
          <cell r="A39101" t="str">
            <v>Software (Internet)</v>
          </cell>
          <cell r="B39101" t="str">
            <v>Atrae, Inc. (TSE:6194)</v>
          </cell>
          <cell r="C39101" t="str">
            <v>Japan</v>
          </cell>
        </row>
        <row r="39102">
          <cell r="A39102" t="str">
            <v>Software (Internet)</v>
          </cell>
          <cell r="B39102" t="str">
            <v>V-cube, Inc. (TSE:3681)</v>
          </cell>
          <cell r="C39102" t="str">
            <v>Japan</v>
          </cell>
        </row>
        <row r="39103">
          <cell r="A39103" t="str">
            <v>Software (Internet)</v>
          </cell>
          <cell r="B39103" t="str">
            <v>Livesense Inc. (TSE:6054)</v>
          </cell>
          <cell r="C39103" t="str">
            <v>Japan</v>
          </cell>
        </row>
        <row r="39104">
          <cell r="A39104" t="str">
            <v>Software (Internet)</v>
          </cell>
          <cell r="B39104" t="str">
            <v>VOYAGE GROUP, Inc. (TSE:3688)</v>
          </cell>
          <cell r="C39104" t="str">
            <v>Japan</v>
          </cell>
        </row>
        <row r="39105">
          <cell r="A39105" t="str">
            <v>Software (Internet)</v>
          </cell>
          <cell r="B39105" t="str">
            <v>Faith, Inc. (TSE:4295)</v>
          </cell>
          <cell r="C39105" t="str">
            <v>Japan</v>
          </cell>
        </row>
        <row r="39106">
          <cell r="A39106" t="str">
            <v>Software (Internet)</v>
          </cell>
          <cell r="B39106" t="str">
            <v>CrowdWorks Inc. (TSE:3900)</v>
          </cell>
          <cell r="C39106" t="str">
            <v>Japan</v>
          </cell>
        </row>
        <row r="39107">
          <cell r="A39107" t="str">
            <v>Software (Internet)</v>
          </cell>
          <cell r="B39107" t="str">
            <v>FirstLogic, INC. (TSE:6037)</v>
          </cell>
          <cell r="C39107" t="str">
            <v>Japan</v>
          </cell>
        </row>
        <row r="39108">
          <cell r="A39108" t="str">
            <v>Software (Internet)</v>
          </cell>
          <cell r="B39108" t="str">
            <v>Alphabet Inc. (NasdaqGS:GOOGL)</v>
          </cell>
          <cell r="C39108" t="str">
            <v>United States</v>
          </cell>
        </row>
        <row r="39109">
          <cell r="A39109" t="str">
            <v>Software (Internet)</v>
          </cell>
          <cell r="B39109" t="str">
            <v>Facebook, Inc. (NasdaqGS:FB)</v>
          </cell>
          <cell r="C39109" t="str">
            <v>United States</v>
          </cell>
        </row>
        <row r="39110">
          <cell r="A39110" t="str">
            <v>Software (Internet)</v>
          </cell>
          <cell r="B39110" t="str">
            <v>Yahoo! Inc. (NasdaqGS:YHOO)</v>
          </cell>
          <cell r="C39110" t="str">
            <v>United States</v>
          </cell>
        </row>
        <row r="39111">
          <cell r="A39111" t="str">
            <v>Software (Internet)</v>
          </cell>
          <cell r="B39111" t="str">
            <v>eBay Inc. (NasdaqGS:EBAY)</v>
          </cell>
          <cell r="C39111" t="str">
            <v>United States</v>
          </cell>
        </row>
        <row r="39112">
          <cell r="A39112" t="str">
            <v>Software (Internet)</v>
          </cell>
          <cell r="B39112" t="str">
            <v>Twitter, Inc. (NYSE:TWTR)</v>
          </cell>
          <cell r="C39112" t="str">
            <v>United States</v>
          </cell>
        </row>
        <row r="39113">
          <cell r="A39113" t="str">
            <v>Software (Internet)</v>
          </cell>
          <cell r="B39113" t="str">
            <v>Akamai Technologies, Inc. (NasdaqGS:AKAM)</v>
          </cell>
          <cell r="C39113" t="str">
            <v>United States</v>
          </cell>
        </row>
        <row r="39114">
          <cell r="A39114" t="str">
            <v>Software (Internet)</v>
          </cell>
          <cell r="B39114" t="str">
            <v>VeriSign, Inc. (NasdaqGS:VRSN)</v>
          </cell>
          <cell r="C39114" t="str">
            <v>United States</v>
          </cell>
        </row>
        <row r="39115">
          <cell r="A39115" t="str">
            <v>Software (Internet)</v>
          </cell>
          <cell r="B39115" t="str">
            <v>Zillow Group, Inc. (NasdaqGS:ZG)</v>
          </cell>
          <cell r="C39115" t="str">
            <v>United States</v>
          </cell>
        </row>
        <row r="39116">
          <cell r="A39116" t="str">
            <v>Software (Internet)</v>
          </cell>
          <cell r="B39116" t="str">
            <v>CoStar Group, Inc. (NasdaqGS:CSGP)</v>
          </cell>
          <cell r="C39116" t="str">
            <v>United States</v>
          </cell>
        </row>
        <row r="39117">
          <cell r="A39117" t="str">
            <v>Software (Internet)</v>
          </cell>
          <cell r="B39117" t="str">
            <v>IAC/InterActiveCorp (NasdaqGS:IAC)</v>
          </cell>
          <cell r="C39117" t="str">
            <v>United States</v>
          </cell>
        </row>
        <row r="39118">
          <cell r="A39118" t="str">
            <v>Software (Internet)</v>
          </cell>
          <cell r="B39118" t="str">
            <v>Match Group, Inc. (NasdaqGS:MTCH)</v>
          </cell>
          <cell r="C39118" t="str">
            <v>United States</v>
          </cell>
        </row>
        <row r="39119">
          <cell r="A39119" t="str">
            <v>Software (Internet)</v>
          </cell>
          <cell r="B39119" t="str">
            <v>j2 Global, Inc. (NasdaqGS:JCOM)</v>
          </cell>
          <cell r="C39119" t="str">
            <v>United States</v>
          </cell>
        </row>
        <row r="39120">
          <cell r="A39120" t="str">
            <v>Software (Internet)</v>
          </cell>
          <cell r="B39120" t="str">
            <v>Nutanix, Inc. (NasdaqGS:NTNX)</v>
          </cell>
          <cell r="C39120" t="str">
            <v>United States</v>
          </cell>
        </row>
        <row r="39121">
          <cell r="A39121" t="str">
            <v>Software (Internet)</v>
          </cell>
          <cell r="B39121" t="str">
            <v>GrubHub Inc. (NYSE:GRUB)</v>
          </cell>
          <cell r="C39121" t="str">
            <v>United States</v>
          </cell>
        </row>
        <row r="39122">
          <cell r="A39122" t="str">
            <v>Software (Internet)</v>
          </cell>
          <cell r="B39122" t="str">
            <v>GoDaddy Inc. (NYSE:GDDY)</v>
          </cell>
          <cell r="C39122" t="str">
            <v>United States</v>
          </cell>
        </row>
        <row r="39123">
          <cell r="A39123" t="str">
            <v>Software (Internet)</v>
          </cell>
          <cell r="B39123" t="str">
            <v>Pandora Media, Inc. (NYSE:P)</v>
          </cell>
          <cell r="C39123" t="str">
            <v>United States</v>
          </cell>
        </row>
        <row r="39124">
          <cell r="A39124" t="str">
            <v>Software (Internet)</v>
          </cell>
          <cell r="B39124" t="str">
            <v>Yelp Inc. (NYSE:YELP)</v>
          </cell>
          <cell r="C39124" t="str">
            <v>United States</v>
          </cell>
        </row>
        <row r="39125">
          <cell r="A39125" t="str">
            <v>Software (Internet)</v>
          </cell>
          <cell r="B39125" t="str">
            <v>Twilio Inc. (NYSE:TWLO)</v>
          </cell>
          <cell r="C39125" t="str">
            <v>United States</v>
          </cell>
        </row>
        <row r="39126">
          <cell r="A39126" t="str">
            <v>Software (Internet)</v>
          </cell>
          <cell r="B39126" t="str">
            <v>LogMeIn, Inc. (NasdaqGS:LOGM)</v>
          </cell>
          <cell r="C39126" t="str">
            <v>United States</v>
          </cell>
        </row>
        <row r="39127">
          <cell r="A39127" t="str">
            <v>Software (Internet)</v>
          </cell>
          <cell r="B39127" t="str">
            <v>Cornerstone OnDemand, Inc. (NasdaqGS:CSOD)</v>
          </cell>
          <cell r="C39127" t="str">
            <v>United States</v>
          </cell>
        </row>
        <row r="39128">
          <cell r="A39128" t="str">
            <v>Software (Internet)</v>
          </cell>
          <cell r="B39128" t="str">
            <v>Box, Inc. (NYSE:BOX)</v>
          </cell>
          <cell r="C39128" t="str">
            <v>United States</v>
          </cell>
        </row>
        <row r="39129">
          <cell r="A39129" t="str">
            <v>Software (Internet)</v>
          </cell>
          <cell r="B39129" t="str">
            <v>Stamps.com Inc. (NasdaqGS:STMP)</v>
          </cell>
          <cell r="C39129" t="str">
            <v>United States</v>
          </cell>
        </row>
        <row r="39130">
          <cell r="A39130" t="str">
            <v>Software (Internet)</v>
          </cell>
          <cell r="B39130" t="str">
            <v>WebMD Health Corp. (NasdaqGS:WBMD)</v>
          </cell>
          <cell r="C39130" t="str">
            <v>United States</v>
          </cell>
        </row>
        <row r="39131">
          <cell r="A39131" t="str">
            <v>Software (Internet)</v>
          </cell>
          <cell r="B39131" t="str">
            <v>comScore, Inc. (NasdaqGS:SCOR)</v>
          </cell>
          <cell r="C39131" t="str">
            <v>United States</v>
          </cell>
        </row>
        <row r="39132">
          <cell r="A39132" t="str">
            <v>Software (Internet)</v>
          </cell>
          <cell r="B39132" t="str">
            <v>Shutterstock, Inc. (NYSE:SSTK)</v>
          </cell>
          <cell r="C39132" t="str">
            <v>United States</v>
          </cell>
        </row>
        <row r="39133">
          <cell r="A39133" t="str">
            <v>Software (Internet)</v>
          </cell>
          <cell r="B39133" t="str">
            <v>NIC Inc. (NasdaqGS:EGOV)</v>
          </cell>
          <cell r="C39133" t="str">
            <v>United States</v>
          </cell>
        </row>
        <row r="39134">
          <cell r="A39134" t="str">
            <v>Software (Internet)</v>
          </cell>
          <cell r="B39134" t="str">
            <v>Envestnet, Inc. (NYSE:ENV)</v>
          </cell>
          <cell r="C39134" t="str">
            <v>United States</v>
          </cell>
        </row>
        <row r="39135">
          <cell r="A39135" t="str">
            <v>Software (Internet)</v>
          </cell>
          <cell r="B39135" t="str">
            <v>New Relic, Inc. (NYSE:NEWR)</v>
          </cell>
          <cell r="C39135" t="str">
            <v>United States</v>
          </cell>
        </row>
        <row r="39136">
          <cell r="A39136" t="str">
            <v>Software (Internet)</v>
          </cell>
          <cell r="B39136" t="str">
            <v>2U, Inc. (NasdaqGS:TWOU)</v>
          </cell>
          <cell r="C39136" t="str">
            <v>United States</v>
          </cell>
        </row>
        <row r="39137">
          <cell r="A39137" t="str">
            <v>Software (Internet)</v>
          </cell>
          <cell r="B39137" t="str">
            <v>Endurance International Group Holdings, Inc. (NasdaqGS:EIGI)</v>
          </cell>
          <cell r="C39137" t="str">
            <v>United States</v>
          </cell>
        </row>
        <row r="39138">
          <cell r="A39138" t="str">
            <v>Software (Internet)</v>
          </cell>
          <cell r="B39138" t="str">
            <v>Alarm.Com Holdings, Inc. (NasdaqGS:ALRM)</v>
          </cell>
          <cell r="C39138" t="str">
            <v>United States</v>
          </cell>
        </row>
        <row r="39139">
          <cell r="A39139" t="str">
            <v>Software (Internet)</v>
          </cell>
          <cell r="B39139" t="str">
            <v>Coupa Software Incorporated (NasdaqGS:COUP)</v>
          </cell>
          <cell r="C39139" t="str">
            <v>United States</v>
          </cell>
        </row>
        <row r="39140">
          <cell r="A39140" t="str">
            <v>Software (Internet)</v>
          </cell>
          <cell r="B39140" t="str">
            <v>SPS Commerce, Inc. (NasdaqGS:SPSC)</v>
          </cell>
          <cell r="C39140" t="str">
            <v>United States</v>
          </cell>
        </row>
        <row r="39141">
          <cell r="A39141" t="str">
            <v>Software (Internet)</v>
          </cell>
          <cell r="B39141" t="str">
            <v>Q2 Holdings, Inc. (NYSE:QTWO)</v>
          </cell>
          <cell r="C39141" t="str">
            <v>United States</v>
          </cell>
        </row>
        <row r="39142">
          <cell r="A39142" t="str">
            <v>Software (Internet)</v>
          </cell>
          <cell r="B39142" t="str">
            <v>GTT Communications, Inc. (NYSE:GTT)</v>
          </cell>
          <cell r="C39142" t="str">
            <v>United States</v>
          </cell>
        </row>
        <row r="39143">
          <cell r="A39143" t="str">
            <v>Software (Internet)</v>
          </cell>
          <cell r="B39143" t="str">
            <v>TrueCar, Inc. (NasdaqGS:TRUE)</v>
          </cell>
          <cell r="C39143" t="str">
            <v>United States</v>
          </cell>
        </row>
        <row r="39144">
          <cell r="A39144" t="str">
            <v>Software (Internet)</v>
          </cell>
          <cell r="B39144" t="str">
            <v>The Trade Desk, Inc. (NasdaqGM:TTD)</v>
          </cell>
          <cell r="C39144" t="str">
            <v>United States</v>
          </cell>
        </row>
        <row r="39145">
          <cell r="A39145" t="str">
            <v>Software (Internet)</v>
          </cell>
          <cell r="B39145" t="str">
            <v>Web.com Group, Inc. (NasdaqGS:WEB)</v>
          </cell>
          <cell r="C39145" t="str">
            <v>United States</v>
          </cell>
        </row>
        <row r="39146">
          <cell r="A39146" t="str">
            <v>Software (Internet)</v>
          </cell>
          <cell r="B39146" t="str">
            <v>Bankrate, Inc. (NYSE:RATE)</v>
          </cell>
          <cell r="C39146" t="str">
            <v>United States</v>
          </cell>
        </row>
        <row r="39147">
          <cell r="A39147" t="str">
            <v>Software (Internet)</v>
          </cell>
          <cell r="B39147" t="str">
            <v>Quotient Technology Inc. (NYSE:QUOT)</v>
          </cell>
          <cell r="C39147" t="str">
            <v>United States</v>
          </cell>
        </row>
        <row r="39148">
          <cell r="A39148" t="str">
            <v>Software (Internet)</v>
          </cell>
          <cell r="B39148" t="str">
            <v>Benefitfocus, Inc. (NasdaqGM:BNFT)</v>
          </cell>
          <cell r="C39148" t="str">
            <v>United States</v>
          </cell>
        </row>
        <row r="39149">
          <cell r="A39149" t="str">
            <v>Software (Internet)</v>
          </cell>
          <cell r="B39149" t="str">
            <v>MINDBODY, Inc. (NasdaqGM:MB)</v>
          </cell>
          <cell r="C39149" t="str">
            <v>United States</v>
          </cell>
        </row>
        <row r="39150">
          <cell r="A39150" t="str">
            <v>Software (Internet)</v>
          </cell>
          <cell r="B39150" t="str">
            <v>AppFolio, Inc. (NasdaqGM:APPF)</v>
          </cell>
          <cell r="C39150" t="str">
            <v>United States</v>
          </cell>
        </row>
        <row r="39151">
          <cell r="A39151" t="str">
            <v>Software (Internet)</v>
          </cell>
          <cell r="B39151" t="str">
            <v>Gogo Inc. (NasdaqGS:GOGO)</v>
          </cell>
          <cell r="C39151" t="str">
            <v>United States</v>
          </cell>
        </row>
        <row r="39152">
          <cell r="A39152" t="str">
            <v>Software (Internet)</v>
          </cell>
          <cell r="B39152" t="str">
            <v>IntraLinks Holdings, Inc. (NYSE:IL)</v>
          </cell>
          <cell r="C39152" t="str">
            <v>United States</v>
          </cell>
        </row>
        <row r="39153">
          <cell r="A39153" t="str">
            <v>Software (Internet)</v>
          </cell>
          <cell r="B39153" t="str">
            <v>Five9, Inc. (NasdaqGM:FIVN)</v>
          </cell>
          <cell r="C39153" t="str">
            <v>United States</v>
          </cell>
        </row>
        <row r="39154">
          <cell r="A39154" t="str">
            <v>Software (Internet)</v>
          </cell>
          <cell r="B39154" t="str">
            <v>Apptio, Inc. (NasdaqGM:APTI)</v>
          </cell>
          <cell r="C39154" t="str">
            <v>United States</v>
          </cell>
        </row>
        <row r="39155">
          <cell r="A39155" t="str">
            <v>Software (Internet)</v>
          </cell>
          <cell r="B39155" t="str">
            <v>UbiquiTECH Software Corp. (OTCPK:UBQU)</v>
          </cell>
          <cell r="C39155" t="str">
            <v>United States</v>
          </cell>
        </row>
        <row r="39156">
          <cell r="A39156" t="str">
            <v>Software (Internet)</v>
          </cell>
          <cell r="B39156" t="str">
            <v>Itonis Inc. (OTCPK:ITNS)</v>
          </cell>
          <cell r="C39156" t="str">
            <v>United States</v>
          </cell>
        </row>
        <row r="39157">
          <cell r="A39157" t="str">
            <v>Software (Internet)</v>
          </cell>
          <cell r="B39157" t="str">
            <v>Kiwibox.Com, Inc. (OTCPK:KIWB)</v>
          </cell>
          <cell r="C39157" t="str">
            <v>United States</v>
          </cell>
        </row>
        <row r="39158">
          <cell r="A39158" t="str">
            <v>Software (Internet)</v>
          </cell>
          <cell r="B39158" t="str">
            <v>CÜR Media, Inc. (OTCPK:CURM)</v>
          </cell>
          <cell r="C39158" t="str">
            <v>United States</v>
          </cell>
        </row>
        <row r="39159">
          <cell r="A39159" t="str">
            <v>Software (Internet)</v>
          </cell>
          <cell r="B39159" t="str">
            <v>CYIOS Corporation (OTCPK:CYIO)</v>
          </cell>
          <cell r="C39159" t="str">
            <v>United States</v>
          </cell>
        </row>
        <row r="39160">
          <cell r="A39160" t="str">
            <v>Software (Internet)</v>
          </cell>
          <cell r="B39160" t="str">
            <v>Ziplink, Inc. (OTCPK:ZIPL)</v>
          </cell>
          <cell r="C39160" t="str">
            <v>United States</v>
          </cell>
        </row>
        <row r="39161">
          <cell r="A39161" t="str">
            <v>Software (Internet)</v>
          </cell>
          <cell r="B39161" t="str">
            <v>Pacific WebWorks, Inc. (OTCPK:PWEB.Q)</v>
          </cell>
          <cell r="C39161" t="str">
            <v>United States</v>
          </cell>
        </row>
        <row r="39162">
          <cell r="A39162" t="str">
            <v>Software (Internet)</v>
          </cell>
          <cell r="B39162" t="str">
            <v>Guard Dog, Inc. (OTCPK:GRDO)</v>
          </cell>
          <cell r="C39162" t="str">
            <v>United States</v>
          </cell>
        </row>
        <row r="39163">
          <cell r="A39163" t="str">
            <v>Software (Internet)</v>
          </cell>
          <cell r="B39163" t="str">
            <v>CornerWorld Corporation (OTCPK:CWRL)</v>
          </cell>
          <cell r="C39163" t="str">
            <v>United States</v>
          </cell>
        </row>
        <row r="39164">
          <cell r="A39164" t="str">
            <v>Software (Internet)</v>
          </cell>
          <cell r="B39164" t="str">
            <v>Genie Gateway (OTCPK:GGWY)</v>
          </cell>
          <cell r="C39164" t="str">
            <v>United States</v>
          </cell>
        </row>
        <row r="39165">
          <cell r="A39165" t="str">
            <v>Software (Internet)</v>
          </cell>
          <cell r="B39165" t="str">
            <v>Arcis Resources Corporation (OTCPK:ARCS)</v>
          </cell>
          <cell r="C39165" t="str">
            <v>United States</v>
          </cell>
        </row>
        <row r="39166">
          <cell r="A39166" t="str">
            <v>Software (Internet)</v>
          </cell>
          <cell r="B39166" t="str">
            <v>HRSoft Inc. (OTCPK:WSTM)</v>
          </cell>
          <cell r="C39166" t="str">
            <v>United States</v>
          </cell>
        </row>
        <row r="39167">
          <cell r="A39167" t="str">
            <v>Software (Internet)</v>
          </cell>
          <cell r="B39167" t="str">
            <v>Spare Backup, Inc. (OTCPK:SPBU)</v>
          </cell>
          <cell r="C39167" t="str">
            <v>United States</v>
          </cell>
        </row>
        <row r="39168">
          <cell r="A39168" t="str">
            <v>Software (Internet)</v>
          </cell>
          <cell r="B39168" t="str">
            <v>Options Media Group Holdings, Inc. (OTCPK:OPMG)</v>
          </cell>
          <cell r="C39168" t="str">
            <v>United States</v>
          </cell>
        </row>
        <row r="39169">
          <cell r="A39169" t="str">
            <v>Software (Internet)</v>
          </cell>
          <cell r="B39169" t="str">
            <v>DiMi Telematics International, Inc. (OTCPK:DIMI)</v>
          </cell>
          <cell r="C39169" t="str">
            <v>United States</v>
          </cell>
        </row>
        <row r="39170">
          <cell r="A39170" t="str">
            <v>Software (Internet)</v>
          </cell>
          <cell r="B39170" t="str">
            <v>Appiphany Technologies Holdings Corp. (OTCPK:APHD)</v>
          </cell>
          <cell r="C39170" t="str">
            <v>United States</v>
          </cell>
        </row>
        <row r="39171">
          <cell r="A39171" t="str">
            <v>Software (Internet)</v>
          </cell>
          <cell r="B39171" t="str">
            <v>Grandparents.com, Inc. (OTCPK:GPCM)</v>
          </cell>
          <cell r="C39171" t="str">
            <v>United States</v>
          </cell>
        </row>
        <row r="39172">
          <cell r="A39172" t="str">
            <v>Software (Internet)</v>
          </cell>
          <cell r="B39172" t="str">
            <v>Viva Entertainment Group Inc. (OTCPK:OTTV)</v>
          </cell>
          <cell r="C39172" t="str">
            <v>United States</v>
          </cell>
        </row>
        <row r="39173">
          <cell r="A39173" t="str">
            <v>Software (Internet)</v>
          </cell>
          <cell r="B39173" t="str">
            <v>theglobe.com, inc. (OTCPK:TGLO)</v>
          </cell>
          <cell r="C39173" t="str">
            <v>United States</v>
          </cell>
        </row>
        <row r="39174">
          <cell r="A39174" t="str">
            <v>Software (Internet)</v>
          </cell>
          <cell r="B39174" t="str">
            <v>CannaSys, Inc. (OTCPK:MJTK)</v>
          </cell>
          <cell r="C39174" t="str">
            <v>United States</v>
          </cell>
        </row>
        <row r="39175">
          <cell r="A39175" t="str">
            <v>Software (Internet)</v>
          </cell>
          <cell r="B39175" t="str">
            <v>Virtual Ed Link, Inc. (OTCPK:VRED)</v>
          </cell>
          <cell r="C39175" t="str">
            <v>United States</v>
          </cell>
        </row>
        <row r="39176">
          <cell r="A39176" t="str">
            <v>Software (Internet)</v>
          </cell>
          <cell r="B39176" t="str">
            <v>OSL Holdings Inc. (OTCPK:OSLH)</v>
          </cell>
          <cell r="C39176" t="str">
            <v>United States</v>
          </cell>
        </row>
        <row r="39177">
          <cell r="A39177" t="str">
            <v>Software (Internet)</v>
          </cell>
          <cell r="B39177" t="str">
            <v>HE-5 Resources Corp. (OTCPK:HRRN)</v>
          </cell>
          <cell r="C39177" t="str">
            <v>United States</v>
          </cell>
        </row>
        <row r="39178">
          <cell r="A39178" t="str">
            <v>Software (Internet)</v>
          </cell>
          <cell r="B39178" t="str">
            <v>Golden Grail Technology Corp. (OTCPK:GOGY)</v>
          </cell>
          <cell r="C39178" t="str">
            <v>United States</v>
          </cell>
        </row>
        <row r="39179">
          <cell r="A39179" t="str">
            <v>Software (Internet)</v>
          </cell>
          <cell r="B39179" t="str">
            <v>Digital Utilities Ventures, Inc. (OTCPK:DUTV)</v>
          </cell>
          <cell r="C39179" t="str">
            <v>United States</v>
          </cell>
        </row>
        <row r="39180">
          <cell r="A39180" t="str">
            <v>Software (Internet)</v>
          </cell>
          <cell r="B39180" t="str">
            <v>SkyShop Logistics, Inc. (OTCPK:SKPN)</v>
          </cell>
          <cell r="C39180" t="str">
            <v>United States</v>
          </cell>
        </row>
        <row r="39181">
          <cell r="A39181" t="str">
            <v>Software (Internet)</v>
          </cell>
          <cell r="B39181" t="str">
            <v>Gawk Incorporated (OTCPK:GAWK)</v>
          </cell>
          <cell r="C39181" t="str">
            <v>United States</v>
          </cell>
        </row>
        <row r="39182">
          <cell r="A39182" t="str">
            <v>Software (Internet)</v>
          </cell>
          <cell r="B39182" t="str">
            <v>One World Ventures, Inc. (OTCPK:OWVI)</v>
          </cell>
          <cell r="C39182" t="str">
            <v>United States</v>
          </cell>
        </row>
        <row r="39183">
          <cell r="A39183" t="str">
            <v>Software (Internet)</v>
          </cell>
          <cell r="B39183" t="str">
            <v>MedCareers Group, Inc. (OTCPK:MCGI)</v>
          </cell>
          <cell r="C39183" t="str">
            <v>United States</v>
          </cell>
        </row>
        <row r="39184">
          <cell r="A39184" t="str">
            <v>Software (Internet)</v>
          </cell>
          <cell r="B39184" t="str">
            <v>Radioio, Inc. (OTCPK:RAIO)</v>
          </cell>
          <cell r="C39184" t="str">
            <v>United States</v>
          </cell>
        </row>
        <row r="39185">
          <cell r="A39185" t="str">
            <v>Software (Internet)</v>
          </cell>
          <cell r="B39185" t="str">
            <v>Rarus Technologies Inc. (OTCPK:RARS)</v>
          </cell>
          <cell r="C39185" t="str">
            <v>United States</v>
          </cell>
        </row>
        <row r="39186">
          <cell r="A39186" t="str">
            <v>Software (Internet)</v>
          </cell>
          <cell r="B39186" t="str">
            <v>Textmunication Holdings, Inc. (OTCPK:TXHD)</v>
          </cell>
          <cell r="C39186" t="str">
            <v>United States</v>
          </cell>
        </row>
        <row r="39187">
          <cell r="A39187" t="str">
            <v>Software (Internet)</v>
          </cell>
          <cell r="B39187" t="str">
            <v>FlashZero Corp. (OTCPK:FZRO)</v>
          </cell>
          <cell r="C39187" t="str">
            <v>United States</v>
          </cell>
        </row>
        <row r="39188">
          <cell r="A39188" t="str">
            <v>Software (Internet)</v>
          </cell>
          <cell r="B39188" t="str">
            <v>Thinspace Technology, Inc. (OTCPK:THNS)</v>
          </cell>
          <cell r="C39188" t="str">
            <v>United States</v>
          </cell>
        </row>
        <row r="39189">
          <cell r="A39189" t="str">
            <v>Software (Internet)</v>
          </cell>
          <cell r="B39189" t="str">
            <v>EFactor Group Corp. (OTCPK:EFCT)</v>
          </cell>
          <cell r="C39189" t="str">
            <v>United States</v>
          </cell>
        </row>
        <row r="39190">
          <cell r="A39190" t="str">
            <v>Software (Internet)</v>
          </cell>
          <cell r="B39190" t="str">
            <v>MedX Holdings, Inc. (OTCPK:MEDH)</v>
          </cell>
          <cell r="C39190" t="str">
            <v>United States</v>
          </cell>
        </row>
        <row r="39191">
          <cell r="A39191" t="str">
            <v>Software (Internet)</v>
          </cell>
          <cell r="B39191" t="str">
            <v>Monster Arts, Inc. (OTCPK:APPZ)</v>
          </cell>
          <cell r="C39191" t="str">
            <v>United States</v>
          </cell>
        </row>
        <row r="39192">
          <cell r="A39192" t="str">
            <v>Software (Internet)</v>
          </cell>
          <cell r="B39192" t="str">
            <v>Investview, Inc. (OTCPK:INVU)</v>
          </cell>
          <cell r="C39192" t="str">
            <v>United States</v>
          </cell>
        </row>
        <row r="39193">
          <cell r="A39193" t="str">
            <v>Software (Internet)</v>
          </cell>
          <cell r="B39193" t="str">
            <v>NuState Energy Holdings, Inc. (OTCPK:NSEH)</v>
          </cell>
          <cell r="C39193" t="str">
            <v>United States</v>
          </cell>
        </row>
        <row r="39194">
          <cell r="A39194" t="str">
            <v>Software (Internet)</v>
          </cell>
          <cell r="B39194" t="str">
            <v>Eventure Interactive, Inc. (OTCPK:EVTI)</v>
          </cell>
          <cell r="C39194" t="str">
            <v>United States</v>
          </cell>
        </row>
        <row r="39195">
          <cell r="A39195" t="str">
            <v>Software (Internet)</v>
          </cell>
          <cell r="B39195" t="str">
            <v>Mobilized Entertainment, Inc (OTCPK:MENI)</v>
          </cell>
          <cell r="C39195" t="str">
            <v>United States</v>
          </cell>
        </row>
        <row r="39196">
          <cell r="A39196" t="str">
            <v>Software (Internet)</v>
          </cell>
          <cell r="B39196" t="str">
            <v>Deal a Day Group Corp. (OTCPK:DEEL)</v>
          </cell>
          <cell r="C39196" t="str">
            <v>United States</v>
          </cell>
        </row>
        <row r="39197">
          <cell r="A39197" t="str">
            <v>Software (Internet)</v>
          </cell>
          <cell r="B39197" t="str">
            <v>Dibz International, Inc. (OTCPK:DIBZ)</v>
          </cell>
          <cell r="C39197" t="str">
            <v>United States</v>
          </cell>
        </row>
        <row r="39198">
          <cell r="A39198" t="str">
            <v>Software (Internet)</v>
          </cell>
          <cell r="B39198" t="str">
            <v>Zonzia Media, Inc. (OTCPK:ZONX)</v>
          </cell>
          <cell r="C39198" t="str">
            <v>United States</v>
          </cell>
        </row>
        <row r="39199">
          <cell r="A39199" t="str">
            <v>Software (Internet)</v>
          </cell>
          <cell r="B39199" t="str">
            <v>New Media Insight Group, Inc. (OTCPK:NMED)</v>
          </cell>
          <cell r="C39199" t="str">
            <v>United States</v>
          </cell>
        </row>
        <row r="39200">
          <cell r="A39200" t="str">
            <v>Software (Internet)</v>
          </cell>
          <cell r="B39200" t="str">
            <v>Truli Media Group, Inc. (OTCPK:TRLI)</v>
          </cell>
          <cell r="C39200" t="str">
            <v>United States</v>
          </cell>
        </row>
        <row r="39201">
          <cell r="A39201" t="str">
            <v>Software (Internet)</v>
          </cell>
          <cell r="B39201" t="str">
            <v>ComF5 International, Inc. (OTCPK:CMFV)</v>
          </cell>
          <cell r="C39201" t="str">
            <v>United States</v>
          </cell>
        </row>
        <row r="39202">
          <cell r="A39202" t="str">
            <v>Software (Internet)</v>
          </cell>
          <cell r="B39202" t="str">
            <v>UnifiedOnline, Inc. (OTCPK:UOIP)</v>
          </cell>
          <cell r="C39202" t="str">
            <v>United States</v>
          </cell>
        </row>
        <row r="39203">
          <cell r="A39203" t="str">
            <v>Software (Internet)</v>
          </cell>
          <cell r="B39203" t="str">
            <v>Optimum Interactive USA Ltd. (OTCPK:OPTL)</v>
          </cell>
          <cell r="C39203" t="str">
            <v>United States</v>
          </cell>
        </row>
        <row r="39204">
          <cell r="A39204" t="str">
            <v>Software (Internet)</v>
          </cell>
          <cell r="B39204" t="str">
            <v>Mergence Corp. (OTCPK:MRGN)</v>
          </cell>
          <cell r="C39204" t="str">
            <v>United States</v>
          </cell>
        </row>
        <row r="39205">
          <cell r="A39205" t="str">
            <v>Software (Internet)</v>
          </cell>
          <cell r="B39205" t="str">
            <v>Next Galaxy Corp. (OTCPK:NXGA)</v>
          </cell>
          <cell r="C39205" t="str">
            <v>United States</v>
          </cell>
        </row>
        <row r="39206">
          <cell r="A39206" t="str">
            <v>Software (Internet)</v>
          </cell>
          <cell r="B39206" t="str">
            <v>SpectrumDNA, Inc. (OTCPK:SPXA)</v>
          </cell>
          <cell r="C39206" t="str">
            <v>United States</v>
          </cell>
        </row>
        <row r="39207">
          <cell r="A39207" t="str">
            <v>Software (Internet)</v>
          </cell>
          <cell r="B39207" t="str">
            <v>American Leisure Holdings, Inc. (OTCPK:AMLH)</v>
          </cell>
          <cell r="C39207" t="str">
            <v>United States</v>
          </cell>
        </row>
        <row r="39208">
          <cell r="A39208" t="str">
            <v>Software (Internet)</v>
          </cell>
          <cell r="B39208" t="str">
            <v>Global MobileTech, Inc. (OTCPK:GLMB)</v>
          </cell>
          <cell r="C39208" t="str">
            <v>United States</v>
          </cell>
        </row>
        <row r="39209">
          <cell r="A39209" t="str">
            <v>Software (Internet)</v>
          </cell>
          <cell r="B39209" t="str">
            <v>TheDirectory.com, Inc (OTCPK:SEEK)</v>
          </cell>
          <cell r="C39209" t="str">
            <v>United States</v>
          </cell>
        </row>
        <row r="39210">
          <cell r="A39210" t="str">
            <v>Software (Internet)</v>
          </cell>
          <cell r="B39210" t="str">
            <v>A1 Group, Inc. (OTCPK:AWON)</v>
          </cell>
          <cell r="C39210" t="str">
            <v>United States</v>
          </cell>
        </row>
        <row r="39211">
          <cell r="A39211" t="str">
            <v>Software (Internet)</v>
          </cell>
          <cell r="B39211" t="str">
            <v>Local Corporation (OTCPK:LOCM.Q)</v>
          </cell>
          <cell r="C39211" t="str">
            <v>United States</v>
          </cell>
        </row>
        <row r="39212">
          <cell r="A39212" t="str">
            <v>Software (Internet)</v>
          </cell>
          <cell r="B39212" t="str">
            <v>InfoSearch Media Inc. (OTCPK:ISHM)</v>
          </cell>
          <cell r="C39212" t="str">
            <v>United States</v>
          </cell>
        </row>
        <row r="39213">
          <cell r="A39213" t="str">
            <v>Software (Internet)</v>
          </cell>
          <cell r="B39213" t="str">
            <v>Multimedia Platforms, Inc. (OTCPK:MMPW.Q)</v>
          </cell>
          <cell r="C39213" t="str">
            <v>United States</v>
          </cell>
        </row>
        <row r="39214">
          <cell r="A39214" t="str">
            <v>Software (Internet)</v>
          </cell>
          <cell r="B39214" t="str">
            <v>E-Data Corp. (OTCPK:EDTA)</v>
          </cell>
          <cell r="C39214" t="str">
            <v>United States</v>
          </cell>
        </row>
        <row r="39215">
          <cell r="A39215" t="str">
            <v>Software (Internet)</v>
          </cell>
          <cell r="B39215" t="str">
            <v>Imogo Mobile Technologies Corp. (OTCPK:IMTC)</v>
          </cell>
          <cell r="C39215" t="str">
            <v>United States</v>
          </cell>
        </row>
        <row r="39216">
          <cell r="A39216" t="str">
            <v>Software (Internet)</v>
          </cell>
          <cell r="B39216" t="str">
            <v>StationDigital Corporation (OTCPK:SDIG)</v>
          </cell>
          <cell r="C39216" t="str">
            <v>United States</v>
          </cell>
        </row>
        <row r="39217">
          <cell r="A39217" t="str">
            <v>Software (Internet)</v>
          </cell>
          <cell r="B39217" t="str">
            <v>Green Leaf Innovations, Inc. (OTCPK:GRLF)</v>
          </cell>
          <cell r="C39217" t="str">
            <v>United States</v>
          </cell>
        </row>
        <row r="39218">
          <cell r="A39218" t="str">
            <v>Software (Internet)</v>
          </cell>
          <cell r="B39218" t="str">
            <v>Verecloud, Inc. (OTCPK:VCLD)</v>
          </cell>
          <cell r="C39218" t="str">
            <v>United States</v>
          </cell>
        </row>
        <row r="39219">
          <cell r="A39219" t="str">
            <v>Software (Internet)</v>
          </cell>
          <cell r="B39219" t="str">
            <v>Elite Data Services Inc. (OTCPK:DEAC)</v>
          </cell>
          <cell r="C39219" t="str">
            <v>United States</v>
          </cell>
        </row>
        <row r="39220">
          <cell r="A39220" t="str">
            <v>Software (Internet)</v>
          </cell>
          <cell r="B39220" t="str">
            <v>Strategic Global Investments, Inc. (OTCPK:STBV)</v>
          </cell>
          <cell r="C39220" t="str">
            <v>United States</v>
          </cell>
        </row>
        <row r="39221">
          <cell r="A39221" t="str">
            <v>Software (Internet)</v>
          </cell>
          <cell r="B39221" t="str">
            <v>Metatron, Inc. (OTCPK:MRNJ)</v>
          </cell>
          <cell r="C39221" t="str">
            <v>United States</v>
          </cell>
        </row>
        <row r="39222">
          <cell r="A39222" t="str">
            <v>Software (Internet)</v>
          </cell>
          <cell r="B39222" t="str">
            <v>ProtoSource Corporation (OTCPK:PSCO)</v>
          </cell>
          <cell r="C39222" t="str">
            <v>United States</v>
          </cell>
        </row>
        <row r="39223">
          <cell r="A39223" t="str">
            <v>Software (Internet)</v>
          </cell>
          <cell r="B39223" t="str">
            <v>The Pulse Network, Inc. (OTCPK:TPNI)</v>
          </cell>
          <cell r="C39223" t="str">
            <v>United States</v>
          </cell>
        </row>
        <row r="39224">
          <cell r="A39224" t="str">
            <v>Software (Internet)</v>
          </cell>
          <cell r="B39224" t="str">
            <v>Defentect Group, Inc. (OTCPK:DFTC)</v>
          </cell>
          <cell r="C39224" t="str">
            <v>United States</v>
          </cell>
        </row>
        <row r="39225">
          <cell r="A39225" t="str">
            <v>Software (Internet)</v>
          </cell>
          <cell r="B39225" t="str">
            <v>Wally World Media, Inc. (OTCPK:WLYW)</v>
          </cell>
          <cell r="C39225" t="str">
            <v>United States</v>
          </cell>
        </row>
        <row r="39226">
          <cell r="A39226" t="str">
            <v>Software (Internet)</v>
          </cell>
          <cell r="B39226" t="str">
            <v>BigString Corporation (OTCPK:BSGC)</v>
          </cell>
          <cell r="C39226" t="str">
            <v>United States</v>
          </cell>
        </row>
        <row r="39227">
          <cell r="A39227" t="str">
            <v>Software (Internet)</v>
          </cell>
          <cell r="B39227" t="str">
            <v>Democrasoft Holdings, Inc. (OTCPK:DEMO)</v>
          </cell>
          <cell r="C39227" t="str">
            <v>United States</v>
          </cell>
        </row>
        <row r="39228">
          <cell r="A39228" t="str">
            <v>Software (Internet)</v>
          </cell>
          <cell r="B39228" t="str">
            <v>FuzeBox, Inc. (OTCPK:CLWA)</v>
          </cell>
          <cell r="C39228" t="str">
            <v>United States</v>
          </cell>
        </row>
        <row r="39229">
          <cell r="A39229" t="str">
            <v>Software (Internet)</v>
          </cell>
          <cell r="B39229" t="str">
            <v>Career College Holding Co., Inc. (OTCPK:CCHZ)</v>
          </cell>
          <cell r="C39229" t="str">
            <v>United States</v>
          </cell>
        </row>
        <row r="39230">
          <cell r="A39230" t="str">
            <v>Software (Internet)</v>
          </cell>
          <cell r="B39230" t="str">
            <v>UBL Interactive, Inc. (OTCPK:UBLI)</v>
          </cell>
          <cell r="C39230" t="str">
            <v>United States</v>
          </cell>
        </row>
        <row r="39231">
          <cell r="A39231" t="str">
            <v>Software (Internet)</v>
          </cell>
          <cell r="B39231" t="str">
            <v>Beyond Commerce, Inc. (OTCPK:BYOC)</v>
          </cell>
          <cell r="C39231" t="str">
            <v>United States</v>
          </cell>
        </row>
        <row r="39232">
          <cell r="A39232" t="str">
            <v>Software (Internet)</v>
          </cell>
          <cell r="B39232" t="str">
            <v>Webb Interactive Services, Inc. (OTCPK:WEBB)</v>
          </cell>
          <cell r="C39232" t="str">
            <v>United States</v>
          </cell>
        </row>
        <row r="39233">
          <cell r="A39233" t="str">
            <v>Software (Internet)</v>
          </cell>
          <cell r="B39233" t="str">
            <v>Total Sports Media, Inc. (OTCPK:STTK.D)</v>
          </cell>
          <cell r="C39233" t="str">
            <v>United States</v>
          </cell>
        </row>
        <row r="39234">
          <cell r="A39234" t="str">
            <v>Software (Internet)</v>
          </cell>
          <cell r="B39234" t="str">
            <v>Social Life Network, Inc. (OTCPK:WDLF)</v>
          </cell>
          <cell r="C39234" t="str">
            <v>United States</v>
          </cell>
        </row>
        <row r="39235">
          <cell r="A39235" t="str">
            <v>Software (Internet)</v>
          </cell>
          <cell r="B39235" t="str">
            <v>Vidaroo Corp (OTCPK:VIDA)</v>
          </cell>
          <cell r="C39235" t="str">
            <v>United States</v>
          </cell>
        </row>
        <row r="39236">
          <cell r="A39236" t="str">
            <v>Software (Internet)</v>
          </cell>
          <cell r="B39236" t="str">
            <v>SMA Alliance, Inc. (OTCPK:SMAA)</v>
          </cell>
          <cell r="C39236" t="str">
            <v>United States</v>
          </cell>
        </row>
        <row r="39237">
          <cell r="A39237" t="str">
            <v>Software (Internet)</v>
          </cell>
          <cell r="B39237" t="str">
            <v>Epazz, Inc. (OTCPK:EPAZ)</v>
          </cell>
          <cell r="C39237" t="str">
            <v>United States</v>
          </cell>
        </row>
        <row r="39238">
          <cell r="A39238" t="str">
            <v>Software (Internet)</v>
          </cell>
          <cell r="B39238" t="str">
            <v>Areti Web Innovations, Inc. (OTCPK:AWEB)</v>
          </cell>
          <cell r="C39238" t="str">
            <v>United States</v>
          </cell>
        </row>
        <row r="39239">
          <cell r="A39239" t="str">
            <v>Software (Internet)</v>
          </cell>
          <cell r="B39239" t="str">
            <v>Digital Info Security Company, Inc. (OTCPK:DGIF.D)</v>
          </cell>
          <cell r="C39239" t="str">
            <v>United States</v>
          </cell>
        </row>
        <row r="39240">
          <cell r="A39240" t="str">
            <v>Software (Internet)</v>
          </cell>
          <cell r="B39240" t="str">
            <v>Rainmaker Systems Inc. (OTCPK:VCTL)</v>
          </cell>
          <cell r="C39240" t="str">
            <v>United States</v>
          </cell>
        </row>
        <row r="39241">
          <cell r="A39241" t="str">
            <v>Software (Internet)</v>
          </cell>
          <cell r="B39241" t="str">
            <v>Synacor, Inc. (NasdaqGM:SYNC)</v>
          </cell>
          <cell r="C39241" t="str">
            <v>United States</v>
          </cell>
        </row>
        <row r="39242">
          <cell r="A39242" t="str">
            <v>Software (Internet)</v>
          </cell>
          <cell r="B39242" t="str">
            <v>ARI Network Services, Inc. (NasdaqCM:ARIS)</v>
          </cell>
          <cell r="C39242" t="str">
            <v>United States</v>
          </cell>
        </row>
        <row r="39243">
          <cell r="A39243" t="str">
            <v>Software (Internet)</v>
          </cell>
          <cell r="B39243" t="str">
            <v>Marin Software Incorporated (NYSE:MRIN)</v>
          </cell>
          <cell r="C39243" t="str">
            <v>United States</v>
          </cell>
        </row>
        <row r="39244">
          <cell r="A39244" t="str">
            <v>Software (Internet)</v>
          </cell>
          <cell r="B39244" t="str">
            <v>Great Elm Capital Group, Inc. (NasdaqGS:GEC)</v>
          </cell>
          <cell r="C39244" t="str">
            <v>United States</v>
          </cell>
        </row>
        <row r="39245">
          <cell r="A39245" t="str">
            <v>Software (Internet)</v>
          </cell>
          <cell r="B39245" t="str">
            <v>Remark Media, Inc. (NasdaqCM:MARK)</v>
          </cell>
          <cell r="C39245" t="str">
            <v>United States</v>
          </cell>
        </row>
        <row r="39246">
          <cell r="A39246" t="str">
            <v>Software (Internet)</v>
          </cell>
          <cell r="B39246" t="str">
            <v>Dolphin Digital Media, Inc. (OTCPK:DPDM)</v>
          </cell>
          <cell r="C39246" t="str">
            <v>United States</v>
          </cell>
        </row>
        <row r="39247">
          <cell r="A39247" t="str">
            <v>Software (Internet)</v>
          </cell>
          <cell r="B39247" t="str">
            <v>CYREN Ltd. (NasdaqCM:CYRN)</v>
          </cell>
          <cell r="C39247" t="str">
            <v>United States</v>
          </cell>
        </row>
        <row r="39248">
          <cell r="A39248" t="str">
            <v>Software (Internet)</v>
          </cell>
          <cell r="B39248" t="str">
            <v>Internap Corporation (NasdaqGS:INAP)</v>
          </cell>
          <cell r="C39248" t="str">
            <v>United States</v>
          </cell>
        </row>
        <row r="39249">
          <cell r="A39249" t="str">
            <v>Software (Internet)</v>
          </cell>
          <cell r="B39249" t="str">
            <v>Blackboxstocks Inc. (OTCPK:BLBX)</v>
          </cell>
          <cell r="C39249" t="str">
            <v>United States</v>
          </cell>
        </row>
        <row r="39250">
          <cell r="A39250" t="str">
            <v>Software (Internet)</v>
          </cell>
          <cell r="B39250" t="str">
            <v>Rocket Fuel Inc. (NasdaqGS:FUEL)</v>
          </cell>
          <cell r="C39250" t="str">
            <v>United States</v>
          </cell>
        </row>
        <row r="39251">
          <cell r="A39251" t="str">
            <v>Software (Internet)</v>
          </cell>
          <cell r="B39251" t="str">
            <v>West Coast Ventures Group Corp. (OTCPK:WCVC)</v>
          </cell>
          <cell r="C39251" t="str">
            <v>United States</v>
          </cell>
        </row>
        <row r="39252">
          <cell r="A39252" t="str">
            <v>Software (Internet)</v>
          </cell>
          <cell r="B39252" t="str">
            <v>MassRoots, Inc. (OTCPK:MSRT)</v>
          </cell>
          <cell r="C39252" t="str">
            <v>United States</v>
          </cell>
        </row>
        <row r="39253">
          <cell r="A39253" t="str">
            <v>Software (Internet)</v>
          </cell>
          <cell r="B39253" t="str">
            <v>Ominto, Inc. (OTCPK:OMNT)</v>
          </cell>
          <cell r="C39253" t="str">
            <v>United States</v>
          </cell>
        </row>
        <row r="39254">
          <cell r="A39254" t="str">
            <v>Software (Internet)</v>
          </cell>
          <cell r="B39254" t="str">
            <v>eGain Corporation (NasdaqCM:EGAN)</v>
          </cell>
          <cell r="C39254" t="str">
            <v>United States</v>
          </cell>
        </row>
        <row r="39255">
          <cell r="A39255" t="str">
            <v>Software (Internet)</v>
          </cell>
          <cell r="B39255" t="str">
            <v>Gopher Protocol Inc. (OTCPK:GOPH)</v>
          </cell>
          <cell r="C39255" t="str">
            <v>United States</v>
          </cell>
        </row>
        <row r="39256">
          <cell r="A39256" t="str">
            <v>Software (Internet)</v>
          </cell>
          <cell r="B39256" t="str">
            <v>Where Food Comes From, Inc. (OTCPK:WFCF)</v>
          </cell>
          <cell r="C39256" t="str">
            <v>United States</v>
          </cell>
        </row>
        <row r="39257">
          <cell r="A39257" t="str">
            <v>Software (Internet)</v>
          </cell>
          <cell r="B39257" t="str">
            <v>Support.com, Inc. (NasdaqCM:SPRT)</v>
          </cell>
          <cell r="C39257" t="str">
            <v>United States</v>
          </cell>
        </row>
        <row r="39258">
          <cell r="A39258" t="str">
            <v>Software (Internet)</v>
          </cell>
          <cell r="B39258" t="str">
            <v>SharpSpring, Inc. (NasdaqCM:SHSP)</v>
          </cell>
          <cell r="C39258" t="str">
            <v>United States</v>
          </cell>
        </row>
        <row r="39259">
          <cell r="A39259" t="str">
            <v>Software (Internet)</v>
          </cell>
          <cell r="B39259" t="str">
            <v>Inuvo, Inc. (AMEX:INUV)</v>
          </cell>
          <cell r="C39259" t="str">
            <v>United States</v>
          </cell>
        </row>
        <row r="39260">
          <cell r="A39260" t="str">
            <v>Software (Internet)</v>
          </cell>
          <cell r="B39260" t="str">
            <v>MaxPoint Interactive, Inc. (NasdaqGM:MXPT)</v>
          </cell>
          <cell r="C39260" t="str">
            <v>United States</v>
          </cell>
        </row>
        <row r="39261">
          <cell r="A39261" t="str">
            <v>Software (Internet)</v>
          </cell>
          <cell r="B39261" t="str">
            <v>Professional Diversity Network, Inc. (NasdaqCM:IPDN)</v>
          </cell>
          <cell r="C39261" t="str">
            <v>United States</v>
          </cell>
        </row>
        <row r="39262">
          <cell r="A39262" t="str">
            <v>Software (Internet)</v>
          </cell>
          <cell r="B39262" t="str">
            <v>Virtual Piggy, Inc (OTCPK:VPIG)</v>
          </cell>
          <cell r="C39262" t="str">
            <v>United States</v>
          </cell>
        </row>
        <row r="39263">
          <cell r="A39263" t="str">
            <v>Software (Internet)</v>
          </cell>
          <cell r="B39263" t="str">
            <v>TimefireVR Inc. (OTCPK:TFVR)</v>
          </cell>
          <cell r="C39263" t="str">
            <v>United States</v>
          </cell>
        </row>
        <row r="39264">
          <cell r="A39264" t="str">
            <v>Software (Internet)</v>
          </cell>
          <cell r="B39264" t="str">
            <v>World Health Energy Holdings, Inc. (OTCPK:WHEN)</v>
          </cell>
          <cell r="C39264" t="str">
            <v>United States</v>
          </cell>
        </row>
        <row r="39265">
          <cell r="A39265" t="str">
            <v>Software (Internet)</v>
          </cell>
          <cell r="B39265" t="str">
            <v>Yippy, Inc. (OTCPK:YIPI)</v>
          </cell>
          <cell r="C39265" t="str">
            <v>United States</v>
          </cell>
        </row>
        <row r="39266">
          <cell r="A39266" t="str">
            <v>Software (Internet)</v>
          </cell>
          <cell r="B39266" t="str">
            <v>Buddy Platform Limited (ASX:BUD)</v>
          </cell>
          <cell r="C39266" t="str">
            <v>United States</v>
          </cell>
        </row>
        <row r="39267">
          <cell r="A39267" t="str">
            <v>Software (Internet)</v>
          </cell>
          <cell r="B39267" t="str">
            <v>Accelerize Inc. (OTCBB:ACLZ)</v>
          </cell>
          <cell r="C39267" t="str">
            <v>United States</v>
          </cell>
        </row>
        <row r="39268">
          <cell r="A39268" t="str">
            <v>Software (Internet)</v>
          </cell>
          <cell r="B39268" t="str">
            <v>Snap Interactive, Inc. (OTCPK:STVI)</v>
          </cell>
          <cell r="C39268" t="str">
            <v>United States</v>
          </cell>
        </row>
        <row r="39269">
          <cell r="A39269" t="str">
            <v>Software (Internet)</v>
          </cell>
          <cell r="B39269" t="str">
            <v>Advant-E Corp. (OTCPK:ADVC)</v>
          </cell>
          <cell r="C39269" t="str">
            <v>United States</v>
          </cell>
        </row>
        <row r="39270">
          <cell r="A39270" t="str">
            <v>Software (Internet)</v>
          </cell>
          <cell r="B39270" t="str">
            <v>Onvia, Inc. (NasdaqCM:ONVI)</v>
          </cell>
          <cell r="C39270" t="str">
            <v>United States</v>
          </cell>
        </row>
        <row r="39271">
          <cell r="A39271" t="str">
            <v>Software (Internet)</v>
          </cell>
          <cell r="B39271" t="str">
            <v>EF Hutton America, Inc. (OTCPK:HUTN)</v>
          </cell>
          <cell r="C39271" t="str">
            <v>United States</v>
          </cell>
        </row>
        <row r="39272">
          <cell r="A39272" t="str">
            <v>Software (Internet)</v>
          </cell>
          <cell r="B39272" t="str">
            <v>Mobivity Holdings Corp. (OTCPK:MFON)</v>
          </cell>
          <cell r="C39272" t="str">
            <v>United States</v>
          </cell>
        </row>
        <row r="39273">
          <cell r="A39273" t="str">
            <v>Software (Internet)</v>
          </cell>
          <cell r="B39273" t="str">
            <v>MobileSmith, Inc. (OTCPK:MOST)</v>
          </cell>
          <cell r="C39273" t="str">
            <v>United States</v>
          </cell>
        </row>
        <row r="39274">
          <cell r="A39274" t="str">
            <v>Software (Internet)</v>
          </cell>
          <cell r="B39274" t="str">
            <v>Spark Networks, Inc. (AMEX:LOV)</v>
          </cell>
          <cell r="C39274" t="str">
            <v>United States</v>
          </cell>
        </row>
        <row r="39275">
          <cell r="A39275" t="str">
            <v>Software (Internet)</v>
          </cell>
          <cell r="B39275" t="str">
            <v>Issuer Direct Corporation (AMEX:ISDR)</v>
          </cell>
          <cell r="C39275" t="str">
            <v>United States</v>
          </cell>
        </row>
        <row r="39276">
          <cell r="A39276" t="str">
            <v>Software (Internet)</v>
          </cell>
          <cell r="B39276" t="str">
            <v>IZEA, Inc. (NasdaqCM:IZEA)</v>
          </cell>
          <cell r="C39276" t="str">
            <v>United States</v>
          </cell>
        </row>
        <row r="39277">
          <cell r="A39277" t="str">
            <v>Software (Internet)</v>
          </cell>
          <cell r="B39277" t="str">
            <v>HealthTalk Live, Inc. (OTCPK:HLTK)</v>
          </cell>
          <cell r="C39277" t="str">
            <v>United States</v>
          </cell>
        </row>
        <row r="39278">
          <cell r="A39278" t="str">
            <v>Software (Internet)</v>
          </cell>
          <cell r="B39278" t="str">
            <v>theMaven, Inc. (OTCPK:MVEN)</v>
          </cell>
          <cell r="C39278" t="str">
            <v>United States</v>
          </cell>
        </row>
        <row r="39279">
          <cell r="A39279" t="str">
            <v>Software (Internet)</v>
          </cell>
          <cell r="B39279" t="str">
            <v>BroadVision, Inc. (NasdaqGM:BVSN)</v>
          </cell>
          <cell r="C39279" t="str">
            <v>United States</v>
          </cell>
        </row>
        <row r="39280">
          <cell r="A39280" t="str">
            <v>Software (Internet)</v>
          </cell>
          <cell r="B39280" t="str">
            <v>SunGame Corporation (OTCPK:SGMZ)</v>
          </cell>
          <cell r="C39280" t="str">
            <v>United States</v>
          </cell>
        </row>
        <row r="39281">
          <cell r="A39281" t="str">
            <v>Software (Internet)</v>
          </cell>
          <cell r="B39281" t="str">
            <v>Determine, Inc. (NasdaqCM:DTRM)</v>
          </cell>
          <cell r="C39281" t="str">
            <v>United States</v>
          </cell>
        </row>
        <row r="39282">
          <cell r="A39282" t="str">
            <v>Software (Internet)</v>
          </cell>
          <cell r="B39282" t="str">
            <v>Qumu Corporation (NasdaqGS:QUMU)</v>
          </cell>
          <cell r="C39282" t="str">
            <v>United States</v>
          </cell>
        </row>
        <row r="39283">
          <cell r="A39283" t="str">
            <v>Software (Internet)</v>
          </cell>
          <cell r="B39283" t="str">
            <v>Cloud Security Corporation (OTCPK:CLDS)</v>
          </cell>
          <cell r="C39283" t="str">
            <v>United States</v>
          </cell>
        </row>
        <row r="39284">
          <cell r="A39284" t="str">
            <v>Software (Internet)</v>
          </cell>
          <cell r="B39284" t="str">
            <v>Crexendo, Inc. (OTCPK:CXDO)</v>
          </cell>
          <cell r="C39284" t="str">
            <v>United States</v>
          </cell>
        </row>
        <row r="39285">
          <cell r="A39285" t="str">
            <v>Software (Internet)</v>
          </cell>
          <cell r="B39285" t="str">
            <v>Sajan, Inc. (NasdaqCM:SAJA)</v>
          </cell>
          <cell r="C39285" t="str">
            <v>United States</v>
          </cell>
        </row>
        <row r="39286">
          <cell r="A39286" t="str">
            <v>Software (Internet)</v>
          </cell>
          <cell r="B39286" t="str">
            <v>Sitestar Corporation (OTCPK:SYTE)</v>
          </cell>
          <cell r="C39286" t="str">
            <v>United States</v>
          </cell>
        </row>
        <row r="39287">
          <cell r="A39287" t="str">
            <v>Software (Internet)</v>
          </cell>
          <cell r="B39287" t="str">
            <v>Mobile Lads Corp. (OTCPK:MOBO)</v>
          </cell>
          <cell r="C39287" t="str">
            <v>United States</v>
          </cell>
        </row>
        <row r="39288">
          <cell r="A39288" t="str">
            <v>Software (Internet)</v>
          </cell>
          <cell r="B39288" t="str">
            <v>Northsight Capital, Inc. (OTCPK:NCAP)</v>
          </cell>
          <cell r="C39288" t="str">
            <v>United States</v>
          </cell>
        </row>
        <row r="39289">
          <cell r="A39289" t="str">
            <v>Software (Internet)</v>
          </cell>
          <cell r="B39289" t="str">
            <v>AudioEye, Inc. (OTCPK:AEYE)</v>
          </cell>
          <cell r="C39289" t="str">
            <v>United States</v>
          </cell>
        </row>
        <row r="39290">
          <cell r="A39290" t="str">
            <v>Software (Internet)</v>
          </cell>
          <cell r="B39290" t="str">
            <v>Virtualarmor International Inc. (DB:3V3)</v>
          </cell>
          <cell r="C39290" t="str">
            <v>United States</v>
          </cell>
        </row>
        <row r="39291">
          <cell r="A39291" t="str">
            <v>Software (Internet)</v>
          </cell>
          <cell r="B39291" t="str">
            <v>Trxade Group, Inc. (OTCPK:TRXD)</v>
          </cell>
          <cell r="C39291" t="str">
            <v>United States</v>
          </cell>
        </row>
        <row r="39292">
          <cell r="A39292" t="str">
            <v>Software (Internet)</v>
          </cell>
          <cell r="B39292" t="str">
            <v>Findit, Inc. (OTCPK:FDIT)</v>
          </cell>
          <cell r="C39292" t="str">
            <v>United States</v>
          </cell>
        </row>
        <row r="39293">
          <cell r="A39293" t="str">
            <v>Software (Internet)</v>
          </cell>
          <cell r="B39293" t="str">
            <v>Cipherloc Corporation (OTCPK:CLOK)</v>
          </cell>
          <cell r="C39293" t="str">
            <v>United States</v>
          </cell>
        </row>
        <row r="39294">
          <cell r="A39294" t="str">
            <v>Software (Internet)</v>
          </cell>
          <cell r="B39294" t="str">
            <v>Bridgeline Digital, Inc. (NasdaqCM:BLIN)</v>
          </cell>
          <cell r="C39294" t="str">
            <v>United States</v>
          </cell>
        </row>
        <row r="39295">
          <cell r="A39295" t="str">
            <v>Software (Internet)</v>
          </cell>
          <cell r="B39295" t="str">
            <v>TrackX Holdings Inc. (TSXV:TKX)</v>
          </cell>
          <cell r="C39295" t="str">
            <v>United States</v>
          </cell>
        </row>
        <row r="39296">
          <cell r="A39296" t="str">
            <v>Software (Internet)</v>
          </cell>
          <cell r="B39296" t="str">
            <v>DigitalTown, Inc. (OTCPK:DGTW)</v>
          </cell>
          <cell r="C39296" t="str">
            <v>United States</v>
          </cell>
        </row>
        <row r="39297">
          <cell r="A39297" t="str">
            <v>Software (Internet)</v>
          </cell>
          <cell r="B39297" t="str">
            <v>Net Element, Inc. (NasdaqCM:NETE)</v>
          </cell>
          <cell r="C39297" t="str">
            <v>United States</v>
          </cell>
        </row>
        <row r="39298">
          <cell r="A39298" t="str">
            <v>Software (Internet)</v>
          </cell>
          <cell r="B39298" t="str">
            <v>Anchorage International Holdings Corp. (OTCPK:AHCP)</v>
          </cell>
          <cell r="C39298" t="str">
            <v>United States</v>
          </cell>
        </row>
        <row r="39299">
          <cell r="A39299" t="str">
            <v>Software (Internet)</v>
          </cell>
          <cell r="B39299" t="str">
            <v>Iveda Solutions, Inc. (OTCPK:IVDA)</v>
          </cell>
          <cell r="C39299" t="str">
            <v>United States</v>
          </cell>
        </row>
        <row r="39300">
          <cell r="A39300" t="str">
            <v>Software (Internet)</v>
          </cell>
          <cell r="B39300" t="str">
            <v>GamesGamesGames Technology, Inc. (OTCPK:SCFR)</v>
          </cell>
          <cell r="C39300" t="str">
            <v>United States</v>
          </cell>
        </row>
        <row r="39301">
          <cell r="A39301" t="str">
            <v>Software (Internet)</v>
          </cell>
          <cell r="B39301" t="str">
            <v>Jerrick Media Holdings, Inc. (OTCPK:JMDA)</v>
          </cell>
          <cell r="C39301" t="str">
            <v>United States</v>
          </cell>
        </row>
        <row r="39302">
          <cell r="A39302" t="str">
            <v>Software (Internet)</v>
          </cell>
          <cell r="B39302" t="str">
            <v>Glowpoint, Inc. (AMEX:GLOW)</v>
          </cell>
          <cell r="C39302" t="str">
            <v>United States</v>
          </cell>
        </row>
        <row r="39303">
          <cell r="A39303" t="str">
            <v>Software (Internet)</v>
          </cell>
          <cell r="B39303" t="str">
            <v>Liberated Syndication, Inc. (OTCPK:LSYN)</v>
          </cell>
          <cell r="C39303" t="str">
            <v>United States</v>
          </cell>
        </row>
        <row r="39304">
          <cell r="A39304" t="str">
            <v>Software (Internet)</v>
          </cell>
          <cell r="B39304" t="str">
            <v>AHAlife Holdings Limited (ASX:AHL)</v>
          </cell>
          <cell r="C39304" t="str">
            <v>United States</v>
          </cell>
        </row>
        <row r="39305">
          <cell r="A39305" t="str">
            <v>Software (Internet)</v>
          </cell>
          <cell r="B39305" t="str">
            <v>Salon Media Group, Inc. (OTCPK:SLNM)</v>
          </cell>
          <cell r="C39305" t="str">
            <v>United States</v>
          </cell>
        </row>
        <row r="39306">
          <cell r="A39306" t="str">
            <v>Software (Internet)</v>
          </cell>
          <cell r="B39306" t="str">
            <v>Function(x) Inc. (NasdaqCM:FNCX)</v>
          </cell>
          <cell r="C39306" t="str">
            <v>United States</v>
          </cell>
        </row>
        <row r="39307">
          <cell r="A39307" t="str">
            <v>Software (Internet)</v>
          </cell>
          <cell r="B39307" t="str">
            <v>Advanced Credit Technologies Inc. (OTCPK:ACRT)</v>
          </cell>
          <cell r="C39307" t="str">
            <v>United States</v>
          </cell>
        </row>
        <row r="39308">
          <cell r="A39308" t="str">
            <v>Software (Internet)</v>
          </cell>
          <cell r="B39308" t="str">
            <v>Intermap Technologies Corporation (TSX:IMP)</v>
          </cell>
          <cell r="C39308" t="str">
            <v>United States</v>
          </cell>
        </row>
        <row r="39309">
          <cell r="A39309" t="str">
            <v>Software (Internet)</v>
          </cell>
          <cell r="B39309" t="str">
            <v>ENDEXX Corp. (OTCPK:EDXC)</v>
          </cell>
          <cell r="C39309" t="str">
            <v>United States</v>
          </cell>
        </row>
        <row r="39310">
          <cell r="A39310" t="str">
            <v>Software (Internet)</v>
          </cell>
          <cell r="B39310" t="str">
            <v>Paymeon, Inc. (OTCPK:PAYM)</v>
          </cell>
          <cell r="C39310" t="str">
            <v>United States</v>
          </cell>
        </row>
        <row r="39311">
          <cell r="A39311" t="str">
            <v>Software (Internet)</v>
          </cell>
          <cell r="B39311" t="str">
            <v>GainClients Inc. (OTCPK:GCLT)</v>
          </cell>
          <cell r="C39311" t="str">
            <v>United States</v>
          </cell>
        </row>
        <row r="39312">
          <cell r="A39312" t="str">
            <v>Software (Internet)</v>
          </cell>
          <cell r="B39312" t="str">
            <v>Worlds Inc. (OTCPK:WDDD)</v>
          </cell>
          <cell r="C39312" t="str">
            <v>United States</v>
          </cell>
        </row>
        <row r="39313">
          <cell r="A39313" t="str">
            <v>Software (Internet)</v>
          </cell>
          <cell r="B39313" t="str">
            <v>Beta Music Group, Inc. (OTCPK:BEMG)</v>
          </cell>
          <cell r="C39313" t="str">
            <v>United States</v>
          </cell>
        </row>
        <row r="39314">
          <cell r="A39314" t="str">
            <v>Software (Internet)</v>
          </cell>
          <cell r="B39314" t="str">
            <v>Quadrant 4 System Corporation (OTCPK:QFOR)</v>
          </cell>
          <cell r="C39314" t="str">
            <v>United States</v>
          </cell>
        </row>
        <row r="39315">
          <cell r="A39315" t="str">
            <v>Software (Internet)</v>
          </cell>
          <cell r="B39315" t="str">
            <v>Onstream Media Corporation (OTCPK:ONSM)</v>
          </cell>
          <cell r="C39315" t="str">
            <v>United States</v>
          </cell>
        </row>
        <row r="39316">
          <cell r="A39316" t="str">
            <v>Software (Internet)</v>
          </cell>
          <cell r="B39316" t="str">
            <v>Findex.com, Inc. (OTCPK:FIND)</v>
          </cell>
          <cell r="C39316" t="str">
            <v>United States</v>
          </cell>
        </row>
        <row r="39317">
          <cell r="A39317" t="str">
            <v>Software (Internet)</v>
          </cell>
          <cell r="B39317" t="str">
            <v>PAID, Inc., Prior to Reverse Merger with emergeIT Inc. (OTCPK:PAYD)</v>
          </cell>
          <cell r="C39317" t="str">
            <v>United States</v>
          </cell>
        </row>
        <row r="39318">
          <cell r="A39318" t="str">
            <v>Software (Internet)</v>
          </cell>
          <cell r="B39318" t="str">
            <v>Renovate Neighborhoods, Inc. (OTCPK:RNVT)</v>
          </cell>
          <cell r="C39318" t="str">
            <v>United States</v>
          </cell>
        </row>
        <row r="39319">
          <cell r="A39319" t="str">
            <v>Software (Internet)</v>
          </cell>
          <cell r="B39319" t="str">
            <v>Idle Media, Inc. (OTCPK:IDLM)</v>
          </cell>
          <cell r="C39319" t="str">
            <v>United States</v>
          </cell>
        </row>
        <row r="39320">
          <cell r="A39320" t="str">
            <v>Software (Internet)</v>
          </cell>
          <cell r="B39320" t="str">
            <v>Novation Companies, Inc. (OTCPK:NOVC.Q)</v>
          </cell>
          <cell r="C39320" t="str">
            <v>United States</v>
          </cell>
        </row>
        <row r="39321">
          <cell r="A39321" t="str">
            <v>Software (Internet)</v>
          </cell>
          <cell r="B39321" t="str">
            <v>WrapMail, Inc. (OTCPK:WRAP)</v>
          </cell>
          <cell r="C39321" t="str">
            <v>United States</v>
          </cell>
        </row>
        <row r="39322">
          <cell r="A39322" t="str">
            <v>Software (Internet)</v>
          </cell>
          <cell r="B39322" t="str">
            <v>Track Data Corporation, Inc. (OTCPK:TRAC)</v>
          </cell>
          <cell r="C39322" t="str">
            <v>United States</v>
          </cell>
        </row>
        <row r="39323">
          <cell r="A39323" t="str">
            <v>Software (Internet)</v>
          </cell>
          <cell r="B39323" t="str">
            <v>Rightscorp, Inc. (OTCPK:RIHT)</v>
          </cell>
          <cell r="C39323" t="str">
            <v>United States</v>
          </cell>
        </row>
        <row r="39324">
          <cell r="A39324" t="str">
            <v>Software (Internet)</v>
          </cell>
          <cell r="B39324" t="str">
            <v>Image Protect, Inc. (OTCPK:IMTL)</v>
          </cell>
          <cell r="C39324" t="str">
            <v>United States</v>
          </cell>
        </row>
        <row r="39325">
          <cell r="A39325" t="str">
            <v>Software (Internet)</v>
          </cell>
          <cell r="B39325" t="str">
            <v>U.S. Lithium, Corp. (OTCPK:LITH)</v>
          </cell>
          <cell r="C39325" t="str">
            <v>United States</v>
          </cell>
        </row>
        <row r="39326">
          <cell r="A39326" t="str">
            <v>Software (Internet)</v>
          </cell>
          <cell r="B39326" t="str">
            <v>I-Wellness Marketing Group, Inc. (OTCPK:IWMG)</v>
          </cell>
          <cell r="C39326" t="str">
            <v>United States</v>
          </cell>
        </row>
        <row r="39327">
          <cell r="A39327" t="str">
            <v>Software (Internet)</v>
          </cell>
          <cell r="B39327" t="str">
            <v>Alpha Network Alliance Ventures Inc. (OTCPK:ANAV)</v>
          </cell>
          <cell r="C39327" t="str">
            <v>United States</v>
          </cell>
        </row>
        <row r="39328">
          <cell r="A39328" t="str">
            <v>Software (Internet)</v>
          </cell>
          <cell r="B39328" t="str">
            <v>rVue Holdings, Inc. (OTCPK:RVUE)</v>
          </cell>
          <cell r="C39328" t="str">
            <v>United States</v>
          </cell>
        </row>
        <row r="39329">
          <cell r="A39329" t="str">
            <v>Software (Internet)</v>
          </cell>
          <cell r="B39329" t="str">
            <v>Yappn Corp. (OTCPK:YPPN)</v>
          </cell>
          <cell r="C39329" t="str">
            <v>United States</v>
          </cell>
        </row>
        <row r="39330">
          <cell r="A39330" t="str">
            <v>Software (Internet)</v>
          </cell>
          <cell r="B39330" t="str">
            <v>zvelo, Inc. (OTCPK:ZVLO)</v>
          </cell>
          <cell r="C39330" t="str">
            <v>United States</v>
          </cell>
        </row>
        <row r="39331">
          <cell r="A39331" t="str">
            <v>Software (Internet)</v>
          </cell>
          <cell r="B39331" t="str">
            <v>PeerLogix, Inc. (OTCPK:LOGX)</v>
          </cell>
          <cell r="C39331" t="str">
            <v>United States</v>
          </cell>
        </row>
        <row r="39332">
          <cell r="A39332" t="str">
            <v>Software (Internet)</v>
          </cell>
          <cell r="B39332" t="str">
            <v>Snoogoo Corp. (OTCPK:SGOO)</v>
          </cell>
          <cell r="C39332" t="str">
            <v>United States</v>
          </cell>
        </row>
        <row r="39333">
          <cell r="A39333" t="str">
            <v>Software (Internet)</v>
          </cell>
          <cell r="B39333" t="str">
            <v>DLD Group, Inc. (OTCPK:DLDG)</v>
          </cell>
          <cell r="C39333" t="str">
            <v>United States</v>
          </cell>
        </row>
        <row r="39334">
          <cell r="A39334" t="str">
            <v>Software (Internet)</v>
          </cell>
          <cell r="B39334" t="str">
            <v>Propel Media, Inc. (OTCBB:PROM)</v>
          </cell>
          <cell r="C39334" t="str">
            <v>United States</v>
          </cell>
        </row>
        <row r="39335">
          <cell r="A39335" t="str">
            <v>Software (Internet)</v>
          </cell>
          <cell r="B39335" t="str">
            <v>Synergetics, Inc. (OTCPK:SYNG)</v>
          </cell>
          <cell r="C39335" t="str">
            <v>United States</v>
          </cell>
        </row>
        <row r="39336">
          <cell r="A39336" t="str">
            <v>Software (Internet)</v>
          </cell>
          <cell r="B39336" t="str">
            <v>Smart Card Marketing Systems Inc. (OTCPK:SMKG)</v>
          </cell>
          <cell r="C39336" t="str">
            <v>United States</v>
          </cell>
        </row>
        <row r="39337">
          <cell r="A39337" t="str">
            <v>Software (Internet)</v>
          </cell>
          <cell r="B39337" t="str">
            <v>CloudCommerce, Inc. (OTCPK:CLWD)</v>
          </cell>
          <cell r="C39337" t="str">
            <v>United States</v>
          </cell>
        </row>
        <row r="39338">
          <cell r="A39338" t="str">
            <v>Software (Internet)</v>
          </cell>
          <cell r="B39338" t="str">
            <v>Wake Up Now, Inc. (OTCPK:WORC)</v>
          </cell>
          <cell r="C39338" t="str">
            <v>United States</v>
          </cell>
        </row>
        <row r="39339">
          <cell r="A39339" t="str">
            <v>Software (Internet)</v>
          </cell>
          <cell r="B39339" t="str">
            <v>Blue Calypso, Inc. (OTCPK:BCYP)</v>
          </cell>
          <cell r="C39339" t="str">
            <v>United States</v>
          </cell>
        </row>
        <row r="39340">
          <cell r="A39340" t="str">
            <v>Software (Internet)</v>
          </cell>
          <cell r="B39340" t="str">
            <v>MobileBits Holdings Corp. (OTCPK:MBIT)</v>
          </cell>
          <cell r="C39340" t="str">
            <v>United States</v>
          </cell>
        </row>
        <row r="39341">
          <cell r="A39341" t="str">
            <v>Software (Internet)</v>
          </cell>
          <cell r="B39341" t="str">
            <v>AlphaPoint Technology, Inc. (OTCPK:APPO)</v>
          </cell>
          <cell r="C39341" t="str">
            <v>United States</v>
          </cell>
        </row>
        <row r="39342">
          <cell r="A39342" t="str">
            <v>Software (Internet)</v>
          </cell>
          <cell r="B39342" t="str">
            <v>LiveWorld, Inc. (OTCPK:LVWD)</v>
          </cell>
          <cell r="C39342" t="str">
            <v>United States</v>
          </cell>
        </row>
        <row r="39343">
          <cell r="A39343" t="str">
            <v>Software (Internet)</v>
          </cell>
          <cell r="B39343" t="str">
            <v>Immediatek Inc. (OTCPK:IMKI)</v>
          </cell>
          <cell r="C39343" t="str">
            <v>United States</v>
          </cell>
        </row>
        <row r="39344">
          <cell r="A39344" t="str">
            <v>Software (Internet)</v>
          </cell>
          <cell r="B39344" t="str">
            <v>HashingSpace Corporation (OTCPK:HSHS)</v>
          </cell>
          <cell r="C39344" t="str">
            <v>United States</v>
          </cell>
        </row>
        <row r="39345">
          <cell r="A39345" t="str">
            <v>Software (Internet)</v>
          </cell>
          <cell r="B39345" t="str">
            <v>InsPro Technologies Corporation (OTCPK:ITCC)</v>
          </cell>
          <cell r="C39345" t="str">
            <v>United States</v>
          </cell>
        </row>
        <row r="39346">
          <cell r="A39346" t="str">
            <v>Software (Internet)</v>
          </cell>
          <cell r="B39346" t="str">
            <v>US Dataworks Inc. (OTCPK:UDWK)</v>
          </cell>
          <cell r="C39346" t="str">
            <v>United States</v>
          </cell>
        </row>
        <row r="39347">
          <cell r="A39347" t="str">
            <v>Software (Internet)</v>
          </cell>
          <cell r="B39347" t="str">
            <v>Agent Information Software, Inc. (OTCPK:AIFS)</v>
          </cell>
          <cell r="C39347" t="str">
            <v>United States</v>
          </cell>
        </row>
        <row r="39348">
          <cell r="A39348" t="str">
            <v>Software (Internet)</v>
          </cell>
          <cell r="B39348" t="str">
            <v>Fund.com Inc. (OTCPK:FNDM)</v>
          </cell>
          <cell r="C39348" t="str">
            <v>United States</v>
          </cell>
        </row>
        <row r="39349">
          <cell r="A39349" t="str">
            <v>Software (Internet)</v>
          </cell>
          <cell r="B39349" t="str">
            <v>BTCS Inc. (OTCPK:BTCS)</v>
          </cell>
          <cell r="C39349" t="str">
            <v>United States</v>
          </cell>
        </row>
        <row r="39350">
          <cell r="A39350" t="str">
            <v>Software (Internet)</v>
          </cell>
          <cell r="B39350" t="str">
            <v>Grey Cloak Tech, Inc. (OTCPK:GRCK)</v>
          </cell>
          <cell r="C39350" t="str">
            <v>United States</v>
          </cell>
        </row>
        <row r="39351">
          <cell r="A39351" t="str">
            <v>Software (Internet)</v>
          </cell>
          <cell r="B39351" t="str">
            <v>Debt Resolve, Inc. (OTCPK:DRSV)</v>
          </cell>
          <cell r="C39351" t="str">
            <v>United States</v>
          </cell>
        </row>
        <row r="39352">
          <cell r="A39352" t="str">
            <v>Software (Internet)</v>
          </cell>
          <cell r="B39352" t="str">
            <v>Fantasy Aces Daily Fantasy Sports Corp. (TSXV:FAS)</v>
          </cell>
          <cell r="C39352" t="str">
            <v>United States</v>
          </cell>
        </row>
        <row r="39353">
          <cell r="A39353" t="str">
            <v>Software (Internet)</v>
          </cell>
          <cell r="B39353" t="str">
            <v>Encounter Development Technologies Inc. (OTCPK:ENTI)</v>
          </cell>
          <cell r="C39353" t="str">
            <v>United States</v>
          </cell>
        </row>
        <row r="39354">
          <cell r="A39354" t="str">
            <v>Software (Internet)</v>
          </cell>
          <cell r="B39354" t="str">
            <v>Generation Zero Group, Inc. (OTCPK:GNZR)</v>
          </cell>
          <cell r="C39354" t="str">
            <v>United States</v>
          </cell>
        </row>
        <row r="39355">
          <cell r="A39355" t="str">
            <v>Software (Internet)</v>
          </cell>
          <cell r="B39355" t="str">
            <v>Sparta Commercial Services, Inc. (OTCPK:SRCO)</v>
          </cell>
          <cell r="C39355" t="str">
            <v>United States</v>
          </cell>
        </row>
        <row r="39356">
          <cell r="A39356" t="str">
            <v>Software (Internet)</v>
          </cell>
          <cell r="B39356" t="str">
            <v>Cytta Corp. (OTCPK:CYCA)</v>
          </cell>
          <cell r="C39356" t="str">
            <v>United States</v>
          </cell>
        </row>
        <row r="39357">
          <cell r="A39357" t="str">
            <v>Software (Internet)</v>
          </cell>
          <cell r="B39357" t="str">
            <v>LookSmart Group, Inc. (OTCPK:LKST)</v>
          </cell>
          <cell r="C39357" t="str">
            <v>United States</v>
          </cell>
        </row>
        <row r="39358">
          <cell r="A39358" t="str">
            <v>Software (Internet)</v>
          </cell>
          <cell r="B39358" t="str">
            <v>Costas Inc (OTCPK:CSSI)</v>
          </cell>
          <cell r="C39358" t="str">
            <v>United States</v>
          </cell>
        </row>
        <row r="39359">
          <cell r="A39359" t="str">
            <v>Software (Internet)</v>
          </cell>
          <cell r="B39359" t="str">
            <v>Altavoz Entertainment, Inc. (OTCPK:AVOZ)</v>
          </cell>
          <cell r="C39359" t="str">
            <v>United States</v>
          </cell>
        </row>
        <row r="39360">
          <cell r="A39360" t="str">
            <v>Software (Internet)</v>
          </cell>
          <cell r="B39360" t="str">
            <v>Internet Infinity Inc. (OTCPK:ITNF)</v>
          </cell>
          <cell r="C39360" t="str">
            <v>United States</v>
          </cell>
        </row>
        <row r="39361">
          <cell r="A39361" t="str">
            <v>Software (Internet)</v>
          </cell>
          <cell r="B39361" t="str">
            <v>SpendSmart Networks, Inc. (OTCPK:SSPC)</v>
          </cell>
          <cell r="C39361" t="str">
            <v>United States</v>
          </cell>
        </row>
        <row r="39362">
          <cell r="A39362" t="str">
            <v>Software (Internet)</v>
          </cell>
          <cell r="B39362" t="str">
            <v>Efuel EFN Corp. (OTCPK:EFLN)</v>
          </cell>
          <cell r="C39362" t="str">
            <v>United States</v>
          </cell>
        </row>
        <row r="39363">
          <cell r="A39363" t="str">
            <v>Software (Internet)</v>
          </cell>
          <cell r="B39363" t="str">
            <v>CrowdGather, Inc. (OTCPK:CRWG)</v>
          </cell>
          <cell r="C39363" t="str">
            <v>United States</v>
          </cell>
        </row>
        <row r="39364">
          <cell r="A39364" t="str">
            <v>Software (Internet)</v>
          </cell>
          <cell r="B39364" t="str">
            <v>InternetArray, Inc. (OTCPK:INAR)</v>
          </cell>
          <cell r="C39364" t="str">
            <v>United States</v>
          </cell>
        </row>
        <row r="39365">
          <cell r="A39365" t="str">
            <v>Software (Internet)</v>
          </cell>
          <cell r="B39365" t="str">
            <v>CommerceHub, Inc. (NasdaqGM:CHUB.K)</v>
          </cell>
          <cell r="C39365" t="str">
            <v>United States</v>
          </cell>
        </row>
        <row r="39366">
          <cell r="A39366" t="str">
            <v>Software (Internet)</v>
          </cell>
          <cell r="B39366" t="str">
            <v>Blucora, Inc. (NasdaqGS:BCOR)</v>
          </cell>
          <cell r="C39366" t="str">
            <v>United States</v>
          </cell>
        </row>
        <row r="39367">
          <cell r="A39367" t="str">
            <v>Software (Internet)</v>
          </cell>
          <cell r="B39367" t="str">
            <v>EarthLink Holdings Corp. (NasdaqGS:ELNK)</v>
          </cell>
          <cell r="C39367" t="str">
            <v>United States</v>
          </cell>
        </row>
        <row r="39368">
          <cell r="A39368" t="str">
            <v>Software (Internet)</v>
          </cell>
          <cell r="B39368" t="str">
            <v>Instructure, Inc. (NYSE:INST)</v>
          </cell>
          <cell r="C39368" t="str">
            <v>United States</v>
          </cell>
        </row>
        <row r="39369">
          <cell r="A39369" t="str">
            <v>Software (Internet)</v>
          </cell>
          <cell r="B39369" t="str">
            <v>Actua Corporation (NasdaqGS:ACTA)</v>
          </cell>
          <cell r="C39369" t="str">
            <v>United States</v>
          </cell>
        </row>
        <row r="39370">
          <cell r="A39370" t="str">
            <v>Software (Internet)</v>
          </cell>
          <cell r="B39370" t="str">
            <v>Hortonworks, Inc. (NasdaqGS:HDP)</v>
          </cell>
          <cell r="C39370" t="str">
            <v>United States</v>
          </cell>
        </row>
        <row r="39371">
          <cell r="A39371" t="str">
            <v>Software (Internet)</v>
          </cell>
          <cell r="B39371" t="str">
            <v>XO Group Inc. (NYSE:XOXO)</v>
          </cell>
          <cell r="C39371" t="str">
            <v>United States</v>
          </cell>
        </row>
        <row r="39372">
          <cell r="A39372" t="str">
            <v>Software (Internet)</v>
          </cell>
          <cell r="B39372" t="str">
            <v>Angie's List, Inc. (NasdaqGS:ANGI)</v>
          </cell>
          <cell r="C39372" t="str">
            <v>United States</v>
          </cell>
        </row>
        <row r="39373">
          <cell r="A39373" t="str">
            <v>Software (Internet)</v>
          </cell>
          <cell r="B39373" t="str">
            <v>RetailMeNot, Inc. (NasdaqGS:SALE)</v>
          </cell>
          <cell r="C39373" t="str">
            <v>United States</v>
          </cell>
        </row>
        <row r="39374">
          <cell r="A39374" t="str">
            <v>Software (Internet)</v>
          </cell>
          <cell r="B39374" t="str">
            <v>Carbonite, Inc. (NasdaqGM:CARB)</v>
          </cell>
          <cell r="C39374" t="str">
            <v>United States</v>
          </cell>
        </row>
        <row r="39375">
          <cell r="A39375" t="str">
            <v>Software (Internet)</v>
          </cell>
          <cell r="B39375" t="str">
            <v>LivePerson, Inc. (NasdaqGS:LPSN)</v>
          </cell>
          <cell r="C39375" t="str">
            <v>United States</v>
          </cell>
        </row>
        <row r="39376">
          <cell r="A39376" t="str">
            <v>Software (Internet)</v>
          </cell>
          <cell r="B39376" t="str">
            <v>Bazaarvoice, Inc. (NasdaqGS:BV)</v>
          </cell>
          <cell r="C39376" t="str">
            <v>United States</v>
          </cell>
        </row>
        <row r="39377">
          <cell r="A39377" t="str">
            <v>Software (Internet)</v>
          </cell>
          <cell r="B39377" t="str">
            <v>ChannelAdvisor Corporation (NYSE:ECOM)</v>
          </cell>
          <cell r="C39377" t="str">
            <v>United States</v>
          </cell>
        </row>
        <row r="39378">
          <cell r="A39378" t="str">
            <v>Software (Internet)</v>
          </cell>
          <cell r="B39378" t="str">
            <v>Xactly Corporation (NYSE:XTLY)</v>
          </cell>
          <cell r="C39378" t="str">
            <v>United States</v>
          </cell>
        </row>
        <row r="39379">
          <cell r="A39379" t="str">
            <v>Software (Internet)</v>
          </cell>
          <cell r="B39379" t="str">
            <v>DHI Group, Inc. (NYSE:DHX)</v>
          </cell>
          <cell r="C39379" t="str">
            <v>United States</v>
          </cell>
        </row>
        <row r="39380">
          <cell r="A39380" t="str">
            <v>Software (Internet)</v>
          </cell>
          <cell r="B39380" t="str">
            <v>Liquidity Services, Inc. (NasdaqGS:LQDT)</v>
          </cell>
          <cell r="C39380" t="str">
            <v>United States</v>
          </cell>
        </row>
        <row r="39381">
          <cell r="A39381" t="str">
            <v>Software (Internet)</v>
          </cell>
          <cell r="B39381" t="str">
            <v>MeetMe, Inc. (NasdaqCM:MEET)</v>
          </cell>
          <cell r="C39381" t="str">
            <v>United States</v>
          </cell>
        </row>
        <row r="39382">
          <cell r="A39382" t="str">
            <v>Software (Internet)</v>
          </cell>
          <cell r="B39382" t="str">
            <v>MeetMe, Inc. (NasdaqCM:MEET)</v>
          </cell>
          <cell r="C39382" t="str">
            <v>United States</v>
          </cell>
        </row>
        <row r="39383">
          <cell r="A39383" t="str">
            <v>Software (Internet)</v>
          </cell>
          <cell r="B39383" t="str">
            <v>Gaming Innovation Group, Inc. (OB:GIG)</v>
          </cell>
          <cell r="C39383" t="str">
            <v>United States</v>
          </cell>
        </row>
        <row r="39384">
          <cell r="A39384" t="str">
            <v>Software (Internet)</v>
          </cell>
          <cell r="B39384" t="str">
            <v>Brightcove Inc. (NasdaqGS:BCOV)</v>
          </cell>
          <cell r="C39384" t="str">
            <v>United States</v>
          </cell>
        </row>
        <row r="39385">
          <cell r="A39385" t="str">
            <v>Software (Internet)</v>
          </cell>
          <cell r="B39385" t="str">
            <v>Limelight Networks, Inc. (NasdaqGS:LLNW)</v>
          </cell>
          <cell r="C39385" t="str">
            <v>United States</v>
          </cell>
        </row>
        <row r="39386">
          <cell r="A39386" t="str">
            <v>Software (Internet)</v>
          </cell>
          <cell r="B39386" t="str">
            <v>Reis, Inc. (NasdaqGS:REIS)</v>
          </cell>
          <cell r="C39386" t="str">
            <v>United States</v>
          </cell>
        </row>
        <row r="39387">
          <cell r="A39387" t="str">
            <v>Software (Internet)</v>
          </cell>
          <cell r="B39387" t="str">
            <v>Care.com, Inc. (NYSE:CRCM)</v>
          </cell>
          <cell r="C39387" t="str">
            <v>United States</v>
          </cell>
        </row>
        <row r="39388">
          <cell r="A39388" t="str">
            <v>Software (Internet)</v>
          </cell>
          <cell r="B39388" t="str">
            <v>Amber Road, Inc. (NYSE:AMBR)</v>
          </cell>
          <cell r="C39388" t="str">
            <v>United States</v>
          </cell>
        </row>
        <row r="39389">
          <cell r="A39389" t="str">
            <v>Software (Internet)</v>
          </cell>
          <cell r="B39389" t="str">
            <v>TechTarget, Inc. (NasdaqGM:TTGT)</v>
          </cell>
          <cell r="C39389" t="str">
            <v>United States</v>
          </cell>
        </row>
        <row r="39390">
          <cell r="A39390" t="str">
            <v>Software (Internet)</v>
          </cell>
          <cell r="B39390" t="str">
            <v>eXp World Holdings, Inc. (OTCPK:EXPI)</v>
          </cell>
          <cell r="C39390" t="str">
            <v>United States</v>
          </cell>
        </row>
        <row r="39391">
          <cell r="A39391" t="str">
            <v>Software (Internet)</v>
          </cell>
          <cell r="B39391" t="str">
            <v>RhythmOne plc (AIM:RTHM)</v>
          </cell>
          <cell r="C39391" t="str">
            <v>United States</v>
          </cell>
        </row>
        <row r="39392">
          <cell r="A39392" t="str">
            <v>Software (Internet)</v>
          </cell>
          <cell r="B39392" t="str">
            <v>RealNetworks, Inc. (NasdaqGS:RNWK)</v>
          </cell>
          <cell r="C39392" t="str">
            <v>United States</v>
          </cell>
        </row>
        <row r="39393">
          <cell r="A39393" t="str">
            <v>Software (Internet)</v>
          </cell>
          <cell r="B39393" t="str">
            <v>QuinStreet, Inc. (NasdaqGS:QNST)</v>
          </cell>
          <cell r="C39393" t="str">
            <v>United States</v>
          </cell>
        </row>
        <row r="39394">
          <cell r="A39394" t="str">
            <v>Software (Internet)</v>
          </cell>
          <cell r="B39394" t="str">
            <v>Real Estate Contacts, Inc. (OTCPK:REAC)</v>
          </cell>
          <cell r="C39394" t="str">
            <v>United States</v>
          </cell>
        </row>
        <row r="39395">
          <cell r="A39395" t="str">
            <v>Software (Internet)</v>
          </cell>
          <cell r="B39395" t="str">
            <v>Rightside Group, Ltd. (NasdaqGS:NAME)</v>
          </cell>
          <cell r="C39395" t="str">
            <v>United States</v>
          </cell>
        </row>
        <row r="39396">
          <cell r="A39396" t="str">
            <v>Software (Internet)</v>
          </cell>
          <cell r="B39396" t="str">
            <v>Consumer Capital Group, Inc. (OTCPK:CCGN)</v>
          </cell>
          <cell r="C39396" t="str">
            <v>United States</v>
          </cell>
        </row>
        <row r="39397">
          <cell r="A39397" t="str">
            <v>Software (Internet)</v>
          </cell>
          <cell r="B39397" t="str">
            <v>Autobytel Inc. (NasdaqCM:ABTL)</v>
          </cell>
          <cell r="C39397" t="str">
            <v>United States</v>
          </cell>
        </row>
        <row r="39398">
          <cell r="A39398" t="str">
            <v>Software (Internet)</v>
          </cell>
          <cell r="B39398" t="str">
            <v>Numerex Corp. (NasdaqGS:NMRX)</v>
          </cell>
          <cell r="C39398" t="str">
            <v>United States</v>
          </cell>
        </row>
        <row r="39399">
          <cell r="A39399" t="str">
            <v>Software (Internet)</v>
          </cell>
          <cell r="B39399" t="str">
            <v>Travelzoo Inc. (NasdaqGS:TZOO)</v>
          </cell>
          <cell r="C39399" t="str">
            <v>United States</v>
          </cell>
        </row>
        <row r="39400">
          <cell r="A39400" t="str">
            <v>Software (Internet)</v>
          </cell>
          <cell r="B39400" t="str">
            <v>Tremor Video, Inc. (NYSE:TRMR)</v>
          </cell>
          <cell r="C39400" t="str">
            <v>United States</v>
          </cell>
        </row>
        <row r="39401">
          <cell r="A39401" t="str">
            <v>Software (Internet)</v>
          </cell>
          <cell r="B39401" t="str">
            <v>Leaf Group Ltd. (NYSE:LFGR)</v>
          </cell>
          <cell r="C39401" t="str">
            <v>United States</v>
          </cell>
        </row>
        <row r="39402">
          <cell r="A39402" t="str">
            <v>Software (Internet)</v>
          </cell>
          <cell r="B39402" t="str">
            <v>YuMe, Inc. (NYSE:YUME)</v>
          </cell>
          <cell r="C39402" t="str">
            <v>United States</v>
          </cell>
        </row>
        <row r="39403">
          <cell r="A39403" t="str">
            <v>Software (Internet)</v>
          </cell>
          <cell r="B39403" t="str">
            <v>Marchex, Inc. (NasdaqGS:MCHX)</v>
          </cell>
          <cell r="C39403" t="str">
            <v>United States</v>
          </cell>
        </row>
        <row r="39404">
          <cell r="A39404" t="str">
            <v>Software (Internet)</v>
          </cell>
          <cell r="B39404" t="str">
            <v>iPass Inc. (NasdaqGS:IPAS)</v>
          </cell>
          <cell r="C39404" t="str">
            <v>United States</v>
          </cell>
        </row>
        <row r="39405">
          <cell r="A39405" t="str">
            <v>Software (System &amp; Application)</v>
          </cell>
          <cell r="B39405" t="str">
            <v>Constellation Software Inc. (TSX:CSU)</v>
          </cell>
          <cell r="C39405" t="str">
            <v>Canada</v>
          </cell>
        </row>
        <row r="39406">
          <cell r="A39406" t="str">
            <v>Software (System &amp; Application)</v>
          </cell>
          <cell r="B39406" t="str">
            <v>Open Text Corporation (NasdaqGS:OTEX)</v>
          </cell>
          <cell r="C39406" t="str">
            <v>Canada</v>
          </cell>
        </row>
        <row r="39407">
          <cell r="A39407" t="str">
            <v>Software (System &amp; Application)</v>
          </cell>
          <cell r="B39407" t="str">
            <v>Xero Limited (NZSE:XRO)</v>
          </cell>
          <cell r="C39407" t="str">
            <v>New Zealand</v>
          </cell>
        </row>
        <row r="39408">
          <cell r="A39408" t="str">
            <v>Software (System &amp; Application)</v>
          </cell>
          <cell r="B39408" t="str">
            <v>The Descartes Systems Group Inc (TSX:DSG)</v>
          </cell>
          <cell r="C39408" t="str">
            <v>Canada</v>
          </cell>
        </row>
        <row r="39409">
          <cell r="A39409" t="str">
            <v>Software (System &amp; Application)</v>
          </cell>
          <cell r="B39409" t="str">
            <v>MYOB Group Limited (ASX:MYO)</v>
          </cell>
          <cell r="C39409" t="str">
            <v>Australia</v>
          </cell>
        </row>
        <row r="39410">
          <cell r="A39410" t="str">
            <v>Software (System &amp; Application)</v>
          </cell>
          <cell r="B39410" t="str">
            <v>Technology One Limited (ASX:TNE)</v>
          </cell>
          <cell r="C39410" t="str">
            <v>Australia</v>
          </cell>
        </row>
        <row r="39411">
          <cell r="A39411" t="str">
            <v>Software (System &amp; Application)</v>
          </cell>
          <cell r="B39411" t="str">
            <v>Wisetech Global Limited (ASX:WTC)</v>
          </cell>
          <cell r="C39411" t="str">
            <v>Australia</v>
          </cell>
        </row>
        <row r="39412">
          <cell r="A39412" t="str">
            <v>Software (System &amp; Application)</v>
          </cell>
          <cell r="B39412" t="str">
            <v>Kinaxis Inc. (TSX:KXS)</v>
          </cell>
          <cell r="C39412" t="str">
            <v>Canada</v>
          </cell>
        </row>
        <row r="39413">
          <cell r="A39413" t="str">
            <v>Software (System &amp; Application)</v>
          </cell>
          <cell r="B39413" t="str">
            <v>Enghouse Systems Limited (TSX:ENGH)</v>
          </cell>
          <cell r="C39413" t="str">
            <v>Canada</v>
          </cell>
        </row>
        <row r="39414">
          <cell r="A39414" t="str">
            <v>Software (System &amp; Application)</v>
          </cell>
          <cell r="B39414" t="str">
            <v>Consorteum Holdings, Inc. (OTCPK:CSRH)</v>
          </cell>
          <cell r="C39414" t="str">
            <v>Canada</v>
          </cell>
        </row>
        <row r="39415">
          <cell r="A39415" t="str">
            <v>Software (System &amp; Application)</v>
          </cell>
          <cell r="B39415" t="str">
            <v>ZIM Corporation (OTCPK:ZIMC.F)</v>
          </cell>
          <cell r="C39415" t="str">
            <v>Canada</v>
          </cell>
        </row>
        <row r="39416">
          <cell r="A39416" t="str">
            <v>Software (System &amp; Application)</v>
          </cell>
          <cell r="B39416" t="str">
            <v>Great Rock Development Corp. (OTCPK:GROC)</v>
          </cell>
          <cell r="C39416" t="str">
            <v>Canada</v>
          </cell>
        </row>
        <row r="39417">
          <cell r="A39417" t="str">
            <v>Software (System &amp; Application)</v>
          </cell>
          <cell r="B39417" t="str">
            <v>My Screen Mobile, Inc. (OTCPK:MYSL)</v>
          </cell>
          <cell r="C39417" t="str">
            <v>Canada</v>
          </cell>
        </row>
        <row r="39418">
          <cell r="A39418" t="str">
            <v>Software (System &amp; Application)</v>
          </cell>
          <cell r="B39418" t="str">
            <v>Aylen Capital Inc. (CNSX:AYL)</v>
          </cell>
          <cell r="C39418" t="str">
            <v>Canada</v>
          </cell>
        </row>
        <row r="39419">
          <cell r="A39419" t="str">
            <v>Software (System &amp; Application)</v>
          </cell>
          <cell r="B39419" t="str">
            <v>Magor Corporation (TSXV:MCC.H)</v>
          </cell>
          <cell r="C39419" t="str">
            <v>Canada</v>
          </cell>
        </row>
        <row r="39420">
          <cell r="A39420" t="str">
            <v>Software (System &amp; Application)</v>
          </cell>
          <cell r="B39420" t="str">
            <v>Poynt Corporation (OTCPK:PNYT.F)</v>
          </cell>
          <cell r="C39420" t="str">
            <v>Canada</v>
          </cell>
        </row>
        <row r="39421">
          <cell r="A39421" t="str">
            <v>Software (System &amp; Application)</v>
          </cell>
          <cell r="B39421" t="str">
            <v>Titan Trading Analytics, Inc. (OTCPK:TITA.F)</v>
          </cell>
          <cell r="C39421" t="str">
            <v>Canada</v>
          </cell>
        </row>
        <row r="39422">
          <cell r="A39422" t="str">
            <v>Software (System &amp; Application)</v>
          </cell>
          <cell r="B39422" t="str">
            <v>Pingify International Inc. (OTCPK:PGFY)</v>
          </cell>
          <cell r="C39422" t="str">
            <v>Canada</v>
          </cell>
        </row>
        <row r="39423">
          <cell r="A39423" t="str">
            <v>Software (System &amp; Application)</v>
          </cell>
          <cell r="B39423" t="str">
            <v>Global Networks Corp. (OTCPK:GBNW)</v>
          </cell>
          <cell r="C39423" t="str">
            <v>Canada</v>
          </cell>
        </row>
        <row r="39424">
          <cell r="A39424" t="str">
            <v>Software (System &amp; Application)</v>
          </cell>
          <cell r="B39424" t="str">
            <v>Symbility Solutions Inc. (TSXV:SY)</v>
          </cell>
          <cell r="C39424" t="str">
            <v>Canada</v>
          </cell>
        </row>
        <row r="39425">
          <cell r="A39425" t="str">
            <v>Software (System &amp; Application)</v>
          </cell>
          <cell r="B39425" t="str">
            <v>BSM Technologies Inc. (TSX:GPS)</v>
          </cell>
          <cell r="C39425" t="str">
            <v>Canada</v>
          </cell>
        </row>
        <row r="39426">
          <cell r="A39426" t="str">
            <v>Software (System &amp; Application)</v>
          </cell>
          <cell r="B39426" t="str">
            <v>Tecsys Inc. (TSX:TCS)</v>
          </cell>
          <cell r="C39426" t="str">
            <v>Canada</v>
          </cell>
        </row>
        <row r="39427">
          <cell r="A39427" t="str">
            <v>Software (System &amp; Application)</v>
          </cell>
          <cell r="B39427" t="str">
            <v>RungePincockMinarco Limited (ASX:RUL)</v>
          </cell>
          <cell r="C39427" t="str">
            <v>Australia</v>
          </cell>
        </row>
        <row r="39428">
          <cell r="A39428" t="str">
            <v>Software (System &amp; Application)</v>
          </cell>
          <cell r="B39428" t="str">
            <v>Espial Group Inc. (TSX:ESP)</v>
          </cell>
          <cell r="C39428" t="str">
            <v>Canada</v>
          </cell>
        </row>
        <row r="39429">
          <cell r="A39429" t="str">
            <v>Software (System &amp; Application)</v>
          </cell>
          <cell r="B39429" t="str">
            <v>MSM Corporation International Limited (ASX:MSM)</v>
          </cell>
          <cell r="C39429" t="str">
            <v>Australia</v>
          </cell>
        </row>
        <row r="39430">
          <cell r="A39430" t="str">
            <v>Software (System &amp; Application)</v>
          </cell>
          <cell r="B39430" t="str">
            <v>Intiger Group Limited (ASX:IAM)</v>
          </cell>
          <cell r="C39430" t="str">
            <v>Australia</v>
          </cell>
        </row>
        <row r="39431">
          <cell r="A39431" t="str">
            <v>Software (System &amp; Application)</v>
          </cell>
          <cell r="B39431" t="str">
            <v>NexJ Systems Inc. (TSX:NXJ)</v>
          </cell>
          <cell r="C39431" t="str">
            <v>Canada</v>
          </cell>
        </row>
        <row r="39432">
          <cell r="A39432" t="str">
            <v>Software (System &amp; Application)</v>
          </cell>
          <cell r="B39432" t="str">
            <v>eServGlobal Limited (ASX:ESV)</v>
          </cell>
          <cell r="C39432" t="str">
            <v>Australia</v>
          </cell>
        </row>
        <row r="39433">
          <cell r="A39433" t="str">
            <v>Software (System &amp; Application)</v>
          </cell>
          <cell r="B39433" t="str">
            <v>Xped Limited (ASX:XPE)</v>
          </cell>
          <cell r="C39433" t="str">
            <v>Australia</v>
          </cell>
        </row>
        <row r="39434">
          <cell r="A39434" t="str">
            <v>Software (System &amp; Application)</v>
          </cell>
          <cell r="B39434" t="str">
            <v>Mobile Embrace Limited (ASX:MBE)</v>
          </cell>
          <cell r="C39434" t="str">
            <v>Australia</v>
          </cell>
        </row>
        <row r="39435">
          <cell r="A39435" t="str">
            <v>Software (System &amp; Application)</v>
          </cell>
          <cell r="B39435" t="str">
            <v>MOQ Limited (ASX:MOQ)</v>
          </cell>
          <cell r="C39435" t="str">
            <v>Australia</v>
          </cell>
        </row>
        <row r="39436">
          <cell r="A39436" t="str">
            <v>Software (System &amp; Application)</v>
          </cell>
          <cell r="B39436" t="str">
            <v>Xref Limited (ASX:XF1)</v>
          </cell>
          <cell r="C39436" t="str">
            <v>Australia</v>
          </cell>
        </row>
        <row r="39437">
          <cell r="A39437" t="str">
            <v>Software (System &amp; Application)</v>
          </cell>
          <cell r="B39437" t="str">
            <v>Intrinsyc Technologies Corporation (TSX:ITC)</v>
          </cell>
          <cell r="C39437" t="str">
            <v>Canada</v>
          </cell>
        </row>
        <row r="39438">
          <cell r="A39438" t="str">
            <v>Software (System &amp; Application)</v>
          </cell>
          <cell r="B39438" t="str">
            <v>Prophecy International Holdings Limited (ASX:PRO)</v>
          </cell>
          <cell r="C39438" t="str">
            <v>Australia</v>
          </cell>
        </row>
        <row r="39439">
          <cell r="A39439" t="str">
            <v>Software (System &amp; Application)</v>
          </cell>
          <cell r="B39439" t="str">
            <v>Getswift Limited (ASX:GSW)</v>
          </cell>
          <cell r="C39439" t="str">
            <v>Australia</v>
          </cell>
        </row>
        <row r="39440">
          <cell r="A39440" t="str">
            <v>Software (System &amp; Application)</v>
          </cell>
          <cell r="B39440" t="str">
            <v>Quorum Information Technologies Inc. (TSXV:QIS)</v>
          </cell>
          <cell r="C39440" t="str">
            <v>Canada</v>
          </cell>
        </row>
        <row r="39441">
          <cell r="A39441" t="str">
            <v>Software (System &amp; Application)</v>
          </cell>
          <cell r="B39441" t="str">
            <v>Mint Payments Limited (ASX:MNW)</v>
          </cell>
          <cell r="C39441" t="str">
            <v>Australia</v>
          </cell>
        </row>
        <row r="39442">
          <cell r="A39442" t="str">
            <v>Software (System &amp; Application)</v>
          </cell>
          <cell r="B39442" t="str">
            <v>Memex Inc. (TSXV:OEE)</v>
          </cell>
          <cell r="C39442" t="str">
            <v>Canada</v>
          </cell>
        </row>
        <row r="39443">
          <cell r="A39443" t="str">
            <v>Software (System &amp; Application)</v>
          </cell>
          <cell r="B39443" t="str">
            <v>Linius Technologies Limited (ASX:LNU)</v>
          </cell>
          <cell r="C39443" t="str">
            <v>Australia</v>
          </cell>
        </row>
        <row r="39444">
          <cell r="A39444" t="str">
            <v>Software (System &amp; Application)</v>
          </cell>
          <cell r="B39444" t="str">
            <v>Panorama Synergy Limited (ASX:PSY)</v>
          </cell>
          <cell r="C39444" t="str">
            <v>Australia</v>
          </cell>
        </row>
        <row r="39445">
          <cell r="A39445" t="str">
            <v>Software (System &amp; Application)</v>
          </cell>
          <cell r="B39445" t="str">
            <v>SmartTrans Holdings Limited (ASX:SMA)</v>
          </cell>
          <cell r="C39445" t="str">
            <v>Australia</v>
          </cell>
        </row>
        <row r="39446">
          <cell r="A39446" t="str">
            <v>Software (System &amp; Application)</v>
          </cell>
          <cell r="B39446" t="str">
            <v>GINSMS Inc. (TSXV:GOK)</v>
          </cell>
          <cell r="C39446" t="str">
            <v>Canada</v>
          </cell>
        </row>
        <row r="39447">
          <cell r="A39447" t="str">
            <v>Software (System &amp; Application)</v>
          </cell>
          <cell r="B39447" t="str">
            <v>ProntoForms Corporation (TSXV:PFM)</v>
          </cell>
          <cell r="C39447" t="str">
            <v>Canada</v>
          </cell>
        </row>
        <row r="39448">
          <cell r="A39448" t="str">
            <v>Software (System &amp; Application)</v>
          </cell>
          <cell r="B39448" t="str">
            <v>Veriluma Limited (ASX:VRI)</v>
          </cell>
          <cell r="C39448" t="str">
            <v>Australia</v>
          </cell>
        </row>
        <row r="39449">
          <cell r="A39449" t="str">
            <v>Software (System &amp; Application)</v>
          </cell>
          <cell r="B39449" t="str">
            <v>Smart Employee Benefits Inc. (TSXV:SEB)</v>
          </cell>
          <cell r="C39449" t="str">
            <v>Canada</v>
          </cell>
        </row>
        <row r="39450">
          <cell r="A39450" t="str">
            <v>Software (System &amp; Application)</v>
          </cell>
          <cell r="B39450" t="str">
            <v>CYCLIQ Group Limited (ASX:CYQ)</v>
          </cell>
          <cell r="C39450" t="str">
            <v>Australia</v>
          </cell>
        </row>
        <row r="39451">
          <cell r="A39451" t="str">
            <v>Software (System &amp; Application)</v>
          </cell>
          <cell r="B39451" t="str">
            <v>Sphere 3D Corp. (NasdaqGM:ANY)</v>
          </cell>
          <cell r="C39451" t="str">
            <v>Canada</v>
          </cell>
        </row>
        <row r="39452">
          <cell r="A39452" t="str">
            <v>Software (System &amp; Application)</v>
          </cell>
          <cell r="B39452" t="str">
            <v>Peak Positioning Technologies Inc. (CNSX:PKK)</v>
          </cell>
          <cell r="C39452" t="str">
            <v>Canada</v>
          </cell>
        </row>
        <row r="39453">
          <cell r="A39453" t="str">
            <v>Software (System &amp; Application)</v>
          </cell>
          <cell r="B39453" t="str">
            <v>BTL Group Ltd (TSXV:BTL)</v>
          </cell>
          <cell r="C39453" t="str">
            <v>Canada</v>
          </cell>
        </row>
        <row r="39454">
          <cell r="A39454" t="str">
            <v>Software (System &amp; Application)</v>
          </cell>
          <cell r="B39454" t="str">
            <v>BidEnergy Limited (ASX:BID)</v>
          </cell>
          <cell r="C39454" t="str">
            <v>Australia</v>
          </cell>
        </row>
        <row r="39455">
          <cell r="A39455" t="str">
            <v>Software (System &amp; Application)</v>
          </cell>
          <cell r="B39455" t="str">
            <v>iLOOKABOUT Corp. (TSXV:ILA)</v>
          </cell>
          <cell r="C39455" t="str">
            <v>Canada</v>
          </cell>
        </row>
        <row r="39456">
          <cell r="A39456" t="str">
            <v>Software (System &amp; Application)</v>
          </cell>
          <cell r="B39456" t="str">
            <v>Hello Pal International Inc. (CNSX:HP)</v>
          </cell>
          <cell r="C39456" t="str">
            <v>Canada</v>
          </cell>
        </row>
        <row r="39457">
          <cell r="A39457" t="str">
            <v>Software (System &amp; Application)</v>
          </cell>
          <cell r="B39457" t="str">
            <v>Novatti Group Limited (ASX:NOV)</v>
          </cell>
          <cell r="C39457" t="str">
            <v>Australia</v>
          </cell>
        </row>
        <row r="39458">
          <cell r="A39458" t="str">
            <v>Software (System &amp; Application)</v>
          </cell>
          <cell r="B39458" t="str">
            <v>NamSys Inc. (TSXV:CTZ)</v>
          </cell>
          <cell r="C39458" t="str">
            <v>Canada</v>
          </cell>
        </row>
        <row r="39459">
          <cell r="A39459" t="str">
            <v>Software (System &amp; Application)</v>
          </cell>
          <cell r="B39459" t="str">
            <v>Diagnos Inc. (TSXV:ADK)</v>
          </cell>
          <cell r="C39459" t="str">
            <v>Canada</v>
          </cell>
        </row>
        <row r="39460">
          <cell r="A39460" t="str">
            <v>Software (System &amp; Application)</v>
          </cell>
          <cell r="B39460" t="str">
            <v>Validian Corporation (OTCPK:VLDI)</v>
          </cell>
          <cell r="C39460" t="str">
            <v>Canada</v>
          </cell>
        </row>
        <row r="39461">
          <cell r="A39461" t="str">
            <v>Software (System &amp; Application)</v>
          </cell>
          <cell r="B39461" t="str">
            <v>K2fly Limited (ASX:K2F)</v>
          </cell>
          <cell r="C39461" t="str">
            <v>Australia</v>
          </cell>
        </row>
        <row r="39462">
          <cell r="A39462" t="str">
            <v>Software (System &amp; Application)</v>
          </cell>
          <cell r="B39462" t="str">
            <v>CounterPath Corporation (TSX:PATH)</v>
          </cell>
          <cell r="C39462" t="str">
            <v>Canada</v>
          </cell>
        </row>
        <row r="39463">
          <cell r="A39463" t="str">
            <v>Software (System &amp; Application)</v>
          </cell>
          <cell r="B39463" t="str">
            <v>Corum Group Limited (ASX:COO)</v>
          </cell>
          <cell r="C39463" t="str">
            <v>Australia</v>
          </cell>
        </row>
        <row r="39464">
          <cell r="A39464" t="str">
            <v>Software (System &amp; Application)</v>
          </cell>
          <cell r="B39464" t="str">
            <v>Route1 Inc. (TSXV:ROI)</v>
          </cell>
          <cell r="C39464" t="str">
            <v>Canada</v>
          </cell>
        </row>
        <row r="39465">
          <cell r="A39465" t="str">
            <v>Software (System &amp; Application)</v>
          </cell>
          <cell r="B39465" t="str">
            <v>Tesserent Limited (ASX:TNT)</v>
          </cell>
          <cell r="C39465" t="str">
            <v>Australia</v>
          </cell>
        </row>
        <row r="39466">
          <cell r="A39466" t="str">
            <v>Software (System &amp; Application)</v>
          </cell>
          <cell r="B39466" t="str">
            <v>Versus Systems Inc. (CNSX:VS)</v>
          </cell>
          <cell r="C39466" t="str">
            <v>Canada</v>
          </cell>
        </row>
        <row r="39467">
          <cell r="A39467" t="str">
            <v>Software (System &amp; Application)</v>
          </cell>
          <cell r="B39467" t="str">
            <v>Search Party Group Ltd (ASX:SP1)</v>
          </cell>
          <cell r="C39467" t="str">
            <v>Australia</v>
          </cell>
        </row>
        <row r="39468">
          <cell r="A39468" t="str">
            <v>Software (System &amp; Application)</v>
          </cell>
          <cell r="B39468" t="str">
            <v>Yojee Limited (ASX:YOJ)</v>
          </cell>
          <cell r="C39468" t="str">
            <v>Australia</v>
          </cell>
        </row>
        <row r="39469">
          <cell r="A39469" t="str">
            <v>Software (System &amp; Application)</v>
          </cell>
          <cell r="B39469" t="str">
            <v>Enzumo Limited (ASX:ENZ)</v>
          </cell>
          <cell r="C39469" t="str">
            <v>Australia</v>
          </cell>
        </row>
        <row r="39470">
          <cell r="A39470" t="str">
            <v>Software (System &amp; Application)</v>
          </cell>
          <cell r="B39470" t="str">
            <v>Renoworks Software Inc. (TSXV:RW)</v>
          </cell>
          <cell r="C39470" t="str">
            <v>Canada</v>
          </cell>
        </row>
        <row r="39471">
          <cell r="A39471" t="str">
            <v>Software (System &amp; Application)</v>
          </cell>
          <cell r="B39471" t="str">
            <v>OneSoft Solutions Inc. (TSXV:OSS)</v>
          </cell>
          <cell r="C39471" t="str">
            <v>Canada</v>
          </cell>
        </row>
        <row r="39472">
          <cell r="A39472" t="str">
            <v>Software (System &amp; Application)</v>
          </cell>
          <cell r="B39472" t="str">
            <v>Thred Limited (ASX:THD)</v>
          </cell>
          <cell r="C39472" t="str">
            <v>Australia</v>
          </cell>
        </row>
        <row r="39473">
          <cell r="A39473" t="str">
            <v>Software (System &amp; Application)</v>
          </cell>
          <cell r="B39473" t="str">
            <v>HearMeOut Ltd. (ASX:HMO)</v>
          </cell>
          <cell r="C39473" t="str">
            <v>Australia</v>
          </cell>
        </row>
        <row r="39474">
          <cell r="A39474" t="str">
            <v>Software (System &amp; Application)</v>
          </cell>
          <cell r="B39474" t="str">
            <v>Peppermint Innovation Limited (ASX:PIL)</v>
          </cell>
          <cell r="C39474" t="str">
            <v>Australia</v>
          </cell>
        </row>
        <row r="39475">
          <cell r="A39475" t="str">
            <v>Software (System &amp; Application)</v>
          </cell>
          <cell r="B39475" t="str">
            <v>GeoOP Limited (NZSE:GEO)</v>
          </cell>
          <cell r="C39475" t="str">
            <v>New Zealand</v>
          </cell>
        </row>
        <row r="39476">
          <cell r="A39476" t="str">
            <v>Software (System &amp; Application)</v>
          </cell>
          <cell r="B39476" t="str">
            <v>Acceleware Ltd. (TSXV:AXE)</v>
          </cell>
          <cell r="C39476" t="str">
            <v>Canada</v>
          </cell>
        </row>
        <row r="39477">
          <cell r="A39477" t="str">
            <v>Software (System &amp; Application)</v>
          </cell>
          <cell r="B39477" t="str">
            <v>Epcylon Technologies, Inc. (OTCPK:PRFC)</v>
          </cell>
          <cell r="C39477" t="str">
            <v>Canada</v>
          </cell>
        </row>
        <row r="39478">
          <cell r="A39478" t="str">
            <v>Software (System &amp; Application)</v>
          </cell>
          <cell r="B39478" t="str">
            <v>ARHT Media Inc. (TSXV:ART)</v>
          </cell>
          <cell r="C39478" t="str">
            <v>Canada</v>
          </cell>
        </row>
        <row r="39479">
          <cell r="A39479" t="str">
            <v>Software (System &amp; Application)</v>
          </cell>
          <cell r="B39479" t="str">
            <v>Otherlevels Holdings Limited (ASX:OLV)</v>
          </cell>
          <cell r="C39479" t="str">
            <v>Australia</v>
          </cell>
        </row>
        <row r="39480">
          <cell r="A39480" t="str">
            <v>Software (System &amp; Application)</v>
          </cell>
          <cell r="B39480" t="str">
            <v>Knosys Limited (ASX:KNO)</v>
          </cell>
          <cell r="C39480" t="str">
            <v>Australia</v>
          </cell>
        </row>
        <row r="39481">
          <cell r="A39481" t="str">
            <v>Software (System &amp; Application)</v>
          </cell>
          <cell r="B39481" t="str">
            <v>Activistic Limited (ASX:ACU)</v>
          </cell>
          <cell r="C39481" t="str">
            <v>Australia</v>
          </cell>
        </row>
        <row r="39482">
          <cell r="A39482" t="str">
            <v>Software (System &amp; Application)</v>
          </cell>
          <cell r="B39482" t="str">
            <v>Portlogic Systems Inc. (OTCPK:PGSY)</v>
          </cell>
          <cell r="C39482" t="str">
            <v>Canada</v>
          </cell>
        </row>
        <row r="39483">
          <cell r="A39483" t="str">
            <v>Software (System &amp; Application)</v>
          </cell>
          <cell r="B39483" t="str">
            <v>ComOps Limited (ASX:COM)</v>
          </cell>
          <cell r="C39483" t="str">
            <v>Australia</v>
          </cell>
        </row>
        <row r="39484">
          <cell r="A39484" t="str">
            <v>Software (System &amp; Application)</v>
          </cell>
          <cell r="B39484" t="str">
            <v>iSIGN Media Solutions Inc. (TSXV:ISD)</v>
          </cell>
          <cell r="C39484" t="str">
            <v>Canada</v>
          </cell>
        </row>
        <row r="39485">
          <cell r="A39485" t="str">
            <v>Software (System &amp; Application)</v>
          </cell>
          <cell r="B39485" t="str">
            <v>AnalytixInsight Inc. (TSXV:ALY)</v>
          </cell>
          <cell r="C39485" t="str">
            <v>Canada</v>
          </cell>
        </row>
        <row r="39486">
          <cell r="A39486" t="str">
            <v>Software (System &amp; Application)</v>
          </cell>
          <cell r="B39486" t="str">
            <v>DigitalX Limited (ASX:DCC)</v>
          </cell>
          <cell r="C39486" t="str">
            <v>Australia</v>
          </cell>
        </row>
        <row r="39487">
          <cell r="A39487" t="str">
            <v>Software (System &amp; Application)</v>
          </cell>
          <cell r="B39487" t="str">
            <v>Datetix Group Ltd (ASX:DTX)</v>
          </cell>
          <cell r="C39487" t="str">
            <v>Australia</v>
          </cell>
        </row>
        <row r="39488">
          <cell r="A39488" t="str">
            <v>Software (System &amp; Application)</v>
          </cell>
          <cell r="B39488" t="str">
            <v>Destiny Media Technologies Inc. (DB:DME)</v>
          </cell>
          <cell r="C39488" t="str">
            <v>Canada</v>
          </cell>
        </row>
        <row r="39489">
          <cell r="A39489" t="str">
            <v>Software (System &amp; Application)</v>
          </cell>
          <cell r="B39489" t="str">
            <v>Rewardle Holdings Limited (ASX:RXH)</v>
          </cell>
          <cell r="C39489" t="str">
            <v>Australia</v>
          </cell>
        </row>
        <row r="39490">
          <cell r="A39490" t="str">
            <v>Software (System &amp; Application)</v>
          </cell>
          <cell r="B39490" t="str">
            <v>Brisio Innovations Inc. (OTCPK:NTCE.F)</v>
          </cell>
          <cell r="C39490" t="str">
            <v>Canada</v>
          </cell>
        </row>
        <row r="39491">
          <cell r="A39491" t="str">
            <v>Software (System &amp; Application)</v>
          </cell>
          <cell r="B39491" t="str">
            <v>Energy One Limited (ASX:EOL)</v>
          </cell>
          <cell r="C39491" t="str">
            <v>Australia</v>
          </cell>
        </row>
        <row r="39492">
          <cell r="A39492" t="str">
            <v>Software (System &amp; Application)</v>
          </cell>
          <cell r="B39492" t="str">
            <v>Versatile  Systems Inc. (TSXV:VV)</v>
          </cell>
          <cell r="C39492" t="str">
            <v>Canada</v>
          </cell>
        </row>
        <row r="39493">
          <cell r="A39493" t="str">
            <v>Software (System &amp; Application)</v>
          </cell>
          <cell r="B39493" t="str">
            <v>AS-IP Tech, Inc. (OTCPK:IPTK)</v>
          </cell>
          <cell r="C39493" t="str">
            <v>Australia</v>
          </cell>
        </row>
        <row r="39494">
          <cell r="A39494" t="str">
            <v>Software (System &amp; Application)</v>
          </cell>
          <cell r="B39494" t="str">
            <v>Clemex Technologies Inc. (TSXV:CXG.A)</v>
          </cell>
          <cell r="C39494" t="str">
            <v>Canada</v>
          </cell>
        </row>
        <row r="39495">
          <cell r="A39495" t="str">
            <v>Software (System &amp; Application)</v>
          </cell>
          <cell r="B39495" t="str">
            <v>Kabuni Limited (ASX:KBU)</v>
          </cell>
          <cell r="C39495" t="str">
            <v>Australia</v>
          </cell>
        </row>
        <row r="39496">
          <cell r="A39496" t="str">
            <v>Software (System &amp; Application)</v>
          </cell>
          <cell r="B39496" t="str">
            <v>RewardStream Solutions Inc. (TSXV:REW)</v>
          </cell>
          <cell r="C39496" t="str">
            <v>Canada</v>
          </cell>
        </row>
        <row r="39497">
          <cell r="A39497" t="str">
            <v>Software (System &amp; Application)</v>
          </cell>
          <cell r="B39497" t="str">
            <v>VGrab Communications Inc. (OTCPK:VGRB.F)</v>
          </cell>
          <cell r="C39497" t="str">
            <v>Canada</v>
          </cell>
        </row>
        <row r="39498">
          <cell r="A39498" t="str">
            <v>Software (System &amp; Application)</v>
          </cell>
          <cell r="B39498" t="str">
            <v>Kneomedia Limited (ASX:KNM)</v>
          </cell>
          <cell r="C39498" t="str">
            <v>Australia</v>
          </cell>
        </row>
        <row r="39499">
          <cell r="A39499" t="str">
            <v>Software (System &amp; Application)</v>
          </cell>
          <cell r="B39499" t="str">
            <v>Transcendence Technologies Limited (ASX:TTL)</v>
          </cell>
          <cell r="C39499" t="str">
            <v>Australia</v>
          </cell>
        </row>
        <row r="39500">
          <cell r="A39500" t="str">
            <v>Software (System &amp; Application)</v>
          </cell>
          <cell r="B39500" t="str">
            <v>Eight Solutions Inc. (DB:G82)</v>
          </cell>
          <cell r="C39500" t="str">
            <v>Canada</v>
          </cell>
        </row>
        <row r="39501">
          <cell r="A39501" t="str">
            <v>Software (System &amp; Application)</v>
          </cell>
          <cell r="B39501" t="str">
            <v>3TL Technologies Corp. (TSXV:TTM)</v>
          </cell>
          <cell r="C39501" t="str">
            <v>Canada</v>
          </cell>
        </row>
        <row r="39502">
          <cell r="A39502" t="str">
            <v>Software (System &amp; Application)</v>
          </cell>
          <cell r="B39502" t="str">
            <v>JCurve Solutions Limited (ASX:JCS)</v>
          </cell>
          <cell r="C39502" t="str">
            <v>Australia</v>
          </cell>
        </row>
        <row r="39503">
          <cell r="A39503" t="str">
            <v>Software (System &amp; Application)</v>
          </cell>
          <cell r="B39503" t="str">
            <v>BlackIce Enterprise Risk Management Inc. (DB:B2I)</v>
          </cell>
          <cell r="C39503" t="str">
            <v>Canada</v>
          </cell>
        </row>
        <row r="39504">
          <cell r="A39504" t="str">
            <v>Software (System &amp; Application)</v>
          </cell>
          <cell r="B39504" t="str">
            <v>REFFIND Ltd (ASX:RFN)</v>
          </cell>
          <cell r="C39504" t="str">
            <v>Australia</v>
          </cell>
        </row>
        <row r="39505">
          <cell r="A39505" t="str">
            <v>Software (System &amp; Application)</v>
          </cell>
          <cell r="B39505" t="str">
            <v>Calyx Bio-Ventures Inc. (TSXV:CYX)</v>
          </cell>
          <cell r="C39505" t="str">
            <v>Canada</v>
          </cell>
        </row>
        <row r="39506">
          <cell r="A39506" t="str">
            <v>Software (System &amp; Application)</v>
          </cell>
          <cell r="B39506" t="str">
            <v>Identillect Technologies Corp. (TSXV:ID)</v>
          </cell>
          <cell r="C39506" t="str">
            <v>Canada</v>
          </cell>
        </row>
        <row r="39507">
          <cell r="A39507" t="str">
            <v>Software (System &amp; Application)</v>
          </cell>
          <cell r="B39507" t="str">
            <v>01 Communique Laboratory Inc. (TSXV:ONE)</v>
          </cell>
          <cell r="C39507" t="str">
            <v>Canada</v>
          </cell>
        </row>
        <row r="39508">
          <cell r="A39508" t="str">
            <v>Software (System &amp; Application)</v>
          </cell>
          <cell r="B39508" t="str">
            <v>Motopia Limited (ASX:MOT)</v>
          </cell>
          <cell r="C39508" t="str">
            <v>Australia</v>
          </cell>
        </row>
        <row r="39509">
          <cell r="A39509" t="str">
            <v>Software (System &amp; Application)</v>
          </cell>
          <cell r="B39509" t="str">
            <v>EXO U Inc (TSXV:EXO)</v>
          </cell>
          <cell r="C39509" t="str">
            <v>Canada</v>
          </cell>
        </row>
        <row r="39510">
          <cell r="A39510" t="str">
            <v>Software (System &amp; Application)</v>
          </cell>
          <cell r="B39510" t="str">
            <v>Totally Hip Technologies Inc. (TSXV:THP)</v>
          </cell>
          <cell r="C39510" t="str">
            <v>Canada</v>
          </cell>
        </row>
        <row r="39511">
          <cell r="A39511" t="str">
            <v>Software (System &amp; Application)</v>
          </cell>
          <cell r="B39511" t="str">
            <v>NTG Clarity Networks Inc. (TSXV:NCI)</v>
          </cell>
          <cell r="C39511" t="str">
            <v>Canada</v>
          </cell>
        </row>
        <row r="39512">
          <cell r="A39512" t="str">
            <v>Software (System &amp; Application)</v>
          </cell>
          <cell r="B39512" t="str">
            <v>WordLogic Corporation (OTCPK:WLGC)</v>
          </cell>
          <cell r="C39512" t="str">
            <v>Canada</v>
          </cell>
        </row>
        <row r="39513">
          <cell r="A39513" t="str">
            <v>Software (System &amp; Application)</v>
          </cell>
          <cell r="B39513" t="str">
            <v>Fundamental Applications Corp. (DB:2FA)</v>
          </cell>
          <cell r="C39513" t="str">
            <v>Canada</v>
          </cell>
        </row>
        <row r="39514">
          <cell r="A39514" t="str">
            <v>Software (System &amp; Application)</v>
          </cell>
          <cell r="B39514" t="str">
            <v>SecureCom Mobile Inc. (DB:S6UP)</v>
          </cell>
          <cell r="C39514" t="str">
            <v>Canada</v>
          </cell>
        </row>
        <row r="39515">
          <cell r="A39515" t="str">
            <v>Software (System &amp; Application)</v>
          </cell>
          <cell r="B39515" t="str">
            <v>Pedro Resources Ltd. (TSXV:PED.H)</v>
          </cell>
          <cell r="C39515" t="str">
            <v>Canada</v>
          </cell>
        </row>
        <row r="39516">
          <cell r="A39516" t="str">
            <v>Software (System &amp; Application)</v>
          </cell>
          <cell r="B39516" t="str">
            <v>Computer Modelling Group Ltd. (TSX:CMG)</v>
          </cell>
          <cell r="C39516" t="str">
            <v>Canada</v>
          </cell>
        </row>
        <row r="39517">
          <cell r="A39517" t="str">
            <v>Software (System &amp; Application)</v>
          </cell>
          <cell r="B39517" t="str">
            <v>Hansen Technologies Ltd (ASX:HSN)</v>
          </cell>
          <cell r="C39517" t="str">
            <v>Australia</v>
          </cell>
        </row>
        <row r="39518">
          <cell r="A39518" t="str">
            <v>Software (System &amp; Application)</v>
          </cell>
          <cell r="B39518" t="str">
            <v>Integrated Research Limited (ASX:IRI)</v>
          </cell>
          <cell r="C39518" t="str">
            <v>Australia</v>
          </cell>
        </row>
        <row r="39519">
          <cell r="A39519" t="str">
            <v>Software (System &amp; Application)</v>
          </cell>
          <cell r="B39519" t="str">
            <v>Vista Group International Limited (NZSE:VGL)</v>
          </cell>
          <cell r="C39519" t="str">
            <v>New Zealand</v>
          </cell>
        </row>
        <row r="39520">
          <cell r="A39520" t="str">
            <v>Software (System &amp; Application)</v>
          </cell>
          <cell r="B39520" t="str">
            <v>Pushpay Holdings Limited (NZSE:PPH)</v>
          </cell>
          <cell r="C39520" t="str">
            <v>New Zealand</v>
          </cell>
        </row>
        <row r="39521">
          <cell r="A39521" t="str">
            <v>Software (System &amp; Application)</v>
          </cell>
          <cell r="B39521" t="str">
            <v>Class Limited (ASX:CL1)</v>
          </cell>
          <cell r="C39521" t="str">
            <v>Australia</v>
          </cell>
        </row>
        <row r="39522">
          <cell r="A39522" t="str">
            <v>Software (System &amp; Application)</v>
          </cell>
          <cell r="B39522" t="str">
            <v>Bravura Solutions Limited (ASX:BVS)</v>
          </cell>
          <cell r="C39522" t="str">
            <v>Australia</v>
          </cell>
        </row>
        <row r="39523">
          <cell r="A39523" t="str">
            <v>Software (System &amp; Application)</v>
          </cell>
          <cell r="B39523" t="str">
            <v>Absolute Software Corporation (TSX:ABT)</v>
          </cell>
          <cell r="C39523" t="str">
            <v>Canada</v>
          </cell>
        </row>
        <row r="39524">
          <cell r="A39524" t="str">
            <v>Software (System &amp; Application)</v>
          </cell>
          <cell r="B39524" t="str">
            <v>Two Hands Corporation (OTCPK:TWOH)</v>
          </cell>
          <cell r="C39524" t="str">
            <v>Canada</v>
          </cell>
        </row>
        <row r="39525">
          <cell r="A39525" t="str">
            <v>Software (System &amp; Application)</v>
          </cell>
          <cell r="B39525" t="str">
            <v>Infomedia Ltd. (ASX:IFM)</v>
          </cell>
          <cell r="C39525" t="str">
            <v>Australia</v>
          </cell>
        </row>
        <row r="39526">
          <cell r="A39526" t="str">
            <v>Software (System &amp; Application)</v>
          </cell>
          <cell r="B39526" t="str">
            <v>BrainChip Holdings Limited (ASX:BRN)</v>
          </cell>
          <cell r="C39526" t="str">
            <v>Australia</v>
          </cell>
        </row>
        <row r="39527">
          <cell r="A39527" t="str">
            <v>Software (System &amp; Application)</v>
          </cell>
          <cell r="B39527" t="str">
            <v>Adacel Technologies Limited (ASX:ADA)</v>
          </cell>
          <cell r="C39527" t="str">
            <v>Australia</v>
          </cell>
        </row>
        <row r="39528">
          <cell r="A39528" t="str">
            <v>Software (System &amp; Application)</v>
          </cell>
          <cell r="B39528" t="str">
            <v>Reckon Limited (ASX:RKN)</v>
          </cell>
          <cell r="C39528" t="str">
            <v>Australia</v>
          </cell>
        </row>
        <row r="39529">
          <cell r="A39529" t="str">
            <v>Software (System &amp; Application)</v>
          </cell>
          <cell r="B39529" t="str">
            <v>Redknee Solutions Inc. (TSX:RKN)</v>
          </cell>
          <cell r="C39529" t="str">
            <v>Canada</v>
          </cell>
        </row>
        <row r="39530">
          <cell r="A39530" t="str">
            <v>Software (System &amp; Application)</v>
          </cell>
          <cell r="B39530" t="str">
            <v>Objective Corporation Limited (ASX:OCL)</v>
          </cell>
          <cell r="C39530" t="str">
            <v>Australia</v>
          </cell>
        </row>
        <row r="39531">
          <cell r="A39531" t="str">
            <v>Software (System &amp; Application)</v>
          </cell>
          <cell r="B39531" t="str">
            <v>Touchcorp Limited (ASX:TCH)</v>
          </cell>
          <cell r="C39531" t="str">
            <v>Australia</v>
          </cell>
        </row>
        <row r="39532">
          <cell r="A39532" t="str">
            <v>Software (System &amp; Application)</v>
          </cell>
          <cell r="B39532" t="str">
            <v>SAP SE (DB:SAP)</v>
          </cell>
          <cell r="C39532" t="str">
            <v>Germany</v>
          </cell>
        </row>
        <row r="39533">
          <cell r="A39533" t="str">
            <v>Software (System &amp; Application)</v>
          </cell>
          <cell r="B39533" t="str">
            <v>Dassault Systèmes SE (ENXTPA:DSY)</v>
          </cell>
          <cell r="C39533" t="str">
            <v>France</v>
          </cell>
        </row>
        <row r="39534">
          <cell r="A39534" t="str">
            <v>Software (System &amp; Application)</v>
          </cell>
          <cell r="B39534" t="str">
            <v>The Sage Group plc (LSE:SGE)</v>
          </cell>
          <cell r="C39534" t="str">
            <v>United Kingdom</v>
          </cell>
        </row>
        <row r="39535">
          <cell r="A39535" t="str">
            <v>Software (System &amp; Application)</v>
          </cell>
          <cell r="B39535" t="str">
            <v>Micro Focus International plc (LSE:MCRO)</v>
          </cell>
          <cell r="C39535" t="str">
            <v>United Kingdom</v>
          </cell>
        </row>
        <row r="39536">
          <cell r="A39536" t="str">
            <v>Software (System &amp; Application)</v>
          </cell>
          <cell r="B39536" t="str">
            <v>Atlassian Corporation Plc (NasdaqGS:TEAM)</v>
          </cell>
          <cell r="C39536" t="str">
            <v>United Kingdom</v>
          </cell>
        </row>
        <row r="39537">
          <cell r="A39537" t="str">
            <v>Software (System &amp; Application)</v>
          </cell>
          <cell r="B39537" t="str">
            <v>Gemalto N.V. (ENXTAM:GTO)</v>
          </cell>
          <cell r="C39537" t="str">
            <v>Netherlands</v>
          </cell>
        </row>
        <row r="39538">
          <cell r="A39538" t="str">
            <v>Software (System &amp; Application)</v>
          </cell>
          <cell r="B39538" t="str">
            <v>Temenos Group AG (SWX:TEMN)</v>
          </cell>
          <cell r="C39538" t="str">
            <v>Switzerland</v>
          </cell>
        </row>
        <row r="39539">
          <cell r="A39539" t="str">
            <v>Software (System &amp; Application)</v>
          </cell>
          <cell r="B39539" t="str">
            <v>Software Aktiengesellschaft (XTRA:SOW)</v>
          </cell>
          <cell r="C39539" t="str">
            <v>Germany</v>
          </cell>
        </row>
        <row r="39540">
          <cell r="A39540" t="str">
            <v>Software (System &amp; Application)</v>
          </cell>
          <cell r="B39540" t="str">
            <v>Nemetschek SE (XTRA:NEM)</v>
          </cell>
          <cell r="C39540" t="str">
            <v>Germany</v>
          </cell>
        </row>
        <row r="39541">
          <cell r="A39541" t="str">
            <v>Software (System &amp; Application)</v>
          </cell>
          <cell r="B39541" t="str">
            <v>SimCorp A/S (CPSE:SIM)</v>
          </cell>
          <cell r="C39541" t="str">
            <v>Denmark</v>
          </cell>
        </row>
        <row r="39542">
          <cell r="A39542" t="str">
            <v>Software (System &amp; Application)</v>
          </cell>
          <cell r="B39542" t="str">
            <v>Sophos Group plc (LSE:SOPH)</v>
          </cell>
          <cell r="C39542" t="str">
            <v>United Kingdom</v>
          </cell>
        </row>
        <row r="39543">
          <cell r="A39543" t="str">
            <v>Software (System &amp; Application)</v>
          </cell>
          <cell r="B39543" t="str">
            <v>AVEVA Group plc (LSE:AVV)</v>
          </cell>
          <cell r="C39543" t="str">
            <v>United Kingdom</v>
          </cell>
        </row>
        <row r="39544">
          <cell r="A39544" t="str">
            <v>Software (System &amp; Application)</v>
          </cell>
          <cell r="B39544" t="str">
            <v>AVG Technologies N.V. (OTCPK:AVGT.F)</v>
          </cell>
          <cell r="C39544" t="str">
            <v>Netherlands</v>
          </cell>
        </row>
        <row r="39545">
          <cell r="A39545" t="str">
            <v>Software (System &amp; Application)</v>
          </cell>
          <cell r="B39545" t="str">
            <v>Globant S.A. (NYSE:GLOB)</v>
          </cell>
          <cell r="C39545" t="str">
            <v>Luxembourg</v>
          </cell>
        </row>
        <row r="39546">
          <cell r="A39546" t="str">
            <v>Software (System &amp; Application)</v>
          </cell>
          <cell r="B39546" t="str">
            <v>Fidessa group plc (LSE:FDSA)</v>
          </cell>
          <cell r="C39546" t="str">
            <v>United Kingdom</v>
          </cell>
        </row>
        <row r="39547">
          <cell r="A39547" t="str">
            <v>Software (System &amp; Application)</v>
          </cell>
          <cell r="B39547" t="str">
            <v>Asseco Poland S.A. (WSE:ACP)</v>
          </cell>
          <cell r="C39547" t="str">
            <v>Poland</v>
          </cell>
        </row>
        <row r="39548">
          <cell r="A39548" t="str">
            <v>Software (System &amp; Application)</v>
          </cell>
          <cell r="B39548" t="str">
            <v>AerFinance SE (WSE:AER)</v>
          </cell>
          <cell r="C39548" t="str">
            <v>Poland</v>
          </cell>
        </row>
        <row r="39549">
          <cell r="A39549" t="str">
            <v>Software (System &amp; Application)</v>
          </cell>
          <cell r="B39549" t="str">
            <v>Copenhagen Network A/S (CPSE:CPHNW)</v>
          </cell>
          <cell r="C39549" t="str">
            <v>Denmark</v>
          </cell>
        </row>
        <row r="39550">
          <cell r="A39550" t="str">
            <v>Software (System &amp; Application)</v>
          </cell>
          <cell r="B39550" t="str">
            <v>IMAGIS S.A. (WSE:IMG)</v>
          </cell>
          <cell r="C39550" t="str">
            <v>Poland</v>
          </cell>
        </row>
        <row r="39551">
          <cell r="A39551" t="str">
            <v>Software (System &amp; Application)</v>
          </cell>
          <cell r="B39551" t="str">
            <v>INFRA S.A. (WSE:IFA)</v>
          </cell>
          <cell r="C39551" t="str">
            <v>Poland</v>
          </cell>
        </row>
        <row r="39552">
          <cell r="A39552" t="str">
            <v>Software (System &amp; Application)</v>
          </cell>
          <cell r="B39552" t="str">
            <v>Call Center Tools S.A. (WSE:CCT)</v>
          </cell>
          <cell r="C39552" t="str">
            <v>Poland</v>
          </cell>
        </row>
        <row r="39553">
          <cell r="A39553" t="str">
            <v>Software (System &amp; Application)</v>
          </cell>
          <cell r="B39553" t="str">
            <v>Finhouse Spólka Akcyjna (WSE:FIN)</v>
          </cell>
          <cell r="C39553" t="str">
            <v>Poland</v>
          </cell>
        </row>
        <row r="39554">
          <cell r="A39554" t="str">
            <v>Software (System &amp; Application)</v>
          </cell>
          <cell r="B39554" t="str">
            <v>2Intellect.com Spólka Akcyjna (WSE:2IT)</v>
          </cell>
          <cell r="C39554" t="str">
            <v>Poland</v>
          </cell>
        </row>
        <row r="39555">
          <cell r="A39555" t="str">
            <v>Software (System &amp; Application)</v>
          </cell>
          <cell r="B39555" t="str">
            <v>IMImobile PLC (AIM:IMO)</v>
          </cell>
          <cell r="C39555" t="str">
            <v>United Kingdom</v>
          </cell>
        </row>
        <row r="39556">
          <cell r="A39556" t="str">
            <v>Software (System &amp; Application)</v>
          </cell>
          <cell r="B39556" t="str">
            <v>PROACTIS Holdings PLC (AIM:PHD)</v>
          </cell>
          <cell r="C39556" t="str">
            <v>United Kingdom</v>
          </cell>
        </row>
        <row r="39557">
          <cell r="A39557" t="str">
            <v>Software (System &amp; Application)</v>
          </cell>
          <cell r="B39557" t="str">
            <v>Softing AG (XTRA:SYT)</v>
          </cell>
          <cell r="C39557" t="str">
            <v>Germany</v>
          </cell>
        </row>
        <row r="39558">
          <cell r="A39558" t="str">
            <v>Software (System &amp; Application)</v>
          </cell>
          <cell r="B39558" t="str">
            <v>TXT e-solutions S.p.A. (BIT:TXT)</v>
          </cell>
          <cell r="C39558" t="str">
            <v>Italy</v>
          </cell>
        </row>
        <row r="39559">
          <cell r="A39559" t="str">
            <v>Software (System &amp; Application)</v>
          </cell>
          <cell r="B39559" t="str">
            <v>Beta Systems Software AG (DB:BSSA)</v>
          </cell>
          <cell r="C39559" t="str">
            <v>Germany</v>
          </cell>
        </row>
        <row r="39560">
          <cell r="A39560" t="str">
            <v>Software (System &amp; Application)</v>
          </cell>
          <cell r="B39560" t="str">
            <v>PGS Software S.A. (WSE:PSW)</v>
          </cell>
          <cell r="C39560" t="str">
            <v>Poland</v>
          </cell>
        </row>
        <row r="39561">
          <cell r="A39561" t="str">
            <v>Software (System &amp; Application)</v>
          </cell>
          <cell r="B39561" t="str">
            <v>InVision AG (DB:IVX)</v>
          </cell>
          <cell r="C39561" t="str">
            <v>Germany</v>
          </cell>
        </row>
        <row r="39562">
          <cell r="A39562" t="str">
            <v>Software (System &amp; Application)</v>
          </cell>
          <cell r="B39562" t="str">
            <v>WANdisco plc (AIM:WAND)</v>
          </cell>
          <cell r="C39562" t="str">
            <v>United Kingdom</v>
          </cell>
        </row>
        <row r="39563">
          <cell r="A39563" t="str">
            <v>Software (System &amp; Application)</v>
          </cell>
          <cell r="B39563" t="str">
            <v>StatPro Group plc (AIM:SOG)</v>
          </cell>
          <cell r="C39563" t="str">
            <v>United Kingdom</v>
          </cell>
        </row>
        <row r="39564">
          <cell r="A39564" t="str">
            <v>Software (System &amp; Application)</v>
          </cell>
          <cell r="B39564" t="str">
            <v>Tungsten Corporation Plc (AIM:TUNG)</v>
          </cell>
          <cell r="C39564" t="str">
            <v>United Kingdom</v>
          </cell>
        </row>
        <row r="39565">
          <cell r="A39565" t="str">
            <v>Software (System &amp; Application)</v>
          </cell>
          <cell r="B39565" t="str">
            <v>PITECO S.p.A. (BIT:PITE)</v>
          </cell>
          <cell r="C39565" t="str">
            <v>Italy</v>
          </cell>
        </row>
        <row r="39566">
          <cell r="A39566" t="str">
            <v>Software (System &amp; Application)</v>
          </cell>
          <cell r="B39566" t="str">
            <v>Harvest S.A. (ENXTPA:ALHVS)</v>
          </cell>
          <cell r="C39566" t="str">
            <v>France</v>
          </cell>
        </row>
        <row r="39567">
          <cell r="A39567" t="str">
            <v>Software (System &amp; Application)</v>
          </cell>
          <cell r="B39567" t="str">
            <v>Monitise plc (AIM:MONI)</v>
          </cell>
          <cell r="C39567" t="str">
            <v>United Kingdom</v>
          </cell>
        </row>
        <row r="39568">
          <cell r="A39568" t="str">
            <v>Software (System &amp; Application)</v>
          </cell>
          <cell r="B39568" t="str">
            <v>MAM Software Group, Inc. (NasdaqCM:MAMS)</v>
          </cell>
          <cell r="C39568" t="str">
            <v>United Kingdom</v>
          </cell>
        </row>
        <row r="39569">
          <cell r="A39569" t="str">
            <v>Software (System &amp; Application)</v>
          </cell>
          <cell r="B39569" t="str">
            <v>OMG plc (AIM:OMG)</v>
          </cell>
          <cell r="C39569" t="str">
            <v>United Kingdom</v>
          </cell>
        </row>
        <row r="39570">
          <cell r="A39570" t="str">
            <v>Software (System &amp; Application)</v>
          </cell>
          <cell r="B39570" t="str">
            <v>Neurosoft Software Production S.A. (BIT:NRST)</v>
          </cell>
          <cell r="C39570" t="str">
            <v>Greece</v>
          </cell>
        </row>
        <row r="39571">
          <cell r="A39571" t="str">
            <v>Software (System &amp; Application)</v>
          </cell>
          <cell r="B39571" t="str">
            <v>Techstep ASA (OB:TECH)</v>
          </cell>
          <cell r="C39571" t="str">
            <v>Norway</v>
          </cell>
        </row>
        <row r="39572">
          <cell r="A39572" t="str">
            <v>Software (System &amp; Application)</v>
          </cell>
          <cell r="B39572" t="str">
            <v>SSH Communications Security Oyj (HLSE:SSH1V)</v>
          </cell>
          <cell r="C39572" t="str">
            <v>Finland</v>
          </cell>
        </row>
        <row r="39573">
          <cell r="A39573" t="str">
            <v>Software (System &amp; Application)</v>
          </cell>
          <cell r="B39573" t="str">
            <v>EVR Holdings plc (AIM:EVRH)</v>
          </cell>
          <cell r="C39573" t="str">
            <v>United Kingdom</v>
          </cell>
        </row>
        <row r="39574">
          <cell r="A39574" t="str">
            <v>Software (System &amp; Application)</v>
          </cell>
          <cell r="B39574" t="str">
            <v>Brady plc (AIM:BRY)</v>
          </cell>
          <cell r="C39574" t="str">
            <v>United Kingdom</v>
          </cell>
        </row>
        <row r="39575">
          <cell r="A39575" t="str">
            <v>Software (System &amp; Application)</v>
          </cell>
          <cell r="B39575" t="str">
            <v>Vincit Group Oyj (HLSE:VINCIT)</v>
          </cell>
          <cell r="C39575" t="str">
            <v>Finland</v>
          </cell>
        </row>
        <row r="39576">
          <cell r="A39576" t="str">
            <v>Software (System &amp; Application)</v>
          </cell>
          <cell r="B39576" t="str">
            <v>Generix SA (ENXTPA:GENX)</v>
          </cell>
          <cell r="C39576" t="str">
            <v>France</v>
          </cell>
        </row>
        <row r="39577">
          <cell r="A39577" t="str">
            <v>Software (System &amp; Application)</v>
          </cell>
          <cell r="B39577" t="str">
            <v>TAS Tecnologia Avanzata dei Sistemi S.p.A. (BIT:TAS)</v>
          </cell>
          <cell r="C39577" t="str">
            <v>Italy</v>
          </cell>
        </row>
        <row r="39578">
          <cell r="A39578" t="str">
            <v>Software (System &amp; Application)</v>
          </cell>
          <cell r="B39578" t="str">
            <v>Avanquest SA (ENXTPA:AVQ)</v>
          </cell>
          <cell r="C39578" t="str">
            <v>France</v>
          </cell>
        </row>
        <row r="39579">
          <cell r="A39579" t="str">
            <v>Software (System &amp; Application)</v>
          </cell>
          <cell r="B39579" t="str">
            <v>Sidetrade SA (ENXTPA:ALBFR)</v>
          </cell>
          <cell r="C39579" t="str">
            <v>France</v>
          </cell>
        </row>
        <row r="39580">
          <cell r="A39580" t="str">
            <v>Software (System &amp; Application)</v>
          </cell>
          <cell r="B39580" t="str">
            <v>Grupa Exorigo-Upos S.A. (WSE:GEU)</v>
          </cell>
          <cell r="C39580" t="str">
            <v>Poland</v>
          </cell>
        </row>
        <row r="39581">
          <cell r="A39581" t="str">
            <v>Software (System &amp; Application)</v>
          </cell>
          <cell r="B39581" t="str">
            <v>Fabasoft AG (XTRA:FAA)</v>
          </cell>
          <cell r="C39581" t="str">
            <v>Austria</v>
          </cell>
        </row>
        <row r="39582">
          <cell r="A39582" t="str">
            <v>Software (System &amp; Application)</v>
          </cell>
          <cell r="B39582" t="str">
            <v>Formpipe Software AB (OM:FPIP)</v>
          </cell>
          <cell r="C39582" t="str">
            <v>Sweden</v>
          </cell>
        </row>
        <row r="39583">
          <cell r="A39583" t="str">
            <v>Software (System &amp; Application)</v>
          </cell>
          <cell r="B39583" t="str">
            <v>Expert System S.p.A. (BIT:EXSY)</v>
          </cell>
          <cell r="C39583" t="str">
            <v>Italy</v>
          </cell>
        </row>
        <row r="39584">
          <cell r="A39584" t="str">
            <v>Software (System &amp; Application)</v>
          </cell>
          <cell r="B39584" t="str">
            <v>Imint Image Intelligence AB (publ) (XSAT:IMINT)</v>
          </cell>
          <cell r="C39584" t="str">
            <v>Sweden</v>
          </cell>
        </row>
        <row r="39585">
          <cell r="A39585" t="str">
            <v>Software (System &amp; Application)</v>
          </cell>
          <cell r="B39585" t="str">
            <v>Bango PLC (AIM:BGO)</v>
          </cell>
          <cell r="C39585" t="str">
            <v>United Kingdom</v>
          </cell>
        </row>
        <row r="39586">
          <cell r="A39586" t="str">
            <v>Software (System &amp; Application)</v>
          </cell>
          <cell r="B39586" t="str">
            <v>IVU Traffic Technologies AG (XTRA:IVU)</v>
          </cell>
          <cell r="C39586" t="str">
            <v>Germany</v>
          </cell>
        </row>
        <row r="39587">
          <cell r="A39587" t="str">
            <v>Software (System &amp; Application)</v>
          </cell>
          <cell r="B39587" t="str">
            <v>CAST (ENXTPA:CAS)</v>
          </cell>
          <cell r="C39587" t="str">
            <v>France</v>
          </cell>
        </row>
        <row r="39588">
          <cell r="A39588" t="str">
            <v>Software (System &amp; Application)</v>
          </cell>
          <cell r="B39588" t="str">
            <v>Genesis IT AB (publ) (XSAT:GENE)</v>
          </cell>
          <cell r="C39588" t="str">
            <v>Sweden</v>
          </cell>
        </row>
        <row r="39589">
          <cell r="A39589" t="str">
            <v>Software (System &amp; Application)</v>
          </cell>
          <cell r="B39589" t="str">
            <v>MLS Multimedia SA (ATSE:MLS)</v>
          </cell>
          <cell r="C39589" t="str">
            <v>Greece</v>
          </cell>
        </row>
        <row r="39590">
          <cell r="A39590" t="str">
            <v>Software (System &amp; Application)</v>
          </cell>
          <cell r="B39590" t="str">
            <v>Cerillion PLC (AIM:CER)</v>
          </cell>
          <cell r="C39590" t="str">
            <v>United Kingdom</v>
          </cell>
        </row>
        <row r="39591">
          <cell r="A39591" t="str">
            <v>Software (System &amp; Application)</v>
          </cell>
          <cell r="B39591" t="str">
            <v>ISRA Vision Parsytec AG (BAYB:PAQ3)</v>
          </cell>
          <cell r="C39591" t="str">
            <v>Germany</v>
          </cell>
        </row>
        <row r="39592">
          <cell r="A39592" t="str">
            <v>Software (System &amp; Application)</v>
          </cell>
          <cell r="B39592" t="str">
            <v>T-Bull SA (WSE:TBL)</v>
          </cell>
          <cell r="C39592" t="str">
            <v>Poland</v>
          </cell>
        </row>
        <row r="39593">
          <cell r="A39593" t="str">
            <v>Software (System &amp; Application)</v>
          </cell>
          <cell r="B39593" t="str">
            <v>Lombard Risk Management plc (AIM:LRM)</v>
          </cell>
          <cell r="C39593" t="str">
            <v>United Kingdom</v>
          </cell>
        </row>
        <row r="39594">
          <cell r="A39594" t="str">
            <v>Software (System &amp; Application)</v>
          </cell>
          <cell r="B39594" t="str">
            <v>Verisec AB (publ) (OM:VERI)</v>
          </cell>
          <cell r="C39594" t="str">
            <v>Sweden</v>
          </cell>
        </row>
        <row r="39595">
          <cell r="A39595" t="str">
            <v>Software (System &amp; Application)</v>
          </cell>
          <cell r="B39595" t="str">
            <v>Crunchfish AB (publ) (OM:CFISH)</v>
          </cell>
          <cell r="C39595" t="str">
            <v>Sweden</v>
          </cell>
        </row>
        <row r="39596">
          <cell r="A39596" t="str">
            <v>Software (System &amp; Application)</v>
          </cell>
          <cell r="B39596" t="str">
            <v>Escher Group Holdings PLC (AIM:ESCH)</v>
          </cell>
          <cell r="C39596" t="str">
            <v>Ireland</v>
          </cell>
        </row>
        <row r="39597">
          <cell r="A39597" t="str">
            <v>Software (System &amp; Application)</v>
          </cell>
          <cell r="B39597" t="str">
            <v>Dalet S.A. (ENXTPA:DLT)</v>
          </cell>
          <cell r="C39597" t="str">
            <v>France</v>
          </cell>
        </row>
        <row r="39598">
          <cell r="A39598" t="str">
            <v>Software (System &amp; Application)</v>
          </cell>
          <cell r="B39598" t="str">
            <v>LS Telcom AG (XTRA:LSX)</v>
          </cell>
          <cell r="C39598" t="str">
            <v>Germany</v>
          </cell>
        </row>
        <row r="39599">
          <cell r="A39599" t="str">
            <v>Software (System &amp; Application)</v>
          </cell>
          <cell r="B39599" t="str">
            <v>Seamless Distribution AB (OM:SEAM)</v>
          </cell>
          <cell r="C39599" t="str">
            <v>Sweden</v>
          </cell>
        </row>
        <row r="39600">
          <cell r="A39600" t="str">
            <v>Software (System &amp; Application)</v>
          </cell>
          <cell r="B39600" t="str">
            <v>Global Graphics SE (ENXTBR:GLOG)</v>
          </cell>
          <cell r="C39600" t="str">
            <v>United Kingdom</v>
          </cell>
        </row>
        <row r="39601">
          <cell r="A39601" t="str">
            <v>Software (System &amp; Application)</v>
          </cell>
          <cell r="B39601" t="str">
            <v>Exprivia S.p.A. (BIT:XPR)</v>
          </cell>
          <cell r="C39601" t="str">
            <v>Italy</v>
          </cell>
        </row>
        <row r="39602">
          <cell r="A39602" t="str">
            <v>Software (System &amp; Application)</v>
          </cell>
          <cell r="B39602" t="str">
            <v>CAD IT S.p.A. (BIT:CAD)</v>
          </cell>
          <cell r="C39602" t="str">
            <v>Italy</v>
          </cell>
        </row>
        <row r="39603">
          <cell r="A39603" t="str">
            <v>Software (System &amp; Application)</v>
          </cell>
          <cell r="B39603" t="str">
            <v>Intercede Group plc (AIM:IGP)</v>
          </cell>
          <cell r="C39603" t="str">
            <v>United Kingdom</v>
          </cell>
        </row>
        <row r="39604">
          <cell r="A39604" t="str">
            <v>Software (System &amp; Application)</v>
          </cell>
          <cell r="B39604" t="str">
            <v>WALLIX GROUP SA (ENXTPA:ALLIX)</v>
          </cell>
          <cell r="C39604" t="str">
            <v>France</v>
          </cell>
        </row>
        <row r="39605">
          <cell r="A39605" t="str">
            <v>Software (System &amp; Application)</v>
          </cell>
          <cell r="B39605" t="str">
            <v>Cliq Digital AG (XTRA:CLIQ)</v>
          </cell>
          <cell r="C39605" t="str">
            <v>Germany</v>
          </cell>
        </row>
        <row r="39606">
          <cell r="A39606" t="str">
            <v>Software (System &amp; Application)</v>
          </cell>
          <cell r="B39606" t="str">
            <v>Pennant International Group plc (AIM:PEN)</v>
          </cell>
          <cell r="C39606" t="str">
            <v>United Kingdom</v>
          </cell>
        </row>
        <row r="39607">
          <cell r="A39607" t="str">
            <v>Software (System &amp; Application)</v>
          </cell>
          <cell r="B39607" t="str">
            <v>Sopheon plc (AIM:SPE)</v>
          </cell>
          <cell r="C39607" t="str">
            <v>United Kingdom</v>
          </cell>
        </row>
        <row r="39608">
          <cell r="A39608" t="str">
            <v>Software (System &amp; Application)</v>
          </cell>
          <cell r="B39608" t="str">
            <v>Cards Off SA (ENXTPA:MLMUT)</v>
          </cell>
          <cell r="C39608" t="str">
            <v>France</v>
          </cell>
        </row>
        <row r="39609">
          <cell r="A39609" t="str">
            <v>Software (System &amp; Application)</v>
          </cell>
          <cell r="B39609" t="str">
            <v>Kalibrate Technologies plc (AIM:KLBT)</v>
          </cell>
          <cell r="C39609" t="str">
            <v>United Kingdom</v>
          </cell>
        </row>
        <row r="39610">
          <cell r="A39610" t="str">
            <v>Software (System &amp; Application)</v>
          </cell>
          <cell r="B39610" t="str">
            <v>Solteq Oyj (HLSE:STQ1V)</v>
          </cell>
          <cell r="C39610" t="str">
            <v>Finland</v>
          </cell>
        </row>
        <row r="39611">
          <cell r="A39611" t="str">
            <v>Software (System &amp; Application)</v>
          </cell>
          <cell r="B39611" t="str">
            <v>Easy Software AG (XTRA:ESY)</v>
          </cell>
          <cell r="C39611" t="str">
            <v>Germany</v>
          </cell>
        </row>
        <row r="39612">
          <cell r="A39612" t="str">
            <v>Software (System &amp; Application)</v>
          </cell>
          <cell r="B39612" t="str">
            <v>Advenica AB (publ) (OM:ADVE)</v>
          </cell>
          <cell r="C39612" t="str">
            <v>Sweden</v>
          </cell>
        </row>
        <row r="39613">
          <cell r="A39613" t="str">
            <v>Software (System &amp; Application)</v>
          </cell>
          <cell r="B39613" t="str">
            <v>Elecosoft plc (AIM:ELCO)</v>
          </cell>
          <cell r="C39613" t="str">
            <v>United Kingdom</v>
          </cell>
        </row>
        <row r="39614">
          <cell r="A39614" t="str">
            <v>Software (System &amp; Application)</v>
          </cell>
          <cell r="B39614" t="str">
            <v>Prologue S.A. (ENXTPA:PROL)</v>
          </cell>
          <cell r="C39614" t="str">
            <v>France</v>
          </cell>
        </row>
        <row r="39615">
          <cell r="A39615" t="str">
            <v>Software (System &amp; Application)</v>
          </cell>
          <cell r="B39615" t="str">
            <v>Acotel Group SpA (BIT:ACO)</v>
          </cell>
          <cell r="C39615" t="str">
            <v>Italy</v>
          </cell>
        </row>
        <row r="39616">
          <cell r="A39616" t="str">
            <v>Software (System &amp; Application)</v>
          </cell>
          <cell r="B39616" t="str">
            <v>Artilium plc (AIM:ARTA)</v>
          </cell>
          <cell r="C39616" t="str">
            <v>United Kingdom</v>
          </cell>
        </row>
        <row r="39617">
          <cell r="A39617" t="str">
            <v>Software (System &amp; Application)</v>
          </cell>
          <cell r="B39617" t="str">
            <v>Ailleron S.A. (WSE:ALL)</v>
          </cell>
          <cell r="C39617" t="str">
            <v>Poland</v>
          </cell>
        </row>
        <row r="39618">
          <cell r="A39618" t="str">
            <v>Software (System &amp; Application)</v>
          </cell>
          <cell r="B39618" t="str">
            <v>Quotium Technologies SA (ENXTPA:QTE)</v>
          </cell>
          <cell r="C39618" t="str">
            <v>France</v>
          </cell>
        </row>
        <row r="39619">
          <cell r="A39619" t="str">
            <v>Software (System &amp; Application)</v>
          </cell>
          <cell r="B39619" t="str">
            <v>Itesoft SA (ENXTPA:ITE)</v>
          </cell>
          <cell r="C39619" t="str">
            <v>France</v>
          </cell>
        </row>
        <row r="39620">
          <cell r="A39620" t="str">
            <v>Software (System &amp; Application)</v>
          </cell>
          <cell r="B39620" t="str">
            <v>Forbidden Technologies plc (AIM:FBT)</v>
          </cell>
          <cell r="C39620" t="str">
            <v>United Kingdom</v>
          </cell>
        </row>
        <row r="39621">
          <cell r="A39621" t="str">
            <v>Software (System &amp; Application)</v>
          </cell>
          <cell r="B39621" t="str">
            <v>Effnetplattformen AB (publ) (OM:EFFN)</v>
          </cell>
          <cell r="C39621" t="str">
            <v>Sweden</v>
          </cell>
        </row>
        <row r="39622">
          <cell r="A39622" t="str">
            <v>Software (System &amp; Application)</v>
          </cell>
          <cell r="B39622" t="str">
            <v>WASKO Spólka Akcyjna (WSE:WAS)</v>
          </cell>
          <cell r="C39622" t="str">
            <v>Poland</v>
          </cell>
        </row>
        <row r="39623">
          <cell r="A39623" t="str">
            <v>Software (System &amp; Application)</v>
          </cell>
          <cell r="B39623" t="str">
            <v>PiLAB Spólka Akcyjna (WSE:PIL)</v>
          </cell>
          <cell r="C39623" t="str">
            <v>Poland</v>
          </cell>
        </row>
        <row r="39624">
          <cell r="A39624" t="str">
            <v>Software (System &amp; Application)</v>
          </cell>
          <cell r="B39624" t="str">
            <v>Assima PLC (ENXTPA:ALSIM)</v>
          </cell>
          <cell r="C39624" t="str">
            <v>United Kingdom</v>
          </cell>
        </row>
        <row r="39625">
          <cell r="A39625" t="str">
            <v>Software (System &amp; Application)</v>
          </cell>
          <cell r="B39625" t="str">
            <v>Dillistone Group Plc (AIM:DSG)</v>
          </cell>
          <cell r="C39625" t="str">
            <v>United Kingdom</v>
          </cell>
        </row>
        <row r="39626">
          <cell r="A39626" t="str">
            <v>Software (System &amp; Application)</v>
          </cell>
          <cell r="B39626" t="str">
            <v>IT Link SA (ENXTPA:ITL)</v>
          </cell>
          <cell r="C39626" t="str">
            <v>France</v>
          </cell>
        </row>
        <row r="39627">
          <cell r="A39627" t="str">
            <v>Software (System &amp; Application)</v>
          </cell>
          <cell r="B39627" t="str">
            <v>UMT - United Mobility Technology AG (DB:UMD)</v>
          </cell>
          <cell r="C39627" t="str">
            <v>Germany</v>
          </cell>
        </row>
        <row r="39628">
          <cell r="A39628" t="str">
            <v>Software (System &amp; Application)</v>
          </cell>
          <cell r="B39628" t="str">
            <v>Kron Telekomünikasyon Hizmetleri A.S. (IBSE:KRONT)</v>
          </cell>
          <cell r="C39628" t="str">
            <v>Turkey</v>
          </cell>
        </row>
        <row r="39629">
          <cell r="A39629" t="str">
            <v>Software (System &amp; Application)</v>
          </cell>
          <cell r="B39629" t="str">
            <v>Horizontal Software SA (ENXTPA:ALHSW)</v>
          </cell>
          <cell r="C39629" t="str">
            <v>France</v>
          </cell>
        </row>
        <row r="39630">
          <cell r="A39630" t="str">
            <v>Software (System &amp; Application)</v>
          </cell>
          <cell r="B39630" t="str">
            <v>Mobile Tornado Group plc (AIM:MBT)</v>
          </cell>
          <cell r="C39630" t="str">
            <v>United Kingdom</v>
          </cell>
        </row>
        <row r="39631">
          <cell r="A39631" t="str">
            <v>Software (System &amp; Application)</v>
          </cell>
          <cell r="B39631" t="str">
            <v>Crimson Tide Plc (AIM:TIDE)</v>
          </cell>
          <cell r="C39631" t="str">
            <v>United Kingdom</v>
          </cell>
        </row>
        <row r="39632">
          <cell r="A39632" t="str">
            <v>Software (System &amp; Application)</v>
          </cell>
          <cell r="B39632" t="str">
            <v>Modern Commerce S.A. (WSE:MCE)</v>
          </cell>
          <cell r="C39632" t="str">
            <v>Poland</v>
          </cell>
        </row>
        <row r="39633">
          <cell r="A39633" t="str">
            <v>Software (System &amp; Application)</v>
          </cell>
          <cell r="B39633" t="str">
            <v>Osirium Technologies plc (AIM:OSI)</v>
          </cell>
          <cell r="C39633" t="str">
            <v>United Kingdom</v>
          </cell>
        </row>
        <row r="39634">
          <cell r="A39634" t="str">
            <v>Software (System &amp; Application)</v>
          </cell>
          <cell r="B39634" t="str">
            <v>Hubwoo (ENXTPA:HBW)</v>
          </cell>
          <cell r="C39634" t="str">
            <v>France</v>
          </cell>
        </row>
        <row r="39635">
          <cell r="A39635" t="str">
            <v>Software (System &amp; Application)</v>
          </cell>
          <cell r="B39635" t="str">
            <v>Vipera Plc (AIM:VIP)</v>
          </cell>
          <cell r="C39635" t="str">
            <v>United Kingdom</v>
          </cell>
        </row>
        <row r="39636">
          <cell r="A39636" t="str">
            <v>Software (System &amp; Application)</v>
          </cell>
          <cell r="B39636" t="str">
            <v>NETinfo Plc (CSE:NETIN)</v>
          </cell>
          <cell r="C39636" t="str">
            <v>Cyprus</v>
          </cell>
        </row>
        <row r="39637">
          <cell r="A39637" t="str">
            <v>Software (System &amp; Application)</v>
          </cell>
          <cell r="B39637" t="str">
            <v>Streamwide S.A. (ENXTPA:ALSTW)</v>
          </cell>
          <cell r="C39637" t="str">
            <v>France</v>
          </cell>
        </row>
        <row r="39638">
          <cell r="A39638" t="str">
            <v>Software (System &amp; Application)</v>
          </cell>
          <cell r="B39638" t="str">
            <v>Macrologic SA (WSE:MCL)</v>
          </cell>
          <cell r="C39638" t="str">
            <v>Poland</v>
          </cell>
        </row>
        <row r="39639">
          <cell r="A39639" t="str">
            <v>Software (System &amp; Application)</v>
          </cell>
          <cell r="B39639" t="str">
            <v>Unified Factory S.A. (WSE:UFC)</v>
          </cell>
          <cell r="C39639" t="str">
            <v>Poland</v>
          </cell>
        </row>
        <row r="39640">
          <cell r="A39640" t="str">
            <v>Software (System &amp; Application)</v>
          </cell>
          <cell r="B39640" t="str">
            <v>QPR Software Oyj (HLSE:QPR1V)</v>
          </cell>
          <cell r="C39640" t="str">
            <v>Finland</v>
          </cell>
        </row>
        <row r="39641">
          <cell r="A39641" t="str">
            <v>Software (System &amp; Application)</v>
          </cell>
          <cell r="B39641" t="str">
            <v>Kulcs-Soft Számítástechnika Nyrt. (BUSE:KULCSSOFT)</v>
          </cell>
          <cell r="C39641" t="str">
            <v>Hungary</v>
          </cell>
        </row>
        <row r="39642">
          <cell r="A39642" t="str">
            <v>Software (System &amp; Application)</v>
          </cell>
          <cell r="B39642" t="str">
            <v>Arria NLG plc (AIM:NLG)</v>
          </cell>
          <cell r="C39642" t="str">
            <v>United Kingdom</v>
          </cell>
        </row>
        <row r="39643">
          <cell r="A39643" t="str">
            <v>Software (System &amp; Application)</v>
          </cell>
          <cell r="B39643" t="str">
            <v>Coheris SA (ENXTPA:COH)</v>
          </cell>
          <cell r="C39643" t="str">
            <v>France</v>
          </cell>
        </row>
        <row r="39644">
          <cell r="A39644" t="str">
            <v>Software (System &amp; Application)</v>
          </cell>
          <cell r="B39644" t="str">
            <v>Greater Than AB (XSAT:GREAT)</v>
          </cell>
          <cell r="C39644" t="str">
            <v>Sweden</v>
          </cell>
        </row>
        <row r="39645">
          <cell r="A39645" t="str">
            <v>Software (System &amp; Application)</v>
          </cell>
          <cell r="B39645" t="str">
            <v>GWS Production AB (publ) (OM:GWS)</v>
          </cell>
          <cell r="C39645" t="str">
            <v>Sweden</v>
          </cell>
        </row>
        <row r="39646">
          <cell r="A39646" t="str">
            <v>Software (System &amp; Application)</v>
          </cell>
          <cell r="B39646" t="str">
            <v>YOC AG (XTRA:YOC)</v>
          </cell>
          <cell r="C39646" t="str">
            <v>Germany</v>
          </cell>
        </row>
        <row r="39647">
          <cell r="A39647" t="str">
            <v>Software (System &amp; Application)</v>
          </cell>
          <cell r="B39647" t="str">
            <v>Tecnotree Oyj (HLSE:TEM1V)</v>
          </cell>
          <cell r="C39647" t="str">
            <v>Finland</v>
          </cell>
        </row>
        <row r="39648">
          <cell r="A39648" t="str">
            <v>Software (System &amp; Application)</v>
          </cell>
          <cell r="B39648" t="str">
            <v>Softship AG (XTRA:SFO)</v>
          </cell>
          <cell r="C39648" t="str">
            <v>Germany</v>
          </cell>
        </row>
        <row r="39649">
          <cell r="A39649" t="str">
            <v>Software (System &amp; Application)</v>
          </cell>
          <cell r="B39649" t="str">
            <v>VozTelecom OIGAA360 S.A. (BME:VOZ)</v>
          </cell>
          <cell r="C39649" t="str">
            <v>Spain</v>
          </cell>
        </row>
        <row r="39650">
          <cell r="A39650" t="str">
            <v>Software (System &amp; Application)</v>
          </cell>
          <cell r="B39650" t="str">
            <v>Petards Group plc (AIM:PEG)</v>
          </cell>
          <cell r="C39650" t="str">
            <v>United Kingdom</v>
          </cell>
        </row>
        <row r="39651">
          <cell r="A39651" t="str">
            <v>Software (System &amp; Application)</v>
          </cell>
          <cell r="B39651" t="str">
            <v>Electronic Data Processing plc (LSE:EDP)</v>
          </cell>
          <cell r="C39651" t="str">
            <v>United Kingdom</v>
          </cell>
        </row>
        <row r="39652">
          <cell r="A39652" t="str">
            <v>Software (System &amp; Application)</v>
          </cell>
          <cell r="B39652" t="str">
            <v>eg solutions plc (AIM:EGS)</v>
          </cell>
          <cell r="C39652" t="str">
            <v>United Kingdom</v>
          </cell>
        </row>
        <row r="39653">
          <cell r="A39653" t="str">
            <v>Software (System &amp; Application)</v>
          </cell>
          <cell r="B39653" t="str">
            <v>eg solutions plc (AIM:EGS)</v>
          </cell>
          <cell r="C39653" t="str">
            <v>United Kingdom</v>
          </cell>
        </row>
        <row r="39654">
          <cell r="A39654" t="str">
            <v>Software (System &amp; Application)</v>
          </cell>
          <cell r="B39654" t="str">
            <v>OpenLimit Holding AG (DB:O5H)</v>
          </cell>
          <cell r="C39654" t="str">
            <v>Switzerland</v>
          </cell>
        </row>
        <row r="39655">
          <cell r="A39655" t="str">
            <v>Software (System &amp; Application)</v>
          </cell>
          <cell r="B39655" t="str">
            <v>Wedia SA (ENXTPA:ALWED)</v>
          </cell>
          <cell r="C39655" t="str">
            <v>France</v>
          </cell>
        </row>
        <row r="39656">
          <cell r="A39656" t="str">
            <v>Software (System &amp; Application)</v>
          </cell>
          <cell r="B39656" t="str">
            <v>Defenx Plc (AIM:DFX)</v>
          </cell>
          <cell r="C39656" t="str">
            <v>United Kingdom</v>
          </cell>
        </row>
        <row r="39657">
          <cell r="A39657" t="str">
            <v>Software (System &amp; Application)</v>
          </cell>
          <cell r="B39657" t="str">
            <v>Proxama Plc (AIM:PROX)</v>
          </cell>
          <cell r="C39657" t="str">
            <v>United Kingdom</v>
          </cell>
        </row>
        <row r="39658">
          <cell r="A39658" t="str">
            <v>Software (System &amp; Application)</v>
          </cell>
          <cell r="B39658" t="str">
            <v>Link Bilgisayar Sistemleri Yazilimi ve Donanimi Sanayi ve Ticaret A.S. (IBSE:LINK)</v>
          </cell>
          <cell r="C39658" t="str">
            <v>Turkey</v>
          </cell>
        </row>
        <row r="39659">
          <cell r="A39659" t="str">
            <v>Software (System &amp; Application)</v>
          </cell>
          <cell r="B39659" t="str">
            <v>Facephi Biometria, S.A. (BME:FACE)</v>
          </cell>
          <cell r="C39659" t="str">
            <v>Spain</v>
          </cell>
        </row>
        <row r="39660">
          <cell r="A39660" t="str">
            <v>Software (System &amp; Application)</v>
          </cell>
          <cell r="B39660" t="str">
            <v>Rosslyn Data Technologies plc (AIM:RDT)</v>
          </cell>
          <cell r="C39660" t="str">
            <v>United Kingdom</v>
          </cell>
        </row>
        <row r="39661">
          <cell r="A39661" t="str">
            <v>Software (System &amp; Application)</v>
          </cell>
          <cell r="B39661" t="str">
            <v>Stilo International plc (AIM:STL)</v>
          </cell>
          <cell r="C39661" t="str">
            <v>United Kingdom</v>
          </cell>
        </row>
        <row r="39662">
          <cell r="A39662" t="str">
            <v>Software (System &amp; Application)</v>
          </cell>
          <cell r="B39662" t="str">
            <v>TechFinancials, Inc. (AIM:TECH)</v>
          </cell>
          <cell r="C39662" t="str">
            <v>Cyprus</v>
          </cell>
        </row>
        <row r="39663">
          <cell r="A39663" t="str">
            <v>Software (System &amp; Application)</v>
          </cell>
          <cell r="B39663" t="str">
            <v>Mulann SA (ENXTPA:MLMUL)</v>
          </cell>
          <cell r="C39663" t="str">
            <v>France</v>
          </cell>
        </row>
        <row r="39664">
          <cell r="A39664" t="str">
            <v>Software (System &amp; Application)</v>
          </cell>
          <cell r="B39664" t="str">
            <v>Nektan plc (AIM:NKTN)</v>
          </cell>
          <cell r="C39664" t="str">
            <v>Gibraltar</v>
          </cell>
        </row>
        <row r="39665">
          <cell r="A39665" t="str">
            <v>Software (System &amp; Application)</v>
          </cell>
          <cell r="B39665" t="str">
            <v>Crowdsoft Technology AB (publ) (XSAT:CROWD)</v>
          </cell>
          <cell r="C39665" t="str">
            <v>Sweden</v>
          </cell>
        </row>
        <row r="39666">
          <cell r="A39666" t="str">
            <v>Software (System &amp; Application)</v>
          </cell>
          <cell r="B39666" t="str">
            <v>Rubean AG (BAYB:R1B)</v>
          </cell>
          <cell r="C39666" t="str">
            <v>Germany</v>
          </cell>
        </row>
        <row r="39667">
          <cell r="A39667" t="str">
            <v>Software (System &amp; Application)</v>
          </cell>
          <cell r="B39667" t="str">
            <v>OTRS AG (DB:TR9)</v>
          </cell>
          <cell r="C39667" t="str">
            <v>Germany</v>
          </cell>
        </row>
        <row r="39668">
          <cell r="A39668" t="str">
            <v>Software (System &amp; Application)</v>
          </cell>
          <cell r="B39668" t="str">
            <v>LSI Software Spolka Akcyjna (WSE:LSI)</v>
          </cell>
          <cell r="C39668" t="str">
            <v>Poland</v>
          </cell>
        </row>
        <row r="39669">
          <cell r="A39669" t="str">
            <v>Software (System &amp; Application)</v>
          </cell>
          <cell r="B39669" t="str">
            <v>CPU Softwarehouse AG (DB:CPU2)</v>
          </cell>
          <cell r="C39669" t="str">
            <v>Germany</v>
          </cell>
        </row>
        <row r="39670">
          <cell r="A39670" t="str">
            <v>Software (System &amp; Application)</v>
          </cell>
          <cell r="B39670" t="str">
            <v>Europejski Fundusz Energii S.A. (WSE:EFE)</v>
          </cell>
          <cell r="C39670" t="str">
            <v>Poland</v>
          </cell>
        </row>
        <row r="39671">
          <cell r="A39671" t="str">
            <v>Software (System &amp; Application)</v>
          </cell>
          <cell r="B39671" t="str">
            <v>Entersoft S.A. (ATSE:ENTER)</v>
          </cell>
          <cell r="C39671" t="str">
            <v>Greece</v>
          </cell>
        </row>
        <row r="39672">
          <cell r="A39672" t="str">
            <v>Software (System &amp; Application)</v>
          </cell>
          <cell r="B39672" t="str">
            <v>Massive Interactive, Inc. (OTCPK:HUGE)</v>
          </cell>
          <cell r="C39672" t="str">
            <v>United Kingdom</v>
          </cell>
        </row>
        <row r="39673">
          <cell r="A39673" t="str">
            <v>Software (System &amp; Application)</v>
          </cell>
          <cell r="B39673" t="str">
            <v>Cecurity.com Société Anonyme (ENXTPA:MLCEC)</v>
          </cell>
          <cell r="C39673" t="str">
            <v>France</v>
          </cell>
        </row>
        <row r="39674">
          <cell r="A39674" t="str">
            <v>Software (System &amp; Application)</v>
          </cell>
          <cell r="B39674" t="str">
            <v>Profile Systems &amp; Software A.E. (ATSE:PROF)</v>
          </cell>
          <cell r="C39674" t="str">
            <v>Greece</v>
          </cell>
        </row>
        <row r="39675">
          <cell r="A39675" t="str">
            <v>Software (System &amp; Application)</v>
          </cell>
          <cell r="B39675" t="str">
            <v>Loqus Holdings p.l.c. (MTSE:LQS)</v>
          </cell>
          <cell r="C39675" t="str">
            <v>Malta</v>
          </cell>
        </row>
        <row r="39676">
          <cell r="A39676" t="str">
            <v>Software (System &amp; Application)</v>
          </cell>
          <cell r="B39676" t="str">
            <v>Softmatic AG (DB:SFP1)</v>
          </cell>
          <cell r="C39676" t="str">
            <v>Germany</v>
          </cell>
        </row>
        <row r="39677">
          <cell r="A39677" t="str">
            <v>Software (System &amp; Application)</v>
          </cell>
          <cell r="B39677" t="str">
            <v>Softec S.P.A. (BIT:YSFT)</v>
          </cell>
          <cell r="C39677" t="str">
            <v>Italy</v>
          </cell>
        </row>
        <row r="39678">
          <cell r="A39678" t="str">
            <v>Software (System &amp; Application)</v>
          </cell>
          <cell r="B39678" t="str">
            <v>Broke Out Inc. (OTCPK:BRKO)</v>
          </cell>
          <cell r="C39678" t="str">
            <v>Germany</v>
          </cell>
        </row>
        <row r="39679">
          <cell r="A39679" t="str">
            <v>Software (System &amp; Application)</v>
          </cell>
          <cell r="B39679" t="str">
            <v>Imaginatik PLC (AIM:IMTK)</v>
          </cell>
          <cell r="C39679" t="str">
            <v>United Kingdom</v>
          </cell>
        </row>
        <row r="39680">
          <cell r="A39680" t="str">
            <v>Software (System &amp; Application)</v>
          </cell>
          <cell r="B39680" t="str">
            <v>Zoo Digital Group plc (AIM:ZOO)</v>
          </cell>
          <cell r="C39680" t="str">
            <v>United Kingdom</v>
          </cell>
        </row>
        <row r="39681">
          <cell r="A39681" t="str">
            <v>Software (System &amp; Application)</v>
          </cell>
          <cell r="B39681" t="str">
            <v>Zoo Digital Group plc (AIM:ZOO)</v>
          </cell>
          <cell r="C39681" t="str">
            <v>United Kingdom</v>
          </cell>
        </row>
        <row r="39682">
          <cell r="A39682" t="str">
            <v>Software (System &amp; Application)</v>
          </cell>
          <cell r="B39682" t="str">
            <v>Enalyzer A/S (CPSE:ENALYZ)</v>
          </cell>
          <cell r="C39682" t="str">
            <v>Denmark</v>
          </cell>
        </row>
        <row r="39683">
          <cell r="A39683" t="str">
            <v>Software (System &amp; Application)</v>
          </cell>
          <cell r="B39683" t="str">
            <v>GBS Software AG (DB:INW1)</v>
          </cell>
          <cell r="C39683" t="str">
            <v>Germany</v>
          </cell>
        </row>
        <row r="39684">
          <cell r="A39684" t="str">
            <v>Software (System &amp; Application)</v>
          </cell>
          <cell r="B39684" t="str">
            <v>Jojka Communications AB (publ) (XSAT:JOJK)</v>
          </cell>
          <cell r="C39684" t="str">
            <v>Sweden</v>
          </cell>
        </row>
        <row r="39685">
          <cell r="A39685" t="str">
            <v>Software (System &amp; Application)</v>
          </cell>
          <cell r="B39685" t="str">
            <v>Kimoce, SA (ENXTPA:MLKIM)</v>
          </cell>
          <cell r="C39685" t="str">
            <v>France</v>
          </cell>
        </row>
        <row r="39686">
          <cell r="A39686" t="str">
            <v>Software (System &amp; Application)</v>
          </cell>
          <cell r="B39686" t="str">
            <v>ACTEOS S.A. (ENXTPA:EOS)</v>
          </cell>
          <cell r="C39686" t="str">
            <v>France</v>
          </cell>
        </row>
        <row r="39687">
          <cell r="A39687" t="str">
            <v>Software (System &amp; Application)</v>
          </cell>
          <cell r="B39687" t="str">
            <v>micData AG (BAYB:M14)</v>
          </cell>
          <cell r="C39687" t="str">
            <v>Germany</v>
          </cell>
        </row>
        <row r="39688">
          <cell r="A39688" t="str">
            <v>Software (System &amp; Application)</v>
          </cell>
          <cell r="B39688" t="str">
            <v>Kentima Holding AB (publ) (OM:KENH)</v>
          </cell>
          <cell r="C39688" t="str">
            <v>Sweden</v>
          </cell>
        </row>
        <row r="39689">
          <cell r="A39689" t="str">
            <v>Software (System &amp; Application)</v>
          </cell>
          <cell r="B39689" t="str">
            <v>Quantum Software Spolka Akcyjna (WSE:QNT)</v>
          </cell>
          <cell r="C39689" t="str">
            <v>Poland</v>
          </cell>
        </row>
        <row r="39690">
          <cell r="A39690" t="str">
            <v>Software (System &amp; Application)</v>
          </cell>
          <cell r="B39690" t="str">
            <v>Stanusch Technologies S.A. (WSE:STT)</v>
          </cell>
          <cell r="C39690" t="str">
            <v>Poland</v>
          </cell>
        </row>
        <row r="39691">
          <cell r="A39691" t="str">
            <v>Software (System &amp; Application)</v>
          </cell>
          <cell r="B39691" t="str">
            <v>NedSense Enterprises N.V. (ENXTAM:NEDSE)</v>
          </cell>
          <cell r="C39691" t="str">
            <v>Netherlands</v>
          </cell>
        </row>
        <row r="39692">
          <cell r="A39692" t="str">
            <v>Software (System &amp; Application)</v>
          </cell>
          <cell r="B39692" t="str">
            <v>Gold Town Games AB (publ) (NGM:GTG MTF)</v>
          </cell>
          <cell r="C39692" t="str">
            <v>Sweden</v>
          </cell>
        </row>
        <row r="39693">
          <cell r="A39693" t="str">
            <v>Software (System &amp; Application)</v>
          </cell>
          <cell r="B39693" t="str">
            <v>Travel Technology Interactive (ENXTPA:ALTTI)</v>
          </cell>
          <cell r="C39693" t="str">
            <v>France</v>
          </cell>
        </row>
        <row r="39694">
          <cell r="A39694" t="str">
            <v>Software (System &amp; Application)</v>
          </cell>
          <cell r="B39694" t="str">
            <v>Three Gates AB (publ) (NGM:GATE MTF)</v>
          </cell>
          <cell r="C39694" t="str">
            <v>Sweden</v>
          </cell>
        </row>
        <row r="39695">
          <cell r="A39695" t="str">
            <v>Software (System &amp; Application)</v>
          </cell>
          <cell r="B39695" t="str">
            <v>XPLUS S.A. (WSE:XPL)</v>
          </cell>
          <cell r="C39695" t="str">
            <v>Poland</v>
          </cell>
        </row>
        <row r="39696">
          <cell r="A39696" t="str">
            <v>Software (System &amp; Application)</v>
          </cell>
          <cell r="B39696" t="str">
            <v>Madkom Spólka Akcyjna (WSE:MAD)</v>
          </cell>
          <cell r="C39696" t="str">
            <v>Poland</v>
          </cell>
        </row>
        <row r="39697">
          <cell r="A39697" t="str">
            <v>Software (System &amp; Application)</v>
          </cell>
          <cell r="B39697" t="str">
            <v>PromikBook AB (publ) (XSAT:PB)</v>
          </cell>
          <cell r="C39697" t="str">
            <v>Sweden</v>
          </cell>
        </row>
        <row r="39698">
          <cell r="A39698" t="str">
            <v>Software (System &amp; Application)</v>
          </cell>
          <cell r="B39698" t="str">
            <v>GLG Pharma S.A. (WSE:GLG)</v>
          </cell>
          <cell r="C39698" t="str">
            <v>Poland</v>
          </cell>
        </row>
        <row r="39699">
          <cell r="A39699" t="str">
            <v>Software (System &amp; Application)</v>
          </cell>
          <cell r="B39699" t="str">
            <v>Suntech S.A. (WSE:SUN)</v>
          </cell>
          <cell r="C39699" t="str">
            <v>Poland</v>
          </cell>
        </row>
        <row r="39700">
          <cell r="A39700" t="str">
            <v>Software (System &amp; Application)</v>
          </cell>
          <cell r="B39700" t="str">
            <v>Logismos Information Systems S.A. (ATSE:LOGISMOS)</v>
          </cell>
          <cell r="C39700" t="str">
            <v>Greece</v>
          </cell>
        </row>
        <row r="39701">
          <cell r="A39701" t="str">
            <v>Software (System &amp; Application)</v>
          </cell>
          <cell r="B39701" t="str">
            <v>i3D Spólka Akcyjna (WSE:I3D)</v>
          </cell>
          <cell r="C39701" t="str">
            <v>Poland</v>
          </cell>
        </row>
        <row r="39702">
          <cell r="A39702" t="str">
            <v>Software (System &amp; Application)</v>
          </cell>
          <cell r="B39702" t="str">
            <v>Digitech (ENXTPA:MLDIG)</v>
          </cell>
          <cell r="C39702" t="str">
            <v>France</v>
          </cell>
        </row>
        <row r="39703">
          <cell r="A39703" t="str">
            <v>Software (System &amp; Application)</v>
          </cell>
          <cell r="B39703" t="str">
            <v>Damaris SA (ENXTPA:MLDAM)</v>
          </cell>
          <cell r="C39703" t="str">
            <v>France</v>
          </cell>
        </row>
        <row r="39704">
          <cell r="A39704" t="str">
            <v>Software (System &amp; Application)</v>
          </cell>
          <cell r="B39704" t="str">
            <v>Mobile Partner Spolka Akcyjna (WSE:MBP)</v>
          </cell>
          <cell r="C39704" t="str">
            <v>Poland</v>
          </cell>
        </row>
        <row r="39705">
          <cell r="A39705" t="str">
            <v>Software (System &amp; Application)</v>
          </cell>
          <cell r="B39705" t="str">
            <v>EDISON Spólka Akcyjna (WSE:EDN)</v>
          </cell>
          <cell r="C39705" t="str">
            <v>Poland</v>
          </cell>
        </row>
        <row r="39706">
          <cell r="A39706" t="str">
            <v>Software (System &amp; Application)</v>
          </cell>
          <cell r="B39706" t="str">
            <v>InFin Innovative Finance AG (DB:KCC)</v>
          </cell>
          <cell r="C39706" t="str">
            <v>Switzerland</v>
          </cell>
        </row>
        <row r="39707">
          <cell r="A39707" t="str">
            <v>Software (System &amp; Application)</v>
          </cell>
          <cell r="B39707" t="str">
            <v>Examobile Spólka Akcyjna (WSE:EXA)</v>
          </cell>
          <cell r="C39707" t="str">
            <v>Poland</v>
          </cell>
        </row>
        <row r="39708">
          <cell r="A39708" t="str">
            <v>Software (System &amp; Application)</v>
          </cell>
          <cell r="B39708" t="str">
            <v>RIB Software AG (DB:RIB)</v>
          </cell>
          <cell r="C39708" t="str">
            <v>Germany</v>
          </cell>
        </row>
        <row r="39709">
          <cell r="A39709" t="str">
            <v>Software (System &amp; Application)</v>
          </cell>
          <cell r="B39709" t="str">
            <v>Lectra SA (ENXTPA:LSS)</v>
          </cell>
          <cell r="C39709" t="str">
            <v>France</v>
          </cell>
        </row>
        <row r="39710">
          <cell r="A39710" t="str">
            <v>Software (System &amp; Application)</v>
          </cell>
          <cell r="B39710" t="str">
            <v>Cegid Group SA (ENXTPA:CGD)</v>
          </cell>
          <cell r="C39710" t="str">
            <v>France</v>
          </cell>
        </row>
        <row r="39711">
          <cell r="A39711" t="str">
            <v>Software (System &amp; Application)</v>
          </cell>
          <cell r="B39711" t="str">
            <v>F-Secure Oyj (HLSE:FSC1V)</v>
          </cell>
          <cell r="C39711" t="str">
            <v>Finland</v>
          </cell>
        </row>
        <row r="39712">
          <cell r="A39712" t="str">
            <v>Software (System &amp; Application)</v>
          </cell>
          <cell r="B39712" t="str">
            <v>BasWare Oyj (HLSE:BAS1V)</v>
          </cell>
          <cell r="C39712" t="str">
            <v>Finland</v>
          </cell>
        </row>
        <row r="39713">
          <cell r="A39713" t="str">
            <v>Software (System &amp; Application)</v>
          </cell>
          <cell r="B39713" t="str">
            <v>CLX Communications AB (publ) (OM:CLX)</v>
          </cell>
          <cell r="C39713" t="str">
            <v>Sweden</v>
          </cell>
        </row>
        <row r="39714">
          <cell r="A39714" t="str">
            <v>Software (System &amp; Application)</v>
          </cell>
          <cell r="B39714" t="str">
            <v>GB Group plc (AIM:GBG)</v>
          </cell>
          <cell r="C39714" t="str">
            <v>United Kingdom</v>
          </cell>
        </row>
        <row r="39715">
          <cell r="A39715" t="str">
            <v>Software (System &amp; Application)</v>
          </cell>
          <cell r="B39715" t="str">
            <v>SDL plc (LSE:SDL)</v>
          </cell>
          <cell r="C39715" t="str">
            <v>United Kingdom</v>
          </cell>
        </row>
        <row r="39716">
          <cell r="A39716" t="str">
            <v>Software (System &amp; Application)</v>
          </cell>
          <cell r="B39716" t="str">
            <v>Logo Yazilim Sanayi ve Ticaret A.S. (IBSE:LOGO)</v>
          </cell>
          <cell r="C39716" t="str">
            <v>Turkey</v>
          </cell>
        </row>
        <row r="39717">
          <cell r="A39717" t="str">
            <v>Software (System &amp; Application)</v>
          </cell>
          <cell r="B39717" t="str">
            <v>Linedata Services SA (ENXTPA:LIN)</v>
          </cell>
          <cell r="C39717" t="str">
            <v>France</v>
          </cell>
        </row>
        <row r="39718">
          <cell r="A39718" t="str">
            <v>Software (System &amp; Application)</v>
          </cell>
          <cell r="B39718" t="str">
            <v>Blue Prism Group plc (AIM:PRSM)</v>
          </cell>
          <cell r="C39718" t="str">
            <v>United Kingdom</v>
          </cell>
        </row>
        <row r="39719">
          <cell r="A39719" t="str">
            <v>Software (System &amp; Application)</v>
          </cell>
          <cell r="B39719" t="str">
            <v>Comarch S.A. (WSE:CMR)</v>
          </cell>
          <cell r="C39719" t="str">
            <v>Poland</v>
          </cell>
        </row>
        <row r="39720">
          <cell r="A39720" t="str">
            <v>Software (System &amp; Application)</v>
          </cell>
          <cell r="B39720" t="str">
            <v>LiveChat Software S.A. (WSE:LVC)</v>
          </cell>
          <cell r="C39720" t="str">
            <v>Poland</v>
          </cell>
        </row>
        <row r="39721">
          <cell r="A39721" t="str">
            <v>Software (System &amp; Application)</v>
          </cell>
          <cell r="B39721" t="str">
            <v>RS2 Software p.l.c. (MTSE:RS2)</v>
          </cell>
          <cell r="C39721" t="str">
            <v>Malta</v>
          </cell>
        </row>
        <row r="39722">
          <cell r="A39722" t="str">
            <v>Software (System &amp; Application)</v>
          </cell>
          <cell r="B39722" t="str">
            <v>IDOX plc (AIM:IDOX)</v>
          </cell>
          <cell r="C39722" t="str">
            <v>United Kingdom</v>
          </cell>
        </row>
        <row r="39723">
          <cell r="A39723" t="str">
            <v>Software (System &amp; Application)</v>
          </cell>
          <cell r="B39723" t="str">
            <v>IAR Systems Group AB (publ) (OM:IAR B)</v>
          </cell>
          <cell r="C39723" t="str">
            <v>Sweden</v>
          </cell>
        </row>
        <row r="39724">
          <cell r="A39724" t="str">
            <v>Software (System &amp; Application)</v>
          </cell>
          <cell r="B39724" t="str">
            <v>Comptel Oyj (HLSE:CTL1V)</v>
          </cell>
          <cell r="C39724" t="str">
            <v>Finland</v>
          </cell>
        </row>
        <row r="39725">
          <cell r="A39725" t="str">
            <v>Software (System &amp; Application)</v>
          </cell>
          <cell r="B39725" t="str">
            <v>Myriad Group AG (SWX:MYRN)</v>
          </cell>
          <cell r="C39725" t="str">
            <v>Switzerland</v>
          </cell>
        </row>
        <row r="39726">
          <cell r="A39726" t="str">
            <v>Software (System &amp; Application)</v>
          </cell>
          <cell r="B39726" t="str">
            <v>ESI Group SA (ENXTPA:ESI)</v>
          </cell>
          <cell r="C39726" t="str">
            <v>France</v>
          </cell>
        </row>
        <row r="39727">
          <cell r="A39727" t="str">
            <v>Software (System &amp; Application)</v>
          </cell>
          <cell r="B39727" t="str">
            <v>RNTS Media N.V. (DB:RNM)</v>
          </cell>
          <cell r="C39727" t="str">
            <v>Germany</v>
          </cell>
        </row>
        <row r="39728">
          <cell r="A39728" t="str">
            <v>Software (System &amp; Application)</v>
          </cell>
          <cell r="B39728" t="str">
            <v>Vitec Software Group AB (OM:VIT B)</v>
          </cell>
          <cell r="C39728" t="str">
            <v>Sweden</v>
          </cell>
        </row>
        <row r="39729">
          <cell r="A39729" t="str">
            <v>Software (System &amp; Application)</v>
          </cell>
          <cell r="B39729" t="str">
            <v>Esker SA (ENXTPA:ALESK)</v>
          </cell>
          <cell r="C39729" t="str">
            <v>France</v>
          </cell>
        </row>
        <row r="39730">
          <cell r="A39730" t="str">
            <v>Software (System &amp; Application)</v>
          </cell>
          <cell r="B39730" t="str">
            <v>USU Software AG (XTRA:OSP2)</v>
          </cell>
          <cell r="C39730" t="str">
            <v>Germany</v>
          </cell>
        </row>
        <row r="39731">
          <cell r="A39731" t="str">
            <v>Software (System &amp; Application)</v>
          </cell>
          <cell r="B39731" t="str">
            <v>Mensch und Maschine Software SE (DB:MUM)</v>
          </cell>
          <cell r="C39731" t="str">
            <v>Germany</v>
          </cell>
        </row>
        <row r="39732">
          <cell r="A39732" t="str">
            <v>Software (System &amp; Application)</v>
          </cell>
          <cell r="B39732" t="str">
            <v>Bittium Oyj (HLSE:BITTI)</v>
          </cell>
          <cell r="C39732" t="str">
            <v>Finland</v>
          </cell>
        </row>
        <row r="39733">
          <cell r="A39733" t="str">
            <v>Software (System &amp; Application)</v>
          </cell>
          <cell r="B39733" t="str">
            <v>dotDigital Group Plc (AIM:DOTD)</v>
          </cell>
          <cell r="C39733" t="str">
            <v>United Kingdom</v>
          </cell>
        </row>
        <row r="39734">
          <cell r="A39734" t="str">
            <v>Software (System &amp; Application)</v>
          </cell>
          <cell r="B39734" t="str">
            <v>PSI Aktiengesellschaft für Produkte und Systeme der Informationstechnologie (XTRA:PSAN)</v>
          </cell>
          <cell r="C39734" t="str">
            <v>Germany</v>
          </cell>
        </row>
        <row r="39735">
          <cell r="A39735" t="str">
            <v>Software (System &amp; Application)</v>
          </cell>
          <cell r="B39735" t="str">
            <v>Quartix Holdings plc (AIM:QTX)</v>
          </cell>
          <cell r="C39735" t="str">
            <v>United Kingdom</v>
          </cell>
        </row>
        <row r="39736">
          <cell r="A39736" t="str">
            <v>Software (System &amp; Application)</v>
          </cell>
          <cell r="B39736" t="str">
            <v>Fortnox AB (NGM:FNOX MTF)</v>
          </cell>
          <cell r="C39736" t="str">
            <v>Sweden</v>
          </cell>
        </row>
        <row r="39737">
          <cell r="A39737" t="str">
            <v>Software (System &amp; Application)</v>
          </cell>
          <cell r="B39737" t="str">
            <v>Asseco Business Solutions SA (WSE:ABS)</v>
          </cell>
          <cell r="C39737" t="str">
            <v>Poland</v>
          </cell>
        </row>
        <row r="39738">
          <cell r="A39738" t="str">
            <v>Software (System &amp; Application)</v>
          </cell>
          <cell r="B39738" t="str">
            <v>CENIT AG (DB:CSH)</v>
          </cell>
          <cell r="C39738" t="str">
            <v>Germany</v>
          </cell>
        </row>
        <row r="39739">
          <cell r="A39739" t="str">
            <v>Software (System &amp; Application)</v>
          </cell>
          <cell r="B39739" t="str">
            <v>Tracsis Plc (AIM:TRCS)</v>
          </cell>
          <cell r="C39739" t="str">
            <v>United Kingdom</v>
          </cell>
        </row>
        <row r="39740">
          <cell r="A39740" t="str">
            <v>Software (System &amp; Application)</v>
          </cell>
          <cell r="B39740" t="str">
            <v>i:FAO AG (XTRA:FAO2)</v>
          </cell>
          <cell r="C39740" t="str">
            <v>Germany</v>
          </cell>
        </row>
        <row r="39741">
          <cell r="A39741" t="str">
            <v>Software (System &amp; Application)</v>
          </cell>
          <cell r="B39741" t="str">
            <v>Learning Technologies Group plc (AIM:LTG)</v>
          </cell>
          <cell r="C39741" t="str">
            <v>United Kingdom</v>
          </cell>
        </row>
        <row r="39742">
          <cell r="A39742" t="str">
            <v>Software (System &amp; Application)</v>
          </cell>
          <cell r="B39742" t="str">
            <v>Init Innovation in Traffic Systems AG (XTRA:IXX)</v>
          </cell>
          <cell r="C39742" t="str">
            <v>Germany</v>
          </cell>
        </row>
        <row r="39743">
          <cell r="A39743" t="str">
            <v>Software (System &amp; Application)</v>
          </cell>
          <cell r="B39743" t="str">
            <v>Ideagen PLC (AIM:IDEA)</v>
          </cell>
          <cell r="C39743" t="str">
            <v>United Kingdom</v>
          </cell>
        </row>
        <row r="39744">
          <cell r="A39744" t="str">
            <v>Software (System &amp; Application)</v>
          </cell>
          <cell r="B39744" t="str">
            <v>cBrain A/S (CPSE:CBRAIN)</v>
          </cell>
          <cell r="C39744" t="str">
            <v>Denmark</v>
          </cell>
        </row>
        <row r="39745">
          <cell r="A39745" t="str">
            <v>Software (System &amp; Application)</v>
          </cell>
          <cell r="B39745" t="str">
            <v>Cinnober Financial Technology AB (OM:CINN)</v>
          </cell>
          <cell r="C39745" t="str">
            <v>Sweden</v>
          </cell>
        </row>
        <row r="39746">
          <cell r="A39746" t="str">
            <v>Software (System &amp; Application)</v>
          </cell>
          <cell r="B39746" t="str">
            <v>K3 Business Technology Group plc (AIM:KBT)</v>
          </cell>
          <cell r="C39746" t="str">
            <v>United Kingdom</v>
          </cell>
        </row>
        <row r="39747">
          <cell r="A39747" t="str">
            <v>Software (System &amp; Application)</v>
          </cell>
          <cell r="B39747" t="str">
            <v>Micro Systemation AB (OM:MSAB B)</v>
          </cell>
          <cell r="C39747" t="str">
            <v>Sweden</v>
          </cell>
        </row>
        <row r="39748">
          <cell r="A39748" t="str">
            <v>Software (System &amp; Application)</v>
          </cell>
          <cell r="B39748" t="str">
            <v>Microgen plc (LSE:MCGN)</v>
          </cell>
          <cell r="C39748" t="str">
            <v>United Kingdom</v>
          </cell>
        </row>
        <row r="39749">
          <cell r="A39749" t="str">
            <v>Software (System &amp; Application)</v>
          </cell>
          <cell r="B39749" t="str">
            <v>RealDolmen NV (ENXTBR:REA)</v>
          </cell>
          <cell r="C39749" t="str">
            <v>Belgium</v>
          </cell>
        </row>
        <row r="39750">
          <cell r="A39750" t="str">
            <v>Software (System &amp; Application)</v>
          </cell>
          <cell r="B39750" t="str">
            <v>Cxense ASA (OB:CXENSE)</v>
          </cell>
          <cell r="C39750" t="str">
            <v>Norway</v>
          </cell>
        </row>
        <row r="39751">
          <cell r="A39751" t="str">
            <v>Software (System &amp; Application)</v>
          </cell>
          <cell r="B39751" t="str">
            <v>IGE+XAO Group (ENXTPA:IGE)</v>
          </cell>
          <cell r="C39751" t="str">
            <v>France</v>
          </cell>
        </row>
        <row r="39752">
          <cell r="A39752" t="str">
            <v>Software (System &amp; Application)</v>
          </cell>
          <cell r="B39752" t="str">
            <v>msg life ag (XTRA:MSGL)</v>
          </cell>
          <cell r="C39752" t="str">
            <v>Germany</v>
          </cell>
        </row>
        <row r="39753">
          <cell r="A39753" t="str">
            <v>Software (System &amp; Application)</v>
          </cell>
          <cell r="B39753" t="str">
            <v>Qt Group Oyj (HLSE:QTCOM)</v>
          </cell>
          <cell r="C39753" t="str">
            <v>Finland</v>
          </cell>
        </row>
        <row r="39754">
          <cell r="A39754" t="str">
            <v>Software (System &amp; Application)</v>
          </cell>
          <cell r="B39754" t="str">
            <v>Actual Experience plc (AIM:ACT)</v>
          </cell>
          <cell r="C39754" t="str">
            <v>United Kingdom</v>
          </cell>
        </row>
        <row r="39755">
          <cell r="A39755" t="str">
            <v>Software (System &amp; Application)</v>
          </cell>
          <cell r="B39755" t="str">
            <v>GK Software AG (DB:GKS)</v>
          </cell>
          <cell r="C39755" t="str">
            <v>Germany</v>
          </cell>
        </row>
        <row r="39756">
          <cell r="A39756" t="str">
            <v>Software (System &amp; Application)</v>
          </cell>
          <cell r="B39756" t="str">
            <v>WISeKey International Holding Ltd (SWX:WIHN)</v>
          </cell>
          <cell r="C39756" t="str">
            <v>Switzerland</v>
          </cell>
        </row>
        <row r="39757">
          <cell r="A39757" t="str">
            <v>Software (System &amp; Application)</v>
          </cell>
          <cell r="B39757" t="str">
            <v>Clavister Holding AB (publ) (OM:CLAV)</v>
          </cell>
          <cell r="C39757" t="str">
            <v>Sweden</v>
          </cell>
        </row>
        <row r="39758">
          <cell r="A39758" t="str">
            <v>Software (System &amp; Application)</v>
          </cell>
          <cell r="B39758" t="str">
            <v>Netcall plc (AIM:NET)</v>
          </cell>
          <cell r="C39758" t="str">
            <v>United Kingdom</v>
          </cell>
        </row>
        <row r="39759">
          <cell r="A39759" t="str">
            <v>Software (System &amp; Application)</v>
          </cell>
          <cell r="B39759" t="str">
            <v>DL Software SA (ENXTPA:ALSDL)</v>
          </cell>
          <cell r="C39759" t="str">
            <v>France</v>
          </cell>
        </row>
        <row r="39760">
          <cell r="A39760" t="str">
            <v>Software (System &amp; Application)</v>
          </cell>
          <cell r="B39760" t="str">
            <v>Gresham Technologies plc (LSE:GHT)</v>
          </cell>
          <cell r="C39760" t="str">
            <v>United Kingdom</v>
          </cell>
        </row>
        <row r="39761">
          <cell r="A39761" t="str">
            <v>Software (System &amp; Application)</v>
          </cell>
          <cell r="B39761" t="str">
            <v>ICT Group N.V. (ENXTAM:ICT)</v>
          </cell>
          <cell r="C39761" t="str">
            <v>Netherlands</v>
          </cell>
        </row>
        <row r="39762">
          <cell r="A39762" t="str">
            <v>Software (System &amp; Application)</v>
          </cell>
          <cell r="B39762" t="str">
            <v>Check Point Software Technologies Ltd. (NasdaqGS:CHKP)</v>
          </cell>
          <cell r="C39762" t="str">
            <v>Israel</v>
          </cell>
        </row>
        <row r="39763">
          <cell r="A39763" t="str">
            <v>Software (System &amp; Application)</v>
          </cell>
          <cell r="B39763" t="str">
            <v>Mobileye N.V. (NYSE:MBLY)</v>
          </cell>
          <cell r="C39763" t="str">
            <v>Israel</v>
          </cell>
        </row>
        <row r="39764">
          <cell r="A39764" t="str">
            <v>Software (System &amp; Application)</v>
          </cell>
          <cell r="B39764" t="str">
            <v>Aisino Corporation (SHSE:600271)</v>
          </cell>
          <cell r="C39764" t="str">
            <v>China</v>
          </cell>
        </row>
        <row r="39765">
          <cell r="A39765" t="str">
            <v>Software (System &amp; Application)</v>
          </cell>
          <cell r="B39765" t="str">
            <v>Iflytek Co., Ltd. (SZSE:002230)</v>
          </cell>
          <cell r="C39765" t="str">
            <v>China</v>
          </cell>
        </row>
        <row r="39766">
          <cell r="A39766" t="str">
            <v>Software (System &amp; Application)</v>
          </cell>
          <cell r="B39766" t="str">
            <v>Yonyou Network Technology Co., Ltd. (SHSE:600588)</v>
          </cell>
          <cell r="C39766" t="str">
            <v>China</v>
          </cell>
        </row>
        <row r="39767">
          <cell r="A39767" t="str">
            <v>Software (System &amp; Application)</v>
          </cell>
          <cell r="B39767" t="str">
            <v>Hangzhou Liaison Interactive Information Technology Co., Ltd. (SZSE:002280)</v>
          </cell>
          <cell r="C39767" t="str">
            <v>China</v>
          </cell>
        </row>
        <row r="39768">
          <cell r="A39768" t="str">
            <v>Software (System &amp; Application)</v>
          </cell>
          <cell r="B39768" t="str">
            <v>Hundsun Technologies Inc. (SHSE:600570)</v>
          </cell>
          <cell r="C39768" t="str">
            <v>China</v>
          </cell>
        </row>
        <row r="39769">
          <cell r="A39769" t="str">
            <v>Software (System &amp; Application)</v>
          </cell>
          <cell r="B39769" t="str">
            <v>NICE Ltd. (TASE:NICE)</v>
          </cell>
          <cell r="C39769" t="str">
            <v>Israel</v>
          </cell>
        </row>
        <row r="39770">
          <cell r="A39770" t="str">
            <v>Software (System &amp; Application)</v>
          </cell>
          <cell r="B39770" t="str">
            <v>Oracle Financial Services Software Limited (BSE:532466)</v>
          </cell>
          <cell r="C39770" t="str">
            <v>India</v>
          </cell>
        </row>
        <row r="39771">
          <cell r="A39771" t="str">
            <v>Software (System &amp; Application)</v>
          </cell>
          <cell r="B39771" t="str">
            <v>Beijing Jetsen Technology Co., Ltd. (SZSE:300182)</v>
          </cell>
          <cell r="C39771" t="str">
            <v>China</v>
          </cell>
        </row>
        <row r="39772">
          <cell r="A39772" t="str">
            <v>Software (System &amp; Application)</v>
          </cell>
          <cell r="B39772" t="str">
            <v>Beijing Shiji Information Technology, Co., Ltd. (SZSE:002153)</v>
          </cell>
          <cell r="C39772" t="str">
            <v>China</v>
          </cell>
        </row>
        <row r="39773">
          <cell r="A39773" t="str">
            <v>Software (System &amp; Application)</v>
          </cell>
          <cell r="B39773" t="str">
            <v>Ourpalm Co.,Ltd (SZSE:300315)</v>
          </cell>
          <cell r="C39773" t="str">
            <v>China</v>
          </cell>
        </row>
        <row r="39774">
          <cell r="A39774" t="str">
            <v>Software (System &amp; Application)</v>
          </cell>
          <cell r="B39774" t="str">
            <v>Neusoft Corporation (SHSE:600718)</v>
          </cell>
          <cell r="C39774" t="str">
            <v>China</v>
          </cell>
        </row>
        <row r="39775">
          <cell r="A39775" t="str">
            <v>Software (System &amp; Application)</v>
          </cell>
          <cell r="B39775" t="str">
            <v>Kingnet Network Co., Ltd. (SZSE:002517)</v>
          </cell>
          <cell r="C39775" t="str">
            <v>China</v>
          </cell>
        </row>
        <row r="39776">
          <cell r="A39776" t="str">
            <v>Software (System &amp; Application)</v>
          </cell>
          <cell r="B39776" t="str">
            <v>Shanghai 2345 Network Holding Group Co., Ltd. (SZSE:002195)</v>
          </cell>
          <cell r="C39776" t="str">
            <v>China</v>
          </cell>
        </row>
        <row r="39777">
          <cell r="A39777" t="str">
            <v>Software (System &amp; Application)</v>
          </cell>
          <cell r="B39777" t="str">
            <v>Shenzhen Kingdom Sci-Tech Co., Ltd. (SHSE:600446)</v>
          </cell>
          <cell r="C39777" t="str">
            <v>China</v>
          </cell>
        </row>
        <row r="39778">
          <cell r="A39778" t="str">
            <v>Software (System &amp; Application)</v>
          </cell>
          <cell r="B39778" t="str">
            <v>Dalian Zeus Entertainment Co., Ltd. (SZSE:002354)</v>
          </cell>
          <cell r="C39778" t="str">
            <v>China</v>
          </cell>
        </row>
        <row r="39779">
          <cell r="A39779" t="str">
            <v>Software (System &amp; Application)</v>
          </cell>
          <cell r="B39779" t="str">
            <v>Fujian Newland Computer Co., Ltd. (SZSE:000997)</v>
          </cell>
          <cell r="C39779" t="str">
            <v>China</v>
          </cell>
        </row>
        <row r="39780">
          <cell r="A39780" t="str">
            <v>Software (System &amp; Application)</v>
          </cell>
          <cell r="B39780" t="str">
            <v>Venustech Group Inc. (SZSE:002439)</v>
          </cell>
          <cell r="C39780" t="str">
            <v>China</v>
          </cell>
        </row>
        <row r="39781">
          <cell r="A39781" t="str">
            <v>Software (System &amp; Application)</v>
          </cell>
          <cell r="B39781" t="str">
            <v>Glodon Company Limited (SZSE:002410)</v>
          </cell>
          <cell r="C39781" t="str">
            <v>China</v>
          </cell>
        </row>
        <row r="39782">
          <cell r="A39782" t="str">
            <v>Software (System &amp; Application)</v>
          </cell>
          <cell r="B39782" t="str">
            <v>Bluedon Information Security Technologies Co.,Ltd. (SZSE:300297)</v>
          </cell>
          <cell r="C39782" t="str">
            <v>China</v>
          </cell>
        </row>
        <row r="39783">
          <cell r="A39783" t="str">
            <v>Software (System &amp; Application)</v>
          </cell>
          <cell r="B39783" t="str">
            <v>Sinodata Co., Ltd. (SZSE:002657)</v>
          </cell>
          <cell r="C39783" t="str">
            <v>China</v>
          </cell>
        </row>
        <row r="39784">
          <cell r="A39784" t="str">
            <v>Software (System &amp; Application)</v>
          </cell>
          <cell r="B39784" t="str">
            <v>Shenzhen Infogem Technologies Co., Ltd. (SZSE:300085)</v>
          </cell>
          <cell r="C39784" t="str">
            <v>China</v>
          </cell>
        </row>
        <row r="39785">
          <cell r="A39785" t="str">
            <v>Software (System &amp; Application)</v>
          </cell>
          <cell r="B39785" t="str">
            <v>Beijing Orient National Communication Science &amp; Technology Co., Ltd. (SZSE:300166)</v>
          </cell>
          <cell r="C39785" t="str">
            <v>China</v>
          </cell>
        </row>
        <row r="39786">
          <cell r="A39786" t="str">
            <v>Software (System &amp; Application)</v>
          </cell>
          <cell r="B39786" t="str">
            <v>Talkweb Information System Co.,Ltd. (SZSE:002261)</v>
          </cell>
          <cell r="C39786" t="str">
            <v>China</v>
          </cell>
        </row>
        <row r="39787">
          <cell r="A39787" t="str">
            <v>Software (System &amp; Application)</v>
          </cell>
          <cell r="B39787" t="str">
            <v>NSFOCUS Information Technology Co., Ltd. (SZSE:300369)</v>
          </cell>
          <cell r="C39787" t="str">
            <v>China</v>
          </cell>
        </row>
        <row r="39788">
          <cell r="A39788" t="str">
            <v>Software (System &amp; Application)</v>
          </cell>
          <cell r="B39788" t="str">
            <v>Shanghai Baosight Software Co., Ltd. (SHSE:600845)</v>
          </cell>
          <cell r="C39788" t="str">
            <v>China</v>
          </cell>
        </row>
        <row r="39789">
          <cell r="A39789" t="str">
            <v>Software (System &amp; Application)</v>
          </cell>
          <cell r="B39789" t="str">
            <v>China National Software &amp; Service Company Limited (SHSE:600536)</v>
          </cell>
          <cell r="C39789" t="str">
            <v>China</v>
          </cell>
        </row>
        <row r="39790">
          <cell r="A39790" t="str">
            <v>Software (System &amp; Application)</v>
          </cell>
          <cell r="B39790" t="str">
            <v>Beijing VRV Software Corporation Limited (SZSE:300352)</v>
          </cell>
          <cell r="C39790" t="str">
            <v>China</v>
          </cell>
        </row>
        <row r="39791">
          <cell r="A39791" t="str">
            <v>Software (System &amp; Application)</v>
          </cell>
          <cell r="B39791" t="str">
            <v>Shenzhen Ysstech Info-Tech Co. Ltd. (SZSE:300377)</v>
          </cell>
          <cell r="C39791" t="str">
            <v>China</v>
          </cell>
        </row>
        <row r="39792">
          <cell r="A39792" t="str">
            <v>Software (System &amp; Application)</v>
          </cell>
          <cell r="B39792" t="str">
            <v>Jiangsu Hoperun Software Co.,Ltd. (SZSE:300339)</v>
          </cell>
          <cell r="C39792" t="str">
            <v>China</v>
          </cell>
        </row>
        <row r="39793">
          <cell r="A39793" t="str">
            <v>Software (System &amp; Application)</v>
          </cell>
          <cell r="B39793" t="str">
            <v>CyberArk Software, Ltd. (NasdaqGS:CYBR)</v>
          </cell>
          <cell r="C39793" t="str">
            <v>Israel</v>
          </cell>
        </row>
        <row r="39794">
          <cell r="A39794" t="str">
            <v>Software (System &amp; Application)</v>
          </cell>
          <cell r="B39794" t="str">
            <v>Beijing Tongtech Co., Ltd. (SZSE:300379)</v>
          </cell>
          <cell r="C39794" t="str">
            <v>China</v>
          </cell>
        </row>
        <row r="39795">
          <cell r="A39795" t="str">
            <v>Software (System &amp; Application)</v>
          </cell>
          <cell r="B39795" t="str">
            <v>Toyou Feiji Electronics Co., Ltd. (SZSE:300302)</v>
          </cell>
          <cell r="C39795" t="str">
            <v>China</v>
          </cell>
        </row>
        <row r="39796">
          <cell r="A39796" t="str">
            <v>Software (System &amp; Application)</v>
          </cell>
          <cell r="B39796" t="str">
            <v>Beijing Join-Cheer Software Co., Ltd. (SZSE:002279)</v>
          </cell>
          <cell r="C39796" t="str">
            <v>China</v>
          </cell>
        </row>
        <row r="39797">
          <cell r="A39797" t="str">
            <v>Software (System &amp; Application)</v>
          </cell>
          <cell r="B39797" t="str">
            <v>Linewell Software Co., Ltd. (SHSE:603636)</v>
          </cell>
          <cell r="C39797" t="str">
            <v>China</v>
          </cell>
        </row>
        <row r="39798">
          <cell r="A39798" t="str">
            <v>Software (System &amp; Application)</v>
          </cell>
          <cell r="B39798" t="str">
            <v>Beijing Global Safety Technology Co., Ltd. (SZSE:300523)</v>
          </cell>
          <cell r="C39798" t="str">
            <v>China</v>
          </cell>
        </row>
        <row r="39799">
          <cell r="A39799" t="str">
            <v>Software (System &amp; Application)</v>
          </cell>
          <cell r="B39799" t="str">
            <v>Sunyard System Engineering Co., Ltd. (SHSE:600571)</v>
          </cell>
          <cell r="C39799" t="str">
            <v>China</v>
          </cell>
        </row>
        <row r="39800">
          <cell r="A39800" t="str">
            <v>Software (System &amp; Application)</v>
          </cell>
          <cell r="B39800" t="str">
            <v>TOTVS S.A. (BOVESPA:TOTS3)</v>
          </cell>
          <cell r="C39800" t="str">
            <v>Brazil</v>
          </cell>
        </row>
        <row r="39801">
          <cell r="A39801" t="str">
            <v>Software (System &amp; Application)</v>
          </cell>
          <cell r="B39801" t="str">
            <v>Global Infotech Co., Ltd. (SZSE:300465)</v>
          </cell>
          <cell r="C39801" t="str">
            <v>China</v>
          </cell>
        </row>
        <row r="39802">
          <cell r="A39802" t="str">
            <v>Software (System &amp; Application)</v>
          </cell>
          <cell r="B39802" t="str">
            <v>Shanghai Wondertek Software Corporation Limited (SHSE:603189)</v>
          </cell>
          <cell r="C39802" t="str">
            <v>China</v>
          </cell>
        </row>
        <row r="39803">
          <cell r="A39803" t="str">
            <v>Software (System &amp; Application)</v>
          </cell>
          <cell r="B39803" t="str">
            <v>Ygsoft Inc. (SZSE:002063)</v>
          </cell>
          <cell r="C39803" t="str">
            <v>China</v>
          </cell>
        </row>
        <row r="39804">
          <cell r="A39804" t="str">
            <v>Software (System &amp; Application)</v>
          </cell>
          <cell r="B39804" t="str">
            <v>SuperMap Software Co., Ltd. (SZSE:300036)</v>
          </cell>
          <cell r="C39804" t="str">
            <v>China</v>
          </cell>
        </row>
        <row r="39805">
          <cell r="A39805" t="str">
            <v>Software (System &amp; Application)</v>
          </cell>
          <cell r="B39805" t="str">
            <v>Kingdee International Software Group Company Limited (SEHK:268)</v>
          </cell>
          <cell r="C39805" t="str">
            <v>China</v>
          </cell>
        </row>
        <row r="39806">
          <cell r="A39806" t="str">
            <v>Software (System &amp; Application)</v>
          </cell>
          <cell r="B39806" t="str">
            <v>Inspur Software Co., Ltd. (SHSE:600756)</v>
          </cell>
          <cell r="C39806" t="str">
            <v>China</v>
          </cell>
        </row>
        <row r="39807">
          <cell r="A39807" t="str">
            <v>Software (System &amp; Application)</v>
          </cell>
          <cell r="B39807" t="str">
            <v>Surfilter Network Technology Co., Ltd. (SZSE:300311)</v>
          </cell>
          <cell r="C39807" t="str">
            <v>China</v>
          </cell>
        </row>
        <row r="39808">
          <cell r="A39808" t="str">
            <v>Software (System &amp; Application)</v>
          </cell>
          <cell r="B39808" t="str">
            <v>Sichuan Xun You Network Technology Co., Ltd. (SZSE:300467)</v>
          </cell>
          <cell r="C39808" t="str">
            <v>China</v>
          </cell>
        </row>
        <row r="39809">
          <cell r="A39809" t="str">
            <v>Software (System &amp; Application)</v>
          </cell>
          <cell r="B39809" t="str">
            <v>Beijing Forever Technology Co., Ltd. (SZSE:300365)</v>
          </cell>
          <cell r="C39809" t="str">
            <v>China</v>
          </cell>
        </row>
        <row r="39810">
          <cell r="A39810" t="str">
            <v>Software (System &amp; Application)</v>
          </cell>
          <cell r="B39810" t="str">
            <v>Tianze Information Industry Inc (SZSE:300209)</v>
          </cell>
          <cell r="C39810" t="str">
            <v>China</v>
          </cell>
        </row>
        <row r="39811">
          <cell r="A39811" t="str">
            <v>Software (System &amp; Application)</v>
          </cell>
          <cell r="B39811" t="str">
            <v>Sichuan Jiuyuan Yinhai Software Co.,Ltd (SZSE:002777)</v>
          </cell>
          <cell r="C39811" t="str">
            <v>China</v>
          </cell>
        </row>
        <row r="39812">
          <cell r="A39812" t="str">
            <v>Software (System &amp; Application)</v>
          </cell>
          <cell r="B39812" t="str">
            <v>Guochuang Software Co., Ltd. (SZSE:300520)</v>
          </cell>
          <cell r="C39812" t="str">
            <v>China</v>
          </cell>
        </row>
        <row r="39813">
          <cell r="A39813" t="str">
            <v>Software (System &amp; Application)</v>
          </cell>
          <cell r="B39813" t="str">
            <v>Nanjing Sciyon Automation Group Co., Ltd. (SZSE:002380)</v>
          </cell>
          <cell r="C39813" t="str">
            <v>China</v>
          </cell>
        </row>
        <row r="39814">
          <cell r="A39814" t="str">
            <v>Software (System &amp; Application)</v>
          </cell>
          <cell r="B39814" t="str">
            <v>Silverlake Axis Ltd (SGX:5CP)</v>
          </cell>
          <cell r="C39814" t="str">
            <v>Singapore</v>
          </cell>
        </row>
        <row r="39815">
          <cell r="A39815" t="str">
            <v>Software (System &amp; Application)</v>
          </cell>
          <cell r="B39815" t="str">
            <v>YLZ Information Technology Co., Ltd (SZSE:300096)</v>
          </cell>
          <cell r="C39815" t="str">
            <v>China</v>
          </cell>
        </row>
        <row r="39816">
          <cell r="A39816" t="str">
            <v>Software (System &amp; Application)</v>
          </cell>
          <cell r="B39816" t="str">
            <v>LandOcean Group Limited (SZSE:300157)</v>
          </cell>
          <cell r="C39816" t="str">
            <v>China</v>
          </cell>
        </row>
        <row r="39817">
          <cell r="A39817" t="str">
            <v>Software (System &amp; Application)</v>
          </cell>
          <cell r="B39817" t="str">
            <v>DigiWin Software Co., Ltd. (SZSE:300378)</v>
          </cell>
          <cell r="C39817" t="str">
            <v>China</v>
          </cell>
        </row>
        <row r="39818">
          <cell r="A39818" t="str">
            <v>Software (System &amp; Application)</v>
          </cell>
          <cell r="B39818" t="str">
            <v>Com2uS Corporation (KOSDAQ:A078340)</v>
          </cell>
          <cell r="C39818" t="str">
            <v>South Korea</v>
          </cell>
        </row>
        <row r="39819">
          <cell r="A39819" t="str">
            <v>Software (System &amp; Application)</v>
          </cell>
          <cell r="B39819" t="str">
            <v>Linx S.A. (BOVESPA:LINX3)</v>
          </cell>
          <cell r="C39819" t="str">
            <v>Brazil</v>
          </cell>
        </row>
        <row r="39820">
          <cell r="A39820" t="str">
            <v>Software (System &amp; Application)</v>
          </cell>
          <cell r="B39820" t="str">
            <v>Haoyun Technologies Co., Ltd. (SZSE:300448)</v>
          </cell>
          <cell r="C39820" t="str">
            <v>China</v>
          </cell>
        </row>
        <row r="39821">
          <cell r="A39821" t="str">
            <v>Software (System &amp; Application)</v>
          </cell>
          <cell r="B39821" t="str">
            <v>New Trend International Logistics Technology Ltd (SZSE:300532)</v>
          </cell>
          <cell r="C39821" t="str">
            <v>China</v>
          </cell>
        </row>
        <row r="39822">
          <cell r="A39822" t="str">
            <v>Software (System &amp; Application)</v>
          </cell>
          <cell r="B39822" t="str">
            <v>Beijing Advanced Digital Technology Co., Ltd. (SZSE:300541)</v>
          </cell>
          <cell r="C39822" t="str">
            <v>China</v>
          </cell>
        </row>
        <row r="39823">
          <cell r="A39823" t="str">
            <v>Software (System &amp; Application)</v>
          </cell>
          <cell r="B39823" t="str">
            <v>Cyient Limited (BSE:532175)</v>
          </cell>
          <cell r="C39823" t="str">
            <v>India</v>
          </cell>
        </row>
        <row r="39824">
          <cell r="A39824" t="str">
            <v>Software (System &amp; Application)</v>
          </cell>
          <cell r="B39824" t="str">
            <v>Wisesoft Co.,Ltd. (SZSE:002253)</v>
          </cell>
          <cell r="C39824" t="str">
            <v>China</v>
          </cell>
        </row>
        <row r="39825">
          <cell r="A39825" t="str">
            <v>Software (System &amp; Application)</v>
          </cell>
          <cell r="B39825" t="str">
            <v>Qiming Information Technology Co., Ltd. (SZSE:002232)</v>
          </cell>
          <cell r="C39825" t="str">
            <v>China</v>
          </cell>
        </row>
        <row r="39826">
          <cell r="A39826" t="str">
            <v>Software (System &amp; Application)</v>
          </cell>
          <cell r="B39826" t="str">
            <v>Shanghai Amarsoft Information &amp; Technology Co.,Ltd (SZSE:300380)</v>
          </cell>
          <cell r="C39826" t="str">
            <v>China</v>
          </cell>
        </row>
        <row r="39827">
          <cell r="A39827" t="str">
            <v>Software (System &amp; Application)</v>
          </cell>
          <cell r="B39827" t="str">
            <v>Shanghai Golden Bridge Infotech Co., Ltd. (SHSE:603918)</v>
          </cell>
          <cell r="C39827" t="str">
            <v>China</v>
          </cell>
        </row>
        <row r="39828">
          <cell r="A39828" t="str">
            <v>Software (System &amp; Application)</v>
          </cell>
          <cell r="B39828" t="str">
            <v>Rentian Technology Holdings Limited (SEHK:885)</v>
          </cell>
          <cell r="C39828" t="str">
            <v>Hong Kong</v>
          </cell>
        </row>
        <row r="39829">
          <cell r="A39829" t="str">
            <v>Software (System &amp; Application)</v>
          </cell>
          <cell r="B39829" t="str">
            <v>Sapiens International Corporation N.V. (NasdaqCM:SPNS)</v>
          </cell>
          <cell r="C39829" t="str">
            <v>Israel</v>
          </cell>
        </row>
        <row r="39830">
          <cell r="A39830" t="str">
            <v>Software (System &amp; Application)</v>
          </cell>
          <cell r="B39830" t="str">
            <v>HyperSoft Technologies Limited (BSE:539724)</v>
          </cell>
          <cell r="C39830" t="str">
            <v>India</v>
          </cell>
        </row>
        <row r="39831">
          <cell r="A39831" t="str">
            <v>Software (System &amp; Application)</v>
          </cell>
          <cell r="B39831" t="str">
            <v>Van Lang Technology Development and Investment Joint Stock Company (HASTC:VLA)</v>
          </cell>
          <cell r="C39831" t="str">
            <v>Vietnam</v>
          </cell>
        </row>
        <row r="39832">
          <cell r="A39832" t="str">
            <v>Software (System &amp; Application)</v>
          </cell>
          <cell r="B39832" t="str">
            <v>Covidh Technologies Limited (BSE:534920)</v>
          </cell>
          <cell r="C39832" t="str">
            <v>India</v>
          </cell>
        </row>
        <row r="39833">
          <cell r="A39833" t="str">
            <v>Software (System &amp; Application)</v>
          </cell>
          <cell r="B39833" t="str">
            <v>KLK Electrical Limited (BSE:517170)</v>
          </cell>
          <cell r="C39833" t="str">
            <v>India</v>
          </cell>
        </row>
        <row r="39834">
          <cell r="A39834" t="str">
            <v>Software (System &amp; Application)</v>
          </cell>
          <cell r="B39834" t="str">
            <v>Artificial Life, Inc. (OTCPK:ALIF)</v>
          </cell>
          <cell r="C39834" t="str">
            <v>Hong Kong</v>
          </cell>
        </row>
        <row r="39835">
          <cell r="A39835" t="str">
            <v>Software (System &amp; Application)</v>
          </cell>
          <cell r="B39835" t="str">
            <v>Omni Ax's Software Limited (BSE:532340)</v>
          </cell>
          <cell r="C39835" t="str">
            <v>India</v>
          </cell>
        </row>
        <row r="39836">
          <cell r="A39836" t="str">
            <v>Software (System &amp; Application)</v>
          </cell>
          <cell r="B39836" t="str">
            <v>m-Wise Inc. (OTCPK:MWIS)</v>
          </cell>
          <cell r="C39836" t="str">
            <v>Israel</v>
          </cell>
        </row>
        <row r="39837">
          <cell r="A39837" t="str">
            <v>Software (System &amp; Application)</v>
          </cell>
          <cell r="B39837" t="str">
            <v>Dragon Capital Group Corp. (OTCPK:DRGV)</v>
          </cell>
          <cell r="C39837" t="str">
            <v>China</v>
          </cell>
        </row>
        <row r="39838">
          <cell r="A39838" t="str">
            <v>Software (System &amp; Application)</v>
          </cell>
          <cell r="B39838" t="str">
            <v>Svam Software Limited (BSE:523722)</v>
          </cell>
          <cell r="C39838" t="str">
            <v>India</v>
          </cell>
        </row>
        <row r="39839">
          <cell r="A39839" t="str">
            <v>Software (System &amp; Application)</v>
          </cell>
          <cell r="B39839" t="str">
            <v>China Intelligence Information Systems, Inc. (OTCPK:IICN)</v>
          </cell>
          <cell r="C39839" t="str">
            <v>China</v>
          </cell>
        </row>
        <row r="39840">
          <cell r="A39840" t="str">
            <v>Software (System &amp; Application)</v>
          </cell>
          <cell r="B39840" t="str">
            <v>Baron Infotech Limited (BSE:532336)</v>
          </cell>
          <cell r="C39840" t="str">
            <v>India</v>
          </cell>
        </row>
        <row r="39841">
          <cell r="A39841" t="str">
            <v>Software (System &amp; Application)</v>
          </cell>
          <cell r="B39841" t="str">
            <v>Titanium Group Ltd. (OTCPK:TTNU.F)</v>
          </cell>
          <cell r="C39841" t="str">
            <v>Hong Kong</v>
          </cell>
        </row>
        <row r="39842">
          <cell r="A39842" t="str">
            <v>Software (System &amp; Application)</v>
          </cell>
          <cell r="B39842" t="str">
            <v>My Size, Inc. (NasdaqCM:MYSZ)</v>
          </cell>
          <cell r="C39842" t="str">
            <v>Israel</v>
          </cell>
        </row>
        <row r="39843">
          <cell r="A39843" t="str">
            <v>Software (System &amp; Application)</v>
          </cell>
          <cell r="B39843" t="str">
            <v>RSUPPORT Co., Ltd. (KOSDAQ:A131370)</v>
          </cell>
          <cell r="C39843" t="str">
            <v>South Korea</v>
          </cell>
        </row>
        <row r="39844">
          <cell r="A39844" t="str">
            <v>Software (System &amp; Application)</v>
          </cell>
          <cell r="B39844" t="str">
            <v>Net Publishing Co., Ltd. (GTSM:6542)</v>
          </cell>
          <cell r="C39844" t="str">
            <v>Taiwan</v>
          </cell>
        </row>
        <row r="39845">
          <cell r="A39845" t="str">
            <v>Software (System &amp; Application)</v>
          </cell>
          <cell r="B39845" t="str">
            <v>EXEM Co., Ltd. (KOSDAQ:A205100)</v>
          </cell>
          <cell r="C39845" t="str">
            <v>South Korea</v>
          </cell>
        </row>
        <row r="39846">
          <cell r="A39846" t="str">
            <v>Software (System &amp; Application)</v>
          </cell>
          <cell r="B39846" t="str">
            <v>SGA Co., Ltd. (KOSDAQ:A049470)</v>
          </cell>
          <cell r="C39846" t="str">
            <v>South Korea</v>
          </cell>
        </row>
        <row r="39847">
          <cell r="A39847" t="str">
            <v>Software (System &amp; Application)</v>
          </cell>
          <cell r="B39847" t="str">
            <v>Nuri Telecom Co., Ltd. (KOSDAQ:A040160)</v>
          </cell>
          <cell r="C39847" t="str">
            <v>South Korea</v>
          </cell>
        </row>
        <row r="39848">
          <cell r="A39848" t="str">
            <v>Software (System &amp; Application)</v>
          </cell>
          <cell r="B39848" t="str">
            <v>Tanla Solutions Limited (BSE:532790)</v>
          </cell>
          <cell r="C39848" t="str">
            <v>India</v>
          </cell>
        </row>
        <row r="39849">
          <cell r="A39849" t="str">
            <v>Software (System &amp; Application)</v>
          </cell>
          <cell r="B39849" t="str">
            <v>N2N Connect Berhad (KLSE:N2N)</v>
          </cell>
          <cell r="C39849" t="str">
            <v>Malaysia</v>
          </cell>
        </row>
        <row r="39850">
          <cell r="A39850" t="str">
            <v>Software (System &amp; Application)</v>
          </cell>
          <cell r="B39850" t="str">
            <v>Selvas AI Inc. (KOSDAQ:A108860)</v>
          </cell>
          <cell r="C39850" t="str">
            <v>South Korea</v>
          </cell>
        </row>
        <row r="39851">
          <cell r="A39851" t="str">
            <v>Software (System &amp; Application)</v>
          </cell>
          <cell r="B39851" t="str">
            <v>Iok Company Co., Ltd. (KOSDAQ:A078860)</v>
          </cell>
          <cell r="C39851" t="str">
            <v>South Korea</v>
          </cell>
        </row>
        <row r="39852">
          <cell r="A39852" t="str">
            <v>Software (System &amp; Application)</v>
          </cell>
          <cell r="B39852" t="str">
            <v>nTels Co., LTD. (KOSDAQ:A069410)</v>
          </cell>
          <cell r="C39852" t="str">
            <v>South Korea</v>
          </cell>
        </row>
        <row r="39853">
          <cell r="A39853" t="str">
            <v>Software (System &amp; Application)</v>
          </cell>
          <cell r="B39853" t="str">
            <v>Alticast Corp. (KOSDAQ:A085810)</v>
          </cell>
          <cell r="C39853" t="str">
            <v>South Korea</v>
          </cell>
        </row>
        <row r="39854">
          <cell r="A39854" t="str">
            <v>Software (System &amp; Application)</v>
          </cell>
          <cell r="B39854" t="str">
            <v>Trais Co., Ltd. (KOSDAQ:A052290)</v>
          </cell>
          <cell r="C39854" t="str">
            <v>South Korea</v>
          </cell>
        </row>
        <row r="39855">
          <cell r="A39855" t="str">
            <v>Software (System &amp; Application)</v>
          </cell>
          <cell r="B39855" t="str">
            <v>TOBESOFT Co., Ltd. (KOSDAQ:A079970)</v>
          </cell>
          <cell r="C39855" t="str">
            <v>South Korea</v>
          </cell>
        </row>
        <row r="39856">
          <cell r="A39856" t="str">
            <v>Software (System &amp; Application)</v>
          </cell>
          <cell r="B39856" t="str">
            <v>ESTsoft Corp. (KOSDAQ:A047560)</v>
          </cell>
          <cell r="C39856" t="str">
            <v>South Korea</v>
          </cell>
        </row>
        <row r="39857">
          <cell r="A39857" t="str">
            <v>Software (System &amp; Application)</v>
          </cell>
          <cell r="B39857" t="str">
            <v>Solidwizard Technology Co., Ltd. (GTSM:8416)</v>
          </cell>
          <cell r="C39857" t="str">
            <v>Taiwan</v>
          </cell>
        </row>
        <row r="39858">
          <cell r="A39858" t="str">
            <v>Software (System &amp; Application)</v>
          </cell>
          <cell r="B39858" t="str">
            <v>Subex Limited (BSE:532348)</v>
          </cell>
          <cell r="C39858" t="str">
            <v>India</v>
          </cell>
        </row>
        <row r="39859">
          <cell r="A39859" t="str">
            <v>Software (System &amp; Application)</v>
          </cell>
          <cell r="B39859" t="str">
            <v>Raonsecure Co.Ltd (KOSDAQ:A042510)</v>
          </cell>
          <cell r="C39859" t="str">
            <v>South Korea</v>
          </cell>
        </row>
        <row r="39860">
          <cell r="A39860" t="str">
            <v>Software (System &amp; Application)</v>
          </cell>
          <cell r="B39860" t="str">
            <v>Global Link Communications Holdings Limited (SEHK:8060)</v>
          </cell>
          <cell r="C39860" t="str">
            <v>Hong Kong</v>
          </cell>
        </row>
        <row r="39861">
          <cell r="A39861" t="str">
            <v>Software (System &amp; Application)</v>
          </cell>
          <cell r="B39861" t="str">
            <v>Ducon Infratechnolgies Limited (BSE:534674)</v>
          </cell>
          <cell r="C39861" t="str">
            <v>India</v>
          </cell>
        </row>
        <row r="39862">
          <cell r="A39862" t="str">
            <v>Software (System &amp; Application)</v>
          </cell>
          <cell r="B39862" t="str">
            <v>Entermate Co., Ltd. (KOSDAQ:A206400)</v>
          </cell>
          <cell r="C39862" t="str">
            <v>South Korea</v>
          </cell>
        </row>
        <row r="39863">
          <cell r="A39863" t="str">
            <v>Software (System &amp; Application)</v>
          </cell>
          <cell r="B39863" t="str">
            <v>Infraware, Inc. (KOSDAQ:A041020)</v>
          </cell>
          <cell r="C39863" t="str">
            <v>South Korea</v>
          </cell>
        </row>
        <row r="39864">
          <cell r="A39864" t="str">
            <v>Software (System &amp; Application)</v>
          </cell>
          <cell r="B39864" t="str">
            <v>UbiVelox Inc. (KOSDAQ:A089850)</v>
          </cell>
          <cell r="C39864" t="str">
            <v>South Korea</v>
          </cell>
        </row>
        <row r="39865">
          <cell r="A39865" t="str">
            <v>Software (System &amp; Application)</v>
          </cell>
          <cell r="B39865" t="str">
            <v>KL-Net Corp. (KOSDAQ:A039420)</v>
          </cell>
          <cell r="C39865" t="str">
            <v>South Korea</v>
          </cell>
        </row>
        <row r="39866">
          <cell r="A39866" t="str">
            <v>Software (System &amp; Application)</v>
          </cell>
          <cell r="B39866" t="str">
            <v>EnGIS Technologies, Inc. (KOSDAQ:A208860)</v>
          </cell>
          <cell r="C39866" t="str">
            <v>South Korea</v>
          </cell>
        </row>
        <row r="39867">
          <cell r="A39867" t="str">
            <v>Software (System &amp; Application)</v>
          </cell>
          <cell r="B39867" t="str">
            <v>Cubes, Inc. (KOSDAQ:A065560)</v>
          </cell>
          <cell r="C39867" t="str">
            <v>South Korea</v>
          </cell>
        </row>
        <row r="39868">
          <cell r="A39868" t="str">
            <v>Software (System &amp; Application)</v>
          </cell>
          <cell r="B39868" t="str">
            <v>Founder Holdings Limited (SEHK:418)</v>
          </cell>
          <cell r="C39868" t="str">
            <v>Hong Kong</v>
          </cell>
        </row>
        <row r="39869">
          <cell r="A39869" t="str">
            <v>Software (System &amp; Application)</v>
          </cell>
          <cell r="B39869" t="str">
            <v>E-Tron Co., Ltd. (KOSDAQ:A096040)</v>
          </cell>
          <cell r="C39869" t="str">
            <v>South Korea</v>
          </cell>
        </row>
        <row r="39870">
          <cell r="A39870" t="str">
            <v>Software (System &amp; Application)</v>
          </cell>
          <cell r="B39870" t="str">
            <v>Accsoft Technology Berhad (KLSE:ACCSOFT)</v>
          </cell>
          <cell r="C39870" t="str">
            <v>Malaysia</v>
          </cell>
        </row>
        <row r="39871">
          <cell r="A39871" t="str">
            <v>Software (System &amp; Application)</v>
          </cell>
          <cell r="B39871" t="str">
            <v>IRIS Corporation Berhad (KLSE:IRIS)</v>
          </cell>
          <cell r="C39871" t="str">
            <v>Malaysia</v>
          </cell>
        </row>
        <row r="39872">
          <cell r="A39872" t="str">
            <v>Software (System &amp; Application)</v>
          </cell>
          <cell r="B39872" t="str">
            <v>Excel Force MSC Berhad (KLSE:EFORCE)</v>
          </cell>
          <cell r="C39872" t="str">
            <v>Malaysia</v>
          </cell>
        </row>
        <row r="39873">
          <cell r="A39873" t="str">
            <v>Software (System &amp; Application)</v>
          </cell>
          <cell r="B39873" t="str">
            <v>Fire Rock Holdings Limited (SEHK:8345)</v>
          </cell>
          <cell r="C39873" t="str">
            <v>China</v>
          </cell>
        </row>
        <row r="39874">
          <cell r="A39874" t="str">
            <v>Software (System &amp; Application)</v>
          </cell>
          <cell r="B39874" t="str">
            <v>3i Infotech Limited (BSE:532628)</v>
          </cell>
          <cell r="C39874" t="str">
            <v>India</v>
          </cell>
        </row>
        <row r="39875">
          <cell r="A39875" t="str">
            <v>Software (System &amp; Application)</v>
          </cell>
          <cell r="B39875" t="str">
            <v>Infovine Co., Ltd. (KOSDAQ:A115310)</v>
          </cell>
          <cell r="C39875" t="str">
            <v>South Korea</v>
          </cell>
        </row>
        <row r="39876">
          <cell r="A39876" t="str">
            <v>Software (System &amp; Application)</v>
          </cell>
          <cell r="B39876" t="str">
            <v>SOOSAN INT Co., Ltd. (KOSDAQ:A050960)</v>
          </cell>
          <cell r="C39876" t="str">
            <v>South Korea</v>
          </cell>
        </row>
        <row r="39877">
          <cell r="A39877" t="str">
            <v>Software (System &amp; Application)</v>
          </cell>
          <cell r="B39877" t="str">
            <v>Telcoware Co.,Ltd. (KOSE:A078000)</v>
          </cell>
          <cell r="C39877" t="str">
            <v>South Korea</v>
          </cell>
        </row>
        <row r="39878">
          <cell r="A39878" t="str">
            <v>Software (System &amp; Application)</v>
          </cell>
          <cell r="B39878" t="str">
            <v>EZwelfare Company Ltd. (KOSDAQ:A090850)</v>
          </cell>
          <cell r="C39878" t="str">
            <v>South Korea</v>
          </cell>
        </row>
        <row r="39879">
          <cell r="A39879" t="str">
            <v>Software (System &amp; Application)</v>
          </cell>
          <cell r="B39879" t="str">
            <v>SGA Solutions Co.,Ltd. (KOSDAQ:A184230)</v>
          </cell>
          <cell r="C39879" t="str">
            <v>South Korea</v>
          </cell>
        </row>
        <row r="39880">
          <cell r="A39880" t="str">
            <v>Software (System &amp; Application)</v>
          </cell>
          <cell r="B39880" t="str">
            <v>63 moons technologies limited (BSE:526881)</v>
          </cell>
          <cell r="C39880" t="str">
            <v>India</v>
          </cell>
        </row>
        <row r="39881">
          <cell r="A39881" t="str">
            <v>Software (System &amp; Application)</v>
          </cell>
          <cell r="B39881" t="str">
            <v>Intense Technologies Limited (BSE:532326)</v>
          </cell>
          <cell r="C39881" t="str">
            <v>India</v>
          </cell>
        </row>
        <row r="39882">
          <cell r="A39882" t="str">
            <v>Software (System &amp; Application)</v>
          </cell>
          <cell r="B39882" t="str">
            <v>CloudTag Inc. (AIM:CTAG)</v>
          </cell>
          <cell r="C39882" t="str">
            <v>Cayman Islands</v>
          </cell>
        </row>
        <row r="39883">
          <cell r="A39883" t="str">
            <v>Software (System &amp; Application)</v>
          </cell>
          <cell r="B39883" t="str">
            <v>NetDimensions (Holdings) Limited (AIM:NETD)</v>
          </cell>
          <cell r="C39883" t="str">
            <v>Hong Kong</v>
          </cell>
        </row>
        <row r="39884">
          <cell r="A39884" t="str">
            <v>Software (System &amp; Application)</v>
          </cell>
          <cell r="B39884" t="str">
            <v>Senior Solution S.A. (BOVESPA:SNSL3)</v>
          </cell>
          <cell r="C39884" t="str">
            <v>Brazil</v>
          </cell>
        </row>
        <row r="39885">
          <cell r="A39885" t="str">
            <v>Software (System &amp; Application)</v>
          </cell>
          <cell r="B39885" t="str">
            <v>Jiransecurity Co., Ltd. (KOSDAQ:A208350)</v>
          </cell>
          <cell r="C39885" t="str">
            <v>South Korea</v>
          </cell>
        </row>
        <row r="39886">
          <cell r="A39886" t="str">
            <v>Software (System &amp; Application)</v>
          </cell>
          <cell r="B39886" t="str">
            <v>MIND C.T.I., Ltd. (NasdaqGM:MNDO)</v>
          </cell>
          <cell r="C39886" t="str">
            <v>Israel</v>
          </cell>
        </row>
        <row r="39887">
          <cell r="A39887" t="str">
            <v>Software (System &amp; Application)</v>
          </cell>
          <cell r="B39887" t="str">
            <v>Trigyn Technologies Limited (BSE:517562)</v>
          </cell>
          <cell r="C39887" t="str">
            <v>India</v>
          </cell>
        </row>
        <row r="39888">
          <cell r="A39888" t="str">
            <v>Software (System &amp; Application)</v>
          </cell>
          <cell r="B39888" t="str">
            <v>NewSoft Technology Corporation (GTSM:5202)</v>
          </cell>
          <cell r="C39888" t="str">
            <v>Taiwan</v>
          </cell>
        </row>
        <row r="39889">
          <cell r="A39889" t="str">
            <v>Software (System &amp; Application)</v>
          </cell>
          <cell r="B39889" t="str">
            <v>aurionPro Solutions Limited (BSE:532668)</v>
          </cell>
          <cell r="C39889" t="str">
            <v>India</v>
          </cell>
        </row>
        <row r="39890">
          <cell r="A39890" t="str">
            <v>Software (System &amp; Application)</v>
          </cell>
          <cell r="B39890" t="str">
            <v>Somoto Ltd. (TASE:SMTO)</v>
          </cell>
          <cell r="C39890" t="str">
            <v>Israel</v>
          </cell>
        </row>
        <row r="39891">
          <cell r="A39891" t="str">
            <v>Software (System &amp; Application)</v>
          </cell>
          <cell r="B39891" t="str">
            <v>ABM Knowledgeware Limited (BSE:531161)</v>
          </cell>
          <cell r="C39891" t="str">
            <v>India</v>
          </cell>
        </row>
        <row r="39892">
          <cell r="A39892" t="str">
            <v>Software (System &amp; Application)</v>
          </cell>
          <cell r="B39892" t="str">
            <v>R. S. Software (India) Limited (BSE:517447)</v>
          </cell>
          <cell r="C39892" t="str">
            <v>India</v>
          </cell>
        </row>
        <row r="39893">
          <cell r="A39893" t="str">
            <v>Software (System &amp; Application)</v>
          </cell>
          <cell r="B39893" t="str">
            <v>Hancom Secure Inc. (KOSDAQ:A054920)</v>
          </cell>
          <cell r="C39893" t="str">
            <v>South Korea</v>
          </cell>
        </row>
        <row r="39894">
          <cell r="A39894" t="str">
            <v>Software (System &amp; Application)</v>
          </cell>
          <cell r="B39894" t="str">
            <v>Omnitel, Inc. (KOSDAQ:A057680)</v>
          </cell>
          <cell r="C39894" t="str">
            <v>South Korea</v>
          </cell>
        </row>
        <row r="39895">
          <cell r="A39895" t="str">
            <v>Software (System &amp; Application)</v>
          </cell>
          <cell r="B39895" t="str">
            <v>Synel M.L.L Payway Ltd (TASE:SNEL)</v>
          </cell>
          <cell r="C39895" t="str">
            <v>Israel</v>
          </cell>
        </row>
        <row r="39896">
          <cell r="A39896" t="str">
            <v>Software (System &amp; Application)</v>
          </cell>
          <cell r="B39896" t="str">
            <v>Mirae Technology Co., Ltd. (KOSDAQ:A213090)</v>
          </cell>
          <cell r="C39896" t="str">
            <v>South Korea</v>
          </cell>
        </row>
        <row r="39897">
          <cell r="A39897" t="str">
            <v>Software (System &amp; Application)</v>
          </cell>
          <cell r="B39897" t="str">
            <v>Willowglen MSC Berhad (KLSE:WILLOW)</v>
          </cell>
          <cell r="C39897" t="str">
            <v>Malaysia</v>
          </cell>
        </row>
        <row r="39898">
          <cell r="A39898" t="str">
            <v>Software (System &amp; Application)</v>
          </cell>
          <cell r="B39898" t="str">
            <v>Fusion Data Co Ltd (KOSDAQ:A195440)</v>
          </cell>
          <cell r="C39898" t="str">
            <v>South Korea</v>
          </cell>
        </row>
        <row r="39899">
          <cell r="A39899" t="str">
            <v>Software (System &amp; Application)</v>
          </cell>
          <cell r="B39899" t="str">
            <v>Fasoo.Com, Inc. (KOSDAQ:A150900)</v>
          </cell>
          <cell r="C39899" t="str">
            <v>South Korea</v>
          </cell>
        </row>
        <row r="39900">
          <cell r="A39900" t="str">
            <v>Software (System &amp; Application)</v>
          </cell>
          <cell r="B39900" t="str">
            <v>Forcs Co., Ltd. (KOSDAQ:A189690)</v>
          </cell>
          <cell r="C39900" t="str">
            <v>South Korea</v>
          </cell>
        </row>
        <row r="39901">
          <cell r="A39901" t="str">
            <v>Software (System &amp; Application)</v>
          </cell>
          <cell r="B39901" t="str">
            <v>IGLOO Security, Inc. (KOSDAQ:A067920)</v>
          </cell>
          <cell r="C39901" t="str">
            <v>South Korea</v>
          </cell>
        </row>
        <row r="39902">
          <cell r="A39902" t="str">
            <v>Software (System &amp; Application)</v>
          </cell>
          <cell r="B39902" t="str">
            <v>Neodian Technology Co., Ltd. (KOSDAQ:A072770)</v>
          </cell>
          <cell r="C39902" t="str">
            <v>South Korea</v>
          </cell>
        </row>
        <row r="39903">
          <cell r="A39903" t="str">
            <v>Software (System &amp; Application)</v>
          </cell>
          <cell r="B39903" t="str">
            <v>ELUON Corporation (KOSDAQ:A065440)</v>
          </cell>
          <cell r="C39903" t="str">
            <v>South Korea</v>
          </cell>
        </row>
        <row r="39904">
          <cell r="A39904" t="str">
            <v>Software (System &amp; Application)</v>
          </cell>
          <cell r="B39904" t="str">
            <v>IFCA MSC Berhad (KLSE:IFCAMSC)</v>
          </cell>
          <cell r="C39904" t="str">
            <v>Malaysia</v>
          </cell>
        </row>
        <row r="39905">
          <cell r="A39905" t="str">
            <v>Software (System &amp; Application)</v>
          </cell>
          <cell r="B39905" t="str">
            <v>Mitake Information Corporation (GTSM:8284)</v>
          </cell>
          <cell r="C39905" t="str">
            <v>Taiwan</v>
          </cell>
        </row>
        <row r="39906">
          <cell r="A39906" t="str">
            <v>Software (System &amp; Application)</v>
          </cell>
          <cell r="B39906" t="str">
            <v>Comanche International Public Company Limited (SET:COMAN)</v>
          </cell>
          <cell r="C39906" t="str">
            <v>Thailand</v>
          </cell>
        </row>
        <row r="39907">
          <cell r="A39907" t="str">
            <v>Software (System &amp; Application)</v>
          </cell>
          <cell r="B39907" t="str">
            <v>Microlink Solutions Berhad (KLSE:MICROLN)</v>
          </cell>
          <cell r="C39907" t="str">
            <v>Malaysia</v>
          </cell>
        </row>
        <row r="39908">
          <cell r="A39908" t="str">
            <v>Software (System &amp; Application)</v>
          </cell>
          <cell r="B39908" t="str">
            <v>NexStreaming Corporation (KOSDAQ:A139670)</v>
          </cell>
          <cell r="C39908" t="str">
            <v>South Korea</v>
          </cell>
        </row>
        <row r="39909">
          <cell r="A39909" t="str">
            <v>Software (System &amp; Application)</v>
          </cell>
          <cell r="B39909" t="str">
            <v>eFuture Holding Inc. (NasdaqCM:EFUT)</v>
          </cell>
          <cell r="C39909" t="str">
            <v>China</v>
          </cell>
        </row>
        <row r="39910">
          <cell r="A39910" t="str">
            <v>Software (System &amp; Application)</v>
          </cell>
          <cell r="B39910" t="str">
            <v>SNSplus, Inc. (GTSM:6473)</v>
          </cell>
          <cell r="C39910" t="str">
            <v>Taiwan</v>
          </cell>
        </row>
        <row r="39911">
          <cell r="A39911" t="str">
            <v>Software (System &amp; Application)</v>
          </cell>
          <cell r="B39911" t="str">
            <v>Nable Communications, Inc. (KOSDAQ:A153460)</v>
          </cell>
          <cell r="C39911" t="str">
            <v>South Korea</v>
          </cell>
        </row>
        <row r="39912">
          <cell r="A39912" t="str">
            <v>Software (System &amp; Application)</v>
          </cell>
          <cell r="B39912" t="str">
            <v>Dion Global Solutions Limited (BSE:526927)</v>
          </cell>
          <cell r="C39912" t="str">
            <v>India</v>
          </cell>
        </row>
        <row r="39913">
          <cell r="A39913" t="str">
            <v>Software (System &amp; Application)</v>
          </cell>
          <cell r="B39913" t="str">
            <v>News Network Corporation Public Company Limited (SET:NEWS)</v>
          </cell>
          <cell r="C39913" t="str">
            <v>Thailand</v>
          </cell>
        </row>
        <row r="39914">
          <cell r="A39914" t="str">
            <v>Software (System &amp; Application)</v>
          </cell>
          <cell r="B39914" t="str">
            <v>VirtualTek Corporation (KOSDAQ:A036620)</v>
          </cell>
          <cell r="C39914" t="str">
            <v>South Korea</v>
          </cell>
        </row>
        <row r="39915">
          <cell r="A39915" t="str">
            <v>Software (System &amp; Application)</v>
          </cell>
          <cell r="B39915" t="str">
            <v>Dragontail Systems, LTD. (ASX:DTS)</v>
          </cell>
          <cell r="C39915" t="str">
            <v>Israel</v>
          </cell>
        </row>
        <row r="39916">
          <cell r="A39916" t="str">
            <v>Software (System &amp; Application)</v>
          </cell>
          <cell r="B39916" t="str">
            <v>NICSTECH CO., LTD. (KOSDAQ:A222810)</v>
          </cell>
          <cell r="C39916" t="str">
            <v>South Korea</v>
          </cell>
        </row>
        <row r="39917">
          <cell r="A39917" t="str">
            <v>Software (System &amp; Application)</v>
          </cell>
          <cell r="B39917" t="str">
            <v>Aewin Technologies Co., Ltd. (GTSM:3564)</v>
          </cell>
          <cell r="C39917" t="str">
            <v>Taiwan</v>
          </cell>
        </row>
        <row r="39918">
          <cell r="A39918" t="str">
            <v>Software (System &amp; Application)</v>
          </cell>
          <cell r="B39918" t="str">
            <v>Genesis Technology, Inc. (GTSM:6221)</v>
          </cell>
          <cell r="C39918" t="str">
            <v>Taiwan</v>
          </cell>
        </row>
        <row r="39919">
          <cell r="A39919" t="str">
            <v>Software (System &amp; Application)</v>
          </cell>
          <cell r="B39919" t="str">
            <v>Secuve Co., Ltd. (KOSDAQ:A131090)</v>
          </cell>
          <cell r="C39919" t="str">
            <v>South Korea</v>
          </cell>
        </row>
        <row r="39920">
          <cell r="A39920" t="str">
            <v>Software (System &amp; Application)</v>
          </cell>
          <cell r="B39920" t="str">
            <v>Insyde Software Corp. (GTSM:6231)</v>
          </cell>
          <cell r="C39920" t="str">
            <v>Taiwan</v>
          </cell>
        </row>
        <row r="39921">
          <cell r="A39921" t="str">
            <v>Software (System &amp; Application)</v>
          </cell>
          <cell r="B39921" t="str">
            <v>Anacle Systems Limited (SEHK:8353)</v>
          </cell>
          <cell r="C39921" t="str">
            <v>Singapore</v>
          </cell>
        </row>
        <row r="39922">
          <cell r="A39922" t="str">
            <v>Software (System &amp; Application)</v>
          </cell>
          <cell r="B39922" t="str">
            <v>Finsoft Financial Investment Holdings Limited (SEHK:8018)</v>
          </cell>
          <cell r="C39922" t="str">
            <v>Hong Kong</v>
          </cell>
        </row>
        <row r="39923">
          <cell r="A39923" t="str">
            <v>Software (System &amp; Application)</v>
          </cell>
          <cell r="B39923" t="str">
            <v>Otsuka Information Technology Corp. (GTSM:3570)</v>
          </cell>
          <cell r="C39923" t="str">
            <v>Taiwan</v>
          </cell>
        </row>
        <row r="39924">
          <cell r="A39924" t="str">
            <v>Software (System &amp; Application)</v>
          </cell>
          <cell r="B39924" t="str">
            <v>HansolNexG Co., Ltd. (KOSDAQ:A081970)</v>
          </cell>
          <cell r="C39924" t="str">
            <v>South Korea</v>
          </cell>
        </row>
        <row r="39925">
          <cell r="A39925" t="str">
            <v>Software (System &amp; Application)</v>
          </cell>
          <cell r="B39925" t="str">
            <v>Babylon Ltd. (TASE:BBYL)</v>
          </cell>
          <cell r="C39925" t="str">
            <v>Israel</v>
          </cell>
        </row>
        <row r="39926">
          <cell r="A39926" t="str">
            <v>Software (System &amp; Application)</v>
          </cell>
          <cell r="B39926" t="str">
            <v>China Bio Cassava Holdings Limited (SEHK:8129)</v>
          </cell>
          <cell r="C39926" t="str">
            <v>Hong Kong</v>
          </cell>
        </row>
        <row r="39927">
          <cell r="A39927" t="str">
            <v>Software (System &amp; Application)</v>
          </cell>
          <cell r="B39927" t="str">
            <v>Total Soft Bank Ltd. (KOSDAQ:A045340)</v>
          </cell>
          <cell r="C39927" t="str">
            <v>South Korea</v>
          </cell>
        </row>
        <row r="39928">
          <cell r="A39928" t="str">
            <v>Software (System &amp; Application)</v>
          </cell>
          <cell r="B39928" t="str">
            <v>Jian ePayment Systems Limited (SEHK:8165)</v>
          </cell>
          <cell r="C39928" t="str">
            <v>China</v>
          </cell>
        </row>
        <row r="39929">
          <cell r="A39929" t="str">
            <v>Software (System &amp; Application)</v>
          </cell>
          <cell r="B39929" t="str">
            <v>AppAsia Berhad (KLSE:APPASIA)</v>
          </cell>
          <cell r="C39929" t="str">
            <v>Malaysia</v>
          </cell>
        </row>
        <row r="39930">
          <cell r="A39930" t="str">
            <v>Software (System &amp; Application)</v>
          </cell>
          <cell r="B39930" t="str">
            <v>Thiz Technology Group Limited (SEHK:8119)</v>
          </cell>
          <cell r="C39930" t="str">
            <v>Hong Kong</v>
          </cell>
        </row>
        <row r="39931">
          <cell r="A39931" t="str">
            <v>Software (System &amp; Application)</v>
          </cell>
          <cell r="B39931" t="str">
            <v>Sing Lee Software (Group) Limited (SEHK:8076)</v>
          </cell>
          <cell r="C39931" t="str">
            <v>Hong Kong</v>
          </cell>
        </row>
        <row r="39932">
          <cell r="A39932" t="str">
            <v>Software (System &amp; Application)</v>
          </cell>
          <cell r="B39932" t="str">
            <v>Rexit Berhad (KLSE:REXIT)</v>
          </cell>
          <cell r="C39932" t="str">
            <v>Malaysia</v>
          </cell>
        </row>
        <row r="39933">
          <cell r="A39933" t="str">
            <v>Software (System &amp; Application)</v>
          </cell>
          <cell r="B39933" t="str">
            <v>OpenSys (M) Berhad (KLSE:OPENSYS)</v>
          </cell>
          <cell r="C39933" t="str">
            <v>Malaysia</v>
          </cell>
        </row>
        <row r="39934">
          <cell r="A39934" t="str">
            <v>Software (System &amp; Application)</v>
          </cell>
          <cell r="B39934" t="str">
            <v>Censof Holdings Berhad (KLSE:CENSOF)</v>
          </cell>
          <cell r="C39934" t="str">
            <v>Malaysia</v>
          </cell>
        </row>
        <row r="39935">
          <cell r="A39935" t="str">
            <v>Software (System &amp; Application)</v>
          </cell>
          <cell r="B39935" t="str">
            <v>Top Image Systems Ltd. (NasdaqCM:TISA)</v>
          </cell>
          <cell r="C39935" t="str">
            <v>Israel</v>
          </cell>
        </row>
        <row r="39936">
          <cell r="A39936" t="str">
            <v>Software (System &amp; Application)</v>
          </cell>
          <cell r="B39936" t="str">
            <v>IBKS No. 4 Special Purpose Acquisition Company (KOSDAQ:A230980)</v>
          </cell>
          <cell r="C39936" t="str">
            <v>South Korea</v>
          </cell>
        </row>
        <row r="39937">
          <cell r="A39937" t="str">
            <v>Software (System &amp; Application)</v>
          </cell>
          <cell r="B39937" t="str">
            <v>Jacada Ltd. (OTCPK:JCDA.F)</v>
          </cell>
          <cell r="C39937" t="str">
            <v>Israel</v>
          </cell>
        </row>
        <row r="39938">
          <cell r="A39938" t="str">
            <v>Software (System &amp; Application)</v>
          </cell>
          <cell r="B39938" t="str">
            <v>GaeaSoft Corp. (KOSDAQ:A051160)</v>
          </cell>
          <cell r="C39938" t="str">
            <v>South Korea</v>
          </cell>
        </row>
        <row r="39939">
          <cell r="A39939" t="str">
            <v>Software (System &amp; Application)</v>
          </cell>
          <cell r="B39939" t="str">
            <v>GET Holdings Limited (SEHK:8100)</v>
          </cell>
          <cell r="C39939" t="str">
            <v>Hong Kong</v>
          </cell>
        </row>
        <row r="39940">
          <cell r="A39940" t="str">
            <v>Software (System &amp; Application)</v>
          </cell>
          <cell r="B39940" t="str">
            <v>Yu Tak International Holdings Limited (SEHK:8048)</v>
          </cell>
          <cell r="C39940" t="str">
            <v>Hong Kong</v>
          </cell>
        </row>
        <row r="39941">
          <cell r="A39941" t="str">
            <v>Software (System &amp; Application)</v>
          </cell>
          <cell r="B39941" t="str">
            <v>M2M Group S.A. (CBSE:M2M)</v>
          </cell>
          <cell r="C39941" t="str">
            <v>Morocco</v>
          </cell>
        </row>
        <row r="39942">
          <cell r="A39942" t="str">
            <v>Software (System &amp; Application)</v>
          </cell>
          <cell r="B39942" t="str">
            <v>Gameone Holdings Limited (SEHK:8282)</v>
          </cell>
          <cell r="C39942" t="str">
            <v>Hong Kong</v>
          </cell>
        </row>
        <row r="39943">
          <cell r="A39943" t="str">
            <v>Software (System &amp; Application)</v>
          </cell>
          <cell r="B39943" t="str">
            <v>PenPower Technology LTD (GTSM:5211)</v>
          </cell>
          <cell r="C39943" t="str">
            <v>Taiwan</v>
          </cell>
        </row>
        <row r="39944">
          <cell r="A39944" t="str">
            <v>Software (System &amp; Application)</v>
          </cell>
          <cell r="B39944" t="str">
            <v>Edition Ltd. (Catalist:5HG)</v>
          </cell>
          <cell r="C39944" t="str">
            <v>Singapore</v>
          </cell>
        </row>
        <row r="39945">
          <cell r="A39945" t="str">
            <v>Software (System &amp; Application)</v>
          </cell>
          <cell r="B39945" t="str">
            <v>China Communications Media Group Co., Ltd. (GTSM:6404)</v>
          </cell>
          <cell r="C39945" t="str">
            <v>Taiwan</v>
          </cell>
        </row>
        <row r="39946">
          <cell r="A39946" t="str">
            <v>Software (System &amp; Application)</v>
          </cell>
          <cell r="B39946" t="str">
            <v>Safe-T Group Ltd (TASE:SAFE)</v>
          </cell>
          <cell r="C39946" t="str">
            <v>Israel</v>
          </cell>
        </row>
        <row r="39947">
          <cell r="A39947" t="str">
            <v>Software (System &amp; Application)</v>
          </cell>
          <cell r="B39947" t="str">
            <v>Papago Inc. (GTSM:3632)</v>
          </cell>
          <cell r="C39947" t="str">
            <v>Taiwan</v>
          </cell>
        </row>
        <row r="39948">
          <cell r="A39948" t="str">
            <v>Software (System &amp; Application)</v>
          </cell>
          <cell r="B39948" t="str">
            <v>Aurum Pacific (China) Group Limited (SEHK:8148)</v>
          </cell>
          <cell r="C39948" t="str">
            <v>Hong Kong</v>
          </cell>
        </row>
        <row r="39949">
          <cell r="A39949" t="str">
            <v>Software (System &amp; Application)</v>
          </cell>
          <cell r="B39949" t="str">
            <v>Kronologi Asia Berhad (KLSE:KRONO)</v>
          </cell>
          <cell r="C39949" t="str">
            <v>Malaysia</v>
          </cell>
        </row>
        <row r="39950">
          <cell r="A39950" t="str">
            <v>Software (System &amp; Application)</v>
          </cell>
          <cell r="B39950" t="str">
            <v>Société Maghrébine de Monétique (CBSE:S2M)</v>
          </cell>
          <cell r="C39950" t="str">
            <v>Morocco</v>
          </cell>
        </row>
        <row r="39951">
          <cell r="A39951" t="str">
            <v>Software (System &amp; Application)</v>
          </cell>
          <cell r="B39951" t="str">
            <v>Virinchi Limited (BSE:532372)</v>
          </cell>
          <cell r="C39951" t="str">
            <v>India</v>
          </cell>
        </row>
        <row r="39952">
          <cell r="A39952" t="str">
            <v>Software (System &amp; Application)</v>
          </cell>
          <cell r="B39952" t="str">
            <v>Nexgram Holdings Berhad (KLSE:NEXGRAM)</v>
          </cell>
          <cell r="C39952" t="str">
            <v>Malaysia</v>
          </cell>
        </row>
        <row r="39953">
          <cell r="A39953" t="str">
            <v>Software (System &amp; Application)</v>
          </cell>
          <cell r="B39953" t="str">
            <v>Starcom Information Technology Limited (BSE:531616)</v>
          </cell>
          <cell r="C39953" t="str">
            <v>India</v>
          </cell>
        </row>
        <row r="39954">
          <cell r="A39954" t="str">
            <v>Software (System &amp; Application)</v>
          </cell>
          <cell r="B39954" t="str">
            <v>Systech Bhd (KLSE:SYSTECH)</v>
          </cell>
          <cell r="C39954" t="str">
            <v>Malaysia</v>
          </cell>
        </row>
        <row r="39955">
          <cell r="A39955" t="str">
            <v>Software (System &amp; Application)</v>
          </cell>
          <cell r="B39955" t="str">
            <v>WhiteSmoke Software Ltd (TASE:WSMK)</v>
          </cell>
          <cell r="C39955" t="str">
            <v>Israel</v>
          </cell>
        </row>
        <row r="39956">
          <cell r="A39956" t="str">
            <v>Software (System &amp; Application)</v>
          </cell>
          <cell r="B39956" t="str">
            <v>ISA Holdings Limited (JSE:ISA)</v>
          </cell>
          <cell r="C39956" t="str">
            <v>South Africa</v>
          </cell>
        </row>
        <row r="39957">
          <cell r="A39957" t="str">
            <v>Software (System &amp; Application)</v>
          </cell>
          <cell r="B39957" t="str">
            <v>abc Multiactive Limited (SEHK:8131)</v>
          </cell>
          <cell r="C39957" t="str">
            <v>Hong Kong</v>
          </cell>
        </row>
        <row r="39958">
          <cell r="A39958" t="str">
            <v>Software (System &amp; Application)</v>
          </cell>
          <cell r="B39958" t="str">
            <v>Metronic Global Berhad (KLSE:MTRONIC)</v>
          </cell>
          <cell r="C39958" t="str">
            <v>Malaysia</v>
          </cell>
        </row>
        <row r="39959">
          <cell r="A39959" t="str">
            <v>Software (System &amp; Application)</v>
          </cell>
          <cell r="B39959" t="str">
            <v>Megasoft Limited (BSE:532408)</v>
          </cell>
          <cell r="C39959" t="str">
            <v>India</v>
          </cell>
        </row>
        <row r="39960">
          <cell r="A39960" t="str">
            <v>Software (System &amp; Application)</v>
          </cell>
          <cell r="B39960" t="str">
            <v>Apex International Financial Engineering Res. &amp; Tech. Co., Ltd (GTSM:5210)</v>
          </cell>
          <cell r="C39960" t="str">
            <v>Taiwan</v>
          </cell>
        </row>
        <row r="39961">
          <cell r="A39961" t="str">
            <v>Software (System &amp; Application)</v>
          </cell>
          <cell r="B39961" t="str">
            <v>SimiGon Ltd. (AIM:SIM)</v>
          </cell>
          <cell r="C39961" t="str">
            <v>Israel</v>
          </cell>
        </row>
        <row r="39962">
          <cell r="A39962" t="str">
            <v>Software (System &amp; Application)</v>
          </cell>
          <cell r="B39962" t="str">
            <v>Vedavaag Systems Limited (BSE:533056)</v>
          </cell>
          <cell r="C39962" t="str">
            <v>India</v>
          </cell>
        </row>
        <row r="39963">
          <cell r="A39963" t="str">
            <v>Software (System &amp; Application)</v>
          </cell>
          <cell r="B39963" t="str">
            <v>Nova MSC Berhad (KLSE:NOVAMSC)</v>
          </cell>
          <cell r="C39963" t="str">
            <v>Malaysia</v>
          </cell>
        </row>
        <row r="39964">
          <cell r="A39964" t="str">
            <v>Software (System &amp; Application)</v>
          </cell>
          <cell r="B39964" t="str">
            <v>Formula Vision Technologies (F.V.T) Ltd. (TASE:FVT)</v>
          </cell>
          <cell r="C39964" t="str">
            <v>Israel</v>
          </cell>
        </row>
        <row r="39965">
          <cell r="A39965" t="str">
            <v>Software (System &amp; Application)</v>
          </cell>
          <cell r="B39965" t="str">
            <v>Alterra Capital Partners, Inc. (PSE:ALT)</v>
          </cell>
          <cell r="C39965" t="str">
            <v>Philippines</v>
          </cell>
        </row>
        <row r="39966">
          <cell r="A39966" t="str">
            <v>Software (System &amp; Application)</v>
          </cell>
          <cell r="B39966" t="str">
            <v>MPS Infotecnics Limited (NSEI:VISESHINFO)</v>
          </cell>
          <cell r="C39966" t="str">
            <v>India</v>
          </cell>
        </row>
        <row r="39967">
          <cell r="A39967" t="str">
            <v>Software (System &amp; Application)</v>
          </cell>
          <cell r="B39967" t="str">
            <v>Cuscapi Berhad (KLSE:CUSCAPI)</v>
          </cell>
          <cell r="C39967" t="str">
            <v>Malaysia</v>
          </cell>
        </row>
        <row r="39968">
          <cell r="A39968" t="str">
            <v>Software (System &amp; Application)</v>
          </cell>
          <cell r="B39968" t="str">
            <v>Animoca Brands Corporation Limited (ASX:AB1)</v>
          </cell>
          <cell r="C39968" t="str">
            <v>Hong Kong</v>
          </cell>
        </row>
        <row r="39969">
          <cell r="A39969" t="str">
            <v>Software (System &amp; Application)</v>
          </cell>
          <cell r="B39969" t="str">
            <v>Odyssey Technologies Limited (BSE:530175)</v>
          </cell>
          <cell r="C39969" t="str">
            <v>India</v>
          </cell>
        </row>
        <row r="39970">
          <cell r="A39970" t="str">
            <v>Software (System &amp; Application)</v>
          </cell>
          <cell r="B39970" t="str">
            <v>The Stratech Group Limited (SGX:BRR)</v>
          </cell>
          <cell r="C39970" t="str">
            <v>Singapore</v>
          </cell>
        </row>
        <row r="39971">
          <cell r="A39971" t="str">
            <v>Software (System &amp; Application)</v>
          </cell>
          <cell r="B39971" t="str">
            <v>SoftSol India Limited (BSE:532344)</v>
          </cell>
          <cell r="C39971" t="str">
            <v>India</v>
          </cell>
        </row>
        <row r="39972">
          <cell r="A39972" t="str">
            <v>Software (System &amp; Application)</v>
          </cell>
          <cell r="B39972" t="str">
            <v>Avance Technologies Limited (BSE:512149)</v>
          </cell>
          <cell r="C39972" t="str">
            <v>India</v>
          </cell>
        </row>
        <row r="39973">
          <cell r="A39973" t="str">
            <v>Software (System &amp; Application)</v>
          </cell>
          <cell r="B39973" t="str">
            <v>ASM Technologies Limited (BSE:526433)</v>
          </cell>
          <cell r="C39973" t="str">
            <v>India</v>
          </cell>
        </row>
        <row r="39974">
          <cell r="A39974" t="str">
            <v>Software (System &amp; Application)</v>
          </cell>
          <cell r="B39974" t="str">
            <v>Scanpoint Geomatics Ltd (BSE:526544)</v>
          </cell>
          <cell r="C39974" t="str">
            <v>India</v>
          </cell>
        </row>
        <row r="39975">
          <cell r="A39975" t="str">
            <v>Software (System &amp; Application)</v>
          </cell>
          <cell r="B39975" t="str">
            <v>Top Ramdor Systems &amp; Computers Co. (1990) Ltd. (TASE:TOPS-L)</v>
          </cell>
          <cell r="C39975" t="str">
            <v>Israel</v>
          </cell>
        </row>
        <row r="39976">
          <cell r="A39976" t="str">
            <v>Software (System &amp; Application)</v>
          </cell>
          <cell r="B39976" t="str">
            <v>M-Mode Berhad (KLSE:MMODE)</v>
          </cell>
          <cell r="C39976" t="str">
            <v>Malaysia</v>
          </cell>
        </row>
        <row r="39977">
          <cell r="A39977" t="str">
            <v>Software (System &amp; Application)</v>
          </cell>
          <cell r="B39977" t="str">
            <v>Kernex Microsystems (India) Limited (BSE:532686)</v>
          </cell>
          <cell r="C39977" t="str">
            <v>India</v>
          </cell>
        </row>
        <row r="39978">
          <cell r="A39978" t="str">
            <v>Software (System &amp; Application)</v>
          </cell>
          <cell r="B39978" t="str">
            <v>NetX Holdings Berhad (KLSE:NETX)</v>
          </cell>
          <cell r="C39978" t="str">
            <v>Malaysia</v>
          </cell>
        </row>
        <row r="39979">
          <cell r="A39979" t="str">
            <v>Software (System &amp; Application)</v>
          </cell>
          <cell r="B39979" t="str">
            <v>SilverBridge Holdings Limited (JSE:SVB)</v>
          </cell>
          <cell r="C39979" t="str">
            <v>South Africa</v>
          </cell>
        </row>
        <row r="39980">
          <cell r="A39980" t="str">
            <v>Software (System &amp; Application)</v>
          </cell>
          <cell r="B39980" t="str">
            <v>Vsolar Group Berhad (KLSE:VSOLAR)</v>
          </cell>
          <cell r="C39980" t="str">
            <v>Malaysia</v>
          </cell>
        </row>
        <row r="39981">
          <cell r="A39981" t="str">
            <v>Software (System &amp; Application)</v>
          </cell>
          <cell r="B39981" t="str">
            <v>Starcom plc (AIM:STAR)</v>
          </cell>
          <cell r="C39981" t="str">
            <v>Channel Islands</v>
          </cell>
        </row>
        <row r="39982">
          <cell r="A39982" t="str">
            <v>Software (System &amp; Application)</v>
          </cell>
          <cell r="B39982" t="str">
            <v>M-FiTEC International Limited (JSE:MFI)</v>
          </cell>
          <cell r="C39982" t="str">
            <v>South Africa</v>
          </cell>
        </row>
        <row r="39983">
          <cell r="A39983" t="str">
            <v>Software (System &amp; Application)</v>
          </cell>
          <cell r="B39983" t="str">
            <v>M N C Wireless Berhad (KLSE:MNC)</v>
          </cell>
          <cell r="C39983" t="str">
            <v>Malaysia</v>
          </cell>
        </row>
        <row r="39984">
          <cell r="A39984" t="str">
            <v>Software (System &amp; Application)</v>
          </cell>
          <cell r="B39984" t="str">
            <v>Datalab Tehnologije d.d. (LJSE:DATR)</v>
          </cell>
          <cell r="C39984" t="str">
            <v>Slovenia</v>
          </cell>
        </row>
        <row r="39985">
          <cell r="A39985" t="str">
            <v>Software (System &amp; Application)</v>
          </cell>
          <cell r="B39985" t="str">
            <v>Sankhya Infotech Limited (BSE:532972)</v>
          </cell>
          <cell r="C39985" t="str">
            <v>India</v>
          </cell>
        </row>
        <row r="39986">
          <cell r="A39986" t="str">
            <v>Software (System &amp; Application)</v>
          </cell>
          <cell r="B39986" t="str">
            <v>Asdion Berhad (KLSE:ASDION)</v>
          </cell>
          <cell r="C39986" t="str">
            <v>Malaysia</v>
          </cell>
        </row>
        <row r="39987">
          <cell r="A39987" t="str">
            <v>Software (System &amp; Application)</v>
          </cell>
          <cell r="B39987" t="str">
            <v>iDimension Consolidated Berhad (KLSE:IDMENSN)</v>
          </cell>
          <cell r="C39987" t="str">
            <v>Malaysia</v>
          </cell>
        </row>
        <row r="39988">
          <cell r="A39988" t="str">
            <v>Software (System &amp; Application)</v>
          </cell>
          <cell r="B39988" t="str">
            <v>IKF Technologies Limited (BSE:532414)</v>
          </cell>
          <cell r="C39988" t="str">
            <v>India</v>
          </cell>
        </row>
        <row r="39989">
          <cell r="A39989" t="str">
            <v>Software (System &amp; Application)</v>
          </cell>
          <cell r="B39989" t="str">
            <v>TFP Solutions Berhad (KLSE:TFP)</v>
          </cell>
          <cell r="C39989" t="str">
            <v>Malaysia</v>
          </cell>
        </row>
        <row r="39990">
          <cell r="A39990" t="str">
            <v>Software (System &amp; Application)</v>
          </cell>
          <cell r="B39990" t="str">
            <v>Orion IXL Berhad (KLSE:ORION)</v>
          </cell>
          <cell r="C39990" t="str">
            <v>Malaysia</v>
          </cell>
        </row>
        <row r="39991">
          <cell r="A39991" t="str">
            <v>Software (System &amp; Application)</v>
          </cell>
          <cell r="B39991" t="str">
            <v>Zylog Systems Limited (BSE:532883)</v>
          </cell>
          <cell r="C39991" t="str">
            <v>India</v>
          </cell>
        </row>
        <row r="39992">
          <cell r="A39992" t="str">
            <v>Software (System &amp; Application)</v>
          </cell>
          <cell r="B39992" t="str">
            <v>Mobile Max Technologies Ltd (TASE:MBMX-L)</v>
          </cell>
          <cell r="C39992" t="str">
            <v>Israel</v>
          </cell>
        </row>
        <row r="39993">
          <cell r="A39993" t="str">
            <v>Software (System &amp; Application)</v>
          </cell>
          <cell r="B39993" t="str">
            <v>INVOLYS S.A. (CBSE:INV)</v>
          </cell>
          <cell r="C39993" t="str">
            <v>Morocco</v>
          </cell>
        </row>
        <row r="39994">
          <cell r="A39994" t="str">
            <v>Software (System &amp; Application)</v>
          </cell>
          <cell r="B39994" t="str">
            <v>A-Online Capital (A.O.C) Ltd (TASE:AOC-M)</v>
          </cell>
          <cell r="C39994" t="str">
            <v>Israel</v>
          </cell>
        </row>
        <row r="39995">
          <cell r="A39995" t="str">
            <v>Software (System &amp; Application)</v>
          </cell>
          <cell r="B39995" t="str">
            <v>RapidCloud International plc (AIM:RCI)</v>
          </cell>
          <cell r="C39995" t="str">
            <v>Malaysia</v>
          </cell>
        </row>
        <row r="39996">
          <cell r="A39996" t="str">
            <v>Software (System &amp; Application)</v>
          </cell>
          <cell r="B39996" t="str">
            <v>Raminfo Limited (BSE:530951)</v>
          </cell>
          <cell r="C39996" t="str">
            <v>India</v>
          </cell>
        </row>
        <row r="39997">
          <cell r="A39997" t="str">
            <v>Software (System &amp; Application)</v>
          </cell>
          <cell r="B39997" t="str">
            <v>Indian Infotech and Software Limited (BSE:509051)</v>
          </cell>
          <cell r="C39997" t="str">
            <v>India</v>
          </cell>
        </row>
        <row r="39998">
          <cell r="A39998" t="str">
            <v>Software (System &amp; Application)</v>
          </cell>
          <cell r="B39998" t="str">
            <v>Cranes Software International Limited (BSE:512093)</v>
          </cell>
          <cell r="C39998" t="str">
            <v>India</v>
          </cell>
        </row>
        <row r="39999">
          <cell r="A39999" t="str">
            <v>Software (System &amp; Application)</v>
          </cell>
          <cell r="B39999" t="str">
            <v>G Neptune Berhad (KLSE:GNB)</v>
          </cell>
          <cell r="C39999" t="str">
            <v>Hong Kong</v>
          </cell>
        </row>
        <row r="40000">
          <cell r="A40000" t="str">
            <v>Software (System &amp; Application)</v>
          </cell>
          <cell r="B40000" t="str">
            <v>Lee &amp; Nee Softwares (Exports) Ltd. (BSE:517415)</v>
          </cell>
          <cell r="C40000" t="str">
            <v>India</v>
          </cell>
        </row>
        <row r="40001">
          <cell r="A40001" t="str">
            <v>Software (System &amp; Application)</v>
          </cell>
          <cell r="B40001" t="str">
            <v>CG-VAK Software and Exports Limited (BSE:531489)</v>
          </cell>
          <cell r="C40001" t="str">
            <v>India</v>
          </cell>
        </row>
        <row r="40002">
          <cell r="A40002" t="str">
            <v>Software (System &amp; Application)</v>
          </cell>
          <cell r="B40002" t="str">
            <v>Bianor Holding AD-Sofia (BUL:5BI)</v>
          </cell>
          <cell r="C40002" t="str">
            <v>Bulgaria</v>
          </cell>
        </row>
        <row r="40003">
          <cell r="A40003" t="str">
            <v>Software (System &amp; Application)</v>
          </cell>
          <cell r="B40003" t="str">
            <v>Jointeca Education Solutions Ltd. (BSE:534659)</v>
          </cell>
          <cell r="C40003" t="str">
            <v>India</v>
          </cell>
        </row>
        <row r="40004">
          <cell r="A40004" t="str">
            <v>Software (System &amp; Application)</v>
          </cell>
          <cell r="B40004" t="str">
            <v>ICSA (India) Limited (BSE:531524)</v>
          </cell>
          <cell r="C40004" t="str">
            <v>India</v>
          </cell>
        </row>
        <row r="40005">
          <cell r="A40005" t="str">
            <v>Software (System &amp; Application)</v>
          </cell>
          <cell r="B40005" t="str">
            <v>Firstobject Technologies Limited (BSE:532379)</v>
          </cell>
          <cell r="C40005" t="str">
            <v>India</v>
          </cell>
        </row>
        <row r="40006">
          <cell r="A40006" t="str">
            <v>Software (System &amp; Application)</v>
          </cell>
          <cell r="B40006" t="str">
            <v>Cybermate Infotek Limited (BSE:532271)</v>
          </cell>
          <cell r="C40006" t="str">
            <v>India</v>
          </cell>
        </row>
        <row r="40007">
          <cell r="A40007" t="str">
            <v>Software (System &amp; Application)</v>
          </cell>
          <cell r="B40007" t="str">
            <v>Commex Technology Limited (BSE:532342)</v>
          </cell>
          <cell r="C40007" t="str">
            <v>India</v>
          </cell>
        </row>
        <row r="40008">
          <cell r="A40008" t="str">
            <v>Software (System &amp; Application)</v>
          </cell>
          <cell r="B40008" t="str">
            <v>PFL Infotech Limited (BSE:531769)</v>
          </cell>
          <cell r="C40008" t="str">
            <v>India</v>
          </cell>
        </row>
        <row r="40009">
          <cell r="A40009" t="str">
            <v>Software (System &amp; Application)</v>
          </cell>
          <cell r="B40009" t="str">
            <v>B2B Software Technologies Limited (BSE:531268)</v>
          </cell>
          <cell r="C40009" t="str">
            <v>India</v>
          </cell>
        </row>
        <row r="40010">
          <cell r="A40010" t="str">
            <v>Software (System &amp; Application)</v>
          </cell>
          <cell r="B40010" t="str">
            <v>OFS Technologies Limited (BSE:539570)</v>
          </cell>
          <cell r="C40010" t="str">
            <v>India</v>
          </cell>
        </row>
        <row r="40011">
          <cell r="A40011" t="str">
            <v>Software (System &amp; Application)</v>
          </cell>
          <cell r="B40011" t="str">
            <v>Telecanor Global Limited (BSE:530595)</v>
          </cell>
          <cell r="C40011" t="str">
            <v>India</v>
          </cell>
        </row>
        <row r="40012">
          <cell r="A40012" t="str">
            <v>Software (System &amp; Application)</v>
          </cell>
          <cell r="B40012" t="str">
            <v>Advent Computer Services Limited (BSE:531429)</v>
          </cell>
          <cell r="C40012" t="str">
            <v>India</v>
          </cell>
        </row>
        <row r="40013">
          <cell r="A40013" t="str">
            <v>Software (System &amp; Application)</v>
          </cell>
          <cell r="B40013" t="str">
            <v>Cat Technologies Limited (BSE:531682)</v>
          </cell>
          <cell r="C40013" t="str">
            <v>India</v>
          </cell>
        </row>
        <row r="40014">
          <cell r="A40014" t="str">
            <v>Software (System &amp; Application)</v>
          </cell>
          <cell r="B40014" t="str">
            <v>CURA Technologies Limited (BSE:532332)</v>
          </cell>
          <cell r="C40014" t="str">
            <v>India</v>
          </cell>
        </row>
        <row r="40015">
          <cell r="A40015" t="str">
            <v>Software (System &amp; Application)</v>
          </cell>
          <cell r="B40015" t="str">
            <v>Universal Office Automation Limited (BSE:523519)</v>
          </cell>
          <cell r="C40015" t="str">
            <v>India</v>
          </cell>
        </row>
        <row r="40016">
          <cell r="A40016" t="str">
            <v>Software (System &amp; Application)</v>
          </cell>
          <cell r="B40016" t="str">
            <v>Otco International Limited (BSE:523151)</v>
          </cell>
          <cell r="C40016" t="str">
            <v>India</v>
          </cell>
        </row>
        <row r="40017">
          <cell r="A40017" t="str">
            <v>Software (System &amp; Application)</v>
          </cell>
          <cell r="B40017" t="str">
            <v>Tata Elxsi Limited (BSE:500408)</v>
          </cell>
          <cell r="C40017" t="str">
            <v>India</v>
          </cell>
        </row>
        <row r="40018">
          <cell r="A40018" t="str">
            <v>Software (System &amp; Application)</v>
          </cell>
          <cell r="B40018" t="str">
            <v>Zensar Technologies Limited (BSE:504067)</v>
          </cell>
          <cell r="C40018" t="str">
            <v>India</v>
          </cell>
        </row>
        <row r="40019">
          <cell r="A40019" t="str">
            <v>Software (System &amp; Application)</v>
          </cell>
          <cell r="B40019" t="str">
            <v>Shenzhen Hirisun Technology Incorporated (SZSE:300277)</v>
          </cell>
          <cell r="C40019" t="str">
            <v>China</v>
          </cell>
        </row>
        <row r="40020">
          <cell r="A40020" t="str">
            <v>Software (System &amp; Application)</v>
          </cell>
          <cell r="B40020" t="str">
            <v>DOUBLEUGAMES Co., Ltd. (KOSDAQ:A192080)</v>
          </cell>
          <cell r="C40020" t="str">
            <v>South Korea</v>
          </cell>
        </row>
        <row r="40021">
          <cell r="A40021" t="str">
            <v>Software (System &amp; Application)</v>
          </cell>
          <cell r="B40021" t="str">
            <v>National Agricultural Holdings Limited (SEHK:1236)</v>
          </cell>
          <cell r="C40021" t="str">
            <v>Hong Kong</v>
          </cell>
        </row>
        <row r="40022">
          <cell r="A40022" t="str">
            <v>Software (System &amp; Application)</v>
          </cell>
          <cell r="B40022" t="str">
            <v>Duzonbizon Co Ltd. (KOSE:A012510)</v>
          </cell>
          <cell r="C40022" t="str">
            <v>South Korea</v>
          </cell>
        </row>
        <row r="40023">
          <cell r="A40023" t="str">
            <v>Software (System &amp; Application)</v>
          </cell>
          <cell r="B40023" t="str">
            <v>China City Railway Transportation Technology Holdings Company Limited (SEHK:1522)</v>
          </cell>
          <cell r="C40023" t="str">
            <v>Hong Kong</v>
          </cell>
        </row>
        <row r="40024">
          <cell r="A40024" t="str">
            <v>Software (System &amp; Application)</v>
          </cell>
          <cell r="B40024" t="str">
            <v>Sinosoft Technology Group Limited (SEHK:1297)</v>
          </cell>
          <cell r="C40024" t="str">
            <v>China</v>
          </cell>
        </row>
        <row r="40025">
          <cell r="A40025" t="str">
            <v>Software (System &amp; Application)</v>
          </cell>
          <cell r="B40025" t="str">
            <v>NIIT Technologies Limited (BSE:532541)</v>
          </cell>
          <cell r="C40025" t="str">
            <v>India</v>
          </cell>
        </row>
        <row r="40026">
          <cell r="A40026" t="str">
            <v>Software (System &amp; Application)</v>
          </cell>
          <cell r="B40026" t="str">
            <v>KPIT Technologies Limited (BSE:532400)</v>
          </cell>
          <cell r="C40026" t="str">
            <v>India</v>
          </cell>
        </row>
        <row r="40027">
          <cell r="A40027" t="str">
            <v>Software (System &amp; Application)</v>
          </cell>
          <cell r="B40027" t="str">
            <v>Beijing Certificate Authority Co., Ltd (SZSE:300579)</v>
          </cell>
          <cell r="C40027" t="str">
            <v>China</v>
          </cell>
        </row>
        <row r="40028">
          <cell r="A40028" t="str">
            <v>Software (System &amp; Application)</v>
          </cell>
          <cell r="B40028" t="str">
            <v>Hangzhou Anysoft Information Technology Co., Ltd. (SZSE:300571)</v>
          </cell>
          <cell r="C40028" t="str">
            <v>China</v>
          </cell>
        </row>
        <row r="40029">
          <cell r="A40029" t="str">
            <v>Software (System &amp; Application)</v>
          </cell>
          <cell r="B40029" t="str">
            <v>Hilan Ltd. (TASE:HLAN)</v>
          </cell>
          <cell r="C40029" t="str">
            <v>Israel</v>
          </cell>
        </row>
        <row r="40030">
          <cell r="A40030" t="str">
            <v>Software (System &amp; Application)</v>
          </cell>
          <cell r="B40030" t="str">
            <v>Boyaa Interactive International Limited (SEHK:434)</v>
          </cell>
          <cell r="C40030" t="str">
            <v>China</v>
          </cell>
        </row>
        <row r="40031">
          <cell r="A40031" t="str">
            <v>Software (System &amp; Application)</v>
          </cell>
          <cell r="B40031" t="str">
            <v>Xurpas Inc. (PSE:X)</v>
          </cell>
          <cell r="C40031" t="str">
            <v>Philippines</v>
          </cell>
        </row>
        <row r="40032">
          <cell r="A40032" t="str">
            <v>Software (System &amp; Application)</v>
          </cell>
          <cell r="B40032" t="str">
            <v>Me2on Co., Ltd. (KOSDAQ:A201490)</v>
          </cell>
          <cell r="C40032" t="str">
            <v>South Korea</v>
          </cell>
        </row>
        <row r="40033">
          <cell r="A40033" t="str">
            <v>Software (System &amp; Application)</v>
          </cell>
          <cell r="B40033" t="str">
            <v>Hancom Inc. (KOSDAQ:A030520)</v>
          </cell>
          <cell r="C40033" t="str">
            <v>South Korea</v>
          </cell>
        </row>
        <row r="40034">
          <cell r="A40034" t="str">
            <v>Software (System &amp; Application)</v>
          </cell>
          <cell r="B40034" t="str">
            <v>G-treeBNT Co., Ltd. (KOSDAQ:A115450)</v>
          </cell>
          <cell r="C40034" t="str">
            <v>South Korea</v>
          </cell>
        </row>
        <row r="40035">
          <cell r="A40035" t="str">
            <v>Software (System &amp; Application)</v>
          </cell>
          <cell r="B40035" t="str">
            <v>Magic Software Enterprises Ltd. (NasdaqGS:MGIC)</v>
          </cell>
          <cell r="C40035" t="str">
            <v>Israel</v>
          </cell>
        </row>
        <row r="40036">
          <cell r="A40036" t="str">
            <v>Software (System &amp; Application)</v>
          </cell>
          <cell r="B40036" t="str">
            <v>Beijing Beida Jade Bird Universal Sci-Tech Company Limited (SEHK:8095)</v>
          </cell>
          <cell r="C40036" t="str">
            <v>China</v>
          </cell>
        </row>
        <row r="40037">
          <cell r="A40037" t="str">
            <v>Software (System &amp; Application)</v>
          </cell>
          <cell r="B40037" t="str">
            <v>8K Miles Software Services Limited (BSE:512161)</v>
          </cell>
          <cell r="C40037" t="str">
            <v>India</v>
          </cell>
        </row>
        <row r="40038">
          <cell r="A40038" t="str">
            <v>Software (System &amp; Application)</v>
          </cell>
          <cell r="B40038" t="str">
            <v>Brogent Technologies Inc. (GTSM:5263)</v>
          </cell>
          <cell r="C40038" t="str">
            <v>Taiwan</v>
          </cell>
        </row>
        <row r="40039">
          <cell r="A40039" t="str">
            <v>Software (System &amp; Application)</v>
          </cell>
          <cell r="B40039" t="str">
            <v>Chanjet Information Technology Company Limited (SEHK:1588)</v>
          </cell>
          <cell r="C40039" t="str">
            <v>China</v>
          </cell>
        </row>
        <row r="40040">
          <cell r="A40040" t="str">
            <v>Software (System &amp; Application)</v>
          </cell>
          <cell r="B40040" t="str">
            <v>Kingwaytek Technology Co., Ltd. (GTSM:6516)</v>
          </cell>
          <cell r="C40040" t="str">
            <v>Taiwan</v>
          </cell>
        </row>
        <row r="40041">
          <cell r="A40041" t="str">
            <v>Software (System &amp; Application)</v>
          </cell>
          <cell r="B40041" t="str">
            <v>GAMEVIL Inc. (KOSDAQ:A063080)</v>
          </cell>
          <cell r="C40041" t="str">
            <v>South Korea</v>
          </cell>
        </row>
        <row r="40042">
          <cell r="A40042" t="str">
            <v>Software (System &amp; Application)</v>
          </cell>
          <cell r="B40042" t="str">
            <v>TAKE Solutions Limited (BSE:532890)</v>
          </cell>
          <cell r="C40042" t="str">
            <v>India</v>
          </cell>
        </row>
        <row r="40043">
          <cell r="A40043" t="str">
            <v>Software (System &amp; Application)</v>
          </cell>
          <cell r="B40043" t="str">
            <v>Quick Heal Technologies Limited (BSE:539678)</v>
          </cell>
          <cell r="C40043" t="str">
            <v>India</v>
          </cell>
        </row>
        <row r="40044">
          <cell r="A40044" t="str">
            <v>Software (System &amp; Application)</v>
          </cell>
          <cell r="B40044" t="str">
            <v>Mono Technology Public Company Limited (SET:MONO)</v>
          </cell>
          <cell r="C40044" t="str">
            <v>Thailand</v>
          </cell>
        </row>
        <row r="40045">
          <cell r="A40045" t="str">
            <v>Software (System &amp; Application)</v>
          </cell>
          <cell r="B40045" t="str">
            <v>Geometric Limited (BSE:532312)</v>
          </cell>
          <cell r="C40045" t="str">
            <v>India</v>
          </cell>
        </row>
        <row r="40046">
          <cell r="A40046" t="str">
            <v>Software (System &amp; Application)</v>
          </cell>
          <cell r="B40046" t="str">
            <v>CUROCOM.Co.Ltd. (KOSDAQ:A040350)</v>
          </cell>
          <cell r="C40046" t="str">
            <v>South Korea</v>
          </cell>
        </row>
        <row r="40047">
          <cell r="A40047" t="str">
            <v>Software (System &amp; Application)</v>
          </cell>
          <cell r="B40047" t="str">
            <v>CyberLink Corp. (TSEC:5203)</v>
          </cell>
          <cell r="C40047" t="str">
            <v>Taiwan</v>
          </cell>
        </row>
        <row r="40048">
          <cell r="A40048" t="str">
            <v>Software (System &amp; Application)</v>
          </cell>
          <cell r="B40048" t="str">
            <v>Intellect Design Arena Limited (BSE:538835)</v>
          </cell>
          <cell r="C40048" t="str">
            <v>India</v>
          </cell>
        </row>
        <row r="40049">
          <cell r="A40049" t="str">
            <v>Software (System &amp; Application)</v>
          </cell>
          <cell r="B40049" t="str">
            <v>I Controls Inc. (KOSE:A039570)</v>
          </cell>
          <cell r="C40049" t="str">
            <v>South Korea</v>
          </cell>
        </row>
        <row r="40050">
          <cell r="A40050" t="str">
            <v>Software (System &amp; Application)</v>
          </cell>
          <cell r="B40050" t="str">
            <v>Inspur International Limited (SEHK:596)</v>
          </cell>
          <cell r="C40050" t="str">
            <v>Hong Kong</v>
          </cell>
        </row>
        <row r="40051">
          <cell r="A40051" t="str">
            <v>Software (System &amp; Application)</v>
          </cell>
          <cell r="B40051" t="str">
            <v>Adapt IT Holdings Limited (JSE:ADI)</v>
          </cell>
          <cell r="C40051" t="str">
            <v>South Africa</v>
          </cell>
        </row>
        <row r="40052">
          <cell r="A40052" t="str">
            <v>Software (System &amp; Application)</v>
          </cell>
          <cell r="B40052" t="str">
            <v>Allot Communications Ltd. (NasdaqGS:ALLT)</v>
          </cell>
          <cell r="C40052" t="str">
            <v>Israel</v>
          </cell>
        </row>
        <row r="40053">
          <cell r="A40053" t="str">
            <v>Software (System &amp; Application)</v>
          </cell>
          <cell r="B40053" t="str">
            <v>Action Square Co., Ltd. (KOSDAQ:A205500)</v>
          </cell>
          <cell r="C40053" t="str">
            <v>South Korea</v>
          </cell>
        </row>
        <row r="40054">
          <cell r="A40054" t="str">
            <v>Software (System &amp; Application)</v>
          </cell>
          <cell r="B40054" t="str">
            <v>SundayToz Corp. (KOSDAQ:A123420)</v>
          </cell>
          <cell r="C40054" t="str">
            <v>South Korea</v>
          </cell>
        </row>
        <row r="40055">
          <cell r="A40055" t="str">
            <v>Software (System &amp; Application)</v>
          </cell>
          <cell r="B40055" t="str">
            <v>V1 Group Limited (SEHK:82)</v>
          </cell>
          <cell r="C40055" t="str">
            <v>Hong Kong</v>
          </cell>
        </row>
        <row r="40056">
          <cell r="A40056" t="str">
            <v>Software (System &amp; Application)</v>
          </cell>
          <cell r="B40056" t="str">
            <v>MDS Technology Co., Ltd. (KOSDAQ:A086960)</v>
          </cell>
          <cell r="C40056" t="str">
            <v>South Korea</v>
          </cell>
        </row>
        <row r="40057">
          <cell r="A40057" t="str">
            <v>Software (System &amp; Application)</v>
          </cell>
          <cell r="B40057" t="str">
            <v>Minwise Co., Ltd. (KOSDAQ:A214180)</v>
          </cell>
          <cell r="C40057" t="str">
            <v>South Korea</v>
          </cell>
        </row>
        <row r="40058">
          <cell r="A40058" t="str">
            <v>Software (System &amp; Application)</v>
          </cell>
          <cell r="B40058" t="str">
            <v>Majesco Limited (BSE:539289)</v>
          </cell>
          <cell r="C40058" t="str">
            <v>India</v>
          </cell>
        </row>
        <row r="40059">
          <cell r="A40059" t="str">
            <v>Software (System &amp; Application)</v>
          </cell>
          <cell r="B40059" t="str">
            <v>OnMobile Global Limited (BSE:532944)</v>
          </cell>
          <cell r="C40059" t="str">
            <v>India</v>
          </cell>
        </row>
        <row r="40060">
          <cell r="A40060" t="str">
            <v>Software (System &amp; Application)</v>
          </cell>
          <cell r="B40060" t="str">
            <v>Nucleus Software Exports Limited (BSE:531209)</v>
          </cell>
          <cell r="C40060" t="str">
            <v>India</v>
          </cell>
        </row>
        <row r="40061">
          <cell r="A40061" t="str">
            <v>Software (System &amp; Application)</v>
          </cell>
          <cell r="B40061" t="str">
            <v>Devsisters corporation (KOSDAQ:A194480)</v>
          </cell>
          <cell r="C40061" t="str">
            <v>South Korea</v>
          </cell>
        </row>
        <row r="40062">
          <cell r="A40062" t="str">
            <v>Software (System &amp; Application)</v>
          </cell>
          <cell r="B40062" t="str">
            <v>A8 New Media Group Limited (SEHK:800)</v>
          </cell>
          <cell r="C40062" t="str">
            <v>China</v>
          </cell>
        </row>
        <row r="40063">
          <cell r="A40063" t="str">
            <v>Software (System &amp; Application)</v>
          </cell>
          <cell r="B40063" t="str">
            <v>Sasken Communication Technologies Limited (BSE:532663)</v>
          </cell>
          <cell r="C40063" t="str">
            <v>India</v>
          </cell>
        </row>
        <row r="40064">
          <cell r="A40064" t="str">
            <v>Software (System &amp; Application)</v>
          </cell>
          <cell r="B40064" t="str">
            <v>China Information Technology Development Limited (SEHK:8178)</v>
          </cell>
          <cell r="C40064" t="str">
            <v>Hong Kong</v>
          </cell>
        </row>
        <row r="40065">
          <cell r="A40065" t="str">
            <v>Software (System &amp; Application)</v>
          </cell>
          <cell r="B40065" t="str">
            <v>Fusionex International Plc (AIM:FXI)</v>
          </cell>
          <cell r="C40065" t="str">
            <v>Channel Islands</v>
          </cell>
        </row>
        <row r="40066">
          <cell r="A40066" t="str">
            <v>Software (System &amp; Application)</v>
          </cell>
          <cell r="B40066" t="str">
            <v>Galaxia Communications Co., Ltd. (KOSDAQ:A094480)</v>
          </cell>
          <cell r="C40066" t="str">
            <v>South Korea</v>
          </cell>
        </row>
        <row r="40067">
          <cell r="A40067" t="str">
            <v>Software (System &amp; Application)</v>
          </cell>
          <cell r="B40067" t="str">
            <v>Attunity Ltd. (NasdaqCM:ATTU)</v>
          </cell>
          <cell r="C40067" t="str">
            <v>Israel</v>
          </cell>
        </row>
        <row r="40068">
          <cell r="A40068" t="str">
            <v>Software (System &amp; Application)</v>
          </cell>
          <cell r="B40068" t="str">
            <v>Thumbage Co., Ltd. (KOSDAQ:A208640)</v>
          </cell>
          <cell r="C40068" t="str">
            <v>South Korea</v>
          </cell>
        </row>
        <row r="40069">
          <cell r="A40069" t="str">
            <v>Software (System &amp; Application)</v>
          </cell>
          <cell r="B40069" t="str">
            <v>MosChip Semiconductor Technology Limited (BSE:532407)</v>
          </cell>
          <cell r="C40069" t="str">
            <v>India</v>
          </cell>
        </row>
        <row r="40070">
          <cell r="A40070" t="str">
            <v>Software (System &amp; Application)</v>
          </cell>
          <cell r="B40070" t="str">
            <v>Infobank Corporation (KOSDAQ:A039290)</v>
          </cell>
          <cell r="C40070" t="str">
            <v>South Korea</v>
          </cell>
        </row>
        <row r="40071">
          <cell r="A40071" t="str">
            <v>Software (System &amp; Application)</v>
          </cell>
          <cell r="B40071" t="str">
            <v>LINE Corporation (TSE:3938)</v>
          </cell>
          <cell r="C40071" t="str">
            <v>Japan</v>
          </cell>
        </row>
        <row r="40072">
          <cell r="A40072" t="str">
            <v>Software (System &amp; Application)</v>
          </cell>
          <cell r="B40072" t="str">
            <v>Oracle Corporation Japan (TSE:4716)</v>
          </cell>
          <cell r="C40072" t="str">
            <v>Japan</v>
          </cell>
        </row>
        <row r="40073">
          <cell r="A40073" t="str">
            <v>Software (System &amp; Application)</v>
          </cell>
          <cell r="B40073" t="str">
            <v>Trend Micro Incorporated (TSE:4704)</v>
          </cell>
          <cell r="C40073" t="str">
            <v>Japan</v>
          </cell>
        </row>
        <row r="40074">
          <cell r="A40074" t="str">
            <v>Software (System &amp; Application)</v>
          </cell>
          <cell r="B40074" t="str">
            <v>OBIC Business Consultants Co., Ltd. (TSE:4733)</v>
          </cell>
          <cell r="C40074" t="str">
            <v>Japan</v>
          </cell>
        </row>
        <row r="40075">
          <cell r="A40075" t="str">
            <v>Software (System &amp; Application)</v>
          </cell>
          <cell r="B40075" t="str">
            <v>Colopl, Inc. (TSE:3668)</v>
          </cell>
          <cell r="C40075" t="str">
            <v>Japan</v>
          </cell>
        </row>
        <row r="40076">
          <cell r="A40076" t="str">
            <v>Software (System &amp; Application)</v>
          </cell>
          <cell r="B40076" t="str">
            <v>Fuji Soft Incorporated (TSE:9749)</v>
          </cell>
          <cell r="C40076" t="str">
            <v>Japan</v>
          </cell>
        </row>
        <row r="40077">
          <cell r="A40077" t="str">
            <v>Software (System &amp; Application)</v>
          </cell>
          <cell r="B40077" t="str">
            <v>NSD Co., Ltd. (TSE:9759)</v>
          </cell>
          <cell r="C40077" t="str">
            <v>Japan</v>
          </cell>
        </row>
        <row r="40078">
          <cell r="A40078" t="str">
            <v>Software (System &amp; Application)</v>
          </cell>
          <cell r="B40078" t="str">
            <v>Pro-Ship Incorporated (TSE:3763)</v>
          </cell>
          <cell r="C40078" t="str">
            <v>Japan</v>
          </cell>
        </row>
        <row r="40079">
          <cell r="A40079" t="str">
            <v>Software (System &amp; Application)</v>
          </cell>
          <cell r="B40079" t="str">
            <v>Ubiquitous Corporation (JASDAQ:3858)</v>
          </cell>
          <cell r="C40079" t="str">
            <v>Japan</v>
          </cell>
        </row>
        <row r="40080">
          <cell r="A40080" t="str">
            <v>Software (System &amp; Application)</v>
          </cell>
          <cell r="B40080" t="str">
            <v>Kozo Keikaku Engineering Inc. (JASDAQ:4748)</v>
          </cell>
          <cell r="C40080" t="str">
            <v>Japan</v>
          </cell>
        </row>
        <row r="40081">
          <cell r="A40081" t="str">
            <v>Software (System &amp; Application)</v>
          </cell>
          <cell r="B40081" t="str">
            <v>iRidge, Inc. (TSE:3917)</v>
          </cell>
          <cell r="C40081" t="str">
            <v>Japan</v>
          </cell>
        </row>
        <row r="40082">
          <cell r="A40082" t="str">
            <v>Software (System &amp; Application)</v>
          </cell>
          <cell r="B40082" t="str">
            <v>SystemSoft Corporation (TSE:7527)</v>
          </cell>
          <cell r="C40082" t="str">
            <v>Japan</v>
          </cell>
        </row>
        <row r="40083">
          <cell r="A40083" t="str">
            <v>Software (System &amp; Application)</v>
          </cell>
          <cell r="B40083" t="str">
            <v>Japan Systems Co.,Ltd. (JASDAQ:9758)</v>
          </cell>
          <cell r="C40083" t="str">
            <v>Japan</v>
          </cell>
        </row>
        <row r="40084">
          <cell r="A40084" t="str">
            <v>Software (System &amp; Application)</v>
          </cell>
          <cell r="B40084" t="str">
            <v>PCA Corporation (TSE:9629)</v>
          </cell>
          <cell r="C40084" t="str">
            <v>Japan</v>
          </cell>
        </row>
        <row r="40085">
          <cell r="A40085" t="str">
            <v>Software (System &amp; Application)</v>
          </cell>
          <cell r="B40085" t="str">
            <v>Minori Solutions Co., Ltd. (TSE:3822)</v>
          </cell>
          <cell r="C40085" t="str">
            <v>Japan</v>
          </cell>
        </row>
        <row r="40086">
          <cell r="A40086" t="str">
            <v>Software (System &amp; Application)</v>
          </cell>
          <cell r="B40086" t="str">
            <v>Silicon Studio Corporation (TSE:3907)</v>
          </cell>
          <cell r="C40086" t="str">
            <v>Japan</v>
          </cell>
        </row>
        <row r="40087">
          <cell r="A40087" t="str">
            <v>Software (System &amp; Application)</v>
          </cell>
          <cell r="B40087" t="str">
            <v>Computer Institute of Japan, Ltd. (TSE:4826)</v>
          </cell>
          <cell r="C40087" t="str">
            <v>Japan</v>
          </cell>
        </row>
        <row r="40088">
          <cell r="A40088" t="str">
            <v>Software (System &amp; Application)</v>
          </cell>
          <cell r="B40088" t="str">
            <v>Toho System Science Co., Ltd. (TSE:4333)</v>
          </cell>
          <cell r="C40088" t="str">
            <v>Japan</v>
          </cell>
        </row>
        <row r="40089">
          <cell r="A40089" t="str">
            <v>Software (System &amp; Application)</v>
          </cell>
          <cell r="B40089" t="str">
            <v>PiPEDO HD, Inc. (TSE:3919)</v>
          </cell>
          <cell r="C40089" t="str">
            <v>Japan</v>
          </cell>
        </row>
        <row r="40090">
          <cell r="A40090" t="str">
            <v>Software (System &amp; Application)</v>
          </cell>
          <cell r="B40090" t="str">
            <v>Silver Egg Technology Co., Ltd. (TSE:3961)</v>
          </cell>
          <cell r="C40090" t="str">
            <v>Japan</v>
          </cell>
        </row>
        <row r="40091">
          <cell r="A40091" t="str">
            <v>Software (System &amp; Application)</v>
          </cell>
          <cell r="B40091" t="str">
            <v>Avant Corporation (JASDAQ:3836)</v>
          </cell>
          <cell r="C40091" t="str">
            <v>Japan</v>
          </cell>
        </row>
        <row r="40092">
          <cell r="A40092" t="str">
            <v>Software (System &amp; Application)</v>
          </cell>
          <cell r="B40092" t="str">
            <v>ATLED CORP. (TSE:3969)</v>
          </cell>
          <cell r="C40092" t="str">
            <v>Japan</v>
          </cell>
        </row>
        <row r="40093">
          <cell r="A40093" t="str">
            <v>Software (System &amp; Application)</v>
          </cell>
          <cell r="B40093" t="str">
            <v>G Three Holdings Corporation (TSE:3647)</v>
          </cell>
          <cell r="C40093" t="str">
            <v>Japan</v>
          </cell>
        </row>
        <row r="40094">
          <cell r="A40094" t="str">
            <v>Software (System &amp; Application)</v>
          </cell>
          <cell r="B40094" t="str">
            <v>FueTrek Co., Ltd. (TSE:2468)</v>
          </cell>
          <cell r="C40094" t="str">
            <v>Japan</v>
          </cell>
        </row>
        <row r="40095">
          <cell r="A40095" t="str">
            <v>Software (System &amp; Application)</v>
          </cell>
          <cell r="B40095" t="str">
            <v>Focus Systems Corporation (TSE:4662)</v>
          </cell>
          <cell r="C40095" t="str">
            <v>Japan</v>
          </cell>
        </row>
        <row r="40096">
          <cell r="A40096" t="str">
            <v>Software (System &amp; Application)</v>
          </cell>
          <cell r="B40096" t="str">
            <v>SIOS Technology, Inc. (TSE:3744)</v>
          </cell>
          <cell r="C40096" t="str">
            <v>Japan</v>
          </cell>
        </row>
        <row r="40097">
          <cell r="A40097" t="str">
            <v>Software (System &amp; Application)</v>
          </cell>
          <cell r="B40097" t="str">
            <v>Imagineer Co.,Ltd. (JASDAQ:4644)</v>
          </cell>
          <cell r="C40097" t="str">
            <v>Japan</v>
          </cell>
        </row>
        <row r="40098">
          <cell r="A40098" t="str">
            <v>Software (System &amp; Application)</v>
          </cell>
          <cell r="B40098" t="str">
            <v>eBase Co., Ltd. (JASDAQ:3835)</v>
          </cell>
          <cell r="C40098" t="str">
            <v>Japan</v>
          </cell>
        </row>
        <row r="40099">
          <cell r="A40099" t="str">
            <v>Software (System &amp; Application)</v>
          </cell>
          <cell r="B40099" t="str">
            <v>Systems Engineering Consultants Co., LTD. (JASDAQ:3741)</v>
          </cell>
          <cell r="C40099" t="str">
            <v>Japan</v>
          </cell>
        </row>
        <row r="40100">
          <cell r="A40100" t="str">
            <v>Software (System &amp; Application)</v>
          </cell>
          <cell r="B40100" t="str">
            <v>NEOJAPAN Inc. (TSE:3921)</v>
          </cell>
          <cell r="C40100" t="str">
            <v>Japan</v>
          </cell>
        </row>
        <row r="40101">
          <cell r="A40101" t="str">
            <v>Software (System &amp; Application)</v>
          </cell>
          <cell r="B40101" t="str">
            <v>KSK Co., Ltd. (JASDAQ:9687)</v>
          </cell>
          <cell r="C40101" t="str">
            <v>Japan</v>
          </cell>
        </row>
        <row r="40102">
          <cell r="A40102" t="str">
            <v>Software (System &amp; Application)</v>
          </cell>
          <cell r="B40102" t="str">
            <v>Cyber Com Co., Ltd. (TSE:3852)</v>
          </cell>
          <cell r="C40102" t="str">
            <v>Japan</v>
          </cell>
        </row>
        <row r="40103">
          <cell r="A40103" t="str">
            <v>Software (System &amp; Application)</v>
          </cell>
          <cell r="B40103" t="str">
            <v>Aplix IP Holdings Corporation (TSE:3727)</v>
          </cell>
          <cell r="C40103" t="str">
            <v>Japan</v>
          </cell>
        </row>
        <row r="40104">
          <cell r="A40104" t="str">
            <v>Software (System &amp; Application)</v>
          </cell>
          <cell r="B40104" t="str">
            <v>SOLXYZ Co., Ltd. (TSE:4284)</v>
          </cell>
          <cell r="C40104" t="str">
            <v>Japan</v>
          </cell>
        </row>
        <row r="40105">
          <cell r="A40105" t="str">
            <v>Software (System &amp; Application)</v>
          </cell>
          <cell r="B40105" t="str">
            <v>Capital Asset Planning, Inc. (JASDAQ:3965)</v>
          </cell>
          <cell r="C40105" t="str">
            <v>Japan</v>
          </cell>
        </row>
        <row r="40106">
          <cell r="A40106" t="str">
            <v>Software (System &amp; Application)</v>
          </cell>
          <cell r="B40106" t="str">
            <v>Encourage Technologies Co., Ltd. (TSE:3682)</v>
          </cell>
          <cell r="C40106" t="str">
            <v>Japan</v>
          </cell>
        </row>
        <row r="40107">
          <cell r="A40107" t="str">
            <v>Software (System &amp; Application)</v>
          </cell>
          <cell r="B40107" t="str">
            <v>NCS&amp;A Co., Ltd. (TSE:9709)</v>
          </cell>
          <cell r="C40107" t="str">
            <v>Japan</v>
          </cell>
        </row>
        <row r="40108">
          <cell r="A40108" t="str">
            <v>Software (System &amp; Application)</v>
          </cell>
          <cell r="B40108" t="str">
            <v>NTT Data Intramart Corporation (TSE:3850)</v>
          </cell>
          <cell r="C40108" t="str">
            <v>Japan</v>
          </cell>
        </row>
        <row r="40109">
          <cell r="A40109" t="str">
            <v>Software (System &amp; Application)</v>
          </cell>
          <cell r="B40109" t="str">
            <v>Internetworking and Broadband Consulting Co.,Ltd. (TSE:3920)</v>
          </cell>
          <cell r="C40109" t="str">
            <v>Japan</v>
          </cell>
        </row>
        <row r="40110">
          <cell r="A40110" t="str">
            <v>Software (System &amp; Application)</v>
          </cell>
          <cell r="B40110" t="str">
            <v>Dawn Corp. (JASDAQ:2303)</v>
          </cell>
          <cell r="C40110" t="str">
            <v>Japan</v>
          </cell>
        </row>
        <row r="40111">
          <cell r="A40111" t="str">
            <v>Software (System &amp; Application)</v>
          </cell>
          <cell r="B40111" t="str">
            <v>I-Freek Mobile Inc. (JASDAQ:3845)</v>
          </cell>
          <cell r="C40111" t="str">
            <v>Japan</v>
          </cell>
        </row>
        <row r="40112">
          <cell r="A40112" t="str">
            <v>Software (System &amp; Application)</v>
          </cell>
          <cell r="B40112" t="str">
            <v>Voltage Incorporation (TSE:3639)</v>
          </cell>
          <cell r="C40112" t="str">
            <v>Japan</v>
          </cell>
        </row>
        <row r="40113">
          <cell r="A40113" t="str">
            <v>Software (System &amp; Application)</v>
          </cell>
          <cell r="B40113" t="str">
            <v>Softfront Holdings Co., Ltd. (JASDAQ:2321)</v>
          </cell>
          <cell r="C40113" t="str">
            <v>Japan</v>
          </cell>
        </row>
        <row r="40114">
          <cell r="A40114" t="str">
            <v>Software (System &amp; Application)</v>
          </cell>
          <cell r="B40114" t="str">
            <v>Sobal Corporation (JASDAQ:2186)</v>
          </cell>
          <cell r="C40114" t="str">
            <v>Japan</v>
          </cell>
        </row>
        <row r="40115">
          <cell r="A40115" t="str">
            <v>Software (System &amp; Application)</v>
          </cell>
          <cell r="B40115" t="str">
            <v>System Information Co.,Ltd. (JASDAQ:3677)</v>
          </cell>
          <cell r="C40115" t="str">
            <v>Japan</v>
          </cell>
        </row>
        <row r="40116">
          <cell r="A40116" t="str">
            <v>Software (System &amp; Application)</v>
          </cell>
          <cell r="B40116" t="str">
            <v>I'LL inc. (JASDAQ:3854)</v>
          </cell>
          <cell r="C40116" t="str">
            <v>Japan</v>
          </cell>
        </row>
        <row r="40117">
          <cell r="A40117" t="str">
            <v>Software (System &amp; Application)</v>
          </cell>
          <cell r="B40117" t="str">
            <v>Axel Mark Inc. (TSE:3624)</v>
          </cell>
          <cell r="C40117" t="str">
            <v>Japan</v>
          </cell>
        </row>
        <row r="40118">
          <cell r="A40118" t="str">
            <v>Software (System &amp; Application)</v>
          </cell>
          <cell r="B40118" t="str">
            <v>ISB Corporation (TSE:9702)</v>
          </cell>
          <cell r="C40118" t="str">
            <v>Japan</v>
          </cell>
        </row>
        <row r="40119">
          <cell r="A40119" t="str">
            <v>Software (System &amp; Application)</v>
          </cell>
          <cell r="B40119" t="str">
            <v>Acrodea, Inc. (TSE:3823)</v>
          </cell>
          <cell r="C40119" t="str">
            <v>Japan</v>
          </cell>
        </row>
        <row r="40120">
          <cell r="A40120" t="str">
            <v>Software (System &amp; Application)</v>
          </cell>
          <cell r="B40120" t="str">
            <v>Nippon RAD Inc. (JASDAQ:4736)</v>
          </cell>
          <cell r="C40120" t="str">
            <v>Japan</v>
          </cell>
        </row>
        <row r="40121">
          <cell r="A40121" t="str">
            <v>Software (System &amp; Application)</v>
          </cell>
          <cell r="B40121" t="str">
            <v>m-up, Inc. (TSE:3661)</v>
          </cell>
          <cell r="C40121" t="str">
            <v>Japan</v>
          </cell>
        </row>
        <row r="40122">
          <cell r="A40122" t="str">
            <v>Software (System &amp; Application)</v>
          </cell>
          <cell r="B40122" t="str">
            <v>TBCSCAT Inc. (JASDAQ:3974)</v>
          </cell>
          <cell r="C40122" t="str">
            <v>Japan</v>
          </cell>
        </row>
        <row r="40123">
          <cell r="A40123" t="str">
            <v>Software (System &amp; Application)</v>
          </cell>
          <cell r="B40123" t="str">
            <v>Jorudan Co., Ltd. (JASDAQ:3710)</v>
          </cell>
          <cell r="C40123" t="str">
            <v>Japan</v>
          </cell>
        </row>
        <row r="40124">
          <cell r="A40124" t="str">
            <v>Software (System &amp; Application)</v>
          </cell>
          <cell r="B40124" t="str">
            <v>Japan System Techniques Co., Ltd. (TSE:4323)</v>
          </cell>
          <cell r="C40124" t="str">
            <v>Japan</v>
          </cell>
        </row>
        <row r="40125">
          <cell r="A40125" t="str">
            <v>Software (System &amp; Application)</v>
          </cell>
          <cell r="B40125" t="str">
            <v>Uchida Esco Co., Ltd. (JASDAQ:4699)</v>
          </cell>
          <cell r="C40125" t="str">
            <v>Japan</v>
          </cell>
        </row>
        <row r="40126">
          <cell r="A40126" t="str">
            <v>Software (System &amp; Application)</v>
          </cell>
          <cell r="B40126" t="str">
            <v>GEONEXT Corporation (JASDAQ:3777)</v>
          </cell>
          <cell r="C40126" t="str">
            <v>Japan</v>
          </cell>
        </row>
        <row r="40127">
          <cell r="A40127" t="str">
            <v>Software (System &amp; Application)</v>
          </cell>
          <cell r="B40127" t="str">
            <v>C&amp;G Systems Inc. (JASDAQ:6633)</v>
          </cell>
          <cell r="C40127" t="str">
            <v>Japan</v>
          </cell>
        </row>
        <row r="40128">
          <cell r="A40128" t="str">
            <v>Software (System &amp; Application)</v>
          </cell>
          <cell r="B40128" t="str">
            <v>Being Co., Ltd. (JASDAQ:4734)</v>
          </cell>
          <cell r="C40128" t="str">
            <v>Japan</v>
          </cell>
        </row>
        <row r="40129">
          <cell r="A40129" t="str">
            <v>Software (System &amp; Application)</v>
          </cell>
          <cell r="B40129" t="str">
            <v>Neos Corporation (TSE:3627)</v>
          </cell>
          <cell r="C40129" t="str">
            <v>Japan</v>
          </cell>
        </row>
        <row r="40130">
          <cell r="A40130" t="str">
            <v>Software (System &amp; Application)</v>
          </cell>
          <cell r="B40130" t="str">
            <v>Creo Co.,Ltd. (JASDAQ:9698)</v>
          </cell>
          <cell r="C40130" t="str">
            <v>Japan</v>
          </cell>
        </row>
        <row r="40131">
          <cell r="A40131" t="str">
            <v>Software (System &amp; Application)</v>
          </cell>
          <cell r="B40131" t="str">
            <v>System Integrator Corp. (TSE:3826)</v>
          </cell>
          <cell r="C40131" t="str">
            <v>Japan</v>
          </cell>
        </row>
        <row r="40132">
          <cell r="A40132" t="str">
            <v>Software (System &amp; Application)</v>
          </cell>
          <cell r="B40132" t="str">
            <v>Information Creative Co., Ltd. (JASDAQ:4769)</v>
          </cell>
          <cell r="C40132" t="str">
            <v>Japan</v>
          </cell>
        </row>
        <row r="40133">
          <cell r="A40133" t="str">
            <v>Software (System &amp; Application)</v>
          </cell>
          <cell r="B40133" t="str">
            <v>Intertrade Co.,Ltd. (TSE:3747)</v>
          </cell>
          <cell r="C40133" t="str">
            <v>Japan</v>
          </cell>
        </row>
        <row r="40134">
          <cell r="A40134" t="str">
            <v>Software (System &amp; Application)</v>
          </cell>
          <cell r="B40134" t="str">
            <v>Just Planning Inc. (JASDAQ:4287)</v>
          </cell>
          <cell r="C40134" t="str">
            <v>Japan</v>
          </cell>
        </row>
        <row r="40135">
          <cell r="A40135" t="str">
            <v>Software (System &amp; Application)</v>
          </cell>
          <cell r="B40135" t="str">
            <v>Digital Design Co., Ltd. (JASDAQ:4764)</v>
          </cell>
          <cell r="C40135" t="str">
            <v>Japan</v>
          </cell>
        </row>
        <row r="40136">
          <cell r="A40136" t="str">
            <v>Software (System &amp; Application)</v>
          </cell>
          <cell r="B40136" t="str">
            <v>Ahkun Co., Ltd. (TSE:3927)</v>
          </cell>
          <cell r="C40136" t="str">
            <v>Japan</v>
          </cell>
        </row>
        <row r="40137">
          <cell r="A40137" t="str">
            <v>Software (System &amp; Application)</v>
          </cell>
          <cell r="B40137" t="str">
            <v>Techno Mathematical Co., Ltd. (TSE:3787)</v>
          </cell>
          <cell r="C40137" t="str">
            <v>Japan</v>
          </cell>
        </row>
        <row r="40138">
          <cell r="A40138" t="str">
            <v>Software (System &amp; Application)</v>
          </cell>
          <cell r="B40138" t="str">
            <v>Edia Co., Ltd. (TSE:3935)</v>
          </cell>
          <cell r="C40138" t="str">
            <v>Japan</v>
          </cell>
        </row>
        <row r="40139">
          <cell r="A40139" t="str">
            <v>Software (System &amp; Application)</v>
          </cell>
          <cell r="B40139" t="str">
            <v>Daiwa Computer Co., Ltd. (JASDAQ:3816)</v>
          </cell>
          <cell r="C40139" t="str">
            <v>Japan</v>
          </cell>
        </row>
        <row r="40140">
          <cell r="A40140" t="str">
            <v>Software (System &amp; Application)</v>
          </cell>
          <cell r="B40140" t="str">
            <v>Realcom Inc. (TSE:3856)</v>
          </cell>
          <cell r="C40140" t="str">
            <v>Japan</v>
          </cell>
        </row>
        <row r="40141">
          <cell r="A40141" t="str">
            <v>Software (System &amp; Application)</v>
          </cell>
          <cell r="B40141" t="str">
            <v>e-Seikatsu Co., Ltd. (TSE:3796)</v>
          </cell>
          <cell r="C40141" t="str">
            <v>Japan</v>
          </cell>
        </row>
        <row r="40142">
          <cell r="A40142" t="str">
            <v>Software (System &amp; Application)</v>
          </cell>
          <cell r="B40142" t="str">
            <v>Sockets Inc. (TSE:3634)</v>
          </cell>
          <cell r="C40142" t="str">
            <v>Japan</v>
          </cell>
        </row>
        <row r="40143">
          <cell r="A40143" t="str">
            <v>Software (System &amp; Application)</v>
          </cell>
          <cell r="B40143" t="str">
            <v>Acmos Inc. (JASDAQ:6888)</v>
          </cell>
          <cell r="C40143" t="str">
            <v>Japan</v>
          </cell>
        </row>
        <row r="40144">
          <cell r="A40144" t="str">
            <v>Software (System &amp; Application)</v>
          </cell>
          <cell r="B40144" t="str">
            <v>System Location Co., Ltd. (JASDAQ:2480)</v>
          </cell>
          <cell r="C40144" t="str">
            <v>Japan</v>
          </cell>
        </row>
        <row r="40145">
          <cell r="A40145" t="str">
            <v>Software (System &amp; Application)</v>
          </cell>
          <cell r="B40145" t="str">
            <v>Showa System Engineering Corporation (JASDAQ:4752)</v>
          </cell>
          <cell r="C40145" t="str">
            <v>Japan</v>
          </cell>
        </row>
        <row r="40146">
          <cell r="A40146" t="str">
            <v>Software (System &amp; Application)</v>
          </cell>
          <cell r="B40146" t="str">
            <v>Technol Seven Co., Ltd. (JASDAQ:6852)</v>
          </cell>
          <cell r="C40146" t="str">
            <v>Japan</v>
          </cell>
        </row>
        <row r="40147">
          <cell r="A40147" t="str">
            <v>Software (System &amp; Application)</v>
          </cell>
          <cell r="B40147" t="str">
            <v>System D Inc. (JASDAQ:3804)</v>
          </cell>
          <cell r="C40147" t="str">
            <v>Japan</v>
          </cell>
        </row>
        <row r="40148">
          <cell r="A40148" t="str">
            <v>Software (System &amp; Application)</v>
          </cell>
          <cell r="B40148" t="str">
            <v>Jedat Inc. (JASDAQ:3841)</v>
          </cell>
          <cell r="C40148" t="str">
            <v>Japan</v>
          </cell>
        </row>
        <row r="40149">
          <cell r="A40149" t="str">
            <v>Software (System &amp; Application)</v>
          </cell>
          <cell r="B40149" t="str">
            <v>Kycom Holdings Co., Ltd. (JASDAQ:9685)</v>
          </cell>
          <cell r="C40149" t="str">
            <v>Japan</v>
          </cell>
        </row>
        <row r="40150">
          <cell r="A40150" t="str">
            <v>Software (System &amp; Application)</v>
          </cell>
          <cell r="B40150" t="str">
            <v>iStudy Co., Ltd. (TSE:2345)</v>
          </cell>
          <cell r="C40150" t="str">
            <v>Japan</v>
          </cell>
        </row>
        <row r="40151">
          <cell r="A40151" t="str">
            <v>Software (System &amp; Application)</v>
          </cell>
          <cell r="B40151" t="str">
            <v>Nippon Techno Lab Inc. (SPSE:3849)</v>
          </cell>
          <cell r="C40151" t="str">
            <v>Japan</v>
          </cell>
        </row>
        <row r="40152">
          <cell r="A40152" t="str">
            <v>Software (System &amp; Application)</v>
          </cell>
          <cell r="B40152" t="str">
            <v>JustSystems Corporation (TSE:4686)</v>
          </cell>
          <cell r="C40152" t="str">
            <v>Japan</v>
          </cell>
        </row>
        <row r="40153">
          <cell r="A40153" t="str">
            <v>Software (System &amp; Application)</v>
          </cell>
          <cell r="B40153" t="str">
            <v>Fukui Computer Holdings, Inc. (TSE:9790)</v>
          </cell>
          <cell r="C40153" t="str">
            <v>Japan</v>
          </cell>
        </row>
        <row r="40154">
          <cell r="A40154" t="str">
            <v>Software (System &amp; Application)</v>
          </cell>
          <cell r="B40154" t="str">
            <v>Miroku Jyoho Service Co., Ltd. (TSE:9928)</v>
          </cell>
          <cell r="C40154" t="str">
            <v>Japan</v>
          </cell>
        </row>
        <row r="40155">
          <cell r="A40155" t="str">
            <v>Software (System &amp; Application)</v>
          </cell>
          <cell r="B40155" t="str">
            <v>Metaps Inc. (TSE:6172)</v>
          </cell>
          <cell r="C40155" t="str">
            <v>Japan</v>
          </cell>
        </row>
        <row r="40156">
          <cell r="A40156" t="str">
            <v>Software (System &amp; Application)</v>
          </cell>
          <cell r="B40156" t="str">
            <v>Akatsuki Inc. (TSE:3932)</v>
          </cell>
          <cell r="C40156" t="str">
            <v>Japan</v>
          </cell>
        </row>
        <row r="40157">
          <cell r="A40157" t="str">
            <v>Software (System &amp; Application)</v>
          </cell>
          <cell r="B40157" t="str">
            <v>Systena Corporation (TSE:2317)</v>
          </cell>
          <cell r="C40157" t="str">
            <v>Japan</v>
          </cell>
        </row>
        <row r="40158">
          <cell r="A40158" t="str">
            <v>Software (System &amp; Application)</v>
          </cell>
          <cell r="B40158" t="str">
            <v>MTI Ltd. (TSE:9438)</v>
          </cell>
          <cell r="C40158" t="str">
            <v>Japan</v>
          </cell>
        </row>
        <row r="40159">
          <cell r="A40159" t="str">
            <v>Software (System &amp; Application)</v>
          </cell>
          <cell r="B40159" t="str">
            <v>IGNIS LTD. (TSE:3689)</v>
          </cell>
          <cell r="C40159" t="str">
            <v>Japan</v>
          </cell>
        </row>
        <row r="40160">
          <cell r="A40160" t="str">
            <v>Software (System &amp; Application)</v>
          </cell>
          <cell r="B40160" t="str">
            <v>Digital Arts, Inc. (TSE:2326)</v>
          </cell>
          <cell r="C40160" t="str">
            <v>Japan</v>
          </cell>
        </row>
        <row r="40161">
          <cell r="A40161" t="str">
            <v>Software (System &amp; Application)</v>
          </cell>
          <cell r="B40161" t="str">
            <v>OPTiM Corporation (TSE:3694)</v>
          </cell>
          <cell r="C40161" t="str">
            <v>Japan</v>
          </cell>
        </row>
        <row r="40162">
          <cell r="A40162" t="str">
            <v>Software (System &amp; Application)</v>
          </cell>
          <cell r="B40162" t="str">
            <v>FFRI,Inc. (TSE:3692)</v>
          </cell>
          <cell r="C40162" t="str">
            <v>Japan</v>
          </cell>
        </row>
        <row r="40163">
          <cell r="A40163" t="str">
            <v>Software (System &amp; Application)</v>
          </cell>
          <cell r="B40163" t="str">
            <v>Computer Engineering &amp; Consulting, Ltd. (TSE:9692)</v>
          </cell>
          <cell r="C40163" t="str">
            <v>Japan</v>
          </cell>
        </row>
        <row r="40164">
          <cell r="A40164" t="str">
            <v>Software (System &amp; Application)</v>
          </cell>
          <cell r="B40164" t="str">
            <v>Gunosy Inc. (TSE:6047)</v>
          </cell>
          <cell r="C40164" t="str">
            <v>Japan</v>
          </cell>
        </row>
        <row r="40165">
          <cell r="A40165" t="str">
            <v>Software (System &amp; Application)</v>
          </cell>
          <cell r="B40165" t="str">
            <v>SRA Holdings, Inc. (TSE:3817)</v>
          </cell>
          <cell r="C40165" t="str">
            <v>Japan</v>
          </cell>
        </row>
        <row r="40166">
          <cell r="A40166" t="str">
            <v>Software (System &amp; Application)</v>
          </cell>
          <cell r="B40166" t="str">
            <v>Broadleaf Co., Ltd. (TSE:3673)</v>
          </cell>
          <cell r="C40166" t="str">
            <v>Japan</v>
          </cell>
        </row>
        <row r="40167">
          <cell r="A40167" t="str">
            <v>Software (System &amp; Application)</v>
          </cell>
          <cell r="B40167" t="str">
            <v>Imagica Robot Holdings Inc. (TSE:6879)</v>
          </cell>
          <cell r="C40167" t="str">
            <v>Japan</v>
          </cell>
        </row>
        <row r="40168">
          <cell r="A40168" t="str">
            <v>Software (System &amp; Application)</v>
          </cell>
          <cell r="B40168" t="str">
            <v>Morpho, Inc. (TSE:3653)</v>
          </cell>
          <cell r="C40168" t="str">
            <v>Japan</v>
          </cell>
        </row>
        <row r="40169">
          <cell r="A40169" t="str">
            <v>Software (System &amp; Application)</v>
          </cell>
          <cell r="B40169" t="str">
            <v>Alpha Systems, Inc. (TSE:4719)</v>
          </cell>
          <cell r="C40169" t="str">
            <v>Japan</v>
          </cell>
        </row>
        <row r="40170">
          <cell r="A40170" t="str">
            <v>Software (System &amp; Application)</v>
          </cell>
          <cell r="B40170" t="str">
            <v>Cresco Ltd. (TSE:4674)</v>
          </cell>
          <cell r="C40170" t="str">
            <v>Japan</v>
          </cell>
        </row>
        <row r="40171">
          <cell r="A40171" t="str">
            <v>Software (System &amp; Application)</v>
          </cell>
          <cell r="B40171" t="str">
            <v>gumi Inc. (TSE:3903)</v>
          </cell>
          <cell r="C40171" t="str">
            <v>Japan</v>
          </cell>
        </row>
        <row r="40172">
          <cell r="A40172" t="str">
            <v>Software (System &amp; Application)</v>
          </cell>
          <cell r="B40172" t="str">
            <v>KLab Inc. (TSE:3656)</v>
          </cell>
          <cell r="C40172" t="str">
            <v>Japan</v>
          </cell>
        </row>
        <row r="40173">
          <cell r="A40173" t="str">
            <v>Software (System &amp; Application)</v>
          </cell>
          <cell r="B40173" t="str">
            <v>Fixstars Corporation (TSE:3687)</v>
          </cell>
          <cell r="C40173" t="str">
            <v>Japan</v>
          </cell>
        </row>
        <row r="40174">
          <cell r="A40174" t="str">
            <v>Software (System &amp; Application)</v>
          </cell>
          <cell r="B40174" t="str">
            <v>Nippon Systemware Co., Ltd. (TSE:9739)</v>
          </cell>
          <cell r="C40174" t="str">
            <v>Japan</v>
          </cell>
        </row>
        <row r="40175">
          <cell r="A40175" t="str">
            <v>Software (System &amp; Application)</v>
          </cell>
          <cell r="B40175" t="str">
            <v>Cybozu, Inc. (TSE:4776)</v>
          </cell>
          <cell r="C40175" t="str">
            <v>Japan</v>
          </cell>
        </row>
        <row r="40176">
          <cell r="A40176" t="str">
            <v>Software (System &amp; Application)</v>
          </cell>
          <cell r="B40176" t="str">
            <v>Cybernet Systems Co., Ltd. (TSE:4312)</v>
          </cell>
          <cell r="C40176" t="str">
            <v>Japan</v>
          </cell>
        </row>
        <row r="40177">
          <cell r="A40177" t="str">
            <v>Software (System &amp; Application)</v>
          </cell>
          <cell r="B40177" t="str">
            <v>Mynet Inc. (TSE:3928)</v>
          </cell>
          <cell r="C40177" t="str">
            <v>Japan</v>
          </cell>
        </row>
        <row r="40178">
          <cell r="A40178" t="str">
            <v>Software (System &amp; Application)</v>
          </cell>
          <cell r="B40178" t="str">
            <v>Aisan Technology Co., Ltd. (JASDAQ:4667)</v>
          </cell>
          <cell r="C40178" t="str">
            <v>Japan</v>
          </cell>
        </row>
        <row r="40179">
          <cell r="A40179" t="str">
            <v>Software (System &amp; Application)</v>
          </cell>
          <cell r="B40179" t="str">
            <v>SourceNext Corporation (TSE:4344)</v>
          </cell>
          <cell r="C40179" t="str">
            <v>Japan</v>
          </cell>
        </row>
        <row r="40180">
          <cell r="A40180" t="str">
            <v>Software (System &amp; Application)</v>
          </cell>
          <cell r="B40180" t="str">
            <v>JASTEC Co., Ltd. (TSE:9717)</v>
          </cell>
          <cell r="C40180" t="str">
            <v>Japan</v>
          </cell>
        </row>
        <row r="40181">
          <cell r="A40181" t="str">
            <v>Software (System &amp; Application)</v>
          </cell>
          <cell r="B40181" t="str">
            <v>Core Corporation (TSE:2359)</v>
          </cell>
          <cell r="C40181" t="str">
            <v>Japan</v>
          </cell>
        </row>
        <row r="40182">
          <cell r="A40182" t="str">
            <v>Software (System &amp; Application)</v>
          </cell>
          <cell r="B40182" t="str">
            <v>Unirita Inc. (JASDAQ:3800)</v>
          </cell>
          <cell r="C40182" t="str">
            <v>Japan</v>
          </cell>
        </row>
        <row r="40183">
          <cell r="A40183" t="str">
            <v>Software (System &amp; Application)</v>
          </cell>
          <cell r="B40183" t="str">
            <v>CRI Middleware Co., Ltd. (TSE:3698)</v>
          </cell>
          <cell r="C40183" t="str">
            <v>Japan</v>
          </cell>
        </row>
        <row r="40184">
          <cell r="A40184" t="str">
            <v>Software (System &amp; Application)</v>
          </cell>
          <cell r="B40184" t="str">
            <v>Aiming Inc. (TSE:3911)</v>
          </cell>
          <cell r="C40184" t="str">
            <v>Japan</v>
          </cell>
        </row>
        <row r="40185">
          <cell r="A40185" t="str">
            <v>Software (System &amp; Application)</v>
          </cell>
          <cell r="B40185" t="str">
            <v>MobileFactory, Inc. (TSE:3912)</v>
          </cell>
          <cell r="C40185" t="str">
            <v>Japan</v>
          </cell>
        </row>
        <row r="40186">
          <cell r="A40186" t="str">
            <v>Software (System &amp; Application)</v>
          </cell>
          <cell r="B40186" t="str">
            <v>Advanced Media, Inc. (TSE:3773)</v>
          </cell>
          <cell r="C40186" t="str">
            <v>Japan</v>
          </cell>
        </row>
        <row r="40187">
          <cell r="A40187" t="str">
            <v>Software (System &amp; Application)</v>
          </cell>
          <cell r="B40187" t="str">
            <v>Planet, Inc. (JASDAQ:2391)</v>
          </cell>
          <cell r="C40187" t="str">
            <v>Japan</v>
          </cell>
        </row>
        <row r="40188">
          <cell r="A40188" t="str">
            <v>Software (System &amp; Application)</v>
          </cell>
          <cell r="B40188" t="str">
            <v>Intelligent Wave Inc. (JASDAQ:4847)</v>
          </cell>
          <cell r="C40188" t="str">
            <v>Japan</v>
          </cell>
        </row>
        <row r="40189">
          <cell r="A40189" t="str">
            <v>Software (System &amp; Application)</v>
          </cell>
          <cell r="B40189" t="str">
            <v>Fujitsu Broad Solution &amp; Consulting Inc. (JASDAQ:4793)</v>
          </cell>
          <cell r="C40189" t="str">
            <v>Japan</v>
          </cell>
        </row>
        <row r="40190">
          <cell r="A40190" t="str">
            <v>Software (System &amp; Application)</v>
          </cell>
          <cell r="B40190" t="str">
            <v>ArtSpark Holdings Inc. (TSE:3663)</v>
          </cell>
          <cell r="C40190" t="str">
            <v>Japan</v>
          </cell>
        </row>
        <row r="40191">
          <cell r="A40191" t="str">
            <v>Software (System &amp; Application)</v>
          </cell>
          <cell r="B40191" t="str">
            <v>Softbrain Co.,Ltd. (TSE:4779)</v>
          </cell>
          <cell r="C40191" t="str">
            <v>Japan</v>
          </cell>
        </row>
        <row r="40192">
          <cell r="A40192" t="str">
            <v>Software (System &amp; Application)</v>
          </cell>
          <cell r="B40192" t="str">
            <v>Infoteria Corporation (TSE:3853)</v>
          </cell>
          <cell r="C40192" t="str">
            <v>Japan</v>
          </cell>
        </row>
        <row r="40193">
          <cell r="A40193" t="str">
            <v>Software (System &amp; Application)</v>
          </cell>
          <cell r="B40193" t="str">
            <v>Soliton Systems, K.K. (JASDAQ:3040)</v>
          </cell>
          <cell r="C40193" t="str">
            <v>Japan</v>
          </cell>
        </row>
        <row r="40194">
          <cell r="A40194" t="str">
            <v>Software (System &amp; Application)</v>
          </cell>
          <cell r="B40194" t="str">
            <v>Nihon Enterprise Co., Ltd. (TSE:4829)</v>
          </cell>
          <cell r="C40194" t="str">
            <v>Japan</v>
          </cell>
        </row>
        <row r="40195">
          <cell r="A40195" t="str">
            <v>Software (System &amp; Application)</v>
          </cell>
          <cell r="B40195" t="str">
            <v>Microsoft Corporation (NasdaqGS:MSFT)</v>
          </cell>
          <cell r="C40195" t="str">
            <v>United States</v>
          </cell>
        </row>
        <row r="40196">
          <cell r="A40196" t="str">
            <v>Software (System &amp; Application)</v>
          </cell>
          <cell r="B40196" t="str">
            <v>Oracle Corporation (NYSE:ORCL)</v>
          </cell>
          <cell r="C40196" t="str">
            <v>United States</v>
          </cell>
        </row>
        <row r="40197">
          <cell r="A40197" t="str">
            <v>Software (System &amp; Application)</v>
          </cell>
          <cell r="B40197" t="str">
            <v>Adobe Systems Incorporated (NasdaqGS:ADBE)</v>
          </cell>
          <cell r="C40197" t="str">
            <v>United States</v>
          </cell>
        </row>
        <row r="40198">
          <cell r="A40198" t="str">
            <v>Software (System &amp; Application)</v>
          </cell>
          <cell r="B40198" t="str">
            <v>salesforce.com, inc. (NYSE:CRM)</v>
          </cell>
          <cell r="C40198" t="str">
            <v>United States</v>
          </cell>
        </row>
        <row r="40199">
          <cell r="A40199" t="str">
            <v>Software (System &amp; Application)</v>
          </cell>
          <cell r="B40199" t="str">
            <v>Dell Technologies Inc. (NYSE:DVMT)</v>
          </cell>
          <cell r="C40199" t="str">
            <v>United States</v>
          </cell>
        </row>
        <row r="40200">
          <cell r="A40200" t="str">
            <v>Software (System &amp; Application)</v>
          </cell>
          <cell r="B40200" t="str">
            <v>VMware, Inc. (NYSE:VMW)</v>
          </cell>
          <cell r="C40200" t="str">
            <v>United States</v>
          </cell>
        </row>
        <row r="40201">
          <cell r="A40201" t="str">
            <v>Software (System &amp; Application)</v>
          </cell>
          <cell r="B40201" t="str">
            <v>Intuit Inc. (NasdaqGS:INTU)</v>
          </cell>
          <cell r="C40201" t="str">
            <v>United States</v>
          </cell>
        </row>
        <row r="40202">
          <cell r="A40202" t="str">
            <v>Software (System &amp; Application)</v>
          </cell>
          <cell r="B40202" t="str">
            <v>Autodesk, Inc. (NasdaqGS:ADSK)</v>
          </cell>
          <cell r="C40202" t="str">
            <v>United States</v>
          </cell>
        </row>
        <row r="40203">
          <cell r="A40203" t="str">
            <v>Software (System &amp; Application)</v>
          </cell>
          <cell r="B40203" t="str">
            <v>Symantec Corporation (NasdaqGS:SYMC)</v>
          </cell>
          <cell r="C40203" t="str">
            <v>United States</v>
          </cell>
        </row>
        <row r="40204">
          <cell r="A40204" t="str">
            <v>Software (System &amp; Application)</v>
          </cell>
          <cell r="B40204" t="str">
            <v>Citrix Systems, Inc. (NasdaqGS:CTXS)</v>
          </cell>
          <cell r="C40204" t="str">
            <v>United States</v>
          </cell>
        </row>
        <row r="40205">
          <cell r="A40205" t="str">
            <v>Software (System &amp; Application)</v>
          </cell>
          <cell r="B40205" t="str">
            <v>Workday, Inc. (NYSE:WDAY)</v>
          </cell>
          <cell r="C40205" t="str">
            <v>United States</v>
          </cell>
        </row>
        <row r="40206">
          <cell r="A40206" t="str">
            <v>Software (System &amp; Application)</v>
          </cell>
          <cell r="B40206" t="str">
            <v>CA, Inc. (NasdaqGS:CA)</v>
          </cell>
          <cell r="C40206" t="str">
            <v>United States</v>
          </cell>
        </row>
        <row r="40207">
          <cell r="A40207" t="str">
            <v>Software (System &amp; Application)</v>
          </cell>
          <cell r="B40207" t="str">
            <v>Red Hat, Inc. (NYSE:RHT)</v>
          </cell>
          <cell r="C40207" t="str">
            <v>United States</v>
          </cell>
        </row>
        <row r="40208">
          <cell r="A40208" t="str">
            <v>Software (System &amp; Application)</v>
          </cell>
          <cell r="B40208" t="str">
            <v>ServiceNow, Inc. (NYSE:NOW)</v>
          </cell>
          <cell r="C40208" t="str">
            <v>United States</v>
          </cell>
        </row>
        <row r="40209">
          <cell r="A40209" t="str">
            <v>Software (System &amp; Application)</v>
          </cell>
          <cell r="B40209" t="str">
            <v>CDK Global, Inc. (NasdaqGS:CDK)</v>
          </cell>
          <cell r="C40209" t="str">
            <v>United States</v>
          </cell>
        </row>
        <row r="40210">
          <cell r="A40210" t="str">
            <v>Software (System &amp; Application)</v>
          </cell>
          <cell r="B40210" t="str">
            <v>Synopsys, Inc. (NasdaqGS:SNPS)</v>
          </cell>
          <cell r="C40210" t="str">
            <v>United States</v>
          </cell>
        </row>
        <row r="40211">
          <cell r="A40211" t="str">
            <v>Software (System &amp; Application)</v>
          </cell>
          <cell r="B40211" t="str">
            <v>Ansys, Inc. (NasdaqGS:ANSS)</v>
          </cell>
          <cell r="C40211" t="str">
            <v>United States</v>
          </cell>
        </row>
        <row r="40212">
          <cell r="A40212" t="str">
            <v>Software (System &amp; Application)</v>
          </cell>
          <cell r="B40212" t="str">
            <v>Cadence Design Systems, Inc. (NasdaqGS:CDNS)</v>
          </cell>
          <cell r="C40212" t="str">
            <v>United States</v>
          </cell>
        </row>
        <row r="40213">
          <cell r="A40213" t="str">
            <v>Software (System &amp; Application)</v>
          </cell>
          <cell r="B40213" t="str">
            <v>Splunk Inc. (NasdaqGS:SPLK)</v>
          </cell>
          <cell r="C40213" t="str">
            <v>United States</v>
          </cell>
        </row>
        <row r="40214">
          <cell r="A40214" t="str">
            <v>Software (System &amp; Application)</v>
          </cell>
          <cell r="B40214" t="str">
            <v>SS&amp;C Technologies Holdings, Inc. (NasdaqGS:SSNC)</v>
          </cell>
          <cell r="C40214" t="str">
            <v>United States</v>
          </cell>
        </row>
        <row r="40215">
          <cell r="A40215" t="str">
            <v>Software (System &amp; Application)</v>
          </cell>
          <cell r="B40215" t="str">
            <v>PTC Inc. (NasdaqGS:PTC)</v>
          </cell>
          <cell r="C40215" t="str">
            <v>United States</v>
          </cell>
        </row>
        <row r="40216">
          <cell r="A40216" t="str">
            <v>Software (System &amp; Application)</v>
          </cell>
          <cell r="B40216" t="str">
            <v>The Ultimate Software Group, Inc. (NasdaqGS:ULTI)</v>
          </cell>
          <cell r="C40216" t="str">
            <v>United States</v>
          </cell>
        </row>
        <row r="40217">
          <cell r="A40217" t="str">
            <v>Software (System &amp; Application)</v>
          </cell>
          <cell r="B40217" t="str">
            <v>Tyler Technologies, Inc. (NYSE:TYL)</v>
          </cell>
          <cell r="C40217" t="str">
            <v>United States</v>
          </cell>
        </row>
        <row r="40218">
          <cell r="A40218" t="str">
            <v>Software (System &amp; Application)</v>
          </cell>
          <cell r="B40218" t="str">
            <v>Fortinet, Inc. (NasdaqGS:FTNT)</v>
          </cell>
          <cell r="C40218" t="str">
            <v>United States</v>
          </cell>
        </row>
        <row r="40219">
          <cell r="A40219" t="str">
            <v>Software (System &amp; Application)</v>
          </cell>
          <cell r="B40219" t="str">
            <v>Nuance Communications, Inc. (NasdaqGS:NUAN)</v>
          </cell>
          <cell r="C40219" t="str">
            <v>United States</v>
          </cell>
        </row>
        <row r="40220">
          <cell r="A40220" t="str">
            <v>Software (System &amp; Application)</v>
          </cell>
          <cell r="B40220" t="str">
            <v>Aspen Technology, Inc. (NasdaqGS:AZPN)</v>
          </cell>
          <cell r="C40220" t="str">
            <v>United States</v>
          </cell>
        </row>
        <row r="40221">
          <cell r="A40221" t="str">
            <v>Software (System &amp; Application)</v>
          </cell>
          <cell r="B40221" t="str">
            <v>Mentor Graphics Corporation (NasdaqGS:MENT)</v>
          </cell>
          <cell r="C40221" t="str">
            <v>United States</v>
          </cell>
        </row>
        <row r="40222">
          <cell r="A40222" t="str">
            <v>Software (System &amp; Application)</v>
          </cell>
          <cell r="B40222" t="str">
            <v>Manhattan Associates, Inc. (NasdaqGS:MANH)</v>
          </cell>
          <cell r="C40222" t="str">
            <v>United States</v>
          </cell>
        </row>
        <row r="40223">
          <cell r="A40223" t="str">
            <v>Software (System &amp; Application)</v>
          </cell>
          <cell r="B40223" t="str">
            <v>Fair Isaac Corporation (NYSE:FICO)</v>
          </cell>
          <cell r="C40223" t="str">
            <v>United States</v>
          </cell>
        </row>
        <row r="40224">
          <cell r="A40224" t="str">
            <v>Software (System &amp; Application)</v>
          </cell>
          <cell r="B40224" t="str">
            <v>Guidewire Software, Inc. (NYSE:GWRE)</v>
          </cell>
          <cell r="C40224" t="str">
            <v>United States</v>
          </cell>
        </row>
        <row r="40225">
          <cell r="A40225" t="str">
            <v>Software (System &amp; Application)</v>
          </cell>
          <cell r="B40225" t="str">
            <v>Tableau Software, Inc. (NYSE:DATA)</v>
          </cell>
          <cell r="C40225" t="str">
            <v>United States</v>
          </cell>
        </row>
        <row r="40226">
          <cell r="A40226" t="str">
            <v>Software (System &amp; Application)</v>
          </cell>
          <cell r="B40226" t="str">
            <v>Proofpoint, Inc. (NasdaqGM:PFPT)</v>
          </cell>
          <cell r="C40226" t="str">
            <v>United States</v>
          </cell>
        </row>
        <row r="40227">
          <cell r="A40227" t="str">
            <v>Software (System &amp; Application)</v>
          </cell>
          <cell r="B40227" t="str">
            <v>Blackbaud, Inc. (NasdaqGS:BLKB)</v>
          </cell>
          <cell r="C40227" t="str">
            <v>United States</v>
          </cell>
        </row>
        <row r="40228">
          <cell r="A40228" t="str">
            <v>Software (System &amp; Application)</v>
          </cell>
          <cell r="B40228" t="str">
            <v>Ellie Mae, Inc. (NYSE:ELLI)</v>
          </cell>
          <cell r="C40228" t="str">
            <v>United States</v>
          </cell>
        </row>
        <row r="40229">
          <cell r="A40229" t="str">
            <v>Software (System &amp; Application)</v>
          </cell>
          <cell r="B40229" t="str">
            <v>Pegasystems, Inc. (NasdaqGS:PEGA)</v>
          </cell>
          <cell r="C40229" t="str">
            <v>United States</v>
          </cell>
        </row>
        <row r="40230">
          <cell r="A40230" t="str">
            <v>Software (System &amp; Application)</v>
          </cell>
          <cell r="B40230" t="str">
            <v>Paycom Software, Inc. (NYSE:PAYC)</v>
          </cell>
          <cell r="C40230" t="str">
            <v>United States</v>
          </cell>
        </row>
        <row r="40231">
          <cell r="A40231" t="str">
            <v>Software (System &amp; Application)</v>
          </cell>
          <cell r="B40231" t="str">
            <v>TiVo Corporation (NasdaqGS:TIVO)</v>
          </cell>
          <cell r="C40231" t="str">
            <v>United States</v>
          </cell>
        </row>
        <row r="40232">
          <cell r="A40232" t="str">
            <v>Software (System &amp; Application)</v>
          </cell>
          <cell r="B40232" t="str">
            <v>RealPage, Inc. (NasdaqGS:RP)</v>
          </cell>
          <cell r="C40232" t="str">
            <v>United States</v>
          </cell>
        </row>
        <row r="40233">
          <cell r="A40233" t="str">
            <v>Software (System &amp; Application)</v>
          </cell>
          <cell r="B40233" t="str">
            <v>Commvault Systems, Inc. (NasdaqGS:CVLT)</v>
          </cell>
          <cell r="C40233" t="str">
            <v>United States</v>
          </cell>
        </row>
        <row r="40234">
          <cell r="A40234" t="str">
            <v>Software (System &amp; Application)</v>
          </cell>
          <cell r="B40234" t="str">
            <v>MicroStrategy Incorporated (NasdaqGS:MSTR)</v>
          </cell>
          <cell r="C40234" t="str">
            <v>United States</v>
          </cell>
        </row>
        <row r="40235">
          <cell r="A40235" t="str">
            <v>Software (System &amp; Application)</v>
          </cell>
          <cell r="B40235" t="str">
            <v>Verint Systems Inc. (NasdaqGS:VRNT)</v>
          </cell>
          <cell r="C40235" t="str">
            <v>United States</v>
          </cell>
        </row>
        <row r="40236">
          <cell r="A40236" t="str">
            <v>Software (System &amp; Application)</v>
          </cell>
          <cell r="B40236" t="str">
            <v>ACI Worldwide, Inc. (NasdaqGS:ACIW)</v>
          </cell>
          <cell r="C40236" t="str">
            <v>United States</v>
          </cell>
        </row>
        <row r="40237">
          <cell r="A40237" t="str">
            <v>Software (System &amp; Application)</v>
          </cell>
          <cell r="B40237" t="str">
            <v>FireEye, Inc. (NasdaqGS:FEYE)</v>
          </cell>
          <cell r="C40237" t="str">
            <v>United States</v>
          </cell>
        </row>
        <row r="40238">
          <cell r="A40238" t="str">
            <v>Software (System &amp; Application)</v>
          </cell>
          <cell r="B40238" t="str">
            <v>Zendesk, Inc. (NYSE:ZEN)</v>
          </cell>
          <cell r="C40238" t="str">
            <v>United States</v>
          </cell>
        </row>
        <row r="40239">
          <cell r="A40239" t="str">
            <v>Software (System &amp; Application)</v>
          </cell>
          <cell r="B40239" t="str">
            <v>Ebix, Inc. (NasdaqGS:EBIX)</v>
          </cell>
          <cell r="C40239" t="str">
            <v>United States</v>
          </cell>
        </row>
        <row r="40240">
          <cell r="A40240" t="str">
            <v>Software (System &amp; Application)</v>
          </cell>
          <cell r="B40240" t="str">
            <v>Synchronoss Technologies, Inc. (NasdaqGS:SNCR)</v>
          </cell>
          <cell r="C40240" t="str">
            <v>United States</v>
          </cell>
        </row>
        <row r="40241">
          <cell r="A40241" t="str">
            <v>Software (System &amp; Application)</v>
          </cell>
          <cell r="B40241" t="str">
            <v>HubSpot, Inc. (NYSE:HUBS)</v>
          </cell>
          <cell r="C40241" t="str">
            <v>United States</v>
          </cell>
        </row>
        <row r="40242">
          <cell r="A40242" t="str">
            <v>Software (System &amp; Application)</v>
          </cell>
          <cell r="B40242" t="str">
            <v>Gigamon Inc. (NYSE:GIMO)</v>
          </cell>
          <cell r="C40242" t="str">
            <v>United States</v>
          </cell>
        </row>
        <row r="40243">
          <cell r="A40243" t="str">
            <v>Software (System &amp; Application)</v>
          </cell>
          <cell r="B40243" t="str">
            <v>Progress Software Corporation (NasdaqGS:PRGS)</v>
          </cell>
          <cell r="C40243" t="str">
            <v>United States</v>
          </cell>
        </row>
        <row r="40244">
          <cell r="A40244" t="str">
            <v>Software (System &amp; Application)</v>
          </cell>
          <cell r="B40244" t="str">
            <v>Paylocity Holding Corporation (NasdaqGS:PCTY)</v>
          </cell>
          <cell r="C40244" t="str">
            <v>United States</v>
          </cell>
        </row>
        <row r="40245">
          <cell r="A40245" t="str">
            <v>Software (System &amp; Application)</v>
          </cell>
          <cell r="B40245" t="str">
            <v>RingCentral, Inc. (NYSE:RNG)</v>
          </cell>
          <cell r="C40245" t="str">
            <v>United States</v>
          </cell>
        </row>
        <row r="40246">
          <cell r="A40246" t="str">
            <v>Software (System &amp; Application)</v>
          </cell>
          <cell r="B40246" t="str">
            <v>BlackLine, Inc. (NasdaqGS:BL)</v>
          </cell>
          <cell r="C40246" t="str">
            <v>United States</v>
          </cell>
        </row>
        <row r="40247">
          <cell r="A40247" t="str">
            <v>Software (System &amp; Application)</v>
          </cell>
          <cell r="B40247" t="str">
            <v>8x8, Inc. (NasdaqGS:EGHT)</v>
          </cell>
          <cell r="C40247" t="str">
            <v>United States</v>
          </cell>
        </row>
        <row r="40248">
          <cell r="A40248" t="str">
            <v>Software (System &amp; Application)</v>
          </cell>
          <cell r="B40248" t="str">
            <v>Imperva, Inc. (NasdaqGS:IMPV)</v>
          </cell>
          <cell r="C40248" t="str">
            <v>United States</v>
          </cell>
        </row>
        <row r="40249">
          <cell r="A40249" t="str">
            <v>Software (System &amp; Application)</v>
          </cell>
          <cell r="B40249" t="str">
            <v>BroadSoft, Inc. (NasdaqGS:BSFT)</v>
          </cell>
          <cell r="C40249" t="str">
            <v>United States</v>
          </cell>
        </row>
        <row r="40250">
          <cell r="A40250" t="str">
            <v>Software (System &amp; Application)</v>
          </cell>
          <cell r="B40250" t="str">
            <v>Qualys, Inc. (NasdaqGS:QLYS)</v>
          </cell>
          <cell r="C40250" t="str">
            <v>United States</v>
          </cell>
        </row>
        <row r="40251">
          <cell r="A40251" t="str">
            <v>Software (System &amp; Application)</v>
          </cell>
          <cell r="B40251" t="str">
            <v>Barracuda Networks, Inc. (NYSE:CUDA)</v>
          </cell>
          <cell r="C40251" t="str">
            <v>United States</v>
          </cell>
        </row>
        <row r="40252">
          <cell r="A40252" t="str">
            <v>Software (System &amp; Application)</v>
          </cell>
          <cell r="B40252" t="str">
            <v>Callidus Software Inc. (NasdaqGM:CALD)</v>
          </cell>
          <cell r="C40252" t="str">
            <v>United States</v>
          </cell>
        </row>
        <row r="40253">
          <cell r="A40253" t="str">
            <v>Software (System &amp; Application)</v>
          </cell>
          <cell r="B40253" t="str">
            <v>Bottomline Technologies (de), Inc. (NasdaqGS:EPAY)</v>
          </cell>
          <cell r="C40253" t="str">
            <v>United States</v>
          </cell>
        </row>
        <row r="40254">
          <cell r="A40254" t="str">
            <v>Software (System &amp; Application)</v>
          </cell>
          <cell r="B40254" t="str">
            <v>SecureWorks Corp. (NasdaqGS:SCWX)</v>
          </cell>
          <cell r="C40254" t="str">
            <v>United States</v>
          </cell>
        </row>
        <row r="40255">
          <cell r="A40255" t="str">
            <v>Software (System &amp; Application)</v>
          </cell>
          <cell r="B40255" t="str">
            <v>Monotype Imaging Holdings Inc. (NasdaqGS:TYPE)</v>
          </cell>
          <cell r="C40255" t="str">
            <v>United States</v>
          </cell>
        </row>
        <row r="40256">
          <cell r="A40256" t="str">
            <v>Software (System &amp; Application)</v>
          </cell>
          <cell r="B40256" t="str">
            <v>Altium Limited (ASX:ALU)</v>
          </cell>
          <cell r="C40256" t="str">
            <v>United States</v>
          </cell>
        </row>
        <row r="40257">
          <cell r="A40257" t="str">
            <v>Software (System &amp; Application)</v>
          </cell>
          <cell r="B40257" t="str">
            <v>Varonis Systems, Inc. (NasdaqGS:VRNS)</v>
          </cell>
          <cell r="C40257" t="str">
            <v>United States</v>
          </cell>
        </row>
        <row r="40258">
          <cell r="A40258" t="str">
            <v>Software (System &amp; Application)</v>
          </cell>
          <cell r="B40258" t="str">
            <v>Silver Spring Networks, Inc. (NYSE:SSNI)</v>
          </cell>
          <cell r="C40258" t="str">
            <v>United States</v>
          </cell>
        </row>
        <row r="40259">
          <cell r="A40259" t="str">
            <v>Software (System &amp; Application)</v>
          </cell>
          <cell r="B40259" t="str">
            <v>Axway Software SA (ENXTPA:AXW)</v>
          </cell>
          <cell r="C40259" t="str">
            <v>United States</v>
          </cell>
        </row>
        <row r="40260">
          <cell r="A40260" t="str">
            <v>Software (System &amp; Application)</v>
          </cell>
          <cell r="B40260" t="str">
            <v>PROS Holdings, Inc. (NYSE:PRO)</v>
          </cell>
          <cell r="C40260" t="str">
            <v>United States</v>
          </cell>
        </row>
        <row r="40261">
          <cell r="A40261" t="str">
            <v>Software (System &amp; Application)</v>
          </cell>
          <cell r="B40261" t="str">
            <v>ProText Mobility, Inc. (OTCPK:TXTM)</v>
          </cell>
          <cell r="C40261" t="str">
            <v>United States</v>
          </cell>
        </row>
        <row r="40262">
          <cell r="A40262" t="str">
            <v>Software (System &amp; Application)</v>
          </cell>
          <cell r="B40262" t="str">
            <v>Good Gaming, Inc. (OTCPK:GMER)</v>
          </cell>
          <cell r="C40262" t="str">
            <v>United States</v>
          </cell>
        </row>
        <row r="40263">
          <cell r="A40263" t="str">
            <v>Software (System &amp; Application)</v>
          </cell>
          <cell r="B40263" t="str">
            <v>GBS Enterprises Incorporated (OTCPK:GBSX)</v>
          </cell>
          <cell r="C40263" t="str">
            <v>United States</v>
          </cell>
        </row>
        <row r="40264">
          <cell r="A40264" t="str">
            <v>Software (System &amp; Application)</v>
          </cell>
          <cell r="B40264" t="str">
            <v>Steampunk Wizards, Inc. (OTCPK:SPWZ)</v>
          </cell>
          <cell r="C40264" t="str">
            <v>United States</v>
          </cell>
        </row>
        <row r="40265">
          <cell r="A40265" t="str">
            <v>Software (System &amp; Application)</v>
          </cell>
          <cell r="B40265" t="str">
            <v>Media Analytics Corporation (OTCPK:MEDA)</v>
          </cell>
          <cell r="C40265" t="str">
            <v>United States</v>
          </cell>
        </row>
        <row r="40266">
          <cell r="A40266" t="str">
            <v>Software (System &amp; Application)</v>
          </cell>
          <cell r="B40266" t="str">
            <v>Forecross Corp. (OTCPK:FRXX)</v>
          </cell>
          <cell r="C40266" t="str">
            <v>United States</v>
          </cell>
        </row>
        <row r="40267">
          <cell r="A40267" t="str">
            <v>Software (System &amp; Application)</v>
          </cell>
          <cell r="B40267" t="str">
            <v>APT Systems, Inc. (OTCPK:APTY)</v>
          </cell>
          <cell r="C40267" t="str">
            <v>United States</v>
          </cell>
        </row>
        <row r="40268">
          <cell r="A40268" t="str">
            <v>Software (System &amp; Application)</v>
          </cell>
          <cell r="B40268" t="str">
            <v>NeoMedia Technologies, Inc. (OTCPK:NEOM)</v>
          </cell>
          <cell r="C40268" t="str">
            <v>United States</v>
          </cell>
        </row>
        <row r="40269">
          <cell r="A40269" t="str">
            <v>Software (System &amp; Application)</v>
          </cell>
          <cell r="B40269" t="str">
            <v>Ezenia!, Inc. (OTCPK:EZEN)</v>
          </cell>
          <cell r="C40269" t="str">
            <v>United States</v>
          </cell>
        </row>
        <row r="40270">
          <cell r="A40270" t="str">
            <v>Software (System &amp; Application)</v>
          </cell>
          <cell r="B40270" t="str">
            <v>Applied Visual Sciences, Inc. (OTCPK:APVS)</v>
          </cell>
          <cell r="C40270" t="str">
            <v>United States</v>
          </cell>
        </row>
        <row r="40271">
          <cell r="A40271" t="str">
            <v>Software (System &amp; Application)</v>
          </cell>
          <cell r="B40271" t="str">
            <v>Multi Solutions II, Inc. (OTCPK:MUSS)</v>
          </cell>
          <cell r="C40271" t="str">
            <v>United States</v>
          </cell>
        </row>
        <row r="40272">
          <cell r="A40272" t="str">
            <v>Software (System &amp; Application)</v>
          </cell>
          <cell r="B40272" t="str">
            <v>JC Data Solutions Inc. (OTCPK:JCDS)</v>
          </cell>
          <cell r="C40272" t="str">
            <v>United States</v>
          </cell>
        </row>
        <row r="40273">
          <cell r="A40273" t="str">
            <v>Software (System &amp; Application)</v>
          </cell>
          <cell r="B40273" t="str">
            <v>HopTo Inc. (OTCPK:HPTO)</v>
          </cell>
          <cell r="C40273" t="str">
            <v>United States</v>
          </cell>
        </row>
        <row r="40274">
          <cell r="A40274" t="str">
            <v>Software (System &amp; Application)</v>
          </cell>
          <cell r="B40274" t="str">
            <v>Exobox Technologies Corp. (OTCPK:EXBX)</v>
          </cell>
          <cell r="C40274" t="str">
            <v>United States</v>
          </cell>
        </row>
        <row r="40275">
          <cell r="A40275" t="str">
            <v>Software (System &amp; Application)</v>
          </cell>
          <cell r="B40275" t="str">
            <v>Epoxy, Inc. (OTCPK:EPXY)</v>
          </cell>
          <cell r="C40275" t="str">
            <v>United States</v>
          </cell>
        </row>
        <row r="40276">
          <cell r="A40276" t="str">
            <v>Software (System &amp; Application)</v>
          </cell>
          <cell r="B40276" t="str">
            <v>Prism Software Corporation (OTCPK:PSWR)</v>
          </cell>
          <cell r="C40276" t="str">
            <v>United States</v>
          </cell>
        </row>
        <row r="40277">
          <cell r="A40277" t="str">
            <v>Software (System &amp; Application)</v>
          </cell>
          <cell r="B40277" t="str">
            <v>3D Pioneer Systems, Inc. (OTCPK:DPSM)</v>
          </cell>
          <cell r="C40277" t="str">
            <v>United States</v>
          </cell>
        </row>
        <row r="40278">
          <cell r="A40278" t="str">
            <v>Software (System &amp; Application)</v>
          </cell>
          <cell r="B40278" t="str">
            <v>Cistera Networks Inc. (OTCPK:CNWT)</v>
          </cell>
          <cell r="C40278" t="str">
            <v>United States</v>
          </cell>
        </row>
        <row r="40279">
          <cell r="A40279" t="str">
            <v>Software (System &amp; Application)</v>
          </cell>
          <cell r="B40279" t="str">
            <v>VDO-Ph International (OTCPK:VDPH)</v>
          </cell>
          <cell r="C40279" t="str">
            <v>United States</v>
          </cell>
        </row>
        <row r="40280">
          <cell r="A40280" t="str">
            <v>Software (System &amp; Application)</v>
          </cell>
          <cell r="B40280" t="str">
            <v>Spiral Toys Inc. (OTCPK:STOY)</v>
          </cell>
          <cell r="C40280" t="str">
            <v>United States</v>
          </cell>
        </row>
        <row r="40281">
          <cell r="A40281" t="str">
            <v>Software (System &amp; Application)</v>
          </cell>
          <cell r="B40281" t="str">
            <v>SureQuest Systems, Inc. (OTCPK:SUQU)</v>
          </cell>
          <cell r="C40281" t="str">
            <v>United States</v>
          </cell>
        </row>
        <row r="40282">
          <cell r="A40282" t="str">
            <v>Software (System &amp; Application)</v>
          </cell>
          <cell r="B40282" t="str">
            <v>IFAN Financial, Inc. (OTCPK:IFAN)</v>
          </cell>
          <cell r="C40282" t="str">
            <v>United States</v>
          </cell>
        </row>
        <row r="40283">
          <cell r="A40283" t="str">
            <v>Software (System &amp; Application)</v>
          </cell>
          <cell r="B40283" t="str">
            <v>Com Guard.com Inc. (OTCPK:CGUD)</v>
          </cell>
          <cell r="C40283" t="str">
            <v>United States</v>
          </cell>
        </row>
        <row r="40284">
          <cell r="A40284" t="str">
            <v>Software (System &amp; Application)</v>
          </cell>
          <cell r="B40284" t="str">
            <v>Freeze Tag, Inc. (OTCPK:FRZT)</v>
          </cell>
          <cell r="C40284" t="str">
            <v>United States</v>
          </cell>
        </row>
        <row r="40285">
          <cell r="A40285" t="str">
            <v>Software (System &amp; Application)</v>
          </cell>
          <cell r="B40285" t="str">
            <v>Direct Equity International, Inc. (OTCPK:DEQI)</v>
          </cell>
          <cell r="C40285" t="str">
            <v>United States</v>
          </cell>
        </row>
        <row r="40286">
          <cell r="A40286" t="str">
            <v>Software (System &amp; Application)</v>
          </cell>
          <cell r="B40286" t="str">
            <v>Sandston Corporation (OTCPK:SDON)</v>
          </cell>
          <cell r="C40286" t="str">
            <v>United States</v>
          </cell>
        </row>
        <row r="40287">
          <cell r="A40287" t="str">
            <v>Software (System &amp; Application)</v>
          </cell>
          <cell r="B40287" t="str">
            <v>SinglePoint, Inc. (OTCPK:SING)</v>
          </cell>
          <cell r="C40287" t="str">
            <v>United States</v>
          </cell>
        </row>
        <row r="40288">
          <cell r="A40288" t="str">
            <v>Software (System &amp; Application)</v>
          </cell>
          <cell r="B40288" t="str">
            <v>Apptigo International, Inc. (OTCPK:APPG)</v>
          </cell>
          <cell r="C40288" t="str">
            <v>United States</v>
          </cell>
        </row>
        <row r="40289">
          <cell r="A40289" t="str">
            <v>Software (System &amp; Application)</v>
          </cell>
          <cell r="B40289" t="str">
            <v>Hawk Systems, Inc. (OTCPK:HWSY)</v>
          </cell>
          <cell r="C40289" t="str">
            <v>United States</v>
          </cell>
        </row>
        <row r="40290">
          <cell r="A40290" t="str">
            <v>Software (System &amp; Application)</v>
          </cell>
          <cell r="B40290" t="str">
            <v>Cannabiz Mobile, Inc. (OTCPK:LGBI)</v>
          </cell>
          <cell r="C40290" t="str">
            <v>United States</v>
          </cell>
        </row>
        <row r="40291">
          <cell r="A40291" t="str">
            <v>Software (System &amp; Application)</v>
          </cell>
          <cell r="B40291" t="str">
            <v>Cybergy Holdings, Inc. (OTCPK:CYBG)</v>
          </cell>
          <cell r="C40291" t="str">
            <v>United States</v>
          </cell>
        </row>
        <row r="40292">
          <cell r="A40292" t="str">
            <v>Software (System &amp; Application)</v>
          </cell>
          <cell r="B40292" t="str">
            <v>Worldwide Diversified Holdings, Inc. (OTCPK:WNTR)</v>
          </cell>
          <cell r="C40292" t="str">
            <v>United States</v>
          </cell>
        </row>
        <row r="40293">
          <cell r="A40293" t="str">
            <v>Software (System &amp; Application)</v>
          </cell>
          <cell r="B40293" t="str">
            <v>EOS International, Inc. (OTCPK:EOSI)</v>
          </cell>
          <cell r="C40293" t="str">
            <v>United States</v>
          </cell>
        </row>
        <row r="40294">
          <cell r="A40294" t="str">
            <v>Software (System &amp; Application)</v>
          </cell>
          <cell r="B40294" t="str">
            <v>Redify Group, Inc. (OTCPK:RDFY)</v>
          </cell>
          <cell r="C40294" t="str">
            <v>United States</v>
          </cell>
        </row>
        <row r="40295">
          <cell r="A40295" t="str">
            <v>Software (System &amp; Application)</v>
          </cell>
          <cell r="B40295" t="str">
            <v>GetFugu, Inc. (OTCPK:GFGU)</v>
          </cell>
          <cell r="C40295" t="str">
            <v>United States</v>
          </cell>
        </row>
        <row r="40296">
          <cell r="A40296" t="str">
            <v>Software (System &amp; Application)</v>
          </cell>
          <cell r="B40296" t="str">
            <v>Reach Messaging Holdings, Inc. (OTCPK:RCMH)</v>
          </cell>
          <cell r="C40296" t="str">
            <v>United States</v>
          </cell>
        </row>
        <row r="40297">
          <cell r="A40297" t="str">
            <v>Software (System &amp; Application)</v>
          </cell>
          <cell r="B40297" t="str">
            <v>Liquid Holdings Group, Inc. (OTCPK:LIQD.Q)</v>
          </cell>
          <cell r="C40297" t="str">
            <v>United States</v>
          </cell>
        </row>
        <row r="40298">
          <cell r="A40298" t="str">
            <v>Software (System &amp; Application)</v>
          </cell>
          <cell r="B40298" t="str">
            <v>Voice Assist, Inc. (OTCPK:VSST)</v>
          </cell>
          <cell r="C40298" t="str">
            <v>United States</v>
          </cell>
        </row>
        <row r="40299">
          <cell r="A40299" t="str">
            <v>Software (System &amp; Application)</v>
          </cell>
          <cell r="B40299" t="str">
            <v>VuMee Inc. (OTCPK:VUME)</v>
          </cell>
          <cell r="C40299" t="str">
            <v>United States</v>
          </cell>
        </row>
        <row r="40300">
          <cell r="A40300" t="str">
            <v>Software (System &amp; Application)</v>
          </cell>
          <cell r="B40300" t="str">
            <v>Argus Worldwide Corp. (OTCPK:ARGW)</v>
          </cell>
          <cell r="C40300" t="str">
            <v>United States</v>
          </cell>
        </row>
        <row r="40301">
          <cell r="A40301" t="str">
            <v>Software (System &amp; Application)</v>
          </cell>
          <cell r="B40301" t="str">
            <v>MediaShift, Inc. (OTCPK:MSHF.Q)</v>
          </cell>
          <cell r="C40301" t="str">
            <v>United States</v>
          </cell>
        </row>
        <row r="40302">
          <cell r="A40302" t="str">
            <v>Software (System &amp; Application)</v>
          </cell>
          <cell r="B40302" t="str">
            <v>Raadr, Inc. (OTCPK:RDAR)</v>
          </cell>
          <cell r="C40302" t="str">
            <v>United States</v>
          </cell>
        </row>
        <row r="40303">
          <cell r="A40303" t="str">
            <v>Software (System &amp; Application)</v>
          </cell>
          <cell r="B40303" t="str">
            <v>MyGo Games Holding Co. (OTCPK:MYGG)</v>
          </cell>
          <cell r="C40303" t="str">
            <v>United States</v>
          </cell>
        </row>
        <row r="40304">
          <cell r="A40304" t="str">
            <v>Software (System &amp; Application)</v>
          </cell>
          <cell r="B40304" t="str">
            <v>WebSafety, Inc. (OTCPK:WBSI)</v>
          </cell>
          <cell r="C40304" t="str">
            <v>United States</v>
          </cell>
        </row>
        <row r="40305">
          <cell r="A40305" t="str">
            <v>Software (System &amp; Application)</v>
          </cell>
          <cell r="B40305" t="str">
            <v>Voyant International Corp. (OTCPK:VOYT)</v>
          </cell>
          <cell r="C40305" t="str">
            <v>United States</v>
          </cell>
        </row>
        <row r="40306">
          <cell r="A40306" t="str">
            <v>Software (System &amp; Application)</v>
          </cell>
          <cell r="B40306" t="str">
            <v>Simtrol Inc. (OTCPK:SMRL)</v>
          </cell>
          <cell r="C40306" t="str">
            <v>United States</v>
          </cell>
        </row>
        <row r="40307">
          <cell r="A40307" t="str">
            <v>Software (System &amp; Application)</v>
          </cell>
          <cell r="B40307" t="str">
            <v>InfoNow Corporation (OTCPK:INOW)</v>
          </cell>
          <cell r="C40307" t="str">
            <v>United States</v>
          </cell>
        </row>
        <row r="40308">
          <cell r="A40308" t="str">
            <v>Software (System &amp; Application)</v>
          </cell>
          <cell r="B40308" t="str">
            <v>Schimatic Cash Transactions Network.com, Inc. (OTCPK:SCTN)</v>
          </cell>
          <cell r="C40308" t="str">
            <v>United States</v>
          </cell>
        </row>
        <row r="40309">
          <cell r="A40309" t="str">
            <v>Software (System &amp; Application)</v>
          </cell>
          <cell r="B40309" t="str">
            <v>Protocall Technologies Inc. (OTCPK:PCLI)</v>
          </cell>
          <cell r="C40309" t="str">
            <v>United States</v>
          </cell>
        </row>
        <row r="40310">
          <cell r="A40310" t="str">
            <v>Software (System &amp; Application)</v>
          </cell>
          <cell r="B40310" t="str">
            <v>Money Centers of America Inc. (OTCPK:MCAM.Q)</v>
          </cell>
          <cell r="C40310" t="str">
            <v>United States</v>
          </cell>
        </row>
        <row r="40311">
          <cell r="A40311" t="str">
            <v>Software (System &amp; Application)</v>
          </cell>
          <cell r="B40311" t="str">
            <v>Superhero Scramble, Inc. (OTCPK:WNRC)</v>
          </cell>
          <cell r="C40311" t="str">
            <v>United States</v>
          </cell>
        </row>
        <row r="40312">
          <cell r="A40312" t="str">
            <v>Software (System &amp; Application)</v>
          </cell>
          <cell r="B40312" t="str">
            <v>Celerity Solutions Inc. (OTCPK:CLTY)</v>
          </cell>
          <cell r="C40312" t="str">
            <v>United States</v>
          </cell>
        </row>
        <row r="40313">
          <cell r="A40313" t="str">
            <v>Software (System &amp; Application)</v>
          </cell>
          <cell r="B40313" t="str">
            <v>CE Software, Inc. (OTCPK:CESF)</v>
          </cell>
          <cell r="C40313" t="str">
            <v>United States</v>
          </cell>
        </row>
        <row r="40314">
          <cell r="A40314" t="str">
            <v>Software (System &amp; Application)</v>
          </cell>
          <cell r="B40314" t="str">
            <v>IBSG International, Inc. (OTCPK:IBIN)</v>
          </cell>
          <cell r="C40314" t="str">
            <v>United States</v>
          </cell>
        </row>
        <row r="40315">
          <cell r="A40315" t="str">
            <v>Software (System &amp; Application)</v>
          </cell>
          <cell r="B40315" t="str">
            <v>Communications Synergy Technologies, Inc. (OTCPK:CSYT)</v>
          </cell>
          <cell r="C40315" t="str">
            <v>United States</v>
          </cell>
        </row>
        <row r="40316">
          <cell r="A40316" t="str">
            <v>Software (System &amp; Application)</v>
          </cell>
          <cell r="B40316" t="str">
            <v>With, Inc. (OTCPK:WWTH)</v>
          </cell>
          <cell r="C40316" t="str">
            <v>United States</v>
          </cell>
        </row>
        <row r="40317">
          <cell r="A40317" t="str">
            <v>Software (System &amp; Application)</v>
          </cell>
          <cell r="B40317" t="str">
            <v>GlobalSCAPE, Inc. (AMEX:GSB)</v>
          </cell>
          <cell r="C40317" t="str">
            <v>United States</v>
          </cell>
        </row>
        <row r="40318">
          <cell r="A40318" t="str">
            <v>Software (System &amp; Application)</v>
          </cell>
          <cell r="B40318" t="str">
            <v>SeaChange International, Inc. (NasdaqGS:SEAC)</v>
          </cell>
          <cell r="C40318" t="str">
            <v>United States</v>
          </cell>
        </row>
        <row r="40319">
          <cell r="A40319" t="str">
            <v>Software (System &amp; Application)</v>
          </cell>
          <cell r="B40319" t="str">
            <v>Covisint Corporation (NasdaqGS:COVS)</v>
          </cell>
          <cell r="C40319" t="str">
            <v>United States</v>
          </cell>
        </row>
        <row r="40320">
          <cell r="A40320" t="str">
            <v>Software (System &amp; Application)</v>
          </cell>
          <cell r="B40320" t="str">
            <v>SITO Mobile, Ltd. (NasdaqCM:SITO)</v>
          </cell>
          <cell r="C40320" t="str">
            <v>United States</v>
          </cell>
        </row>
        <row r="40321">
          <cell r="A40321" t="str">
            <v>Software (System &amp; Application)</v>
          </cell>
          <cell r="B40321" t="str">
            <v>BSQUARE Corporation (NasdaqGM:BSQR)</v>
          </cell>
          <cell r="C40321" t="str">
            <v>United States</v>
          </cell>
        </row>
        <row r="40322">
          <cell r="A40322" t="str">
            <v>Software (System &amp; Application)</v>
          </cell>
          <cell r="B40322" t="str">
            <v>Asure Software, Inc. (NasdaqCM:ASUR)</v>
          </cell>
          <cell r="C40322" t="str">
            <v>United States</v>
          </cell>
        </row>
        <row r="40323">
          <cell r="A40323" t="str">
            <v>Software (System &amp; Application)</v>
          </cell>
          <cell r="B40323" t="str">
            <v>Tautachrome, Inc. (OTCPK:TTCM)</v>
          </cell>
          <cell r="C40323" t="str">
            <v>United States</v>
          </cell>
        </row>
        <row r="40324">
          <cell r="A40324" t="str">
            <v>Software (System &amp; Application)</v>
          </cell>
          <cell r="B40324" t="str">
            <v>Rand Worldwide, Inc. (OTCPK:RWWI)</v>
          </cell>
          <cell r="C40324" t="str">
            <v>United States</v>
          </cell>
        </row>
        <row r="40325">
          <cell r="A40325" t="str">
            <v>Software (System &amp; Application)</v>
          </cell>
          <cell r="B40325" t="str">
            <v>Datawatch Corporation (NasdaqCM:DWCH)</v>
          </cell>
          <cell r="C40325" t="str">
            <v>United States</v>
          </cell>
        </row>
        <row r="40326">
          <cell r="A40326" t="str">
            <v>Software (System &amp; Application)</v>
          </cell>
          <cell r="B40326" t="str">
            <v>GSE Systems, Inc. (AMEX:GVP)</v>
          </cell>
          <cell r="C40326" t="str">
            <v>United States</v>
          </cell>
        </row>
        <row r="40327">
          <cell r="A40327" t="str">
            <v>Software (System &amp; Application)</v>
          </cell>
          <cell r="B40327" t="str">
            <v>ID Global Solutions Corporation (OTCPK:IDGS)</v>
          </cell>
          <cell r="C40327" t="str">
            <v>United States</v>
          </cell>
        </row>
        <row r="40328">
          <cell r="A40328" t="str">
            <v>Software (System &amp; Application)</v>
          </cell>
          <cell r="B40328" t="str">
            <v>NetSol Technologies, Inc. (NasdaqCM:NTWK)</v>
          </cell>
          <cell r="C40328" t="str">
            <v>United States</v>
          </cell>
        </row>
        <row r="40329">
          <cell r="A40329" t="str">
            <v>Software (System &amp; Application)</v>
          </cell>
          <cell r="B40329" t="str">
            <v>NXChain Inc. (OTCPK:NXCN)</v>
          </cell>
          <cell r="C40329" t="str">
            <v>United States</v>
          </cell>
        </row>
        <row r="40330">
          <cell r="A40330" t="str">
            <v>Software (System &amp; Application)</v>
          </cell>
          <cell r="B40330" t="str">
            <v>Evolving Systems, Inc. (NasdaqCM:EVOL)</v>
          </cell>
          <cell r="C40330" t="str">
            <v>United States</v>
          </cell>
        </row>
        <row r="40331">
          <cell r="A40331" t="str">
            <v>Software (System &amp; Application)</v>
          </cell>
          <cell r="B40331" t="str">
            <v>Ubiquity, Inc. (OTCPK:UBIQ)</v>
          </cell>
          <cell r="C40331" t="str">
            <v>United States</v>
          </cell>
        </row>
        <row r="40332">
          <cell r="A40332" t="str">
            <v>Software (System &amp; Application)</v>
          </cell>
          <cell r="B40332" t="str">
            <v>Digital Turbine, Inc. (NasdaqCM:APPS)</v>
          </cell>
          <cell r="C40332" t="str">
            <v>United States</v>
          </cell>
        </row>
        <row r="40333">
          <cell r="A40333" t="str">
            <v>Software (System &amp; Application)</v>
          </cell>
          <cell r="B40333" t="str">
            <v>TPT Global Tech, Inc. (OTCPK:TPTW)</v>
          </cell>
          <cell r="C40333" t="str">
            <v>United States</v>
          </cell>
        </row>
        <row r="40334">
          <cell r="A40334" t="str">
            <v>Software (System &amp; Application)</v>
          </cell>
          <cell r="B40334" t="str">
            <v>Upper Street Marketing, Inc. (OTCPK:UPPR)</v>
          </cell>
          <cell r="C40334" t="str">
            <v>United States</v>
          </cell>
        </row>
        <row r="40335">
          <cell r="A40335" t="str">
            <v>Software (System &amp; Application)</v>
          </cell>
          <cell r="B40335" t="str">
            <v>Intelligent Systems Corporation (AMEX:INS)</v>
          </cell>
          <cell r="C40335" t="str">
            <v>United States</v>
          </cell>
        </row>
        <row r="40336">
          <cell r="A40336" t="str">
            <v>Software (System &amp; Application)</v>
          </cell>
          <cell r="B40336" t="str">
            <v>FORM Holdings Corp. (NasdaqCM:FH)</v>
          </cell>
          <cell r="C40336" t="str">
            <v>United States</v>
          </cell>
        </row>
        <row r="40337">
          <cell r="A40337" t="str">
            <v>Software (System &amp; Application)</v>
          </cell>
          <cell r="B40337" t="str">
            <v>LiveTiles Limited (ASX:LVT)</v>
          </cell>
          <cell r="C40337" t="str">
            <v>United States</v>
          </cell>
        </row>
        <row r="40338">
          <cell r="A40338" t="str">
            <v>Software (System &amp; Application)</v>
          </cell>
          <cell r="B40338" t="str">
            <v>Zedge, Inc. (AMEX:ZDGE)</v>
          </cell>
          <cell r="C40338" t="str">
            <v>United States</v>
          </cell>
        </row>
        <row r="40339">
          <cell r="A40339" t="str">
            <v>Software (System &amp; Application)</v>
          </cell>
          <cell r="B40339" t="str">
            <v>Vertical Computer Systems Inc. (OTCPK:VCSY)</v>
          </cell>
          <cell r="C40339" t="str">
            <v>United States</v>
          </cell>
        </row>
        <row r="40340">
          <cell r="A40340" t="str">
            <v>Software (System &amp; Application)</v>
          </cell>
          <cell r="B40340" t="str">
            <v>Finjan Holdings, Inc. (NasdaqCM:FNJN)</v>
          </cell>
          <cell r="C40340" t="str">
            <v>United States</v>
          </cell>
        </row>
        <row r="40341">
          <cell r="A40341" t="str">
            <v>Software (System &amp; Application)</v>
          </cell>
          <cell r="B40341" t="str">
            <v>Sonic Foundry, Inc. (NasdaqCM:SOFO)</v>
          </cell>
          <cell r="C40341" t="str">
            <v>United States</v>
          </cell>
        </row>
        <row r="40342">
          <cell r="A40342" t="str">
            <v>Software (System &amp; Application)</v>
          </cell>
          <cell r="B40342" t="str">
            <v>Corero Network Security plc (AIM:CNS)</v>
          </cell>
          <cell r="C40342" t="str">
            <v>United States</v>
          </cell>
        </row>
        <row r="40343">
          <cell r="A40343" t="str">
            <v>Software (System &amp; Application)</v>
          </cell>
          <cell r="B40343" t="str">
            <v>1-PAGE LIMITED (ASX:1PG)</v>
          </cell>
          <cell r="C40343" t="str">
            <v>United States</v>
          </cell>
        </row>
        <row r="40344">
          <cell r="A40344" t="str">
            <v>Software (System &amp; Application)</v>
          </cell>
          <cell r="B40344" t="str">
            <v>FalconStor Software, Inc. (NasdaqCM:FALC)</v>
          </cell>
          <cell r="C40344" t="str">
            <v>United States</v>
          </cell>
        </row>
        <row r="40345">
          <cell r="A40345" t="str">
            <v>Software (System &amp; Application)</v>
          </cell>
          <cell r="B40345" t="str">
            <v>Nxt-ID, Inc. (NasdaqCM:NXTD)</v>
          </cell>
          <cell r="C40345" t="str">
            <v>United States</v>
          </cell>
        </row>
        <row r="40346">
          <cell r="A40346" t="str">
            <v>Software (System &amp; Application)</v>
          </cell>
          <cell r="B40346" t="str">
            <v>Smith Micro Software, Inc. (NasdaqCM:SMSI)</v>
          </cell>
          <cell r="C40346" t="str">
            <v>United States</v>
          </cell>
        </row>
        <row r="40347">
          <cell r="A40347" t="str">
            <v>Software (System &amp; Application)</v>
          </cell>
          <cell r="B40347" t="str">
            <v>Arkados Group, Inc. (OTCPK:AKDS)</v>
          </cell>
          <cell r="C40347" t="str">
            <v>United States</v>
          </cell>
        </row>
        <row r="40348">
          <cell r="A40348" t="str">
            <v>Software (System &amp; Application)</v>
          </cell>
          <cell r="B40348" t="str">
            <v>Enterra Corporation (OTCPK:ETER)</v>
          </cell>
          <cell r="C40348" t="str">
            <v>United States</v>
          </cell>
        </row>
        <row r="40349">
          <cell r="A40349" t="str">
            <v>Software (System &amp; Application)</v>
          </cell>
          <cell r="B40349" t="str">
            <v>Omtool, Ltd. (OTCPK:OMTL)</v>
          </cell>
          <cell r="C40349" t="str">
            <v>United States</v>
          </cell>
        </row>
        <row r="40350">
          <cell r="A40350" t="str">
            <v>Software (System &amp; Application)</v>
          </cell>
          <cell r="B40350" t="str">
            <v>Todex Corp. (OTCPK:TDXP)</v>
          </cell>
          <cell r="C40350" t="str">
            <v>United States</v>
          </cell>
        </row>
        <row r="40351">
          <cell r="A40351" t="str">
            <v>Software (System &amp; Application)</v>
          </cell>
          <cell r="B40351" t="str">
            <v>ServicePower Technologies plc (AIM:SVR)</v>
          </cell>
          <cell r="C40351" t="str">
            <v>United States</v>
          </cell>
        </row>
        <row r="40352">
          <cell r="A40352" t="str">
            <v>Software (System &amp; Application)</v>
          </cell>
          <cell r="B40352" t="str">
            <v>BIO-key International, Inc. (OTCPK:BKYI.D)</v>
          </cell>
          <cell r="C40352" t="str">
            <v>United States</v>
          </cell>
        </row>
        <row r="40353">
          <cell r="A40353" t="str">
            <v>Software (System &amp; Application)</v>
          </cell>
          <cell r="B40353" t="str">
            <v>SmartMetric, Inc. (OTCPK:SMME)</v>
          </cell>
          <cell r="C40353" t="str">
            <v>United States</v>
          </cell>
        </row>
        <row r="40354">
          <cell r="A40354" t="str">
            <v>Software (System &amp; Application)</v>
          </cell>
          <cell r="B40354" t="str">
            <v>Intellinetics, Inc. (OTCPK:INLX)</v>
          </cell>
          <cell r="C40354" t="str">
            <v>United States</v>
          </cell>
        </row>
        <row r="40355">
          <cell r="A40355" t="str">
            <v>Software (System &amp; Application)</v>
          </cell>
          <cell r="B40355" t="str">
            <v>Cyberfort Software, Inc. (OTCPK:CYBF)</v>
          </cell>
          <cell r="C40355" t="str">
            <v>United States</v>
          </cell>
        </row>
        <row r="40356">
          <cell r="A40356" t="str">
            <v>Software (System &amp; Application)</v>
          </cell>
          <cell r="B40356" t="str">
            <v>Scientific Learning Corporation (OTCPK:SCIL)</v>
          </cell>
          <cell r="C40356" t="str">
            <v>United States</v>
          </cell>
        </row>
        <row r="40357">
          <cell r="A40357" t="str">
            <v>Software (System &amp; Application)</v>
          </cell>
          <cell r="B40357" t="str">
            <v>SilverSun Technologies, Inc. (OTCBB:SSNT)</v>
          </cell>
          <cell r="C40357" t="str">
            <v>United States</v>
          </cell>
        </row>
        <row r="40358">
          <cell r="A40358" t="str">
            <v>Software (System &amp; Application)</v>
          </cell>
          <cell r="B40358" t="str">
            <v>Frankly Inc. (TSXV:TLK)</v>
          </cell>
          <cell r="C40358" t="str">
            <v>United States</v>
          </cell>
        </row>
        <row r="40359">
          <cell r="A40359" t="str">
            <v>Software (System &amp; Application)</v>
          </cell>
          <cell r="B40359" t="str">
            <v>Cachet Financial Solutions, Inc. (OTCBB:CAFN)</v>
          </cell>
          <cell r="C40359" t="str">
            <v>United States</v>
          </cell>
        </row>
        <row r="40360">
          <cell r="A40360" t="str">
            <v>Software (System &amp; Application)</v>
          </cell>
          <cell r="B40360" t="str">
            <v>Max Sound Corporation (OTCPK:MAXD)</v>
          </cell>
          <cell r="C40360" t="str">
            <v>United States</v>
          </cell>
        </row>
        <row r="40361">
          <cell r="A40361" t="str">
            <v>Software (System &amp; Application)</v>
          </cell>
          <cell r="B40361" t="str">
            <v>TMM, Inc. (OTCPK:TMMI)</v>
          </cell>
          <cell r="C40361" t="str">
            <v>United States</v>
          </cell>
        </row>
        <row r="40362">
          <cell r="A40362" t="str">
            <v>Software (System &amp; Application)</v>
          </cell>
          <cell r="B40362" t="str">
            <v>StrikeForce Technologies, Inc. (OTCPK:SFOR)</v>
          </cell>
          <cell r="C40362" t="str">
            <v>United States</v>
          </cell>
        </row>
        <row r="40363">
          <cell r="A40363" t="str">
            <v>Software (System &amp; Application)</v>
          </cell>
          <cell r="B40363" t="str">
            <v>NABUfit Global, Inc. (OTCPK:NBFT)</v>
          </cell>
          <cell r="C40363" t="str">
            <v>United States</v>
          </cell>
        </row>
        <row r="40364">
          <cell r="A40364" t="str">
            <v>Software (System &amp; Application)</v>
          </cell>
          <cell r="B40364" t="str">
            <v>Tapinator, Inc. (OTCPK:TAPM)</v>
          </cell>
          <cell r="C40364" t="str">
            <v>United States</v>
          </cell>
        </row>
        <row r="40365">
          <cell r="A40365" t="str">
            <v>Software (System &amp; Application)</v>
          </cell>
          <cell r="B40365" t="str">
            <v>Document Security Systems, Inc. (AMEX:DSS)</v>
          </cell>
          <cell r="C40365" t="str">
            <v>United States</v>
          </cell>
        </row>
        <row r="40366">
          <cell r="A40366" t="str">
            <v>Software (System &amp; Application)</v>
          </cell>
          <cell r="B40366" t="str">
            <v>Wincash Resources, Inc. (OTCPK:WCRI)</v>
          </cell>
          <cell r="C40366" t="str">
            <v>United States</v>
          </cell>
        </row>
        <row r="40367">
          <cell r="A40367" t="str">
            <v>Software (System &amp; Application)</v>
          </cell>
          <cell r="B40367" t="str">
            <v>Content Checked Holdings, Inc. (OTCPK:CNCK)</v>
          </cell>
          <cell r="C40367" t="str">
            <v>United States</v>
          </cell>
        </row>
        <row r="40368">
          <cell r="A40368" t="str">
            <v>Software (System &amp; Application)</v>
          </cell>
          <cell r="B40368" t="str">
            <v>COPsync, Inc. (NasdaqCM:COYN)</v>
          </cell>
          <cell r="C40368" t="str">
            <v>United States</v>
          </cell>
        </row>
        <row r="40369">
          <cell r="A40369" t="str">
            <v>Software (System &amp; Application)</v>
          </cell>
          <cell r="B40369" t="str">
            <v>Apollo Enterprise Solutions, Ltd. (DB:OAL)</v>
          </cell>
          <cell r="C40369" t="str">
            <v>United States</v>
          </cell>
        </row>
        <row r="40370">
          <cell r="A40370" t="str">
            <v>Software (System &amp; Application)</v>
          </cell>
          <cell r="B40370" t="str">
            <v>FlexiInternational Software Inc. (OTCPK:FLXI)</v>
          </cell>
          <cell r="C40370" t="str">
            <v>United States</v>
          </cell>
        </row>
        <row r="40371">
          <cell r="A40371" t="str">
            <v>Software (System &amp; Application)</v>
          </cell>
          <cell r="B40371" t="str">
            <v>Astea International Inc. (OTCPK:ATEA)</v>
          </cell>
          <cell r="C40371" t="str">
            <v>United States</v>
          </cell>
        </row>
        <row r="40372">
          <cell r="A40372" t="str">
            <v>Software (System &amp; Application)</v>
          </cell>
          <cell r="B40372" t="str">
            <v>Spindle, Inc. (OTCPK:SPDL)</v>
          </cell>
          <cell r="C40372" t="str">
            <v>United States</v>
          </cell>
        </row>
        <row r="40373">
          <cell r="A40373" t="str">
            <v>Software (System &amp; Application)</v>
          </cell>
          <cell r="B40373" t="str">
            <v>Intrusion Inc. (OTCPK:INTZ)</v>
          </cell>
          <cell r="C40373" t="str">
            <v>United States</v>
          </cell>
        </row>
        <row r="40374">
          <cell r="A40374" t="str">
            <v>Software (System &amp; Application)</v>
          </cell>
          <cell r="B40374" t="str">
            <v>IDdriven, Inc. (OTCPK:IDDR)</v>
          </cell>
          <cell r="C40374" t="str">
            <v>United States</v>
          </cell>
        </row>
        <row r="40375">
          <cell r="A40375" t="str">
            <v>Software (System &amp; Application)</v>
          </cell>
          <cell r="B40375" t="str">
            <v>Cimetrix Inc. (OTCPK:CMXX)</v>
          </cell>
          <cell r="C40375" t="str">
            <v>United States</v>
          </cell>
        </row>
        <row r="40376">
          <cell r="A40376" t="str">
            <v>Software (System &amp; Application)</v>
          </cell>
          <cell r="B40376" t="str">
            <v>Moko Social Media Limited (ASX:MKB)</v>
          </cell>
          <cell r="C40376" t="str">
            <v>United States</v>
          </cell>
        </row>
        <row r="40377">
          <cell r="A40377" t="str">
            <v>Software (System &amp; Application)</v>
          </cell>
          <cell r="B40377" t="str">
            <v>iSign Solutions Inc. (OTCPK:ISGN)</v>
          </cell>
          <cell r="C40377" t="str">
            <v>United States</v>
          </cell>
        </row>
        <row r="40378">
          <cell r="A40378" t="str">
            <v>Software (System &amp; Application)</v>
          </cell>
          <cell r="B40378" t="str">
            <v>XcelMobility, Inc. (OTCPK:XCLL)</v>
          </cell>
          <cell r="C40378" t="str">
            <v>United States</v>
          </cell>
        </row>
        <row r="40379">
          <cell r="A40379" t="str">
            <v>Software (System &amp; Application)</v>
          </cell>
          <cell r="B40379" t="str">
            <v>Vancord Capital Inc. (OTCPK:VNCI)</v>
          </cell>
          <cell r="C40379" t="str">
            <v>United States</v>
          </cell>
        </row>
        <row r="40380">
          <cell r="A40380" t="str">
            <v>Software (System &amp; Application)</v>
          </cell>
          <cell r="B40380" t="str">
            <v>Advanced Voice Recognition Systems, Inc. (OTCPK:AVOI)</v>
          </cell>
          <cell r="C40380" t="str">
            <v>United States</v>
          </cell>
        </row>
        <row r="40381">
          <cell r="A40381" t="str">
            <v>Software (System &amp; Application)</v>
          </cell>
          <cell r="B40381" t="str">
            <v>VNUE, Inc. (OTCPK:VNUE)</v>
          </cell>
          <cell r="C40381" t="str">
            <v>United States</v>
          </cell>
        </row>
        <row r="40382">
          <cell r="A40382" t="str">
            <v>Software (System &amp; Application)</v>
          </cell>
          <cell r="B40382" t="str">
            <v>iGAMBIT, Inc. (OTCPK:IGMB)</v>
          </cell>
          <cell r="C40382" t="str">
            <v>United States</v>
          </cell>
        </row>
        <row r="40383">
          <cell r="A40383" t="str">
            <v>Software (System &amp; Application)</v>
          </cell>
          <cell r="B40383" t="str">
            <v>INTREorg Systems, Inc. (OTCPK:IORG)</v>
          </cell>
          <cell r="C40383" t="str">
            <v>United States</v>
          </cell>
        </row>
        <row r="40384">
          <cell r="A40384" t="str">
            <v>Software (System &amp; Application)</v>
          </cell>
          <cell r="B40384" t="str">
            <v>Duos Technologies Group, Inc. (OTCPK:DUOT)</v>
          </cell>
          <cell r="C40384" t="str">
            <v>United States</v>
          </cell>
        </row>
        <row r="40385">
          <cell r="A40385" t="str">
            <v>Software (System &amp; Application)</v>
          </cell>
          <cell r="B40385" t="str">
            <v>Acquired Sales Corp. (OTCPK:AQSP)</v>
          </cell>
          <cell r="C40385" t="str">
            <v>United States</v>
          </cell>
        </row>
        <row r="40386">
          <cell r="A40386" t="str">
            <v>Software (System &amp; Application)</v>
          </cell>
          <cell r="B40386" t="str">
            <v>B-Scada, Inc. (OTCPK:SCDA)</v>
          </cell>
          <cell r="C40386" t="str">
            <v>United States</v>
          </cell>
        </row>
        <row r="40387">
          <cell r="A40387" t="str">
            <v>Software (System &amp; Application)</v>
          </cell>
          <cell r="B40387" t="str">
            <v>Integrated Business Systems &amp; Services Inc. (OTCPK:IBSS)</v>
          </cell>
          <cell r="C40387" t="str">
            <v>United States</v>
          </cell>
        </row>
        <row r="40388">
          <cell r="A40388" t="str">
            <v>Software (System &amp; Application)</v>
          </cell>
          <cell r="B40388" t="str">
            <v>iBrands Corp. (OTCPK:IBRC)</v>
          </cell>
          <cell r="C40388" t="str">
            <v>United States</v>
          </cell>
        </row>
        <row r="40389">
          <cell r="A40389" t="str">
            <v>Software (System &amp; Application)</v>
          </cell>
          <cell r="B40389" t="str">
            <v>Verify Smart Corp. (OTCPK:VSMR)</v>
          </cell>
          <cell r="C40389" t="str">
            <v>United States</v>
          </cell>
        </row>
        <row r="40390">
          <cell r="A40390" t="str">
            <v>Software (System &amp; Application)</v>
          </cell>
          <cell r="B40390" t="str">
            <v>Live Microsystems, Inc. (OTCPK:LMSC)</v>
          </cell>
          <cell r="C40390" t="str">
            <v>United States</v>
          </cell>
        </row>
        <row r="40391">
          <cell r="A40391" t="str">
            <v>Software (System &amp; Application)</v>
          </cell>
          <cell r="B40391" t="str">
            <v>Friendable, Inc. (OTCPK:FDBL)</v>
          </cell>
          <cell r="C40391" t="str">
            <v>United States</v>
          </cell>
        </row>
        <row r="40392">
          <cell r="A40392" t="str">
            <v>Software (System &amp; Application)</v>
          </cell>
          <cell r="B40392" t="str">
            <v>ClickStream Corporation (OTCPK:CLIS)</v>
          </cell>
          <cell r="C40392" t="str">
            <v>United States</v>
          </cell>
        </row>
        <row r="40393">
          <cell r="A40393" t="str">
            <v>Software (System &amp; Application)</v>
          </cell>
          <cell r="B40393" t="str">
            <v>Sonasoft Corp. (OTCPK:SSFT)</v>
          </cell>
          <cell r="C40393" t="str">
            <v>United States</v>
          </cell>
        </row>
        <row r="40394">
          <cell r="A40394" t="str">
            <v>Software (System &amp; Application)</v>
          </cell>
          <cell r="B40394" t="str">
            <v>Tumbleweed Holdings, Inc. (OTCPK:DCDC)</v>
          </cell>
          <cell r="C40394" t="str">
            <v>United States</v>
          </cell>
        </row>
        <row r="40395">
          <cell r="A40395" t="str">
            <v>Software (System &amp; Application)</v>
          </cell>
          <cell r="B40395" t="str">
            <v>Cicero Inc. (OTCPK:CICN)</v>
          </cell>
          <cell r="C40395" t="str">
            <v>United States</v>
          </cell>
        </row>
        <row r="40396">
          <cell r="A40396" t="str">
            <v>Software (System &amp; Application)</v>
          </cell>
          <cell r="B40396" t="str">
            <v>AppYea, Inc. (OTCPK:APYP)</v>
          </cell>
          <cell r="C40396" t="str">
            <v>United States</v>
          </cell>
        </row>
        <row r="40397">
          <cell r="A40397" t="str">
            <v>Software (System &amp; Application)</v>
          </cell>
          <cell r="B40397" t="str">
            <v>Klever Marketing, Inc. (OTCPK:KLMK)</v>
          </cell>
          <cell r="C40397" t="str">
            <v>United States</v>
          </cell>
        </row>
        <row r="40398">
          <cell r="A40398" t="str">
            <v>Software (System &amp; Application)</v>
          </cell>
          <cell r="B40398" t="str">
            <v>SofTech, Inc. (OTCPK:SOFT)</v>
          </cell>
          <cell r="C40398" t="str">
            <v>United States</v>
          </cell>
        </row>
        <row r="40399">
          <cell r="A40399" t="str">
            <v>Software (System &amp; Application)</v>
          </cell>
          <cell r="B40399" t="str">
            <v>3D Eye Solutions, Inc. (OTCPK:TDEY)</v>
          </cell>
          <cell r="C40399" t="str">
            <v>United States</v>
          </cell>
        </row>
        <row r="40400">
          <cell r="A40400" t="str">
            <v>Software (System &amp; Application)</v>
          </cell>
          <cell r="B40400" t="str">
            <v>TigerLogic Corporation (OTCPK:TIGR)</v>
          </cell>
          <cell r="C40400" t="str">
            <v>United States</v>
          </cell>
        </row>
        <row r="40401">
          <cell r="A40401" t="str">
            <v>Software (System &amp; Application)</v>
          </cell>
          <cell r="B40401" t="str">
            <v>Ceelox, Inc. (OTCPK:CELO)</v>
          </cell>
          <cell r="C40401" t="str">
            <v>United States</v>
          </cell>
        </row>
        <row r="40402">
          <cell r="A40402" t="str">
            <v>Software (System &amp; Application)</v>
          </cell>
          <cell r="B40402" t="str">
            <v>MediaTechnics Corporation (OTCPK:MEDT)</v>
          </cell>
          <cell r="C40402" t="str">
            <v>United States</v>
          </cell>
        </row>
        <row r="40403">
          <cell r="A40403" t="str">
            <v>Software (System &amp; Application)</v>
          </cell>
          <cell r="B40403" t="str">
            <v>QAD Inc. (NasdaqGS:QADA)</v>
          </cell>
          <cell r="C40403" t="str">
            <v>United States</v>
          </cell>
        </row>
        <row r="40404">
          <cell r="A40404" t="str">
            <v>Software (System &amp; Application)</v>
          </cell>
          <cell r="B40404" t="str">
            <v>A10 Networks, Inc. (NYSE:ATEN)</v>
          </cell>
          <cell r="C40404" t="str">
            <v>United States</v>
          </cell>
        </row>
        <row r="40405">
          <cell r="A40405" t="str">
            <v>Software (System &amp; Application)</v>
          </cell>
          <cell r="B40405" t="str">
            <v>VASCO Data Security International, Inc. (NasdaqCM:VDSI)</v>
          </cell>
          <cell r="C40405" t="str">
            <v>United States</v>
          </cell>
        </row>
        <row r="40406">
          <cell r="A40406" t="str">
            <v>Software (System &amp; Application)</v>
          </cell>
          <cell r="B40406" t="str">
            <v>Rapid7, Inc. (NasdaqGM:RPD)</v>
          </cell>
          <cell r="C40406" t="str">
            <v>United States</v>
          </cell>
        </row>
        <row r="40407">
          <cell r="A40407" t="str">
            <v>Software (System &amp; Application)</v>
          </cell>
          <cell r="B40407" t="str">
            <v>Everbridge, Inc. (NasdaqGM:EVBG)</v>
          </cell>
          <cell r="C40407" t="str">
            <v>United States</v>
          </cell>
        </row>
        <row r="40408">
          <cell r="A40408" t="str">
            <v>Software (System &amp; Application)</v>
          </cell>
          <cell r="B40408" t="str">
            <v>The Rubicon Project, Inc. (NYSE:RUBI)</v>
          </cell>
          <cell r="C40408" t="str">
            <v>United States</v>
          </cell>
        </row>
        <row r="40409">
          <cell r="A40409" t="str">
            <v>Software (System &amp; Application)</v>
          </cell>
          <cell r="B40409" t="str">
            <v>Jive Software, Inc. (NasdaqGS:JIVE)</v>
          </cell>
          <cell r="C40409" t="str">
            <v>United States</v>
          </cell>
        </row>
        <row r="40410">
          <cell r="A40410" t="str">
            <v>Software (System &amp; Application)</v>
          </cell>
          <cell r="B40410" t="str">
            <v>MobileIron, Inc. (NasdaqGS:MOBL)</v>
          </cell>
          <cell r="C40410" t="str">
            <v>United States</v>
          </cell>
        </row>
        <row r="40411">
          <cell r="A40411" t="str">
            <v>Software (System &amp; Application)</v>
          </cell>
          <cell r="B40411" t="str">
            <v>Tangoe, Inc. (NasdaqGS:TNGO)</v>
          </cell>
          <cell r="C40411" t="str">
            <v>United States</v>
          </cell>
        </row>
        <row r="40412">
          <cell r="A40412" t="str">
            <v>Software (System &amp; Application)</v>
          </cell>
          <cell r="B40412" t="str">
            <v>Telenav, Inc. (NasdaqGS:TNAV)</v>
          </cell>
          <cell r="C40412" t="str">
            <v>United States</v>
          </cell>
        </row>
        <row r="40413">
          <cell r="A40413" t="str">
            <v>Software (System &amp; Application)</v>
          </cell>
          <cell r="B40413" t="str">
            <v>Digimarc Corporation (NasdaqGS:DMRC)</v>
          </cell>
          <cell r="C40413" t="str">
            <v>United States</v>
          </cell>
        </row>
        <row r="40414">
          <cell r="A40414" t="str">
            <v>Software (System &amp; Application)</v>
          </cell>
          <cell r="B40414" t="str">
            <v>American Software, Inc. (NasdaqGS:AMSW.A)</v>
          </cell>
          <cell r="C40414" t="str">
            <v>United States</v>
          </cell>
        </row>
        <row r="40415">
          <cell r="A40415" t="str">
            <v>Software (System &amp; Application)</v>
          </cell>
          <cell r="B40415" t="str">
            <v>Zix Corporation (NasdaqGS:ZIXI)</v>
          </cell>
          <cell r="C40415" t="str">
            <v>United States</v>
          </cell>
        </row>
        <row r="40416">
          <cell r="A40416" t="str">
            <v>Software (System &amp; Application)</v>
          </cell>
          <cell r="B40416" t="str">
            <v>Glu Mobile Inc. (NasdaqGS:GLUU)</v>
          </cell>
          <cell r="C40416" t="str">
            <v>United States</v>
          </cell>
        </row>
        <row r="40417">
          <cell r="A40417" t="str">
            <v>Software (System &amp; Application)</v>
          </cell>
          <cell r="B40417" t="str">
            <v>Model N, Inc. (NYSE:MODN)</v>
          </cell>
          <cell r="C40417" t="str">
            <v>United States</v>
          </cell>
        </row>
        <row r="40418">
          <cell r="A40418" t="str">
            <v>Software (System &amp; Application)</v>
          </cell>
          <cell r="B40418" t="str">
            <v>Park City Group, Inc. (NasdaqCM:PCYG)</v>
          </cell>
          <cell r="C40418" t="str">
            <v>United States</v>
          </cell>
        </row>
        <row r="40419">
          <cell r="A40419" t="str">
            <v>Software (System &amp; Application)</v>
          </cell>
          <cell r="B40419" t="str">
            <v>Exa Corporation (NasdaqGM:EXA)</v>
          </cell>
          <cell r="C40419" t="str">
            <v>United States</v>
          </cell>
        </row>
        <row r="40420">
          <cell r="A40420" t="str">
            <v>Software (System &amp; Application)</v>
          </cell>
          <cell r="B40420" t="str">
            <v>Guidance Software, Inc. (NasdaqGM:GUID)</v>
          </cell>
          <cell r="C40420" t="str">
            <v>United States</v>
          </cell>
        </row>
        <row r="40421">
          <cell r="A40421" t="str">
            <v>Software (System &amp; Application)</v>
          </cell>
          <cell r="B40421" t="str">
            <v>Majesco (AMEX:MJCO)</v>
          </cell>
          <cell r="C40421" t="str">
            <v>United States</v>
          </cell>
        </row>
        <row r="40422">
          <cell r="A40422" t="str">
            <v>Software (System &amp; Application)</v>
          </cell>
          <cell r="B40422" t="str">
            <v>Helix TCS, Inc. (OTCPK:HLIX)</v>
          </cell>
          <cell r="C40422" t="str">
            <v>United States</v>
          </cell>
        </row>
        <row r="40423">
          <cell r="A40423" t="str">
            <v>Software (System &amp; Application)</v>
          </cell>
          <cell r="B40423" t="str">
            <v>Mitek Systems, Inc. (NasdaqCM:MITK)</v>
          </cell>
          <cell r="C40423" t="str">
            <v>United States</v>
          </cell>
        </row>
        <row r="40424">
          <cell r="A40424" t="str">
            <v>Software (System &amp; Application)</v>
          </cell>
          <cell r="B40424" t="str">
            <v>Ecoark Holdings, Inc. (OTCPK:EARK)</v>
          </cell>
          <cell r="C40424" t="str">
            <v>United States</v>
          </cell>
        </row>
        <row r="40425">
          <cell r="A40425" t="str">
            <v>Software (System &amp; Application)</v>
          </cell>
          <cell r="B40425" t="str">
            <v>EnerNOC, Inc. (NasdaqGS:ENOC)</v>
          </cell>
          <cell r="C40425" t="str">
            <v>United States</v>
          </cell>
        </row>
        <row r="40426">
          <cell r="A40426" t="str">
            <v>Software (System &amp; Application)</v>
          </cell>
          <cell r="B40426" t="str">
            <v>Upland Software, Inc. (NasdaqGM:UPLD)</v>
          </cell>
          <cell r="C40426" t="str">
            <v>United States</v>
          </cell>
        </row>
        <row r="40427">
          <cell r="A40427" t="str">
            <v>Software (System &amp; Application)</v>
          </cell>
          <cell r="B40427" t="str">
            <v>Aware, Inc. (NasdaqGM:AWRE)</v>
          </cell>
          <cell r="C40427" t="str">
            <v>United States</v>
          </cell>
        </row>
        <row r="40428">
          <cell r="A40428" t="str">
            <v>Software (System &amp; Application)</v>
          </cell>
          <cell r="B40428" t="str">
            <v>ImageWare Systems, Inc. (OTCPK:IWSY)</v>
          </cell>
          <cell r="C40428" t="str">
            <v>United States</v>
          </cell>
        </row>
        <row r="40429">
          <cell r="A40429" t="str">
            <v>Software (System &amp; Application)</v>
          </cell>
          <cell r="B40429" t="str">
            <v>VirnetX Holding Corp (AMEX:VHC)</v>
          </cell>
          <cell r="C40429" t="str">
            <v>United States</v>
          </cell>
        </row>
        <row r="40430">
          <cell r="A40430" t="str">
            <v>Software (System &amp; Application)</v>
          </cell>
          <cell r="B40430" t="str">
            <v>Pulse Evolution Corporation (OTCPK:PLFX)</v>
          </cell>
          <cell r="C40430" t="str">
            <v>United States</v>
          </cell>
        </row>
        <row r="40431">
          <cell r="A40431" t="str">
            <v>Steel</v>
          </cell>
          <cell r="B40431" t="str">
            <v>Fortescue Metals Group Limited (ASX:FMG)</v>
          </cell>
          <cell r="C40431" t="str">
            <v>Australia</v>
          </cell>
        </row>
        <row r="40432">
          <cell r="A40432" t="str">
            <v>Steel</v>
          </cell>
          <cell r="B40432" t="str">
            <v>BlueScope Steel Limited (ASX:BSL)</v>
          </cell>
          <cell r="C40432" t="str">
            <v>Australia</v>
          </cell>
        </row>
        <row r="40433">
          <cell r="A40433" t="str">
            <v>Steel</v>
          </cell>
          <cell r="B40433" t="str">
            <v>Labrador Iron Ore Royalty Corporation (TSX:LIF)</v>
          </cell>
          <cell r="C40433" t="str">
            <v>Canada</v>
          </cell>
        </row>
        <row r="40434">
          <cell r="A40434" t="str">
            <v>Steel</v>
          </cell>
          <cell r="B40434" t="str">
            <v>Ironside Resources Inc. (TSXV:IRC)</v>
          </cell>
          <cell r="C40434" t="str">
            <v>Canada</v>
          </cell>
        </row>
        <row r="40435">
          <cell r="A40435" t="str">
            <v>Steel</v>
          </cell>
          <cell r="B40435" t="str">
            <v>Lamêlée Iron Ore Ltd. (TSXV:LIR)</v>
          </cell>
          <cell r="C40435" t="str">
            <v>Canada</v>
          </cell>
        </row>
        <row r="40436">
          <cell r="A40436" t="str">
            <v>Steel</v>
          </cell>
          <cell r="B40436" t="str">
            <v>Tigers Realm Coal Limited (ASX:TIG)</v>
          </cell>
          <cell r="C40436" t="str">
            <v>Australia</v>
          </cell>
        </row>
        <row r="40437">
          <cell r="A40437" t="str">
            <v>Steel</v>
          </cell>
          <cell r="B40437" t="str">
            <v>Atrum Coal NL (ASX:ATU)</v>
          </cell>
          <cell r="C40437" t="str">
            <v>Australia</v>
          </cell>
        </row>
        <row r="40438">
          <cell r="A40438" t="str">
            <v>Steel</v>
          </cell>
          <cell r="B40438" t="str">
            <v>Flinders Mines Limited (ASX:FMS)</v>
          </cell>
          <cell r="C40438" t="str">
            <v>Australia</v>
          </cell>
        </row>
        <row r="40439">
          <cell r="A40439" t="str">
            <v>Steel</v>
          </cell>
          <cell r="B40439" t="str">
            <v>Iron Road Limited (ASX:IRD)</v>
          </cell>
          <cell r="C40439" t="str">
            <v>Australia</v>
          </cell>
        </row>
        <row r="40440">
          <cell r="A40440" t="str">
            <v>Steel</v>
          </cell>
          <cell r="B40440" t="str">
            <v>ADF Group Inc. (TSX:DRX)</v>
          </cell>
          <cell r="C40440" t="str">
            <v>Canada</v>
          </cell>
        </row>
        <row r="40441">
          <cell r="A40441" t="str">
            <v>Steel</v>
          </cell>
          <cell r="B40441" t="str">
            <v>Bathurst Resources Limited (ASX:BRL)</v>
          </cell>
          <cell r="C40441" t="str">
            <v>New Zealand</v>
          </cell>
        </row>
        <row r="40442">
          <cell r="A40442" t="str">
            <v>Steel</v>
          </cell>
          <cell r="B40442" t="str">
            <v>Australian Pacific Coal Limited (ASX:AQC)</v>
          </cell>
          <cell r="C40442" t="str">
            <v>Australia</v>
          </cell>
        </row>
        <row r="40443">
          <cell r="A40443" t="str">
            <v>Steel</v>
          </cell>
          <cell r="B40443" t="str">
            <v>NSL Consolidated Limited (ASX:NSL)</v>
          </cell>
          <cell r="C40443" t="str">
            <v>Australia</v>
          </cell>
        </row>
        <row r="40444">
          <cell r="A40444" t="str">
            <v>Steel</v>
          </cell>
          <cell r="B40444" t="str">
            <v>BC Iron Limited (ASX:BCI)</v>
          </cell>
          <cell r="C40444" t="str">
            <v>Australia</v>
          </cell>
        </row>
        <row r="40445">
          <cell r="A40445" t="str">
            <v>Steel</v>
          </cell>
          <cell r="B40445" t="str">
            <v>Ironridge Resources Limited (AIM:IRR)</v>
          </cell>
          <cell r="C40445" t="str">
            <v>Australia</v>
          </cell>
        </row>
        <row r="40446">
          <cell r="A40446" t="str">
            <v>Steel</v>
          </cell>
          <cell r="B40446" t="str">
            <v>Equatorial Resources Limited (ASX:EQX)</v>
          </cell>
          <cell r="C40446" t="str">
            <v>Australia</v>
          </cell>
        </row>
        <row r="40447">
          <cell r="A40447" t="str">
            <v>Steel</v>
          </cell>
          <cell r="B40447" t="str">
            <v>Wollongong Coal Limited (ASX:WLC)</v>
          </cell>
          <cell r="C40447" t="str">
            <v>Australia</v>
          </cell>
        </row>
        <row r="40448">
          <cell r="A40448" t="str">
            <v>Steel</v>
          </cell>
          <cell r="B40448" t="str">
            <v>Alderon Iron Ore Corp. (TSX:ADV)</v>
          </cell>
          <cell r="C40448" t="str">
            <v>Canada</v>
          </cell>
        </row>
        <row r="40449">
          <cell r="A40449" t="str">
            <v>Steel</v>
          </cell>
          <cell r="B40449" t="str">
            <v>Tawana Resources NL (ASX:TAW)</v>
          </cell>
          <cell r="C40449" t="str">
            <v>Australia</v>
          </cell>
        </row>
        <row r="40450">
          <cell r="A40450" t="str">
            <v>Steel</v>
          </cell>
          <cell r="B40450" t="str">
            <v>Gindalbie Metals Ltd. (ASX:GBG)</v>
          </cell>
          <cell r="C40450" t="str">
            <v>Australia</v>
          </cell>
        </row>
        <row r="40451">
          <cell r="A40451" t="str">
            <v>Steel</v>
          </cell>
          <cell r="B40451" t="str">
            <v>Amex Resources Limited (ASX:AXZ)</v>
          </cell>
          <cell r="C40451" t="str">
            <v>Australia</v>
          </cell>
        </row>
        <row r="40452">
          <cell r="A40452" t="str">
            <v>Steel</v>
          </cell>
          <cell r="B40452" t="str">
            <v>Crusader Resources Limited (ASX:CAS)</v>
          </cell>
          <cell r="C40452" t="str">
            <v>Australia</v>
          </cell>
        </row>
        <row r="40453">
          <cell r="A40453" t="str">
            <v>Steel</v>
          </cell>
          <cell r="B40453" t="str">
            <v>New Millennium Iron Corp (TSX:NML)</v>
          </cell>
          <cell r="C40453" t="str">
            <v>Canada</v>
          </cell>
        </row>
        <row r="40454">
          <cell r="A40454" t="str">
            <v>Steel</v>
          </cell>
          <cell r="B40454" t="str">
            <v>Red Hill Iron Limited (ASX:RHI)</v>
          </cell>
          <cell r="C40454" t="str">
            <v>Australia</v>
          </cell>
        </row>
        <row r="40455">
          <cell r="A40455" t="str">
            <v>Steel</v>
          </cell>
          <cell r="B40455" t="str">
            <v>Adriana Resources Inc. (TSXV:ADI)</v>
          </cell>
          <cell r="C40455" t="str">
            <v>Canada</v>
          </cell>
        </row>
        <row r="40456">
          <cell r="A40456" t="str">
            <v>Steel</v>
          </cell>
          <cell r="B40456" t="str">
            <v>Aspire Mining Limited (ASX:AKM)</v>
          </cell>
          <cell r="C40456" t="str">
            <v>Australia</v>
          </cell>
        </row>
        <row r="40457">
          <cell r="A40457" t="str">
            <v>Steel</v>
          </cell>
          <cell r="B40457" t="str">
            <v>Moly Mines Limited (OTCPK:MYMN.F)</v>
          </cell>
          <cell r="C40457" t="str">
            <v>Australia</v>
          </cell>
        </row>
        <row r="40458">
          <cell r="A40458" t="str">
            <v>Steel</v>
          </cell>
          <cell r="B40458" t="str">
            <v>Alloy Steel International, Inc. (OTCPK:AYSI)</v>
          </cell>
          <cell r="C40458" t="str">
            <v>Australia</v>
          </cell>
        </row>
        <row r="40459">
          <cell r="A40459" t="str">
            <v>Steel</v>
          </cell>
          <cell r="B40459" t="str">
            <v>Morien Resources Corp. (TSXV:MOX)</v>
          </cell>
          <cell r="C40459" t="str">
            <v>Canada</v>
          </cell>
        </row>
        <row r="40460">
          <cell r="A40460" t="str">
            <v>Steel</v>
          </cell>
          <cell r="B40460" t="str">
            <v>Centrex Metals Limited (ASX:CXM)</v>
          </cell>
          <cell r="C40460" t="str">
            <v>Australia</v>
          </cell>
        </row>
        <row r="40461">
          <cell r="A40461" t="str">
            <v>Steel</v>
          </cell>
          <cell r="B40461" t="str">
            <v>eSports Mogul Asia Pacific Limited (ASX:ESH)</v>
          </cell>
          <cell r="C40461" t="str">
            <v>Australia</v>
          </cell>
        </row>
        <row r="40462">
          <cell r="A40462" t="str">
            <v>Steel</v>
          </cell>
          <cell r="B40462" t="str">
            <v>Mercer Group Limited (NZSE:MGL)</v>
          </cell>
          <cell r="C40462" t="str">
            <v>New Zealand</v>
          </cell>
        </row>
        <row r="40463">
          <cell r="A40463" t="str">
            <v>Steel</v>
          </cell>
          <cell r="B40463" t="str">
            <v>Sundance Resources Limited (ASX:SDL)</v>
          </cell>
          <cell r="C40463" t="str">
            <v>Australia</v>
          </cell>
        </row>
        <row r="40464">
          <cell r="A40464" t="str">
            <v>Steel</v>
          </cell>
          <cell r="B40464" t="str">
            <v>Argentina Lithium &amp; Energy Corp. (TSXV:LIT)</v>
          </cell>
          <cell r="C40464" t="str">
            <v>Canada</v>
          </cell>
        </row>
        <row r="40465">
          <cell r="A40465" t="str">
            <v>Steel</v>
          </cell>
          <cell r="B40465" t="str">
            <v>Coziron Resources Limited (ASX:CZR)</v>
          </cell>
          <cell r="C40465" t="str">
            <v>Australia</v>
          </cell>
        </row>
        <row r="40466">
          <cell r="A40466" t="str">
            <v>Steel</v>
          </cell>
          <cell r="B40466" t="str">
            <v>Bisalloy Steel Group Limited (ASX:BIS)</v>
          </cell>
          <cell r="C40466" t="str">
            <v>Australia</v>
          </cell>
        </row>
        <row r="40467">
          <cell r="A40467" t="str">
            <v>Steel</v>
          </cell>
          <cell r="B40467" t="str">
            <v>Apollo Minerals Limited (ASX:AON)</v>
          </cell>
          <cell r="C40467" t="str">
            <v>Australia</v>
          </cell>
        </row>
        <row r="40468">
          <cell r="A40468" t="str">
            <v>Steel</v>
          </cell>
          <cell r="B40468" t="str">
            <v>Colonial Coal International Corp. (TSXV:CAD)</v>
          </cell>
          <cell r="C40468" t="str">
            <v>Canada</v>
          </cell>
        </row>
        <row r="40469">
          <cell r="A40469" t="str">
            <v>Steel</v>
          </cell>
          <cell r="B40469" t="str">
            <v>Pacific American Coal Limited (DB:4MFA)</v>
          </cell>
          <cell r="C40469" t="str">
            <v>Australia</v>
          </cell>
        </row>
        <row r="40470">
          <cell r="A40470" t="str">
            <v>Steel</v>
          </cell>
          <cell r="B40470" t="str">
            <v>Lithium Energy Products Inc. (TSXV:LEP)</v>
          </cell>
          <cell r="C40470" t="str">
            <v>Canada</v>
          </cell>
        </row>
        <row r="40471">
          <cell r="A40471" t="str">
            <v>Steel</v>
          </cell>
          <cell r="B40471" t="str">
            <v>Accent Resources N.L. (ASX:ACS)</v>
          </cell>
          <cell r="C40471" t="str">
            <v>Australia</v>
          </cell>
        </row>
        <row r="40472">
          <cell r="A40472" t="str">
            <v>Steel</v>
          </cell>
          <cell r="B40472" t="str">
            <v>ML Gold Corp. (TSXV:MLG)</v>
          </cell>
          <cell r="C40472" t="str">
            <v>Canada</v>
          </cell>
        </row>
        <row r="40473">
          <cell r="A40473" t="str">
            <v>Steel</v>
          </cell>
          <cell r="B40473" t="str">
            <v>Oceanic Iron Ore Corp. (TSXV:FEO)</v>
          </cell>
          <cell r="C40473" t="str">
            <v>Canada</v>
          </cell>
        </row>
        <row r="40474">
          <cell r="A40474" t="str">
            <v>Steel</v>
          </cell>
          <cell r="B40474" t="str">
            <v>Cokal Limited (ASX:CKA)</v>
          </cell>
          <cell r="C40474" t="str">
            <v>Australia</v>
          </cell>
        </row>
        <row r="40475">
          <cell r="A40475" t="str">
            <v>Steel</v>
          </cell>
          <cell r="B40475" t="str">
            <v>Tyranna Resources Limited (ASX:TYX)</v>
          </cell>
          <cell r="C40475" t="str">
            <v>Australia</v>
          </cell>
        </row>
        <row r="40476">
          <cell r="A40476" t="str">
            <v>Steel</v>
          </cell>
          <cell r="B40476" t="str">
            <v>Strike Resources Limited (ASX:SRK)</v>
          </cell>
          <cell r="C40476" t="str">
            <v>Australia</v>
          </cell>
        </row>
        <row r="40477">
          <cell r="A40477" t="str">
            <v>Steel</v>
          </cell>
          <cell r="B40477" t="str">
            <v>Metalo Manufacturing Inc. (CNSX:YYR)</v>
          </cell>
          <cell r="C40477" t="str">
            <v>Canada</v>
          </cell>
        </row>
        <row r="40478">
          <cell r="A40478" t="str">
            <v>Steel</v>
          </cell>
          <cell r="B40478" t="str">
            <v>Cazaly Resources Ltd. (ASX:CAZ)</v>
          </cell>
          <cell r="C40478" t="str">
            <v>Australia</v>
          </cell>
        </row>
        <row r="40479">
          <cell r="A40479" t="str">
            <v>Steel</v>
          </cell>
          <cell r="B40479" t="str">
            <v>Cape Lambert Resources Limited (ASX:CFE)</v>
          </cell>
          <cell r="C40479" t="str">
            <v>Australia</v>
          </cell>
        </row>
        <row r="40480">
          <cell r="A40480" t="str">
            <v>Steel</v>
          </cell>
          <cell r="B40480" t="str">
            <v>Kogi Iron Limited (ASX:KFE)</v>
          </cell>
          <cell r="C40480" t="str">
            <v>Australia</v>
          </cell>
        </row>
        <row r="40481">
          <cell r="A40481" t="str">
            <v>Steel</v>
          </cell>
          <cell r="B40481" t="str">
            <v>Indo Mines Limited (ASX:IDO)</v>
          </cell>
          <cell r="C40481" t="str">
            <v>Australia</v>
          </cell>
        </row>
        <row r="40482">
          <cell r="A40482" t="str">
            <v>Steel</v>
          </cell>
          <cell r="B40482" t="str">
            <v>Ferrum Crescent Limited (ASX:FCR)</v>
          </cell>
          <cell r="C40482" t="str">
            <v>Australia</v>
          </cell>
        </row>
        <row r="40483">
          <cell r="A40483" t="str">
            <v>Steel</v>
          </cell>
          <cell r="B40483" t="str">
            <v>Centaurus Metals Limited (ASX:CTM)</v>
          </cell>
          <cell r="C40483" t="str">
            <v>Australia</v>
          </cell>
        </row>
        <row r="40484">
          <cell r="A40484" t="str">
            <v>Steel</v>
          </cell>
          <cell r="B40484" t="str">
            <v>Winmar Resources Limited (ASX:WFE)</v>
          </cell>
          <cell r="C40484" t="str">
            <v>Australia</v>
          </cell>
        </row>
        <row r="40485">
          <cell r="A40485" t="str">
            <v>Steel</v>
          </cell>
          <cell r="B40485" t="str">
            <v>Legacy Iron Ore Limited (ASX:LCY)</v>
          </cell>
          <cell r="C40485" t="str">
            <v>Australia</v>
          </cell>
        </row>
        <row r="40486">
          <cell r="A40486" t="str">
            <v>Steel</v>
          </cell>
          <cell r="B40486" t="str">
            <v>Black Iron Inc. (TSX:BKI)</v>
          </cell>
          <cell r="C40486" t="str">
            <v>Canada</v>
          </cell>
        </row>
        <row r="40487">
          <cell r="A40487" t="str">
            <v>Steel</v>
          </cell>
          <cell r="B40487" t="str">
            <v>K2 Gold Corporation (TSXV:KTO)</v>
          </cell>
          <cell r="C40487" t="str">
            <v>Canada</v>
          </cell>
        </row>
        <row r="40488">
          <cell r="A40488" t="str">
            <v>Steel</v>
          </cell>
          <cell r="B40488" t="str">
            <v>Pacific Bauxite Limited (ASX:PBX)</v>
          </cell>
          <cell r="C40488" t="str">
            <v>Australia</v>
          </cell>
        </row>
        <row r="40489">
          <cell r="A40489" t="str">
            <v>Steel</v>
          </cell>
          <cell r="B40489" t="str">
            <v>Draig Resources Limited (ASX:DRG)</v>
          </cell>
          <cell r="C40489" t="str">
            <v>Australia</v>
          </cell>
        </row>
        <row r="40490">
          <cell r="A40490" t="str">
            <v>Steel</v>
          </cell>
          <cell r="B40490" t="str">
            <v>Anson Resources Limited (ASX:ASN)</v>
          </cell>
          <cell r="C40490" t="str">
            <v>Australia</v>
          </cell>
        </row>
        <row r="40491">
          <cell r="A40491" t="str">
            <v>Steel</v>
          </cell>
          <cell r="B40491" t="str">
            <v>Vector Resources Limited (ASX:VEC)</v>
          </cell>
          <cell r="C40491" t="str">
            <v>Australia</v>
          </cell>
        </row>
        <row r="40492">
          <cell r="A40492" t="str">
            <v>Steel</v>
          </cell>
          <cell r="B40492" t="str">
            <v>Canaf Group Inc. (TSXV:CAF)</v>
          </cell>
          <cell r="C40492" t="str">
            <v>Canada</v>
          </cell>
        </row>
        <row r="40493">
          <cell r="A40493" t="str">
            <v>Steel</v>
          </cell>
          <cell r="B40493" t="str">
            <v>NuCoal Resources Limited (ASX:NCR)</v>
          </cell>
          <cell r="C40493" t="str">
            <v>Australia</v>
          </cell>
        </row>
        <row r="40494">
          <cell r="A40494" t="str">
            <v>Steel</v>
          </cell>
          <cell r="B40494" t="str">
            <v>Minecorp Energy Ltd. (TSXV:MCE)</v>
          </cell>
          <cell r="C40494" t="str">
            <v>Canada</v>
          </cell>
        </row>
        <row r="40495">
          <cell r="A40495" t="str">
            <v>Steel</v>
          </cell>
          <cell r="B40495" t="str">
            <v>Cartier Iron Corporation (CNSX:CFE)</v>
          </cell>
          <cell r="C40495" t="str">
            <v>Canada</v>
          </cell>
        </row>
        <row r="40496">
          <cell r="A40496" t="str">
            <v>Steel</v>
          </cell>
          <cell r="B40496" t="str">
            <v>Labrador Iron Mines Holdings Limited (OTCPK:LBRM.F)</v>
          </cell>
          <cell r="C40496" t="str">
            <v>Canada</v>
          </cell>
        </row>
        <row r="40497">
          <cell r="A40497" t="str">
            <v>Steel</v>
          </cell>
          <cell r="B40497" t="str">
            <v>Haranga Resources Limited (ASX:HAR)</v>
          </cell>
          <cell r="C40497" t="str">
            <v>Australia</v>
          </cell>
        </row>
        <row r="40498">
          <cell r="A40498" t="str">
            <v>Steel</v>
          </cell>
          <cell r="B40498" t="str">
            <v>Pacific Arc Resources Ltd. (TSXV:PAV.H)</v>
          </cell>
          <cell r="C40498" t="str">
            <v>Canada</v>
          </cell>
        </row>
        <row r="40499">
          <cell r="A40499" t="str">
            <v>Steel</v>
          </cell>
          <cell r="B40499" t="str">
            <v>Sokoman Iron Corp. (TSXV:SIC)</v>
          </cell>
          <cell r="C40499" t="str">
            <v>Canada</v>
          </cell>
        </row>
        <row r="40500">
          <cell r="A40500" t="str">
            <v>Steel</v>
          </cell>
          <cell r="B40500" t="str">
            <v>Plaintree Systems Inc. (OTCPK:PTEE.F)</v>
          </cell>
          <cell r="C40500" t="str">
            <v>Canada</v>
          </cell>
        </row>
        <row r="40501">
          <cell r="A40501" t="str">
            <v>Steel</v>
          </cell>
          <cell r="B40501" t="str">
            <v>Arrowstar Resources Ltd (TSXV:AWS)</v>
          </cell>
          <cell r="C40501" t="str">
            <v>Canada</v>
          </cell>
        </row>
        <row r="40502">
          <cell r="A40502" t="str">
            <v>Steel</v>
          </cell>
          <cell r="B40502" t="str">
            <v>Canam Group Inc. (TSX:CAM)</v>
          </cell>
          <cell r="C40502" t="str">
            <v>Canada</v>
          </cell>
        </row>
        <row r="40503">
          <cell r="A40503" t="str">
            <v>Steel</v>
          </cell>
          <cell r="B40503" t="str">
            <v>Mount Gibson Iron Limited (ASX:MGX)</v>
          </cell>
          <cell r="C40503" t="str">
            <v>Australia</v>
          </cell>
        </row>
        <row r="40504">
          <cell r="A40504" t="str">
            <v>Steel</v>
          </cell>
          <cell r="B40504" t="str">
            <v>Atlas Iron Limited (ASX:AGO)</v>
          </cell>
          <cell r="C40504" t="str">
            <v>Australia</v>
          </cell>
        </row>
        <row r="40505">
          <cell r="A40505" t="str">
            <v>Steel</v>
          </cell>
          <cell r="B40505" t="str">
            <v>Steel &amp; Tube Holdings Limited (NZSE:STU)</v>
          </cell>
          <cell r="C40505" t="str">
            <v>New Zealand</v>
          </cell>
        </row>
        <row r="40506">
          <cell r="A40506" t="str">
            <v>Steel</v>
          </cell>
          <cell r="B40506" t="str">
            <v>Champion Iron Limited (TSX:CIA)</v>
          </cell>
          <cell r="C40506" t="str">
            <v>Australia</v>
          </cell>
        </row>
        <row r="40507">
          <cell r="A40507" t="str">
            <v>Steel</v>
          </cell>
          <cell r="B40507" t="str">
            <v>Grange Resources Limited (ASX:GRR)</v>
          </cell>
          <cell r="C40507" t="str">
            <v>Australia</v>
          </cell>
        </row>
        <row r="40508">
          <cell r="A40508" t="str">
            <v>Steel</v>
          </cell>
          <cell r="B40508" t="str">
            <v>Tree Island Steel Ltd. (TSX:TSL)</v>
          </cell>
          <cell r="C40508" t="str">
            <v>Canada</v>
          </cell>
        </row>
        <row r="40509">
          <cell r="A40509" t="str">
            <v>Steel</v>
          </cell>
          <cell r="B40509" t="str">
            <v>ArcelorMittal (ENXTAM:MT)</v>
          </cell>
          <cell r="C40509" t="str">
            <v>Luxembourg</v>
          </cell>
        </row>
        <row r="40510">
          <cell r="A40510" t="str">
            <v>Steel</v>
          </cell>
          <cell r="B40510" t="str">
            <v>ThyssenKrupp AG (XTRA:TKA)</v>
          </cell>
          <cell r="C40510" t="str">
            <v>Germany</v>
          </cell>
        </row>
        <row r="40511">
          <cell r="A40511" t="str">
            <v>Steel</v>
          </cell>
          <cell r="B40511" t="str">
            <v>Voestalpine AG (WBAG:VOE)</v>
          </cell>
          <cell r="C40511" t="str">
            <v>Austria</v>
          </cell>
        </row>
        <row r="40512">
          <cell r="A40512" t="str">
            <v>Steel</v>
          </cell>
          <cell r="B40512" t="str">
            <v>Eregli Demir ve Çelik Fabrikalari T.A.S. (IBSE:EREGL)</v>
          </cell>
          <cell r="C40512" t="str">
            <v>Turkey</v>
          </cell>
        </row>
        <row r="40513">
          <cell r="A40513" t="str">
            <v>Steel</v>
          </cell>
          <cell r="B40513" t="str">
            <v>EVRAZ plc (LSE:EVR)</v>
          </cell>
          <cell r="C40513" t="str">
            <v>United Kingdom</v>
          </cell>
        </row>
        <row r="40514">
          <cell r="A40514" t="str">
            <v>Steel</v>
          </cell>
          <cell r="B40514" t="str">
            <v>Outokumpu Oyj (HLSE:OUT1V)</v>
          </cell>
          <cell r="C40514" t="str">
            <v>Finland</v>
          </cell>
        </row>
        <row r="40515">
          <cell r="A40515" t="str">
            <v>Steel</v>
          </cell>
          <cell r="B40515" t="str">
            <v>Acerinox, S.A. (BME:ACX)</v>
          </cell>
          <cell r="C40515" t="str">
            <v>Spain</v>
          </cell>
        </row>
        <row r="40516">
          <cell r="A40516" t="str">
            <v>Steel</v>
          </cell>
          <cell r="B40516" t="str">
            <v>Aperam (ENXTAM:APAM)</v>
          </cell>
          <cell r="C40516" t="str">
            <v>Luxembourg</v>
          </cell>
        </row>
        <row r="40517">
          <cell r="A40517" t="str">
            <v>Steel</v>
          </cell>
          <cell r="B40517" t="str">
            <v>SSAB AB (OM:SSAB A)</v>
          </cell>
          <cell r="C40517" t="str">
            <v>Sweden</v>
          </cell>
        </row>
        <row r="40518">
          <cell r="A40518" t="str">
            <v>Steel</v>
          </cell>
          <cell r="B40518" t="str">
            <v>NV Bekaert SA (ENXTBR:BEKB)</v>
          </cell>
          <cell r="C40518" t="str">
            <v>Belgium</v>
          </cell>
        </row>
        <row r="40519">
          <cell r="A40519" t="str">
            <v>Steel</v>
          </cell>
          <cell r="B40519" t="str">
            <v>Salzgitter AG (DB:SZG)</v>
          </cell>
          <cell r="C40519" t="str">
            <v>Germany</v>
          </cell>
        </row>
        <row r="40520">
          <cell r="A40520" t="str">
            <v>Steel</v>
          </cell>
          <cell r="B40520" t="str">
            <v>Jastrzebska Spólka Weglowa Spólka Akcyjna (WSE:JSW)</v>
          </cell>
          <cell r="C40520" t="str">
            <v>Poland</v>
          </cell>
        </row>
        <row r="40521">
          <cell r="A40521" t="str">
            <v>Steel</v>
          </cell>
          <cell r="B40521" t="str">
            <v>Iskenderun Demir ve Çelik A.S. (IBSE:ISDMR)</v>
          </cell>
          <cell r="C40521" t="str">
            <v>Turkey</v>
          </cell>
        </row>
        <row r="40522">
          <cell r="A40522" t="str">
            <v>Steel</v>
          </cell>
          <cell r="B40522" t="str">
            <v>Hill &amp; Smith Holdings PLC (LSE:HILS)</v>
          </cell>
          <cell r="C40522" t="str">
            <v>United Kingdom</v>
          </cell>
        </row>
        <row r="40523">
          <cell r="A40523" t="str">
            <v>Steel</v>
          </cell>
          <cell r="B40523" t="str">
            <v>Ferrexpo Plc (LSE:FXPO)</v>
          </cell>
          <cell r="C40523" t="str">
            <v>Switzerland</v>
          </cell>
        </row>
        <row r="40524">
          <cell r="A40524" t="str">
            <v>Steel</v>
          </cell>
          <cell r="B40524" t="str">
            <v>Stalprodukt Spólka Akcyjna (WSE:STP)</v>
          </cell>
          <cell r="C40524" t="str">
            <v>Poland</v>
          </cell>
        </row>
        <row r="40525">
          <cell r="A40525" t="str">
            <v>Steel</v>
          </cell>
          <cell r="B40525" t="str">
            <v>Pipe Works L. Girakian Profil S.A. (ATSE:PROFK)</v>
          </cell>
          <cell r="C40525" t="str">
            <v>Greece</v>
          </cell>
        </row>
        <row r="40526">
          <cell r="A40526" t="str">
            <v>Steel</v>
          </cell>
          <cell r="B40526" t="str">
            <v>Çemas Döküm Sanayi A.S. (IBSE:CEMAS)</v>
          </cell>
          <cell r="C40526" t="str">
            <v>Turkey</v>
          </cell>
        </row>
        <row r="40527">
          <cell r="A40527" t="str">
            <v>Steel</v>
          </cell>
          <cell r="B40527" t="str">
            <v>Cemtas Celik Makina Sanayi Ve Ticaret AS (IBSE:CEMTS)</v>
          </cell>
          <cell r="C40527" t="str">
            <v>Turkey</v>
          </cell>
        </row>
        <row r="40528">
          <cell r="A40528" t="str">
            <v>Steel</v>
          </cell>
          <cell r="B40528" t="str">
            <v>Erbosan Erciyas Boru Sanayii ve Ticaret A.S. (IBSE:ERBOS)</v>
          </cell>
          <cell r="C40528" t="str">
            <v>Turkey</v>
          </cell>
        </row>
        <row r="40529">
          <cell r="A40529" t="str">
            <v>Steel</v>
          </cell>
          <cell r="B40529" t="str">
            <v>Izostal Spólka Akcyjna (WSE:IZS)</v>
          </cell>
          <cell r="C40529" t="str">
            <v>Poland</v>
          </cell>
        </row>
        <row r="40530">
          <cell r="A40530" t="str">
            <v>Steel</v>
          </cell>
          <cell r="B40530" t="str">
            <v>MFO Spólka Akcyjna (WSE:MFO)</v>
          </cell>
          <cell r="C40530" t="str">
            <v>Poland</v>
          </cell>
        </row>
        <row r="40531">
          <cell r="A40531" t="str">
            <v>Steel</v>
          </cell>
          <cell r="B40531" t="str">
            <v>Konsorcjum Stali S.A. (WSE:KST)</v>
          </cell>
          <cell r="C40531" t="str">
            <v>Poland</v>
          </cell>
        </row>
        <row r="40532">
          <cell r="A40532" t="str">
            <v>Steel</v>
          </cell>
          <cell r="B40532" t="str">
            <v>Cognor Holding S.A. (WSE:COG)</v>
          </cell>
          <cell r="C40532" t="str">
            <v>Poland</v>
          </cell>
        </row>
        <row r="40533">
          <cell r="A40533" t="str">
            <v>Steel</v>
          </cell>
          <cell r="B40533" t="str">
            <v>SKW Stahl-Metallurgie Holding AG (XTRA:SK1A)</v>
          </cell>
          <cell r="C40533" t="str">
            <v>Germany</v>
          </cell>
        </row>
        <row r="40534">
          <cell r="A40534" t="str">
            <v>Steel</v>
          </cell>
          <cell r="B40534" t="str">
            <v>Ferrum Spólka Akcyjna (WSE:FER)</v>
          </cell>
          <cell r="C40534" t="str">
            <v>Poland</v>
          </cell>
        </row>
        <row r="40535">
          <cell r="A40535" t="str">
            <v>Steel</v>
          </cell>
          <cell r="B40535" t="str">
            <v>Odlewnie Polskie Spólka Akcyjna (WSE:ODL)</v>
          </cell>
          <cell r="C40535" t="str">
            <v>Poland</v>
          </cell>
        </row>
        <row r="40536">
          <cell r="A40536" t="str">
            <v>Steel</v>
          </cell>
          <cell r="B40536" t="str">
            <v>Ironveld plc (AIM:IRON)</v>
          </cell>
          <cell r="C40536" t="str">
            <v>United Kingdom</v>
          </cell>
        </row>
        <row r="40537">
          <cell r="A40537" t="str">
            <v>Steel</v>
          </cell>
          <cell r="B40537" t="str">
            <v>Incus Investor ASA (OB:INC)</v>
          </cell>
          <cell r="C40537" t="str">
            <v>Norway</v>
          </cell>
        </row>
        <row r="40538">
          <cell r="A40538" t="str">
            <v>Steel</v>
          </cell>
          <cell r="B40538" t="str">
            <v>Elastron S.A. (ATSE:ELSTR)</v>
          </cell>
          <cell r="C40538" t="str">
            <v>Greece</v>
          </cell>
        </row>
        <row r="40539">
          <cell r="A40539" t="str">
            <v>Steel</v>
          </cell>
          <cell r="B40539" t="str">
            <v>Demisas Döküm Emaye Mamülleri Sanayi Anonim Sirketi (IBSE:DMSAS)</v>
          </cell>
          <cell r="C40539" t="str">
            <v>Turkey</v>
          </cell>
        </row>
        <row r="40540">
          <cell r="A40540" t="str">
            <v>Steel</v>
          </cell>
          <cell r="B40540" t="str">
            <v>Çelik Halat ve Tel Sanayii Anonim Sirketi (IBSE:CELHA)</v>
          </cell>
          <cell r="C40540" t="str">
            <v>Turkey</v>
          </cell>
        </row>
        <row r="40541">
          <cell r="A40541" t="str">
            <v>Steel</v>
          </cell>
          <cell r="B40541" t="str">
            <v>Ozbal Celik Boru Sanayi Ticaret Ve Taahhut Anonim Sirketi (IBSE:OZBAL)</v>
          </cell>
          <cell r="C40541" t="str">
            <v>Turkey</v>
          </cell>
        </row>
        <row r="40542">
          <cell r="A40542" t="str">
            <v>Steel</v>
          </cell>
          <cell r="B40542" t="str">
            <v>Keras Resources Plc (AIM:KRS)</v>
          </cell>
          <cell r="C40542" t="str">
            <v>United Kingdom</v>
          </cell>
        </row>
        <row r="40543">
          <cell r="A40543" t="str">
            <v>Steel</v>
          </cell>
          <cell r="B40543" t="str">
            <v>Chamberlin plc (AIM:CMH)</v>
          </cell>
          <cell r="C40543" t="str">
            <v>United Kingdom</v>
          </cell>
        </row>
        <row r="40544">
          <cell r="A40544" t="str">
            <v>Steel</v>
          </cell>
          <cell r="B40544" t="str">
            <v>Kordellos Ch. Bros S.A. (ATSE:KORDE)</v>
          </cell>
          <cell r="C40544" t="str">
            <v>Greece</v>
          </cell>
        </row>
        <row r="40545">
          <cell r="A40545" t="str">
            <v>Steel</v>
          </cell>
          <cell r="B40545" t="str">
            <v>Strategic Minerals plc (AIM:SML)</v>
          </cell>
          <cell r="C40545" t="str">
            <v>United Kingdom</v>
          </cell>
        </row>
        <row r="40546">
          <cell r="A40546" t="str">
            <v>Steel</v>
          </cell>
          <cell r="B40546" t="str">
            <v>Ayes Celik Hasir Ve Cit Sanayi A.S. (IBSE:AYES)</v>
          </cell>
          <cell r="C40546" t="str">
            <v>Turkey</v>
          </cell>
        </row>
        <row r="40547">
          <cell r="A40547" t="str">
            <v>Steel</v>
          </cell>
          <cell r="B40547" t="str">
            <v>Pemug S.A. (WSE:PMG)</v>
          </cell>
          <cell r="C40547" t="str">
            <v>Poland</v>
          </cell>
        </row>
        <row r="40548">
          <cell r="A40548" t="str">
            <v>Steel</v>
          </cell>
          <cell r="B40548" t="str">
            <v>PPH Wadex SA (WSE:WAX)</v>
          </cell>
          <cell r="C40548" t="str">
            <v>Poland</v>
          </cell>
        </row>
        <row r="40549">
          <cell r="A40549" t="str">
            <v>Steel</v>
          </cell>
          <cell r="B40549" t="str">
            <v>Bitros Holding S.A. (ATSE:MPITR)</v>
          </cell>
          <cell r="C40549" t="str">
            <v>Greece</v>
          </cell>
        </row>
        <row r="40550">
          <cell r="A40550" t="str">
            <v>Steel</v>
          </cell>
          <cell r="B40550" t="str">
            <v>Zaklad Budowy Maszyn ZREMB - Chojnice Spolka Akcyjna (WSE:ZRE)</v>
          </cell>
          <cell r="C40550" t="str">
            <v>Poland</v>
          </cell>
        </row>
        <row r="40551">
          <cell r="A40551" t="str">
            <v>Steel</v>
          </cell>
          <cell r="B40551" t="str">
            <v>African Minerals Limited (OTCPK:AMLZ.F)</v>
          </cell>
          <cell r="C40551" t="str">
            <v>United Kingdom</v>
          </cell>
        </row>
        <row r="40552">
          <cell r="A40552" t="str">
            <v>Steel</v>
          </cell>
          <cell r="B40552" t="str">
            <v>Schmolz + Bickenbach AG (SWX:STLN)</v>
          </cell>
          <cell r="C40552" t="str">
            <v>Switzerland</v>
          </cell>
        </row>
        <row r="40553">
          <cell r="A40553" t="str">
            <v>Steel</v>
          </cell>
          <cell r="B40553" t="str">
            <v>Kardemir Karabük Demir Çelik Sanayi Ve Ticaret A.S. (IBSE:KRDMD)</v>
          </cell>
          <cell r="C40553" t="str">
            <v>Turkey</v>
          </cell>
        </row>
        <row r="40554">
          <cell r="A40554" t="str">
            <v>Steel</v>
          </cell>
          <cell r="B40554" t="str">
            <v>Tubacex, S.A. (BME:TUB)</v>
          </cell>
          <cell r="C40554" t="str">
            <v>Spain</v>
          </cell>
        </row>
        <row r="40555">
          <cell r="A40555" t="str">
            <v>Steel</v>
          </cell>
          <cell r="B40555" t="str">
            <v>Borusan Mannesmann Boru Sanayi ve Ticaret Anonim Sirketi (IBSE:BRSAN)</v>
          </cell>
          <cell r="C40555" t="str">
            <v>Turkey</v>
          </cell>
        </row>
        <row r="40556">
          <cell r="A40556" t="str">
            <v>Steel</v>
          </cell>
          <cell r="B40556" t="str">
            <v>Eisen- und Hüttenwerke AG (DB:EIS)</v>
          </cell>
          <cell r="C40556" t="str">
            <v>Germany</v>
          </cell>
        </row>
        <row r="40557">
          <cell r="A40557" t="str">
            <v>Steel</v>
          </cell>
          <cell r="B40557" t="str">
            <v>Izmir Demir Çelik Sanayi Anonim Sirketi (IBSE:IZMDC)</v>
          </cell>
          <cell r="C40557" t="str">
            <v>Turkey</v>
          </cell>
        </row>
        <row r="40558">
          <cell r="A40558" t="str">
            <v>Steel</v>
          </cell>
          <cell r="B40558" t="str">
            <v>Alchemia S.A. (WSE:ALC)</v>
          </cell>
          <cell r="C40558" t="str">
            <v>Poland</v>
          </cell>
        </row>
        <row r="40559">
          <cell r="A40559" t="str">
            <v>Steel</v>
          </cell>
          <cell r="B40559" t="str">
            <v>Afarak Group Oyj (HLSE:AFAGR)</v>
          </cell>
          <cell r="C40559" t="str">
            <v>Finland</v>
          </cell>
        </row>
        <row r="40560">
          <cell r="A40560" t="str">
            <v>Steel</v>
          </cell>
          <cell r="B40560" t="str">
            <v>Asil Çelik Sanayi ve Ticaret Anonim Sirketi (IBSE:ASCEL)</v>
          </cell>
          <cell r="C40560" t="str">
            <v>Turkey</v>
          </cell>
        </row>
        <row r="40561">
          <cell r="A40561" t="str">
            <v>Steel</v>
          </cell>
          <cell r="B40561" t="str">
            <v>Tubos Reunidos, S.A. (BME:TRG)</v>
          </cell>
          <cell r="C40561" t="str">
            <v>Spain</v>
          </cell>
        </row>
        <row r="40562">
          <cell r="A40562" t="str">
            <v>Steel</v>
          </cell>
          <cell r="B40562" t="str">
            <v>Polska Grupa Odlewnicza Spolka Akcyjna (WSE:PGO)</v>
          </cell>
          <cell r="C40562" t="str">
            <v>Poland</v>
          </cell>
        </row>
        <row r="40563">
          <cell r="A40563" t="str">
            <v>Steel</v>
          </cell>
          <cell r="B40563" t="str">
            <v>F Ramada Investimentos SGPS SA (ENXTLS:RAM)</v>
          </cell>
          <cell r="C40563" t="str">
            <v>Portugal</v>
          </cell>
        </row>
        <row r="40564">
          <cell r="A40564" t="str">
            <v>Steel</v>
          </cell>
          <cell r="B40564" t="str">
            <v>Cenergy Holdings S.A. (ENXTBR:CENER)</v>
          </cell>
          <cell r="C40564" t="str">
            <v>Belgium</v>
          </cell>
        </row>
        <row r="40565">
          <cell r="A40565" t="str">
            <v>Steel</v>
          </cell>
          <cell r="B40565" t="str">
            <v>Vale S.A. (BOVESPA:VALE3)</v>
          </cell>
          <cell r="C40565" t="str">
            <v>Brazil</v>
          </cell>
        </row>
        <row r="40566">
          <cell r="A40566" t="str">
            <v>Steel</v>
          </cell>
          <cell r="B40566" t="str">
            <v>POSCO (KOSE:A005490)</v>
          </cell>
          <cell r="C40566" t="str">
            <v>South Korea</v>
          </cell>
        </row>
        <row r="40567">
          <cell r="A40567" t="str">
            <v>Steel</v>
          </cell>
          <cell r="B40567" t="str">
            <v>Baoshan Iron &amp; Steel Co., Ltd. (SHSE:600019)</v>
          </cell>
          <cell r="C40567" t="str">
            <v>China</v>
          </cell>
        </row>
        <row r="40568">
          <cell r="A40568" t="str">
            <v>Steel</v>
          </cell>
          <cell r="B40568" t="str">
            <v>Inner Mongolia Baotou Steel Union Co., Ltd. (SHSE:600010)</v>
          </cell>
          <cell r="C40568" t="str">
            <v>China</v>
          </cell>
        </row>
        <row r="40569">
          <cell r="A40569" t="str">
            <v>Steel</v>
          </cell>
          <cell r="B40569" t="str">
            <v>China Steel Corporation (TSEC:2002)</v>
          </cell>
          <cell r="C40569" t="str">
            <v>Taiwan</v>
          </cell>
        </row>
        <row r="40570">
          <cell r="A40570" t="str">
            <v>Steel</v>
          </cell>
          <cell r="B40570" t="str">
            <v>Siderúrgica Venezolana SIVENSA SA (CCSE:SVS)</v>
          </cell>
          <cell r="C40570" t="str">
            <v>Venezuela</v>
          </cell>
        </row>
        <row r="40571">
          <cell r="A40571" t="str">
            <v>Steel</v>
          </cell>
          <cell r="B40571" t="str">
            <v>Hyundai Steel Company (KOSE:A004020)</v>
          </cell>
          <cell r="C40571" t="str">
            <v>South Korea</v>
          </cell>
        </row>
        <row r="40572">
          <cell r="A40572" t="str">
            <v>Steel</v>
          </cell>
          <cell r="B40572" t="str">
            <v>Open Joint Stock Company Magnitogorsk Iron &amp; Steel Works (MISX:MAGN)</v>
          </cell>
          <cell r="C40572" t="str">
            <v>Russia</v>
          </cell>
        </row>
        <row r="40573">
          <cell r="A40573" t="str">
            <v>Steel</v>
          </cell>
          <cell r="B40573" t="str">
            <v>JSW Steel Limited (BSE:500228)</v>
          </cell>
          <cell r="C40573" t="str">
            <v>India</v>
          </cell>
        </row>
        <row r="40574">
          <cell r="A40574" t="str">
            <v>Steel</v>
          </cell>
          <cell r="B40574" t="str">
            <v>NMDC Limited (BSE:526371)</v>
          </cell>
          <cell r="C40574" t="str">
            <v>India</v>
          </cell>
        </row>
        <row r="40575">
          <cell r="A40575" t="str">
            <v>Steel</v>
          </cell>
          <cell r="B40575" t="str">
            <v>Tata Steel Limited (BSE:500470)</v>
          </cell>
          <cell r="C40575" t="str">
            <v>India</v>
          </cell>
        </row>
        <row r="40576">
          <cell r="A40576" t="str">
            <v>Steel</v>
          </cell>
          <cell r="B40576" t="str">
            <v>Angang Steel Company Limited (SEHK:347)</v>
          </cell>
          <cell r="C40576" t="str">
            <v>China</v>
          </cell>
        </row>
        <row r="40577">
          <cell r="A40577" t="str">
            <v>Steel</v>
          </cell>
          <cell r="B40577" t="str">
            <v>Hesteel Company Limited (SZSE:000709)</v>
          </cell>
          <cell r="C40577" t="str">
            <v>China</v>
          </cell>
        </row>
        <row r="40578">
          <cell r="A40578" t="str">
            <v>Steel</v>
          </cell>
          <cell r="B40578" t="str">
            <v>Beijing Shougang Co., Ltd. (SZSE:000959)</v>
          </cell>
          <cell r="C40578" t="str">
            <v>China</v>
          </cell>
        </row>
        <row r="40579">
          <cell r="A40579" t="str">
            <v>Steel</v>
          </cell>
          <cell r="B40579" t="str">
            <v>Wuhan Iron and Steel Co., Ltd. (SHSE:600005)</v>
          </cell>
          <cell r="C40579" t="str">
            <v>China</v>
          </cell>
        </row>
        <row r="40580">
          <cell r="A40580" t="str">
            <v>Steel</v>
          </cell>
          <cell r="B40580" t="str">
            <v>Companhia Siderúrgica Nacional (BOVESPA:CSNA3)</v>
          </cell>
          <cell r="C40580" t="str">
            <v>Brazil</v>
          </cell>
        </row>
        <row r="40581">
          <cell r="A40581" t="str">
            <v>Steel</v>
          </cell>
          <cell r="B40581" t="str">
            <v>Kumba Iron Ore Limited (JSE:KIO)</v>
          </cell>
          <cell r="C40581" t="str">
            <v>South Africa</v>
          </cell>
        </row>
        <row r="40582">
          <cell r="A40582" t="str">
            <v>Steel</v>
          </cell>
          <cell r="B40582" t="str">
            <v>Hainan Mining Co., Ltd. (SHSE:601969)</v>
          </cell>
          <cell r="C40582" t="str">
            <v>China</v>
          </cell>
        </row>
        <row r="40583">
          <cell r="A40583" t="str">
            <v>Steel</v>
          </cell>
          <cell r="B40583" t="str">
            <v>Shanxi Taigang Stainless Steel Co., Ltd. (SZSE:000825)</v>
          </cell>
          <cell r="C40583" t="str">
            <v>China</v>
          </cell>
        </row>
        <row r="40584">
          <cell r="A40584" t="str">
            <v>Steel</v>
          </cell>
          <cell r="B40584" t="str">
            <v>Hang Zhou Iron &amp; Steel Co., Ltd. (SHSE:600126)</v>
          </cell>
          <cell r="C40584" t="str">
            <v>China</v>
          </cell>
        </row>
        <row r="40585">
          <cell r="A40585" t="str">
            <v>Steel</v>
          </cell>
          <cell r="B40585" t="str">
            <v>Shandong Iron and Steel Company Ltd. (SHSE:600022)</v>
          </cell>
          <cell r="C40585" t="str">
            <v>China</v>
          </cell>
        </row>
        <row r="40586">
          <cell r="A40586" t="str">
            <v>Steel</v>
          </cell>
          <cell r="B40586" t="str">
            <v>Steel Authority of India Limited (BSE:500113)</v>
          </cell>
          <cell r="C40586" t="str">
            <v>India</v>
          </cell>
        </row>
        <row r="40587">
          <cell r="A40587" t="str">
            <v>Steel</v>
          </cell>
          <cell r="B40587" t="str">
            <v>Pangang Group Vanadium Titanium &amp; Resources Co., Ltd. (SZSE:000629)</v>
          </cell>
          <cell r="C40587" t="str">
            <v>China</v>
          </cell>
        </row>
        <row r="40588">
          <cell r="A40588" t="str">
            <v>Steel</v>
          </cell>
          <cell r="B40588" t="str">
            <v>Maanshan Iron &amp; Steel Company Limited (SEHK:323)</v>
          </cell>
          <cell r="C40588" t="str">
            <v>China</v>
          </cell>
        </row>
        <row r="40589">
          <cell r="A40589" t="str">
            <v>Steel</v>
          </cell>
          <cell r="B40589" t="str">
            <v>Xinxing Ductile Iron Pipes Co.,Ltd (SZSE:000778)</v>
          </cell>
          <cell r="C40589" t="str">
            <v>China</v>
          </cell>
        </row>
        <row r="40590">
          <cell r="A40590" t="str">
            <v>Steel</v>
          </cell>
          <cell r="B40590" t="str">
            <v>Industrias CH, S. A. B. de C. V. (BMV:ICH B)</v>
          </cell>
          <cell r="C40590" t="str">
            <v>Mexico</v>
          </cell>
        </row>
        <row r="40591">
          <cell r="A40591" t="str">
            <v>Steel</v>
          </cell>
          <cell r="B40591" t="str">
            <v>Ternium Siderar (BASE:ERAR)</v>
          </cell>
          <cell r="C40591" t="str">
            <v>Argentina</v>
          </cell>
        </row>
        <row r="40592">
          <cell r="A40592" t="str">
            <v>Steel</v>
          </cell>
          <cell r="B40592" t="str">
            <v>Hunan Valin Steel Co., Ltd. (SZSE:000932)</v>
          </cell>
          <cell r="C40592" t="str">
            <v>China</v>
          </cell>
        </row>
        <row r="40593">
          <cell r="A40593" t="str">
            <v>Steel</v>
          </cell>
          <cell r="B40593" t="str">
            <v>Sansteel MinGuang Co., Ltd., Fujian (SZSE:002110)</v>
          </cell>
          <cell r="C40593" t="str">
            <v>China</v>
          </cell>
        </row>
        <row r="40594">
          <cell r="A40594" t="str">
            <v>Steel</v>
          </cell>
          <cell r="B40594" t="str">
            <v>Gansu Jiu Steel Group Hongxing Iron &amp; Steel Co.,Ltd. (SHSE:600307)</v>
          </cell>
          <cell r="C40594" t="str">
            <v>China</v>
          </cell>
        </row>
        <row r="40595">
          <cell r="A40595" t="str">
            <v>Steel</v>
          </cell>
          <cell r="B40595" t="str">
            <v>HeiLongJiang HeiHua Co.,Ltd. (SHSE:600179)</v>
          </cell>
          <cell r="C40595" t="str">
            <v>China</v>
          </cell>
        </row>
        <row r="40596">
          <cell r="A40596" t="str">
            <v>Steel</v>
          </cell>
          <cell r="B40596" t="str">
            <v>Bengang Steel Plates Co., Ltd. (SZSE:200761)</v>
          </cell>
          <cell r="C40596" t="str">
            <v>China</v>
          </cell>
        </row>
        <row r="40597">
          <cell r="A40597" t="str">
            <v>Steel</v>
          </cell>
          <cell r="B40597" t="str">
            <v>Qingdao East Steel Tower Stock Co., Ltd. (SZSE:002545)</v>
          </cell>
          <cell r="C40597" t="str">
            <v>China</v>
          </cell>
        </row>
        <row r="40598">
          <cell r="A40598" t="str">
            <v>Steel</v>
          </cell>
          <cell r="B40598" t="str">
            <v>SGIS Songshan Co., Ltd. (SZSE:000717)</v>
          </cell>
          <cell r="C40598" t="str">
            <v>China</v>
          </cell>
        </row>
        <row r="40599">
          <cell r="A40599" t="str">
            <v>Steel</v>
          </cell>
          <cell r="B40599" t="str">
            <v>Nanjing Iron &amp; Steel Co., Ltd. (SHSE:600282)</v>
          </cell>
          <cell r="C40599" t="str">
            <v>China</v>
          </cell>
        </row>
        <row r="40600">
          <cell r="A40600" t="str">
            <v>Steel</v>
          </cell>
          <cell r="B40600" t="str">
            <v>Liuzhou Iron&amp;Steel Company,Ltd (SHSE:601003)</v>
          </cell>
          <cell r="C40600" t="str">
            <v>China</v>
          </cell>
        </row>
        <row r="40601">
          <cell r="A40601" t="str">
            <v>Steel</v>
          </cell>
          <cell r="B40601" t="str">
            <v>Zhongnan Red Culture Group Co., Ltd. (SZSE:002445)</v>
          </cell>
          <cell r="C40601" t="str">
            <v>China</v>
          </cell>
        </row>
        <row r="40602">
          <cell r="A40602" t="str">
            <v>Steel</v>
          </cell>
          <cell r="B40602" t="str">
            <v>Zhe Jiang Kangsheng Co.,Ltd. (SZSE:002418)</v>
          </cell>
          <cell r="C40602" t="str">
            <v>China</v>
          </cell>
        </row>
        <row r="40603">
          <cell r="A40603" t="str">
            <v>Steel</v>
          </cell>
          <cell r="B40603" t="str">
            <v>Hoa Phat Group Joint Stock Company (HOSE:HPG)</v>
          </cell>
          <cell r="C40603" t="str">
            <v>Vietnam</v>
          </cell>
        </row>
        <row r="40604">
          <cell r="A40604" t="str">
            <v>Steel</v>
          </cell>
          <cell r="B40604" t="str">
            <v>Yongxing Special Stainless Steel Co., Ltd. (SZSE:002756)</v>
          </cell>
          <cell r="C40604" t="str">
            <v>China</v>
          </cell>
        </row>
        <row r="40605">
          <cell r="A40605" t="str">
            <v>Steel</v>
          </cell>
          <cell r="B40605" t="str">
            <v>Bradespar S.A. (BOVESPA:BRAP3)</v>
          </cell>
          <cell r="C40605" t="str">
            <v>Brazil</v>
          </cell>
        </row>
        <row r="40606">
          <cell r="A40606" t="str">
            <v>Steel</v>
          </cell>
          <cell r="B40606" t="str">
            <v>Maanshan Dingtai Rare Earth &amp; New Materials Co., Ltd., Prior to Reverse Merger with SF Holdings (SZSE:002352)</v>
          </cell>
          <cell r="C40606" t="str">
            <v>China</v>
          </cell>
        </row>
        <row r="40607">
          <cell r="A40607" t="str">
            <v>Steel</v>
          </cell>
          <cell r="B40607" t="str">
            <v>Xinyu Iron &amp; Steel Co., Ltd. (SHSE:600782)</v>
          </cell>
          <cell r="C40607" t="str">
            <v>China</v>
          </cell>
        </row>
        <row r="40608">
          <cell r="A40608" t="str">
            <v>Steel</v>
          </cell>
          <cell r="B40608" t="str">
            <v>Fushun Special Steel Co.,LTD. (SHSE:600399)</v>
          </cell>
          <cell r="C40608" t="str">
            <v>China</v>
          </cell>
        </row>
        <row r="40609">
          <cell r="A40609" t="str">
            <v>Steel</v>
          </cell>
          <cell r="B40609" t="str">
            <v>Shandong Hongda Mining Co.,Ltd. (SHSE:600532)</v>
          </cell>
          <cell r="C40609" t="str">
            <v>China</v>
          </cell>
        </row>
        <row r="40610">
          <cell r="A40610" t="str">
            <v>Steel</v>
          </cell>
          <cell r="B40610" t="str">
            <v>Kailuan Energy Chemical Co.,Ltd. (SHSE:600997)</v>
          </cell>
          <cell r="C40610" t="str">
            <v>China</v>
          </cell>
        </row>
        <row r="40611">
          <cell r="A40611" t="str">
            <v>Steel</v>
          </cell>
          <cell r="B40611" t="str">
            <v>Zhejiang Jiuli Hi-Tech Metals Co., Ltd. (SZSE:002318)</v>
          </cell>
          <cell r="C40611" t="str">
            <v>China</v>
          </cell>
        </row>
        <row r="40612">
          <cell r="A40612" t="str">
            <v>Steel</v>
          </cell>
          <cell r="B40612" t="str">
            <v>Jiangsu Yulong Steel Pipe Co., Ltd. (SHSE:601028)</v>
          </cell>
          <cell r="C40612" t="str">
            <v>China</v>
          </cell>
        </row>
        <row r="40613">
          <cell r="A40613" t="str">
            <v>Steel</v>
          </cell>
          <cell r="B40613" t="str">
            <v>Ningxia Xinri Hengli Steel Wire Rope Co., Ltd (SHSE:600165)</v>
          </cell>
          <cell r="C40613" t="str">
            <v>China</v>
          </cell>
        </row>
        <row r="40614">
          <cell r="A40614" t="str">
            <v>Steel</v>
          </cell>
          <cell r="B40614" t="str">
            <v>Jiangsu Wujin Stainless Steel Pipe Group Co., Ltd (SHSE:603878)</v>
          </cell>
          <cell r="C40614" t="str">
            <v>China</v>
          </cell>
        </row>
        <row r="40615">
          <cell r="A40615" t="str">
            <v>Steel</v>
          </cell>
          <cell r="B40615" t="str">
            <v>PT Krakatau Steel (Persero) Tbk (JKSE:KRAS)</v>
          </cell>
          <cell r="C40615" t="str">
            <v>Indonesia</v>
          </cell>
        </row>
        <row r="40616">
          <cell r="A40616" t="str">
            <v>Steel</v>
          </cell>
          <cell r="B40616" t="str">
            <v>CAP S.A. (SNSE:CAP)</v>
          </cell>
          <cell r="C40616" t="str">
            <v>Chile</v>
          </cell>
        </row>
        <row r="40617">
          <cell r="A40617" t="str">
            <v>Steel</v>
          </cell>
          <cell r="B40617" t="str">
            <v>Shougang Fushan Resources Group Limited (SEHK:639)</v>
          </cell>
          <cell r="C40617" t="str">
            <v>Hong Kong</v>
          </cell>
        </row>
        <row r="40618">
          <cell r="A40618" t="str">
            <v>Steel</v>
          </cell>
          <cell r="B40618" t="str">
            <v>Anyang Iron &amp; Steel Inc. (SHSE:600569)</v>
          </cell>
          <cell r="C40618" t="str">
            <v>China</v>
          </cell>
        </row>
        <row r="40619">
          <cell r="A40619" t="str">
            <v>Steel</v>
          </cell>
          <cell r="B40619" t="str">
            <v>Henan Hengxing Science &amp; Technology Co.,Ltd. (SZSE:002132)</v>
          </cell>
          <cell r="C40619" t="str">
            <v>China</v>
          </cell>
        </row>
        <row r="40620">
          <cell r="A40620" t="str">
            <v>Steel</v>
          </cell>
          <cell r="B40620" t="str">
            <v>Anhui Honglu Steel Construction (Group) Co., Ltd. (SZSE:002541)</v>
          </cell>
          <cell r="C40620" t="str">
            <v>China</v>
          </cell>
        </row>
        <row r="40621">
          <cell r="A40621" t="str">
            <v>Steel</v>
          </cell>
          <cell r="B40621" t="str">
            <v>Beijing Lier High-temperature Materials Co., Ltd. (SZSE:002392)</v>
          </cell>
          <cell r="C40621" t="str">
            <v>China</v>
          </cell>
        </row>
        <row r="40622">
          <cell r="A40622" t="str">
            <v>Steel</v>
          </cell>
          <cell r="B40622" t="str">
            <v>Lingyuan Iron &amp; Steel Co., Ltd. (SHSE:600231)</v>
          </cell>
          <cell r="C40622" t="str">
            <v>China</v>
          </cell>
        </row>
        <row r="40623">
          <cell r="A40623" t="str">
            <v>Steel</v>
          </cell>
          <cell r="B40623" t="str">
            <v>Shandong Geo-mineral Co., Ltd. (SZSE:000409)</v>
          </cell>
          <cell r="C40623" t="str">
            <v>China</v>
          </cell>
        </row>
        <row r="40624">
          <cell r="A40624" t="str">
            <v>Steel</v>
          </cell>
          <cell r="B40624" t="str">
            <v>Juli Sling Co., Ltd. (SZSE:002342)</v>
          </cell>
          <cell r="C40624" t="str">
            <v>China</v>
          </cell>
        </row>
        <row r="40625">
          <cell r="A40625" t="str">
            <v>Steel</v>
          </cell>
          <cell r="B40625" t="str">
            <v>Xinjiang Bai Hua Cun Co., Ltd (SHSE:600721)</v>
          </cell>
          <cell r="C40625" t="str">
            <v>China</v>
          </cell>
        </row>
        <row r="40626">
          <cell r="A40626" t="str">
            <v>Steel</v>
          </cell>
          <cell r="B40626" t="str">
            <v>Jindal Steel &amp; Power Limited (NSEI:JINDALSTEL)</v>
          </cell>
          <cell r="C40626" t="str">
            <v>India</v>
          </cell>
        </row>
        <row r="40627">
          <cell r="A40627" t="str">
            <v>Steel</v>
          </cell>
          <cell r="B40627" t="str">
            <v>ArcelorMittal South Africa Ltd (JSE:ACL)</v>
          </cell>
          <cell r="C40627" t="str">
            <v>South Africa</v>
          </cell>
        </row>
        <row r="40628">
          <cell r="A40628" t="str">
            <v>Steel</v>
          </cell>
          <cell r="B40628" t="str">
            <v>OAO Raspadskaya (MISX:RASP)</v>
          </cell>
          <cell r="C40628" t="str">
            <v>Russia</v>
          </cell>
        </row>
        <row r="40629">
          <cell r="A40629" t="str">
            <v>Steel</v>
          </cell>
          <cell r="B40629" t="str">
            <v>Dongkuk Steel Mill Co., Ltd. (KOSE:A001230)</v>
          </cell>
          <cell r="C40629" t="str">
            <v>South Korea</v>
          </cell>
        </row>
        <row r="40630">
          <cell r="A40630" t="str">
            <v>Steel</v>
          </cell>
          <cell r="B40630" t="str">
            <v>XiNing Special Steel Co., Ltd. (SHSE:600117)</v>
          </cell>
          <cell r="C40630" t="str">
            <v>China</v>
          </cell>
        </row>
        <row r="40631">
          <cell r="A40631" t="str">
            <v>Steel</v>
          </cell>
          <cell r="B40631" t="str">
            <v>Jiangsu Safety Wire Rope Co., Ltd. (SHSE:603028)</v>
          </cell>
          <cell r="C40631" t="str">
            <v>China</v>
          </cell>
        </row>
        <row r="40632">
          <cell r="A40632" t="str">
            <v>Steel</v>
          </cell>
          <cell r="B40632" t="str">
            <v>Daye Special Steel Co., Ltd. (SZSE:000708)</v>
          </cell>
          <cell r="C40632" t="str">
            <v>China</v>
          </cell>
        </row>
        <row r="40633">
          <cell r="A40633" t="str">
            <v>Steel</v>
          </cell>
          <cell r="B40633" t="str">
            <v>Feng Hsin Steel Co.,Ltd (TSEC:2015)</v>
          </cell>
          <cell r="C40633" t="str">
            <v>Taiwan</v>
          </cell>
        </row>
        <row r="40634">
          <cell r="A40634" t="str">
            <v>Steel</v>
          </cell>
          <cell r="B40634" t="str">
            <v>Shandong Jinling Mining Co., Ltd. (SZSE:000655)</v>
          </cell>
          <cell r="C40634" t="str">
            <v>China</v>
          </cell>
        </row>
        <row r="40635">
          <cell r="A40635" t="str">
            <v>Steel</v>
          </cell>
          <cell r="B40635" t="str">
            <v>SILVERY DRAGON PRESTRESSED MATERIALS CO., LTD. TIANJIN (SHSE:603969)</v>
          </cell>
          <cell r="C40635" t="str">
            <v>China</v>
          </cell>
        </row>
        <row r="40636">
          <cell r="A40636" t="str">
            <v>Steel</v>
          </cell>
          <cell r="B40636" t="str">
            <v>Luyin Investment Group Co., Ltd. (SHSE:600784)</v>
          </cell>
          <cell r="C40636" t="str">
            <v>China</v>
          </cell>
        </row>
        <row r="40637">
          <cell r="A40637" t="str">
            <v>Steel</v>
          </cell>
          <cell r="B40637" t="str">
            <v>Shanghai Broadband Technology Co.,Ltd (SHSE:600608)</v>
          </cell>
          <cell r="C40637" t="str">
            <v>China</v>
          </cell>
        </row>
        <row r="40638">
          <cell r="A40638" t="str">
            <v>Steel</v>
          </cell>
          <cell r="B40638" t="str">
            <v>Suzhou Hesheng Special Material Co.,Ltd. (SZSE:002290)</v>
          </cell>
          <cell r="C40638" t="str">
            <v>China</v>
          </cell>
        </row>
        <row r="40639">
          <cell r="A40639" t="str">
            <v>Steel</v>
          </cell>
          <cell r="B40639" t="str">
            <v>Guangzheng Group Co., Ltd. (SZSE:002524)</v>
          </cell>
          <cell r="C40639" t="str">
            <v>China</v>
          </cell>
        </row>
        <row r="40640">
          <cell r="A40640" t="str">
            <v>Steel</v>
          </cell>
          <cell r="B40640" t="str">
            <v>Shanxi Antai Group Co., Ltd. (SHSE:600408)</v>
          </cell>
          <cell r="C40640" t="str">
            <v>China</v>
          </cell>
        </row>
        <row r="40641">
          <cell r="A40641" t="str">
            <v>Steel</v>
          </cell>
          <cell r="B40641" t="str">
            <v>Jiangsu Changbao Steeltube Co.,Ltd (SZSE:002478)</v>
          </cell>
          <cell r="C40641" t="str">
            <v>China</v>
          </cell>
        </row>
        <row r="40642">
          <cell r="A40642" t="str">
            <v>Steel</v>
          </cell>
          <cell r="B40642" t="str">
            <v>SeAH Besteel Corporation (KOSE:A001430)</v>
          </cell>
          <cell r="C40642" t="str">
            <v>South Korea</v>
          </cell>
        </row>
        <row r="40643">
          <cell r="A40643" t="str">
            <v>Steel</v>
          </cell>
          <cell r="B40643" t="str">
            <v>Liaoning Fu-an Heavy Industry Co., Ltd. (SHSE:603315)</v>
          </cell>
          <cell r="C40643" t="str">
            <v>China</v>
          </cell>
        </row>
        <row r="40644">
          <cell r="A40644" t="str">
            <v>Steel</v>
          </cell>
          <cell r="B40644" t="str">
            <v>Anhui Fuhuang Steel Structure Co., Ltd. (SZSE:002743)</v>
          </cell>
          <cell r="C40644" t="str">
            <v>China</v>
          </cell>
        </row>
        <row r="40645">
          <cell r="A40645" t="str">
            <v>Steel</v>
          </cell>
          <cell r="B40645" t="str">
            <v>Baosteel Group Xinjiang Bayi Iron &amp; Steel Co., Ltd. (SHSE:600581)</v>
          </cell>
          <cell r="C40645" t="str">
            <v>China</v>
          </cell>
        </row>
        <row r="40646">
          <cell r="A40646" t="str">
            <v>Steel</v>
          </cell>
          <cell r="B40646" t="str">
            <v>MOIL Limited (BSE:533286)</v>
          </cell>
          <cell r="C40646" t="str">
            <v>India</v>
          </cell>
        </row>
        <row r="40647">
          <cell r="A40647" t="str">
            <v>Steel</v>
          </cell>
          <cell r="B40647" t="str">
            <v>Baoding Technology Co., Ltd. (SZSE:002552)</v>
          </cell>
          <cell r="C40647" t="str">
            <v>China</v>
          </cell>
        </row>
        <row r="40648">
          <cell r="A40648" t="str">
            <v>Steel</v>
          </cell>
          <cell r="B40648" t="str">
            <v>Ton Yi Industrial Corp. (TSEC:9907)</v>
          </cell>
          <cell r="C40648" t="str">
            <v>Taiwan</v>
          </cell>
        </row>
        <row r="40649">
          <cell r="A40649" t="str">
            <v>Steel</v>
          </cell>
          <cell r="B40649" t="str">
            <v>Honbridge Holdings Limited (SEHK:8137)</v>
          </cell>
          <cell r="C40649" t="str">
            <v>Hong Kong</v>
          </cell>
        </row>
        <row r="40650">
          <cell r="A40650" t="str">
            <v>Steel</v>
          </cell>
          <cell r="B40650" t="str">
            <v>Jiangsu Fasten Company Limited (SZSE:000890)</v>
          </cell>
          <cell r="C40650" t="str">
            <v>China</v>
          </cell>
        </row>
        <row r="40651">
          <cell r="A40651" t="str">
            <v>Steel</v>
          </cell>
          <cell r="B40651" t="str">
            <v>Garg Furnace Limited (BSE:530615)</v>
          </cell>
          <cell r="C40651" t="str">
            <v>India</v>
          </cell>
        </row>
        <row r="40652">
          <cell r="A40652" t="str">
            <v>Steel</v>
          </cell>
          <cell r="B40652" t="str">
            <v>Utva silosi a.d. (BELEX:UTSI)</v>
          </cell>
          <cell r="C40652" t="str">
            <v>Serbia</v>
          </cell>
        </row>
        <row r="40653">
          <cell r="A40653" t="str">
            <v>Steel</v>
          </cell>
          <cell r="B40653" t="str">
            <v>Anil Special Steel Industries Limited (BSE:504629)</v>
          </cell>
          <cell r="C40653" t="str">
            <v>India</v>
          </cell>
        </row>
        <row r="40654">
          <cell r="A40654" t="str">
            <v>Steel</v>
          </cell>
          <cell r="B40654" t="str">
            <v>Auroma Coke Limited (BSE:531336)</v>
          </cell>
          <cell r="C40654" t="str">
            <v>India</v>
          </cell>
        </row>
        <row r="40655">
          <cell r="A40655" t="str">
            <v>Steel</v>
          </cell>
          <cell r="B40655" t="str">
            <v>Shree Ganesh Forgings Limited (BSE:532643)</v>
          </cell>
          <cell r="C40655" t="str">
            <v>India</v>
          </cell>
        </row>
        <row r="40656">
          <cell r="A40656" t="str">
            <v>Steel</v>
          </cell>
          <cell r="B40656" t="str">
            <v>Sutor Technology Group Limited (OTCPK:TORZ)</v>
          </cell>
          <cell r="C40656" t="str">
            <v>China</v>
          </cell>
        </row>
        <row r="40657">
          <cell r="A40657" t="str">
            <v>Steel</v>
          </cell>
          <cell r="B40657" t="str">
            <v>Mahalaxmi Seamless Limited (BSE:513460)</v>
          </cell>
          <cell r="C40657" t="str">
            <v>India</v>
          </cell>
        </row>
        <row r="40658">
          <cell r="A40658" t="str">
            <v>Steel</v>
          </cell>
          <cell r="B40658" t="str">
            <v>Aditya Ispat Limited (BSE:513513)</v>
          </cell>
          <cell r="C40658" t="str">
            <v>India</v>
          </cell>
        </row>
        <row r="40659">
          <cell r="A40659" t="str">
            <v>Steel</v>
          </cell>
          <cell r="B40659" t="str">
            <v>Bilpower Limited (BSE:531590)</v>
          </cell>
          <cell r="C40659" t="str">
            <v>India</v>
          </cell>
        </row>
        <row r="40660">
          <cell r="A40660" t="str">
            <v>Steel</v>
          </cell>
          <cell r="B40660" t="str">
            <v>Siddhartha Tubes Ltd. (BSE:523728)</v>
          </cell>
          <cell r="C40660" t="str">
            <v>India</v>
          </cell>
        </row>
        <row r="40661">
          <cell r="A40661" t="str">
            <v>Steel</v>
          </cell>
          <cell r="B40661" t="str">
            <v>China Precision Steel, Inc. (OTCPK:CPSL)</v>
          </cell>
          <cell r="C40661" t="str">
            <v>Hong Kong</v>
          </cell>
        </row>
        <row r="40662">
          <cell r="A40662" t="str">
            <v>Steel</v>
          </cell>
          <cell r="B40662" t="str">
            <v>Celik a.d. (BELEX:CEBJ)</v>
          </cell>
          <cell r="C40662" t="str">
            <v>Serbia</v>
          </cell>
        </row>
        <row r="40663">
          <cell r="A40663" t="str">
            <v>Steel</v>
          </cell>
          <cell r="B40663" t="str">
            <v>Chennai Ferrous Industries Limited (BSE:539011)</v>
          </cell>
          <cell r="C40663" t="str">
            <v>India</v>
          </cell>
        </row>
        <row r="40664">
          <cell r="A40664" t="str">
            <v>Steel</v>
          </cell>
          <cell r="B40664" t="str">
            <v>China Gerui Advanced Materials Group Ltd. (OTCPK:CHOP.F)</v>
          </cell>
          <cell r="C40664" t="str">
            <v>China</v>
          </cell>
        </row>
        <row r="40665">
          <cell r="A40665" t="str">
            <v>Steel</v>
          </cell>
          <cell r="B40665" t="str">
            <v>Ranjeev Alloys Limited (BSE:513727)</v>
          </cell>
          <cell r="C40665" t="str">
            <v>India</v>
          </cell>
        </row>
        <row r="40666">
          <cell r="A40666" t="str">
            <v>Steel</v>
          </cell>
          <cell r="B40666" t="str">
            <v>Belon Public Joint Stock Company (MISX:BLNG)</v>
          </cell>
          <cell r="C40666" t="str">
            <v>Russia</v>
          </cell>
        </row>
        <row r="40667">
          <cell r="A40667" t="str">
            <v>Steel</v>
          </cell>
          <cell r="B40667" t="str">
            <v>Appollo Ispat Complex Limited (DSE:APOLOISPAT)</v>
          </cell>
          <cell r="C40667" t="str">
            <v>Bangladesh</v>
          </cell>
        </row>
        <row r="40668">
          <cell r="A40668" t="str">
            <v>Steel</v>
          </cell>
          <cell r="B40668" t="str">
            <v>Kuwait Foundry Company - K.P.S.C. (KWSE:KFOUC)</v>
          </cell>
          <cell r="C40668" t="str">
            <v>Kuwait</v>
          </cell>
        </row>
        <row r="40669">
          <cell r="A40669" t="str">
            <v>Steel</v>
          </cell>
          <cell r="B40669" t="str">
            <v>Prakash Industries Limited (BSE:506022)</v>
          </cell>
          <cell r="C40669" t="str">
            <v>India</v>
          </cell>
        </row>
        <row r="40670">
          <cell r="A40670" t="str">
            <v>Steel</v>
          </cell>
          <cell r="B40670" t="str">
            <v>Dong Yang Steel Pipe Co., Ltd. (KOSE:A008970)</v>
          </cell>
          <cell r="C40670" t="str">
            <v>South Korea</v>
          </cell>
        </row>
        <row r="40671">
          <cell r="A40671" t="str">
            <v>Steel</v>
          </cell>
          <cell r="B40671" t="str">
            <v>Froch Enterprise Co., Ltd. (TSEC:2030)</v>
          </cell>
          <cell r="C40671" t="str">
            <v>Taiwan</v>
          </cell>
        </row>
        <row r="40672">
          <cell r="A40672" t="str">
            <v>Steel</v>
          </cell>
          <cell r="B40672" t="str">
            <v>HUSTEEL CO., Ltd. (KOSE:A005010)</v>
          </cell>
          <cell r="C40672" t="str">
            <v>South Korea</v>
          </cell>
        </row>
        <row r="40673">
          <cell r="A40673" t="str">
            <v>Steel</v>
          </cell>
          <cell r="B40673" t="str">
            <v>Yieh Hsing Enterprise Co., Ltd. (TSEC:2007)</v>
          </cell>
          <cell r="C40673" t="str">
            <v>Taiwan</v>
          </cell>
        </row>
        <row r="40674">
          <cell r="A40674" t="str">
            <v>Steel</v>
          </cell>
          <cell r="B40674" t="str">
            <v>Sunflag Iron And Steel Company Limited (BSE:500404)</v>
          </cell>
          <cell r="C40674" t="str">
            <v>India</v>
          </cell>
        </row>
        <row r="40675">
          <cell r="A40675" t="str">
            <v>Steel</v>
          </cell>
          <cell r="B40675" t="str">
            <v>China Vanadium Titano-Magnetite Mining Company Limited (SEHK:893)</v>
          </cell>
          <cell r="C40675" t="str">
            <v>Hong Kong</v>
          </cell>
        </row>
        <row r="40676">
          <cell r="A40676" t="str">
            <v>Steel</v>
          </cell>
          <cell r="B40676" t="str">
            <v>WZ Satu Berhad (KLSE:WZSATU)</v>
          </cell>
          <cell r="C40676" t="str">
            <v>Malaysia</v>
          </cell>
        </row>
        <row r="40677">
          <cell r="A40677" t="str">
            <v>Steel</v>
          </cell>
          <cell r="B40677" t="str">
            <v>Quintain Steel Co., LTD. (TSEC:2017)</v>
          </cell>
          <cell r="C40677" t="str">
            <v>Taiwan</v>
          </cell>
        </row>
        <row r="40678">
          <cell r="A40678" t="str">
            <v>Steel</v>
          </cell>
          <cell r="B40678" t="str">
            <v>Yuen Chang Stainless Steel Co., Ltd. (TSEC:2069)</v>
          </cell>
          <cell r="C40678" t="str">
            <v>Taiwan</v>
          </cell>
        </row>
        <row r="40679">
          <cell r="A40679" t="str">
            <v>Steel</v>
          </cell>
          <cell r="B40679" t="str">
            <v>Hiap Teck Venture Berhad (KLSE:HIAPTEK)</v>
          </cell>
          <cell r="C40679" t="str">
            <v>Malaysia</v>
          </cell>
        </row>
        <row r="40680">
          <cell r="A40680" t="str">
            <v>Steel</v>
          </cell>
          <cell r="B40680" t="str">
            <v>Kao Hsing Chang Iron &amp; Steel Corp. (TSEC:2008)</v>
          </cell>
          <cell r="C40680" t="str">
            <v>Taiwan</v>
          </cell>
        </row>
        <row r="40681">
          <cell r="A40681" t="str">
            <v>Steel</v>
          </cell>
          <cell r="B40681" t="str">
            <v>Al Jazeera Steel Products Company SAOG (MSM:ATMI)</v>
          </cell>
          <cell r="C40681" t="str">
            <v>Oman</v>
          </cell>
        </row>
        <row r="40682">
          <cell r="A40682" t="str">
            <v>Steel</v>
          </cell>
          <cell r="B40682" t="str">
            <v>MM Forgings Limited (BSE:522241)</v>
          </cell>
          <cell r="C40682" t="str">
            <v>India</v>
          </cell>
        </row>
        <row r="40683">
          <cell r="A40683" t="str">
            <v>Steel</v>
          </cell>
          <cell r="B40683" t="str">
            <v>Dai Thien Loc Corporation (HOSE:DTL)</v>
          </cell>
          <cell r="C40683" t="str">
            <v>Vietnam</v>
          </cell>
        </row>
        <row r="40684">
          <cell r="A40684" t="str">
            <v>Steel</v>
          </cell>
          <cell r="B40684" t="str">
            <v>Samkang M&amp;T Co., Ltd (KOSDAQ:A100090)</v>
          </cell>
          <cell r="C40684" t="str">
            <v>South Korea</v>
          </cell>
        </row>
        <row r="40685">
          <cell r="A40685" t="str">
            <v>Steel</v>
          </cell>
          <cell r="B40685" t="str">
            <v>Keum Kang Steel Co., Ltd. (KOSDAQ:A053260)</v>
          </cell>
          <cell r="C40685" t="str">
            <v>South Korea</v>
          </cell>
        </row>
        <row r="40686">
          <cell r="A40686" t="str">
            <v>Steel</v>
          </cell>
          <cell r="B40686" t="str">
            <v>Dong-a Steel Technology Co.,Ltd (KOSE:A058730)</v>
          </cell>
          <cell r="C40686" t="str">
            <v>South Korea</v>
          </cell>
        </row>
        <row r="40687">
          <cell r="A40687" t="str">
            <v>Steel</v>
          </cell>
          <cell r="B40687" t="str">
            <v>Middle East Tube Company Ltd (TASE:TUBE)</v>
          </cell>
          <cell r="C40687" t="str">
            <v>Israel</v>
          </cell>
        </row>
        <row r="40688">
          <cell r="A40688" t="str">
            <v>Steel</v>
          </cell>
          <cell r="B40688" t="str">
            <v>Gujarat NRE Coke Ltd. (BSE:512579)</v>
          </cell>
          <cell r="C40688" t="str">
            <v>India</v>
          </cell>
        </row>
        <row r="40689">
          <cell r="A40689" t="str">
            <v>Steel</v>
          </cell>
          <cell r="B40689" t="str">
            <v>Chosun Welding Pohang Co Ltd (KOSE:A120030)</v>
          </cell>
          <cell r="C40689" t="str">
            <v>South Korea</v>
          </cell>
        </row>
        <row r="40690">
          <cell r="A40690" t="str">
            <v>Steel</v>
          </cell>
          <cell r="B40690" t="str">
            <v>NI Steel Co., Ltd. (KOSE:A008260)</v>
          </cell>
          <cell r="C40690" t="str">
            <v>South Korea</v>
          </cell>
        </row>
        <row r="40691">
          <cell r="A40691" t="str">
            <v>Steel</v>
          </cell>
          <cell r="B40691" t="str">
            <v>Adhunik Industries Limited (BSE:538365)</v>
          </cell>
          <cell r="C40691" t="str">
            <v>India</v>
          </cell>
        </row>
        <row r="40692">
          <cell r="A40692" t="str">
            <v>Steel</v>
          </cell>
          <cell r="B40692" t="str">
            <v>Pantech Group Holdings Berhad (KLSE:PANTECH)</v>
          </cell>
          <cell r="C40692" t="str">
            <v>Malaysia</v>
          </cell>
        </row>
        <row r="40693">
          <cell r="A40693" t="str">
            <v>Steel</v>
          </cell>
          <cell r="B40693" t="str">
            <v>Ratanpur Steel Re-Rolling Mills Limited (DSE:RSRMSTEEL)</v>
          </cell>
          <cell r="C40693" t="str">
            <v>Bangladesh</v>
          </cell>
        </row>
        <row r="40694">
          <cell r="A40694" t="str">
            <v>Steel</v>
          </cell>
          <cell r="B40694" t="str">
            <v>Thai-German Products Public Company Limited (SET:TGPRO)</v>
          </cell>
          <cell r="C40694" t="str">
            <v>Thailand</v>
          </cell>
        </row>
        <row r="40695">
          <cell r="A40695" t="str">
            <v>Steel</v>
          </cell>
          <cell r="B40695" t="str">
            <v>Pennar Industries Limited (BSE:513228)</v>
          </cell>
          <cell r="C40695" t="str">
            <v>India</v>
          </cell>
        </row>
        <row r="40696">
          <cell r="A40696" t="str">
            <v>Steel</v>
          </cell>
          <cell r="B40696" t="str">
            <v>Fine Besteel Co., Ltd. (KOSE:A133820)</v>
          </cell>
          <cell r="C40696" t="str">
            <v>South Korea</v>
          </cell>
        </row>
        <row r="40697">
          <cell r="A40697" t="str">
            <v>Steel</v>
          </cell>
          <cell r="B40697" t="str">
            <v>Siam Steel Service Center Public Company Limited (SET:SSSC)</v>
          </cell>
          <cell r="C40697" t="str">
            <v>Thailand</v>
          </cell>
        </row>
        <row r="40698">
          <cell r="A40698" t="str">
            <v>Steel</v>
          </cell>
          <cell r="B40698" t="str">
            <v>TMK-Artrom S.A. (BVB:ART)</v>
          </cell>
          <cell r="C40698" t="str">
            <v>Romania</v>
          </cell>
        </row>
        <row r="40699">
          <cell r="A40699" t="str">
            <v>Steel</v>
          </cell>
          <cell r="B40699" t="str">
            <v>Add New Energy Investment Holdings Group Limited (SEHK:2623)</v>
          </cell>
          <cell r="C40699" t="str">
            <v>China</v>
          </cell>
        </row>
        <row r="40700">
          <cell r="A40700" t="str">
            <v>Steel</v>
          </cell>
          <cell r="B40700" t="str">
            <v>Permsin Steel Works Public Company Limited (SET:PERM)</v>
          </cell>
          <cell r="C40700" t="str">
            <v>Thailand</v>
          </cell>
        </row>
        <row r="40701">
          <cell r="A40701" t="str">
            <v>Steel</v>
          </cell>
          <cell r="B40701" t="str">
            <v>Acerias Paz del Rio, S.A. (BVC:PAZRIO)</v>
          </cell>
          <cell r="C40701" t="str">
            <v>Colombia</v>
          </cell>
        </row>
        <row r="40702">
          <cell r="A40702" t="str">
            <v>Steel</v>
          </cell>
          <cell r="B40702" t="str">
            <v>Golik Holdings Limited (SEHK:1118)</v>
          </cell>
          <cell r="C40702" t="str">
            <v>Hong Kong</v>
          </cell>
        </row>
        <row r="40703">
          <cell r="A40703" t="str">
            <v>Steel</v>
          </cell>
          <cell r="B40703" t="str">
            <v>PT Gunawan Dianjaya Steel Tbk (JKSE:GDST)</v>
          </cell>
          <cell r="C40703" t="str">
            <v>Indonesia</v>
          </cell>
        </row>
        <row r="40704">
          <cell r="A40704" t="str">
            <v>Steel</v>
          </cell>
          <cell r="B40704" t="str">
            <v>Cenit Co., Ltd (KOSDAQ:A037760)</v>
          </cell>
          <cell r="C40704" t="str">
            <v>South Korea</v>
          </cell>
        </row>
        <row r="40705">
          <cell r="A40705" t="str">
            <v>Steel</v>
          </cell>
          <cell r="B40705" t="str">
            <v>Usha Martin Limited (BSE:517146)</v>
          </cell>
          <cell r="C40705" t="str">
            <v>India</v>
          </cell>
        </row>
        <row r="40706">
          <cell r="A40706" t="str">
            <v>Steel</v>
          </cell>
          <cell r="B40706" t="str">
            <v>Monnet Ispat and Energy Limited (BSE:513446)</v>
          </cell>
          <cell r="C40706" t="str">
            <v>India</v>
          </cell>
        </row>
        <row r="40707">
          <cell r="A40707" t="str">
            <v>Steel</v>
          </cell>
          <cell r="B40707" t="str">
            <v>POMINA Steel Joint Stock Company (HOSE:POM)</v>
          </cell>
          <cell r="C40707" t="str">
            <v>Vietnam</v>
          </cell>
        </row>
        <row r="40708">
          <cell r="A40708" t="str">
            <v>Steel</v>
          </cell>
          <cell r="B40708" t="str">
            <v>Jayaswal Neco Industries Limited (BSE:522285)</v>
          </cell>
          <cell r="C40708" t="str">
            <v>India</v>
          </cell>
        </row>
        <row r="40709">
          <cell r="A40709" t="str">
            <v>Steel</v>
          </cell>
          <cell r="B40709" t="str">
            <v>Gandhi Special Tubes Limited (BSE:513108)</v>
          </cell>
          <cell r="C40709" t="str">
            <v>India</v>
          </cell>
        </row>
        <row r="40710">
          <cell r="A40710" t="str">
            <v>Steel</v>
          </cell>
          <cell r="B40710" t="str">
            <v>G Steel Public Company Limited (SET:GSTEL)</v>
          </cell>
          <cell r="C40710" t="str">
            <v>Thailand</v>
          </cell>
        </row>
        <row r="40711">
          <cell r="A40711" t="str">
            <v>Steel</v>
          </cell>
          <cell r="B40711" t="str">
            <v>Shougang Concord Century Holdings Limited (SEHK:103)</v>
          </cell>
          <cell r="C40711" t="str">
            <v>Hong Kong</v>
          </cell>
        </row>
        <row r="40712">
          <cell r="A40712" t="str">
            <v>Steel</v>
          </cell>
          <cell r="B40712" t="str">
            <v>Hankuk Steel Wire Co., Ltd. (KOSDAQ:A025550)</v>
          </cell>
          <cell r="C40712" t="str">
            <v>South Korea</v>
          </cell>
        </row>
        <row r="40713">
          <cell r="A40713" t="str">
            <v>Steel</v>
          </cell>
          <cell r="B40713" t="str">
            <v>Mycron Steel Berhad (KLSE:MYCRON)</v>
          </cell>
          <cell r="C40713" t="str">
            <v>Malaysia</v>
          </cell>
        </row>
        <row r="40714">
          <cell r="A40714" t="str">
            <v>Steel</v>
          </cell>
          <cell r="B40714" t="str">
            <v>Asia Metal Public Company Limited (SET:AMC)</v>
          </cell>
          <cell r="C40714" t="str">
            <v>Thailand</v>
          </cell>
        </row>
        <row r="40715">
          <cell r="A40715" t="str">
            <v>Steel</v>
          </cell>
          <cell r="B40715" t="str">
            <v>Uralskaya Kuznitsa Open Joint-Stock Company (MISX:URKZ)</v>
          </cell>
          <cell r="C40715" t="str">
            <v>Russia</v>
          </cell>
        </row>
        <row r="40716">
          <cell r="A40716" t="str">
            <v>Steel</v>
          </cell>
          <cell r="B40716" t="str">
            <v>Otkrytoe aktsionernoe obshchestvo Chelyabinskij zavod profilirovannogo stal'nogo nastila (MISX:PRFN)</v>
          </cell>
          <cell r="C40716" t="str">
            <v>Russia</v>
          </cell>
        </row>
        <row r="40717">
          <cell r="A40717" t="str">
            <v>Steel</v>
          </cell>
          <cell r="B40717" t="str">
            <v>Phinma Corporation (PSE:PHN)</v>
          </cell>
          <cell r="C40717" t="str">
            <v>Philippines</v>
          </cell>
        </row>
        <row r="40718">
          <cell r="A40718" t="str">
            <v>Steel</v>
          </cell>
          <cell r="B40718" t="str">
            <v>Lion Industries Corporation Berhad (KLSE:LIONIND)</v>
          </cell>
          <cell r="C40718" t="str">
            <v>Malaysia</v>
          </cell>
        </row>
        <row r="40719">
          <cell r="A40719" t="str">
            <v>Steel</v>
          </cell>
          <cell r="B40719" t="str">
            <v>Balasore Alloys Limited (BSE:513142)</v>
          </cell>
          <cell r="C40719" t="str">
            <v>India</v>
          </cell>
        </row>
        <row r="40720">
          <cell r="A40720" t="str">
            <v>Steel</v>
          </cell>
          <cell r="B40720" t="str">
            <v>Kridhan Infra Limited (BSE:533482)</v>
          </cell>
          <cell r="C40720" t="str">
            <v>India</v>
          </cell>
        </row>
        <row r="40721">
          <cell r="A40721" t="str">
            <v>Steel</v>
          </cell>
          <cell r="B40721" t="str">
            <v>LTC Corporation Limited (SGX:L17)</v>
          </cell>
          <cell r="C40721" t="str">
            <v>Singapore</v>
          </cell>
        </row>
        <row r="40722">
          <cell r="A40722" t="str">
            <v>Steel</v>
          </cell>
          <cell r="B40722" t="str">
            <v>Winhitech Co., Ltd. (KOSDAQ:A192390)</v>
          </cell>
          <cell r="C40722" t="str">
            <v>South Korea</v>
          </cell>
        </row>
        <row r="40723">
          <cell r="A40723" t="str">
            <v>Steel</v>
          </cell>
          <cell r="B40723" t="str">
            <v>EG Corporation (KOSDAQ:A037370)</v>
          </cell>
          <cell r="C40723" t="str">
            <v>South Korea</v>
          </cell>
        </row>
        <row r="40724">
          <cell r="A40724" t="str">
            <v>Steel</v>
          </cell>
          <cell r="B40724" t="str">
            <v>Unior Kovaska industrija d.d. (LJSE:UKIG)</v>
          </cell>
          <cell r="C40724" t="str">
            <v>Slovenia</v>
          </cell>
        </row>
        <row r="40725">
          <cell r="A40725" t="str">
            <v>Steel</v>
          </cell>
          <cell r="B40725" t="str">
            <v>Petmin Limited (JSE:PET)</v>
          </cell>
          <cell r="C40725" t="str">
            <v>South Africa</v>
          </cell>
        </row>
        <row r="40726">
          <cell r="A40726" t="str">
            <v>Steel</v>
          </cell>
          <cell r="B40726" t="str">
            <v>2S Metal Public Company Limited (SET:2S)</v>
          </cell>
          <cell r="C40726" t="str">
            <v>Thailand</v>
          </cell>
        </row>
        <row r="40727">
          <cell r="A40727" t="str">
            <v>Steel</v>
          </cell>
          <cell r="B40727" t="str">
            <v>Uttam Galva Steels Limited (BSE:513216)</v>
          </cell>
          <cell r="C40727" t="str">
            <v>India</v>
          </cell>
        </row>
        <row r="40728">
          <cell r="A40728" t="str">
            <v>Steel</v>
          </cell>
          <cell r="B40728" t="str">
            <v>Tycoons Worldwide Group (Thailand) Public Company Limited (SET:TYCN)</v>
          </cell>
          <cell r="C40728" t="str">
            <v>Thailand</v>
          </cell>
        </row>
        <row r="40729">
          <cell r="A40729" t="str">
            <v>Steel</v>
          </cell>
          <cell r="B40729" t="str">
            <v>DaeChang Steel Co., Ltd. (KOSDAQ:A140520)</v>
          </cell>
          <cell r="C40729" t="str">
            <v>South Korea</v>
          </cell>
        </row>
        <row r="40730">
          <cell r="A40730" t="str">
            <v>Steel</v>
          </cell>
          <cell r="B40730" t="str">
            <v>SIMPAC METALLOY Co., Ltd. (KOSDAQ:A090730)</v>
          </cell>
          <cell r="C40730" t="str">
            <v>South Korea</v>
          </cell>
        </row>
        <row r="40731">
          <cell r="A40731" t="str">
            <v>Steel</v>
          </cell>
          <cell r="B40731" t="str">
            <v>Samhyun Steel Co., Ltd. (KOSDAQ:A017480)</v>
          </cell>
          <cell r="C40731" t="str">
            <v>South Korea</v>
          </cell>
        </row>
        <row r="40732">
          <cell r="A40732" t="str">
            <v>Steel</v>
          </cell>
          <cell r="B40732" t="str">
            <v>KOSSEN Co., Ltd. (KOSDAQ:A009730)</v>
          </cell>
          <cell r="C40732" t="str">
            <v>South Korea</v>
          </cell>
        </row>
        <row r="40733">
          <cell r="A40733" t="str">
            <v>Steel</v>
          </cell>
          <cell r="B40733" t="str">
            <v>Century Iron And Steel Industrial Co., Ltd (TSEC:9958)</v>
          </cell>
          <cell r="C40733" t="str">
            <v>Taiwan</v>
          </cell>
        </row>
        <row r="40734">
          <cell r="A40734" t="str">
            <v>Steel</v>
          </cell>
          <cell r="B40734" t="str">
            <v>Dongil Metal Co., Ltd. (KOSDAQ:A109860)</v>
          </cell>
          <cell r="C40734" t="str">
            <v>South Korea</v>
          </cell>
        </row>
        <row r="40735">
          <cell r="A40735" t="str">
            <v>Steel</v>
          </cell>
          <cell r="B40735" t="str">
            <v>Young Heung Iron &amp; Steel Co., Ltd. (KOSE:A012160)</v>
          </cell>
          <cell r="C40735" t="str">
            <v>South Korea</v>
          </cell>
        </row>
        <row r="40736">
          <cell r="A40736" t="str">
            <v>Steel</v>
          </cell>
          <cell r="B40736" t="str">
            <v>DaeHo P&amp;C Co.,Ltd (KOSDAQ:A021040)</v>
          </cell>
          <cell r="C40736" t="str">
            <v>South Korea</v>
          </cell>
        </row>
        <row r="40737">
          <cell r="A40737" t="str">
            <v>Steel</v>
          </cell>
          <cell r="B40737" t="str">
            <v>Shinjin SM Co., Ltd. (KOSDAQ:A138070)</v>
          </cell>
          <cell r="C40737" t="str">
            <v>South Korea</v>
          </cell>
        </row>
        <row r="40738">
          <cell r="A40738" t="str">
            <v>Steel</v>
          </cell>
          <cell r="B40738" t="str">
            <v>Song Ho Industrial Co., Ltd. (GTSM:5016)</v>
          </cell>
          <cell r="C40738" t="str">
            <v>Taiwan</v>
          </cell>
        </row>
        <row r="40739">
          <cell r="A40739" t="str">
            <v>Steel</v>
          </cell>
          <cell r="B40739" t="str">
            <v>Public Joint - Stock Company Ruspolymet (MISX:RUSP)</v>
          </cell>
          <cell r="C40739" t="str">
            <v>Russia</v>
          </cell>
        </row>
        <row r="40740">
          <cell r="A40740" t="str">
            <v>Steel</v>
          </cell>
          <cell r="B40740" t="str">
            <v>Adamant DRI Processing and Minerals Group (OTCPK:ADMG)</v>
          </cell>
          <cell r="C40740" t="str">
            <v>China</v>
          </cell>
        </row>
        <row r="40741">
          <cell r="A40741" t="str">
            <v>Steel</v>
          </cell>
          <cell r="B40741" t="str">
            <v>Bookook Steel Co., Ltd. (KOSE:A026940)</v>
          </cell>
          <cell r="C40741" t="str">
            <v>South Korea</v>
          </cell>
        </row>
        <row r="40742">
          <cell r="A40742" t="str">
            <v>Steel</v>
          </cell>
          <cell r="B40742" t="str">
            <v>Bharat Wire Ropes Limited (BSE:539799)</v>
          </cell>
          <cell r="C40742" t="str">
            <v>India</v>
          </cell>
        </row>
        <row r="40743">
          <cell r="A40743" t="str">
            <v>Steel</v>
          </cell>
          <cell r="B40743" t="str">
            <v>Chain Chon Industrial Co., Ltd. (GTSM:5014)</v>
          </cell>
          <cell r="C40743" t="str">
            <v>Taiwan</v>
          </cell>
        </row>
        <row r="40744">
          <cell r="A40744" t="str">
            <v>Steel</v>
          </cell>
          <cell r="B40744" t="str">
            <v>Bangsaphan Barmill Public Company Limited (SET:BSBM)</v>
          </cell>
          <cell r="C40744" t="str">
            <v>Thailand</v>
          </cell>
        </row>
        <row r="40745">
          <cell r="A40745" t="str">
            <v>Steel</v>
          </cell>
          <cell r="B40745" t="str">
            <v>Sathavahana Ispat Limited (BSE:526093)</v>
          </cell>
          <cell r="C40745" t="str">
            <v>India</v>
          </cell>
        </row>
        <row r="40746">
          <cell r="A40746" t="str">
            <v>Steel</v>
          </cell>
          <cell r="B40746" t="str">
            <v>Gallantt Metal Limited (BSE:532726)</v>
          </cell>
          <cell r="C40746" t="str">
            <v>India</v>
          </cell>
        </row>
        <row r="40747">
          <cell r="A40747" t="str">
            <v>Steel</v>
          </cell>
          <cell r="B40747" t="str">
            <v>Kyeong Nam Steel Co., Ltd. (KOSDAQ:A039240)</v>
          </cell>
          <cell r="C40747" t="str">
            <v>South Korea</v>
          </cell>
        </row>
        <row r="40748">
          <cell r="A40748" t="str">
            <v>Steel</v>
          </cell>
          <cell r="B40748" t="str">
            <v>Dongil Steel Mfg. Co.,Ltd. (KOSE:A002690)</v>
          </cell>
          <cell r="C40748" t="str">
            <v>South Korea</v>
          </cell>
        </row>
        <row r="40749">
          <cell r="A40749" t="str">
            <v>Steel</v>
          </cell>
          <cell r="B40749" t="str">
            <v>Samchai Steel Industries Public Company Limited (SET:SAM)</v>
          </cell>
          <cell r="C40749" t="str">
            <v>Thailand</v>
          </cell>
        </row>
        <row r="40750">
          <cell r="A40750" t="str">
            <v>Steel</v>
          </cell>
          <cell r="B40750" t="str">
            <v>S. Alam Cold Rolled Steels Limited (DSE:SALAMCRST)</v>
          </cell>
          <cell r="C40750" t="str">
            <v>Bangladesh</v>
          </cell>
        </row>
        <row r="40751">
          <cell r="A40751" t="str">
            <v>Steel</v>
          </cell>
          <cell r="B40751" t="str">
            <v>Malaysia Steel Works (KL) Bhd. (KLSE:MASTEEL)</v>
          </cell>
          <cell r="C40751" t="str">
            <v>Malaysia</v>
          </cell>
        </row>
        <row r="40752">
          <cell r="A40752" t="str">
            <v>Steel</v>
          </cell>
          <cell r="B40752" t="str">
            <v>TienLen Steel Corporation Joint Stock Company (HOSE:TLH)</v>
          </cell>
          <cell r="C40752" t="str">
            <v>Vietnam</v>
          </cell>
        </row>
        <row r="40753">
          <cell r="A40753" t="str">
            <v>Steel</v>
          </cell>
          <cell r="B40753" t="str">
            <v>Jeil Technos Co.,Ltd (KOSDAQ:A038010)</v>
          </cell>
          <cell r="C40753" t="str">
            <v>South Korea</v>
          </cell>
        </row>
        <row r="40754">
          <cell r="A40754" t="str">
            <v>Steel</v>
          </cell>
          <cell r="B40754" t="str">
            <v>Capital Engineering Network Public Company Limited (SET:CEN)</v>
          </cell>
          <cell r="C40754" t="str">
            <v>Thailand</v>
          </cell>
        </row>
        <row r="40755">
          <cell r="A40755" t="str">
            <v>Steel</v>
          </cell>
          <cell r="B40755" t="str">
            <v>P.T. Saranacentral Bajatama Tbk (JKSE:BAJA)</v>
          </cell>
          <cell r="C40755" t="str">
            <v>Indonesia</v>
          </cell>
        </row>
        <row r="40756">
          <cell r="A40756" t="str">
            <v>Steel</v>
          </cell>
          <cell r="B40756" t="str">
            <v>MoonBae Steel Co., Ltd. (KOSE:A008420)</v>
          </cell>
          <cell r="C40756" t="str">
            <v>South Korea</v>
          </cell>
        </row>
        <row r="40757">
          <cell r="A40757" t="str">
            <v>Steel</v>
          </cell>
          <cell r="B40757" t="str">
            <v>TCC Steel Corp. (KOSE:A002710)</v>
          </cell>
          <cell r="C40757" t="str">
            <v>South Korea</v>
          </cell>
        </row>
        <row r="40758">
          <cell r="A40758" t="str">
            <v>Steel</v>
          </cell>
          <cell r="B40758" t="str">
            <v>Uttam Value Steels Limited (BSE:500254)</v>
          </cell>
          <cell r="C40758" t="str">
            <v>India</v>
          </cell>
        </row>
        <row r="40759">
          <cell r="A40759" t="str">
            <v>Steel</v>
          </cell>
          <cell r="B40759" t="str">
            <v>Ilkyung Inc. (KOSDAQ:A078940)</v>
          </cell>
          <cell r="C40759" t="str">
            <v>South Korea</v>
          </cell>
        </row>
        <row r="40760">
          <cell r="A40760" t="str">
            <v>Steel</v>
          </cell>
          <cell r="B40760" t="str">
            <v>Sinkang Industries Co., Ltd. (TSEC:2032)</v>
          </cell>
          <cell r="C40760" t="str">
            <v>Taiwan</v>
          </cell>
        </row>
        <row r="40761">
          <cell r="A40761" t="str">
            <v>Steel</v>
          </cell>
          <cell r="B40761" t="str">
            <v>Daiyang Metal Co., Ltd. (KOSE:A009190)</v>
          </cell>
          <cell r="C40761" t="str">
            <v>South Korea</v>
          </cell>
        </row>
        <row r="40762">
          <cell r="A40762" t="str">
            <v>Steel</v>
          </cell>
          <cell r="B40762" t="str">
            <v>Korea Steel Shapes Co., Ltd. (KOSE:A007280)</v>
          </cell>
          <cell r="C40762" t="str">
            <v>South Korea</v>
          </cell>
        </row>
        <row r="40763">
          <cell r="A40763" t="str">
            <v>Steel</v>
          </cell>
          <cell r="B40763" t="str">
            <v>Hod Assaf Industries Ltd. (TASE:HOD)</v>
          </cell>
          <cell r="C40763" t="str">
            <v>Israel</v>
          </cell>
        </row>
        <row r="40764">
          <cell r="A40764" t="str">
            <v>Steel</v>
          </cell>
          <cell r="B40764" t="str">
            <v>Vietnam - Italy Steel Joint Stock Company (HOSE:VIS)</v>
          </cell>
          <cell r="C40764" t="str">
            <v>Vietnam</v>
          </cell>
        </row>
        <row r="40765">
          <cell r="A40765" t="str">
            <v>Steel</v>
          </cell>
          <cell r="B40765" t="str">
            <v>Aisha Steel Mills Limited (KASE:ASL)</v>
          </cell>
          <cell r="C40765" t="str">
            <v>Pakistan</v>
          </cell>
        </row>
        <row r="40766">
          <cell r="A40766" t="str">
            <v>Steel</v>
          </cell>
          <cell r="B40766" t="str">
            <v>Rajratan Global Wire Limited (BSE:517522)</v>
          </cell>
          <cell r="C40766" t="str">
            <v>India</v>
          </cell>
        </row>
        <row r="40767">
          <cell r="A40767" t="str">
            <v>Steel</v>
          </cell>
          <cell r="B40767" t="str">
            <v>Rayong Wire Industries Public Company Limited (SET:RWI)</v>
          </cell>
          <cell r="C40767" t="str">
            <v>Thailand</v>
          </cell>
        </row>
        <row r="40768">
          <cell r="A40768" t="str">
            <v>Steel</v>
          </cell>
          <cell r="B40768" t="str">
            <v>Tplex Co., Ltd. (KOSDAQ:A081150)</v>
          </cell>
          <cell r="C40768" t="str">
            <v>South Korea</v>
          </cell>
        </row>
        <row r="40769">
          <cell r="A40769" t="str">
            <v>Steel</v>
          </cell>
          <cell r="B40769" t="str">
            <v>Choo Bee Metal Industries Berhad (KLSE:CHOOBEE)</v>
          </cell>
          <cell r="C40769" t="str">
            <v>Malaysia</v>
          </cell>
        </row>
        <row r="40770">
          <cell r="A40770" t="str">
            <v>Steel</v>
          </cell>
          <cell r="B40770" t="str">
            <v>Steel Flower Co., Ltd. (KOSDAQ:A087220)</v>
          </cell>
          <cell r="C40770" t="str">
            <v>South Korea</v>
          </cell>
        </row>
        <row r="40771">
          <cell r="A40771" t="str">
            <v>Steel</v>
          </cell>
          <cell r="B40771" t="str">
            <v>Wei Chih Steel Industrial Co., Ltd. (TSEC:2028)</v>
          </cell>
          <cell r="C40771" t="str">
            <v>Taiwan</v>
          </cell>
        </row>
        <row r="40772">
          <cell r="A40772" t="str">
            <v>Steel</v>
          </cell>
          <cell r="B40772" t="str">
            <v>Sun Technologies Co., Ltd. (KOSDAQ:A122800)</v>
          </cell>
          <cell r="C40772" t="str">
            <v>South Korea</v>
          </cell>
        </row>
        <row r="40773">
          <cell r="A40773" t="str">
            <v>Steel</v>
          </cell>
          <cell r="B40773" t="str">
            <v>GMR Materials Co., Ltd. (KOSDAQ:A032860)</v>
          </cell>
          <cell r="C40773" t="str">
            <v>South Korea</v>
          </cell>
        </row>
        <row r="40774">
          <cell r="A40774" t="str">
            <v>Steel</v>
          </cell>
          <cell r="B40774" t="str">
            <v>Wonil Special Steel Co., Ltd. (KOSDAQ:A012620)</v>
          </cell>
          <cell r="C40774" t="str">
            <v>South Korea</v>
          </cell>
        </row>
        <row r="40775">
          <cell r="A40775" t="str">
            <v>Steel</v>
          </cell>
          <cell r="B40775" t="str">
            <v>Hanil Iron &amp; Steel Co., Ltd. (KOSE:A002220)</v>
          </cell>
          <cell r="C40775" t="str">
            <v>South Korea</v>
          </cell>
        </row>
        <row r="40776">
          <cell r="A40776" t="str">
            <v>Steel</v>
          </cell>
          <cell r="B40776" t="str">
            <v>Duckshin Housing Co., Ltd. (KOSDAQ:A090410)</v>
          </cell>
          <cell r="C40776" t="str">
            <v>South Korea</v>
          </cell>
        </row>
        <row r="40777">
          <cell r="A40777" t="str">
            <v>Steel</v>
          </cell>
          <cell r="B40777" t="str">
            <v>Dost Steels Limited (KASE:DSL)</v>
          </cell>
          <cell r="C40777" t="str">
            <v>Pakistan</v>
          </cell>
        </row>
        <row r="40778">
          <cell r="A40778" t="str">
            <v>Steel</v>
          </cell>
          <cell r="B40778" t="str">
            <v>Hai Kwang Enterprise Corporation (TSEC:2038)</v>
          </cell>
          <cell r="C40778" t="str">
            <v>Taiwan</v>
          </cell>
        </row>
        <row r="40779">
          <cell r="A40779" t="str">
            <v>Steel</v>
          </cell>
          <cell r="B40779" t="str">
            <v>Camellia Metal Co., Ltd. (GTSM:2064)</v>
          </cell>
          <cell r="C40779" t="str">
            <v>Taiwan</v>
          </cell>
        </row>
        <row r="40780">
          <cell r="A40780" t="str">
            <v>Steel</v>
          </cell>
          <cell r="B40780" t="str">
            <v>Metalurgica Peruana S.A. (BVL:MEPSAI1)</v>
          </cell>
          <cell r="C40780" t="str">
            <v>Peru</v>
          </cell>
        </row>
        <row r="40781">
          <cell r="A40781" t="str">
            <v>Steel</v>
          </cell>
          <cell r="B40781" t="str">
            <v>Lloyds Metals and Energy Limited (BSE:512455)</v>
          </cell>
          <cell r="C40781" t="str">
            <v>India</v>
          </cell>
        </row>
        <row r="40782">
          <cell r="A40782" t="str">
            <v>Steel</v>
          </cell>
          <cell r="B40782" t="str">
            <v>Prestar Resources Berhad (KLSE:PRESTAR)</v>
          </cell>
          <cell r="C40782" t="str">
            <v>Malaysia</v>
          </cell>
        </row>
        <row r="40783">
          <cell r="A40783" t="str">
            <v>Steel</v>
          </cell>
          <cell r="B40783" t="str">
            <v>Histeel Co.,Ltd. (KOSE:A071090)</v>
          </cell>
          <cell r="C40783" t="str">
            <v>South Korea</v>
          </cell>
        </row>
        <row r="40784">
          <cell r="A40784" t="str">
            <v>Steel</v>
          </cell>
          <cell r="B40784" t="str">
            <v>Electrotherm (India) Limited (BSE:526608)</v>
          </cell>
          <cell r="C40784" t="str">
            <v>India</v>
          </cell>
        </row>
        <row r="40785">
          <cell r="A40785" t="str">
            <v>Steel</v>
          </cell>
          <cell r="B40785" t="str">
            <v>Daedong Steel Co., Ltd. (KOSDAQ:A048470)</v>
          </cell>
          <cell r="C40785" t="str">
            <v>South Korea</v>
          </cell>
        </row>
        <row r="40786">
          <cell r="A40786" t="str">
            <v>Steel</v>
          </cell>
          <cell r="B40786" t="str">
            <v>Lysaght Galvanized Steel Berhad (KLSE:LYSAGHT)</v>
          </cell>
          <cell r="C40786" t="str">
            <v>Malaysia</v>
          </cell>
        </row>
        <row r="40787">
          <cell r="A40787" t="str">
            <v>Steel</v>
          </cell>
          <cell r="B40787" t="str">
            <v>Jeil Steel Mfg Co., Ltd. (KOSDAQ:A023440)</v>
          </cell>
          <cell r="C40787" t="str">
            <v>South Korea</v>
          </cell>
        </row>
        <row r="40788">
          <cell r="A40788" t="str">
            <v>Steel</v>
          </cell>
          <cell r="B40788" t="str">
            <v>Public Joint Stock Company Ashinskiy metallurgical works (MISX:AMEZ)</v>
          </cell>
          <cell r="C40788" t="str">
            <v>Russia</v>
          </cell>
        </row>
        <row r="40789">
          <cell r="A40789" t="str">
            <v>Steel</v>
          </cell>
          <cell r="B40789" t="str">
            <v>Leon Fuat Berhad (KLSE:LEONFB)</v>
          </cell>
          <cell r="C40789" t="str">
            <v>Malaysia</v>
          </cell>
        </row>
        <row r="40790">
          <cell r="A40790" t="str">
            <v>Steel</v>
          </cell>
          <cell r="B40790" t="str">
            <v>Metalyst Forgings Limited (BSE:513335)</v>
          </cell>
          <cell r="C40790" t="str">
            <v>India</v>
          </cell>
        </row>
        <row r="40791">
          <cell r="A40791" t="str">
            <v>Steel</v>
          </cell>
          <cell r="B40791" t="str">
            <v>Hankook Steel Co., Ltd. (KOSE:A025890)</v>
          </cell>
          <cell r="C40791" t="str">
            <v>South Korea</v>
          </cell>
        </row>
        <row r="40792">
          <cell r="A40792" t="str">
            <v>Steel</v>
          </cell>
          <cell r="B40792" t="str">
            <v>CSP Steel Center Public Company Limited (SET:CSP)</v>
          </cell>
          <cell r="C40792" t="str">
            <v>Thailand</v>
          </cell>
        </row>
        <row r="40793">
          <cell r="A40793" t="str">
            <v>Steel</v>
          </cell>
          <cell r="B40793" t="str">
            <v>Dongil Steel Co., Ltd. (KOSDAQ:A023790)</v>
          </cell>
          <cell r="C40793" t="str">
            <v>South Korea</v>
          </cell>
        </row>
        <row r="40794">
          <cell r="A40794" t="str">
            <v>Steel</v>
          </cell>
          <cell r="B40794" t="str">
            <v>Dongyang S.Tec Co.,Ltd (KOSDAQ:A060380)</v>
          </cell>
          <cell r="C40794" t="str">
            <v>South Korea</v>
          </cell>
        </row>
        <row r="40795">
          <cell r="A40795" t="str">
            <v>Steel</v>
          </cell>
          <cell r="B40795" t="str">
            <v>Africa Israel Industries Ltd. (TASE:AFID-L)</v>
          </cell>
          <cell r="C40795" t="str">
            <v>Israel</v>
          </cell>
        </row>
        <row r="40796">
          <cell r="A40796" t="str">
            <v>Steel</v>
          </cell>
          <cell r="B40796" t="str">
            <v>Mahamaya Steel Industries Limited (BSE:513554)</v>
          </cell>
          <cell r="C40796" t="str">
            <v>India</v>
          </cell>
        </row>
        <row r="40797">
          <cell r="A40797" t="str">
            <v>Steel</v>
          </cell>
          <cell r="B40797" t="str">
            <v>United Iron &amp; Steel Manufacturing Co. P.L.C. (ASE:MANS)</v>
          </cell>
          <cell r="C40797" t="str">
            <v>Jordan</v>
          </cell>
        </row>
        <row r="40798">
          <cell r="A40798" t="str">
            <v>Steel</v>
          </cell>
          <cell r="B40798" t="str">
            <v>National Fittings Limited (BSE:531289)</v>
          </cell>
          <cell r="C40798" t="str">
            <v>India</v>
          </cell>
        </row>
        <row r="40799">
          <cell r="A40799" t="str">
            <v>Steel</v>
          </cell>
          <cell r="B40799" t="str">
            <v>Godawari Power &amp; Ispat Limited (BSE:532734)</v>
          </cell>
          <cell r="C40799" t="str">
            <v>India</v>
          </cell>
        </row>
        <row r="40800">
          <cell r="A40800" t="str">
            <v>Steel</v>
          </cell>
          <cell r="B40800" t="str">
            <v>Goodluck India Limited (BSE:530655)</v>
          </cell>
          <cell r="C40800" t="str">
            <v>India</v>
          </cell>
        </row>
        <row r="40801">
          <cell r="A40801" t="str">
            <v>Steel</v>
          </cell>
          <cell r="B40801" t="str">
            <v>Yeou Yih Steel Co., Ltd. (GTSM:9962)</v>
          </cell>
          <cell r="C40801" t="str">
            <v>Taiwan</v>
          </cell>
        </row>
        <row r="40802">
          <cell r="A40802" t="str">
            <v>Steel</v>
          </cell>
          <cell r="B40802" t="str">
            <v>SMC Trading Investment Joint Stock Company (HOSE:SMC)</v>
          </cell>
          <cell r="C40802" t="str">
            <v>Vietnam</v>
          </cell>
        </row>
        <row r="40803">
          <cell r="A40803" t="str">
            <v>Steel</v>
          </cell>
          <cell r="B40803" t="str">
            <v>VISA Steel Limited (BSE:532721)</v>
          </cell>
          <cell r="C40803" t="str">
            <v>India</v>
          </cell>
        </row>
        <row r="40804">
          <cell r="A40804" t="str">
            <v>Steel</v>
          </cell>
          <cell r="B40804" t="str">
            <v>Gyscoal Alloys Limited (BSE:533275)</v>
          </cell>
          <cell r="C40804" t="str">
            <v>India</v>
          </cell>
        </row>
        <row r="40805">
          <cell r="A40805" t="str">
            <v>Steel</v>
          </cell>
          <cell r="B40805" t="str">
            <v>TKC Metals Corporation (PSE:T)</v>
          </cell>
          <cell r="C40805" t="str">
            <v>Philippines</v>
          </cell>
        </row>
        <row r="40806">
          <cell r="A40806" t="str">
            <v>Steel</v>
          </cell>
          <cell r="B40806" t="str">
            <v>City Steel Public Company Limited (SET:CITY)</v>
          </cell>
          <cell r="C40806" t="str">
            <v>Thailand</v>
          </cell>
        </row>
        <row r="40807">
          <cell r="A40807" t="str">
            <v>Steel</v>
          </cell>
          <cell r="B40807" t="str">
            <v>Shin Hwa Silup Co. Ltd. (KOSE:A001770)</v>
          </cell>
          <cell r="C40807" t="str">
            <v>South Korea</v>
          </cell>
        </row>
        <row r="40808">
          <cell r="A40808" t="str">
            <v>Steel</v>
          </cell>
          <cell r="B40808" t="str">
            <v>Shyam Century Ferrous Limited (NSEI:SCFL)</v>
          </cell>
          <cell r="C40808" t="str">
            <v>India</v>
          </cell>
        </row>
        <row r="40809">
          <cell r="A40809" t="str">
            <v>Steel</v>
          </cell>
          <cell r="B40809" t="str">
            <v>PT Cakra Mineral Tbk (JKSE:CKRA)</v>
          </cell>
          <cell r="C40809" t="str">
            <v>Indonesia</v>
          </cell>
        </row>
        <row r="40810">
          <cell r="A40810" t="str">
            <v>Steel</v>
          </cell>
          <cell r="B40810" t="str">
            <v>Chih Lien Industrial Co., Ltd. (TSEC:2024)</v>
          </cell>
          <cell r="C40810" t="str">
            <v>Taiwan</v>
          </cell>
        </row>
        <row r="40811">
          <cell r="A40811" t="str">
            <v>Steel</v>
          </cell>
          <cell r="B40811" t="str">
            <v>Vardhman Special Steels Limited (BSE:534392)</v>
          </cell>
          <cell r="C40811" t="str">
            <v>India</v>
          </cell>
        </row>
        <row r="40812">
          <cell r="A40812" t="str">
            <v>Steel</v>
          </cell>
          <cell r="B40812" t="str">
            <v>Thailand Iron Works Public Company Limited (SET:TIW)</v>
          </cell>
          <cell r="C40812" t="str">
            <v>Thailand</v>
          </cell>
        </row>
        <row r="40813">
          <cell r="A40813" t="str">
            <v>Steel</v>
          </cell>
          <cell r="B40813" t="str">
            <v>Winson Machinery Casting Co. Ltd. (GTSM:4538)</v>
          </cell>
          <cell r="C40813" t="str">
            <v>Taiwan</v>
          </cell>
        </row>
        <row r="40814">
          <cell r="A40814" t="str">
            <v>Steel</v>
          </cell>
          <cell r="B40814" t="str">
            <v>Rama Steel Tubes Limited (NSEI:RAMASTEEL)</v>
          </cell>
          <cell r="C40814" t="str">
            <v>India</v>
          </cell>
        </row>
        <row r="40815">
          <cell r="A40815" t="str">
            <v>Steel</v>
          </cell>
          <cell r="B40815" t="str">
            <v>Rich Asia Corporation Public Company Limited (SET:RICH)</v>
          </cell>
          <cell r="C40815" t="str">
            <v>Thailand</v>
          </cell>
        </row>
        <row r="40816">
          <cell r="A40816" t="str">
            <v>Steel</v>
          </cell>
          <cell r="B40816" t="str">
            <v>Kamdhenu Limited (BSE:532741)</v>
          </cell>
          <cell r="C40816" t="str">
            <v>India</v>
          </cell>
        </row>
        <row r="40817">
          <cell r="A40817" t="str">
            <v>Steel</v>
          </cell>
          <cell r="B40817" t="str">
            <v>Lloyds Steels Industries Limited (BSE:539992)</v>
          </cell>
          <cell r="C40817" t="str">
            <v>India</v>
          </cell>
        </row>
        <row r="40818">
          <cell r="A40818" t="str">
            <v>Steel</v>
          </cell>
          <cell r="B40818" t="str">
            <v>Kwang Jin Ind. Co., Ltd. (KOSDAQ:A026910)</v>
          </cell>
          <cell r="C40818" t="str">
            <v>South Korea</v>
          </cell>
        </row>
        <row r="40819">
          <cell r="A40819" t="str">
            <v>Steel</v>
          </cell>
          <cell r="B40819" t="str">
            <v>Chien Shing Stainless Steel Co., Ltd. (TSEC:2025)</v>
          </cell>
          <cell r="C40819" t="str">
            <v>Taiwan</v>
          </cell>
        </row>
        <row r="40820">
          <cell r="A40820" t="str">
            <v>Steel</v>
          </cell>
          <cell r="B40820" t="str">
            <v>Zanaga Iron Ore Company Limited (AIM:ZIOC)</v>
          </cell>
          <cell r="C40820" t="str">
            <v>British Virgin Islands</v>
          </cell>
        </row>
        <row r="40821">
          <cell r="A40821" t="str">
            <v>Steel</v>
          </cell>
          <cell r="B40821" t="str">
            <v>Chia Ta World Co., Ltd. (TSEC:2033)</v>
          </cell>
          <cell r="C40821" t="str">
            <v>Taiwan</v>
          </cell>
        </row>
        <row r="40822">
          <cell r="A40822" t="str">
            <v>Steel</v>
          </cell>
          <cell r="B40822" t="str">
            <v>K.C. Metalsheet Public Company Limited (SET:KCM)</v>
          </cell>
          <cell r="C40822" t="str">
            <v>Thailand</v>
          </cell>
        </row>
        <row r="40823">
          <cell r="A40823" t="str">
            <v>Steel</v>
          </cell>
          <cell r="B40823" t="str">
            <v>Eonmetall Group Berhad (KLSE:EMETALL)</v>
          </cell>
          <cell r="C40823" t="str">
            <v>Malaysia</v>
          </cell>
        </row>
        <row r="40824">
          <cell r="A40824" t="str">
            <v>Steel</v>
          </cell>
          <cell r="B40824" t="str">
            <v>Delong Holdings Limited (SGX:BQO)</v>
          </cell>
          <cell r="C40824" t="str">
            <v>China</v>
          </cell>
        </row>
        <row r="40825">
          <cell r="A40825" t="str">
            <v>Steel</v>
          </cell>
          <cell r="B40825" t="str">
            <v>Great World Company Holdings Ltd (SEHK:8003)</v>
          </cell>
          <cell r="C40825" t="str">
            <v>Hong Kong</v>
          </cell>
        </row>
        <row r="40826">
          <cell r="A40826" t="str">
            <v>Steel</v>
          </cell>
          <cell r="B40826" t="str">
            <v>BSi Steel Limited (JSE:BSS)</v>
          </cell>
          <cell r="C40826" t="str">
            <v>South Africa</v>
          </cell>
        </row>
        <row r="40827">
          <cell r="A40827" t="str">
            <v>Steel</v>
          </cell>
          <cell r="B40827" t="str">
            <v>Steelcast Limited (BSE:513517)</v>
          </cell>
          <cell r="C40827" t="str">
            <v>India</v>
          </cell>
        </row>
        <row r="40828">
          <cell r="A40828" t="str">
            <v>Steel</v>
          </cell>
          <cell r="B40828" t="str">
            <v>FACB Industries Incorporated Berhad (KLSE:FACBIND)</v>
          </cell>
          <cell r="C40828" t="str">
            <v>Malaysia</v>
          </cell>
        </row>
        <row r="40829">
          <cell r="A40829" t="str">
            <v>Steel</v>
          </cell>
          <cell r="B40829" t="str">
            <v>India Steel Works Limited (BSE:513361)</v>
          </cell>
          <cell r="C40829" t="str">
            <v>India</v>
          </cell>
        </row>
        <row r="40830">
          <cell r="A40830" t="str">
            <v>Steel</v>
          </cell>
          <cell r="B40830" t="str">
            <v>PTC Industries Limited (BSE:539006)</v>
          </cell>
          <cell r="C40830" t="str">
            <v>India</v>
          </cell>
        </row>
        <row r="40831">
          <cell r="A40831" t="str">
            <v>Steel</v>
          </cell>
          <cell r="B40831" t="str">
            <v>Melewar Industrial Group Berhad (KLSE:MELEWAR)</v>
          </cell>
          <cell r="C40831" t="str">
            <v>Malaysia</v>
          </cell>
        </row>
        <row r="40832">
          <cell r="A40832" t="str">
            <v>Steel</v>
          </cell>
          <cell r="B40832" t="str">
            <v>ISMT Limited (BSE:532479)</v>
          </cell>
          <cell r="C40832" t="str">
            <v>India</v>
          </cell>
        </row>
        <row r="40833">
          <cell r="A40833" t="str">
            <v>Steel</v>
          </cell>
          <cell r="B40833" t="str">
            <v>Ferro Alloys Corporation Limited (BSE:500141)</v>
          </cell>
          <cell r="C40833" t="str">
            <v>India</v>
          </cell>
        </row>
        <row r="40834">
          <cell r="A40834" t="str">
            <v>Steel</v>
          </cell>
          <cell r="B40834" t="str">
            <v>Vietnam Germany Steel Pipe Joint Stock Company (HASTC:VGS)</v>
          </cell>
          <cell r="C40834" t="str">
            <v>Vietnam</v>
          </cell>
        </row>
        <row r="40835">
          <cell r="A40835" t="str">
            <v>Steel</v>
          </cell>
          <cell r="B40835" t="str">
            <v>YKGI Holdings Berhad (KLSE:YKGI)</v>
          </cell>
          <cell r="C40835" t="str">
            <v>Malaysia</v>
          </cell>
        </row>
        <row r="40836">
          <cell r="A40836" t="str">
            <v>Steel</v>
          </cell>
          <cell r="B40836" t="str">
            <v>Jordan Steel Company (ASE:JOST)</v>
          </cell>
          <cell r="C40836" t="str">
            <v>Jordan</v>
          </cell>
        </row>
        <row r="40837">
          <cell r="A40837" t="str">
            <v>Steel</v>
          </cell>
          <cell r="B40837" t="str">
            <v>AGV Group Limited (Catalist:1A4)</v>
          </cell>
          <cell r="C40837" t="str">
            <v>Singapore</v>
          </cell>
        </row>
        <row r="40838">
          <cell r="A40838" t="str">
            <v>Steel</v>
          </cell>
          <cell r="B40838" t="str">
            <v>Izhstal Open Joint-Stock Company (MISX:IGST)</v>
          </cell>
          <cell r="C40838" t="str">
            <v>Russia</v>
          </cell>
        </row>
        <row r="40839">
          <cell r="A40839" t="str">
            <v>Steel</v>
          </cell>
          <cell r="B40839" t="str">
            <v>Century Global Commodities Corporation (TSX:CNT)</v>
          </cell>
          <cell r="C40839" t="str">
            <v>Hong Kong</v>
          </cell>
        </row>
        <row r="40840">
          <cell r="A40840" t="str">
            <v>Steel</v>
          </cell>
          <cell r="B40840" t="str">
            <v>Misr National Steel - Ataqa (CASE:ATQA)</v>
          </cell>
          <cell r="C40840" t="str">
            <v>Egypt</v>
          </cell>
        </row>
        <row r="40841">
          <cell r="A40841" t="str">
            <v>Steel</v>
          </cell>
          <cell r="B40841" t="str">
            <v>Pradeep Metals Limited (BSE:513532)</v>
          </cell>
          <cell r="C40841" t="str">
            <v>India</v>
          </cell>
        </row>
        <row r="40842">
          <cell r="A40842" t="str">
            <v>Steel</v>
          </cell>
          <cell r="B40842" t="str">
            <v>Jai Balaji Industries Limited (BSE:532976)</v>
          </cell>
          <cell r="C40842" t="str">
            <v>India</v>
          </cell>
        </row>
        <row r="40843">
          <cell r="A40843" t="str">
            <v>Steel</v>
          </cell>
          <cell r="B40843" t="str">
            <v>M.D. Inducto Cast Limited (BSE:539226)</v>
          </cell>
          <cell r="C40843" t="str">
            <v>India</v>
          </cell>
        </row>
        <row r="40844">
          <cell r="A40844" t="str">
            <v>Steel</v>
          </cell>
          <cell r="B40844" t="str">
            <v>Bushveld Minerals Limited (AIM:BMN)</v>
          </cell>
          <cell r="C40844" t="str">
            <v>South Africa</v>
          </cell>
        </row>
        <row r="40845">
          <cell r="A40845" t="str">
            <v>Steel</v>
          </cell>
          <cell r="B40845" t="str">
            <v>MSP Steel &amp; Power Limited (BSE:532650)</v>
          </cell>
          <cell r="C40845" t="str">
            <v>India</v>
          </cell>
        </row>
        <row r="40846">
          <cell r="A40846" t="str">
            <v>Steel</v>
          </cell>
          <cell r="B40846" t="str">
            <v>Rangpur Foundry Limited (DSE:RANFOUNDRY)</v>
          </cell>
          <cell r="C40846" t="str">
            <v>Bangladesh</v>
          </cell>
        </row>
        <row r="40847">
          <cell r="A40847" t="str">
            <v>Steel</v>
          </cell>
          <cell r="B40847" t="str">
            <v>Huffaz Seamless Pipe Industries Limited (KASE:HSPI)</v>
          </cell>
          <cell r="C40847" t="str">
            <v>Pakistan</v>
          </cell>
        </row>
        <row r="40848">
          <cell r="A40848" t="str">
            <v>Steel</v>
          </cell>
          <cell r="B40848" t="str">
            <v>Arabian Steel Pipes Manufacturing Co. Ltd. (ASE:ASPMM)</v>
          </cell>
          <cell r="C40848" t="str">
            <v>Jordan</v>
          </cell>
        </row>
        <row r="40849">
          <cell r="A40849" t="str">
            <v>Steel</v>
          </cell>
          <cell r="B40849" t="str">
            <v>West African Minerals Corporation (AIM:WAFM)</v>
          </cell>
          <cell r="C40849" t="str">
            <v>British Virgin Islands</v>
          </cell>
        </row>
        <row r="40850">
          <cell r="A40850" t="str">
            <v>Steel</v>
          </cell>
          <cell r="B40850" t="str">
            <v>Indsil Hydro Power and Manganese Limited (BSE:522165)</v>
          </cell>
          <cell r="C40850" t="str">
            <v>India</v>
          </cell>
        </row>
        <row r="40851">
          <cell r="A40851" t="str">
            <v>Steel</v>
          </cell>
          <cell r="B40851" t="str">
            <v>Chia Yi Steel Co., Ltd. (GTSM:2067)</v>
          </cell>
          <cell r="C40851" t="str">
            <v>Taiwan</v>
          </cell>
        </row>
        <row r="40852">
          <cell r="A40852" t="str">
            <v>Steel</v>
          </cell>
          <cell r="B40852" t="str">
            <v>National Steel and Agro Industries Limited (NSEI:NATNLSTEEL)</v>
          </cell>
          <cell r="C40852" t="str">
            <v>India</v>
          </cell>
        </row>
        <row r="40853">
          <cell r="A40853" t="str">
            <v>Steel</v>
          </cell>
          <cell r="B40853" t="str">
            <v>Adhunik Metaliks Limited (BSE:532727)</v>
          </cell>
          <cell r="C40853" t="str">
            <v>India</v>
          </cell>
        </row>
        <row r="40854">
          <cell r="A40854" t="str">
            <v>Steel</v>
          </cell>
          <cell r="B40854" t="str">
            <v>Amalgamated Industrial Steel Berhad (KLSE:AISB)</v>
          </cell>
          <cell r="C40854" t="str">
            <v>Malaysia</v>
          </cell>
        </row>
        <row r="40855">
          <cell r="A40855" t="str">
            <v>Steel</v>
          </cell>
          <cell r="B40855" t="str">
            <v>Perwaja Holdings Berhad (KLSE:PERWAJA)</v>
          </cell>
          <cell r="C40855" t="str">
            <v>Malaysia</v>
          </cell>
        </row>
        <row r="40856">
          <cell r="A40856" t="str">
            <v>Steel</v>
          </cell>
          <cell r="B40856" t="str">
            <v>Shivalik Bimetal Controls Limited (BSE:513097)</v>
          </cell>
          <cell r="C40856" t="str">
            <v>India</v>
          </cell>
        </row>
        <row r="40857">
          <cell r="A40857" t="str">
            <v>Steel</v>
          </cell>
          <cell r="B40857" t="str">
            <v>Anwar Galvanizing Limited (DSE:ANWARGALV)</v>
          </cell>
          <cell r="C40857" t="str">
            <v>Bangladesh</v>
          </cell>
        </row>
        <row r="40858">
          <cell r="A40858" t="str">
            <v>Steel</v>
          </cell>
          <cell r="B40858" t="str">
            <v>Atta Global Group Berhad (KLSE:ATTA)</v>
          </cell>
          <cell r="C40858" t="str">
            <v>Malaysia</v>
          </cell>
        </row>
        <row r="40859">
          <cell r="A40859" t="str">
            <v>Steel</v>
          </cell>
          <cell r="B40859" t="str">
            <v>Leader Steel Holdings Berhad (KLSE:LSTEEL)</v>
          </cell>
          <cell r="C40859" t="str">
            <v>Malaysia</v>
          </cell>
        </row>
        <row r="40860">
          <cell r="A40860" t="str">
            <v>Steel</v>
          </cell>
          <cell r="B40860" t="str">
            <v>Suraj Limited (BSE:531638)</v>
          </cell>
          <cell r="C40860" t="str">
            <v>India</v>
          </cell>
        </row>
        <row r="40861">
          <cell r="A40861" t="str">
            <v>Steel</v>
          </cell>
          <cell r="B40861" t="str">
            <v>Splendid Metal Products Limited (BSE:513414)</v>
          </cell>
          <cell r="C40861" t="str">
            <v>India</v>
          </cell>
        </row>
        <row r="40862">
          <cell r="A40862" t="str">
            <v>Steel</v>
          </cell>
          <cell r="B40862" t="str">
            <v>Industrial Engineering Company for Construction and Development (CASE:ENGC)</v>
          </cell>
          <cell r="C40862" t="str">
            <v>Egypt</v>
          </cell>
        </row>
        <row r="40863">
          <cell r="A40863" t="str">
            <v>Steel</v>
          </cell>
          <cell r="B40863" t="str">
            <v>MMX Mineração e Metálicos S.A. (BOVESPA:MMXM3)</v>
          </cell>
          <cell r="C40863" t="str">
            <v>Brazil</v>
          </cell>
        </row>
        <row r="40864">
          <cell r="A40864" t="str">
            <v>Steel</v>
          </cell>
          <cell r="B40864" t="str">
            <v>RMG Alloy Steel Limited (BSE:500365)</v>
          </cell>
          <cell r="C40864" t="str">
            <v>India</v>
          </cell>
        </row>
        <row r="40865">
          <cell r="A40865" t="str">
            <v>Steel</v>
          </cell>
          <cell r="B40865" t="str">
            <v>Kinsteel Bhd (KLSE:KINSTEL)</v>
          </cell>
          <cell r="C40865" t="str">
            <v>Malaysia</v>
          </cell>
        </row>
        <row r="40866">
          <cell r="A40866" t="str">
            <v>Steel</v>
          </cell>
          <cell r="B40866" t="str">
            <v>Simplex Castings Limited (BSE:513472)</v>
          </cell>
          <cell r="C40866" t="str">
            <v>India</v>
          </cell>
        </row>
        <row r="40867">
          <cell r="A40867" t="str">
            <v>Steel</v>
          </cell>
          <cell r="B40867" t="str">
            <v>Magna Electro Castings Limited (BSE:517449)</v>
          </cell>
          <cell r="C40867" t="str">
            <v>India</v>
          </cell>
        </row>
        <row r="40868">
          <cell r="A40868" t="str">
            <v>Steel</v>
          </cell>
          <cell r="B40868" t="str">
            <v>OCL Iron &amp; Steel Limited (BSE:533008)</v>
          </cell>
          <cell r="C40868" t="str">
            <v>India</v>
          </cell>
        </row>
        <row r="40869">
          <cell r="A40869" t="str">
            <v>Steel</v>
          </cell>
          <cell r="B40869" t="str">
            <v>Uni Abex Alloy Products Limited (BSE:504605)</v>
          </cell>
          <cell r="C40869" t="str">
            <v>India</v>
          </cell>
        </row>
        <row r="40870">
          <cell r="A40870" t="str">
            <v>Steel</v>
          </cell>
          <cell r="B40870" t="str">
            <v>Scan Steels Limited (BSE:511672)</v>
          </cell>
          <cell r="C40870" t="str">
            <v>India</v>
          </cell>
        </row>
        <row r="40871">
          <cell r="A40871" t="str">
            <v>Steel</v>
          </cell>
          <cell r="B40871" t="str">
            <v>AnnAik Limited (Catalist:A52)</v>
          </cell>
          <cell r="C40871" t="str">
            <v>Singapore</v>
          </cell>
        </row>
        <row r="40872">
          <cell r="A40872" t="str">
            <v>Steel</v>
          </cell>
          <cell r="B40872" t="str">
            <v>Sanghvi Forging &amp; Engineering Limited (BSE:533411)</v>
          </cell>
          <cell r="C40872" t="str">
            <v>India</v>
          </cell>
        </row>
        <row r="40873">
          <cell r="A40873" t="str">
            <v>Steel</v>
          </cell>
          <cell r="B40873" t="str">
            <v>Lion Diversified Holdings Berhad (KLSE:LIONDIV)</v>
          </cell>
          <cell r="C40873" t="str">
            <v>Malaysia</v>
          </cell>
        </row>
        <row r="40874">
          <cell r="A40874" t="str">
            <v>Steel</v>
          </cell>
          <cell r="B40874" t="str">
            <v>Aktobe Metalware Plant Joint Stock Company (KAS:AKZM)</v>
          </cell>
          <cell r="C40874" t="str">
            <v>Kazakhstan</v>
          </cell>
        </row>
        <row r="40875">
          <cell r="A40875" t="str">
            <v>Steel</v>
          </cell>
          <cell r="B40875" t="str">
            <v>Umiya Tubes Limited (BSE:539798)</v>
          </cell>
          <cell r="C40875" t="str">
            <v>India</v>
          </cell>
        </row>
        <row r="40876">
          <cell r="A40876" t="str">
            <v>Steel</v>
          </cell>
          <cell r="B40876" t="str">
            <v>Rohit Ferro-Tech Limited (BSE:532731)</v>
          </cell>
          <cell r="C40876" t="str">
            <v>India</v>
          </cell>
        </row>
        <row r="40877">
          <cell r="A40877" t="str">
            <v>Steel</v>
          </cell>
          <cell r="B40877" t="str">
            <v>Manaksia Steels Limited (BSE:539044)</v>
          </cell>
          <cell r="C40877" t="str">
            <v>India</v>
          </cell>
        </row>
        <row r="40878">
          <cell r="A40878" t="str">
            <v>Steel</v>
          </cell>
          <cell r="B40878" t="str">
            <v>Rajkumar Forge Limited (BSE:513369)</v>
          </cell>
          <cell r="C40878" t="str">
            <v>India</v>
          </cell>
        </row>
        <row r="40879">
          <cell r="A40879" t="str">
            <v>Steel</v>
          </cell>
          <cell r="B40879" t="str">
            <v>K. Seng Seng Corporation Berhad (KLSE:KSSC)</v>
          </cell>
          <cell r="C40879" t="str">
            <v>Malaysia</v>
          </cell>
        </row>
        <row r="40880">
          <cell r="A40880" t="str">
            <v>Steel</v>
          </cell>
          <cell r="B40880" t="str">
            <v>HoChiMinh City Metal Corporation (HOSE:HMC)</v>
          </cell>
          <cell r="C40880" t="str">
            <v>Vietnam</v>
          </cell>
        </row>
        <row r="40881">
          <cell r="A40881" t="str">
            <v>Steel</v>
          </cell>
          <cell r="B40881" t="str">
            <v>Sonha SaiGon Joint Stock Company (HOSE:SHA)</v>
          </cell>
          <cell r="C40881" t="str">
            <v>Vietnam</v>
          </cell>
        </row>
        <row r="40882">
          <cell r="A40882" t="str">
            <v>Steel</v>
          </cell>
          <cell r="B40882" t="str">
            <v>PT Jaya Pari Steel Tbk (JKSE:JPRS)</v>
          </cell>
          <cell r="C40882" t="str">
            <v>Indonesia</v>
          </cell>
        </row>
        <row r="40883">
          <cell r="A40883" t="str">
            <v>Steel</v>
          </cell>
          <cell r="B40883" t="str">
            <v>Tayo Rolls Limited (BSE:504961)</v>
          </cell>
          <cell r="C40883" t="str">
            <v>India</v>
          </cell>
        </row>
        <row r="40884">
          <cell r="A40884" t="str">
            <v>Steel</v>
          </cell>
          <cell r="B40884" t="str">
            <v>Bolan Castings Limited (KASE:BCL)</v>
          </cell>
          <cell r="C40884" t="str">
            <v>Pakistan</v>
          </cell>
        </row>
        <row r="40885">
          <cell r="A40885" t="str">
            <v>Steel</v>
          </cell>
          <cell r="B40885" t="str">
            <v>South Malaysia Industries Berhad (KLSE:SMI)</v>
          </cell>
          <cell r="C40885" t="str">
            <v>Malaysia</v>
          </cell>
        </row>
        <row r="40886">
          <cell r="A40886" t="str">
            <v>Steel</v>
          </cell>
          <cell r="B40886" t="str">
            <v>Neueon Towers Limited (BSE:532887)</v>
          </cell>
          <cell r="C40886" t="str">
            <v>India</v>
          </cell>
        </row>
        <row r="40887">
          <cell r="A40887" t="str">
            <v>Steel</v>
          </cell>
          <cell r="B40887" t="str">
            <v>DANA-Y Steel Joint Stock Company (HASTC:DNY)</v>
          </cell>
          <cell r="C40887" t="str">
            <v>Vietnam</v>
          </cell>
        </row>
        <row r="40888">
          <cell r="A40888" t="str">
            <v>Steel</v>
          </cell>
          <cell r="B40888" t="str">
            <v>Bedmutha Industries Limited (BSE:533270)</v>
          </cell>
          <cell r="C40888" t="str">
            <v>India</v>
          </cell>
        </row>
        <row r="40889">
          <cell r="A40889" t="str">
            <v>Steel</v>
          </cell>
          <cell r="B40889" t="str">
            <v>Nova Iron &amp; Steel Limited (BSE:513566)</v>
          </cell>
          <cell r="C40889" t="str">
            <v>India</v>
          </cell>
        </row>
        <row r="40890">
          <cell r="A40890" t="str">
            <v>Steel</v>
          </cell>
          <cell r="B40890" t="str">
            <v>PT Betonjaya Manunggal Tbk (JKSE:BTON)</v>
          </cell>
          <cell r="C40890" t="str">
            <v>Indonesia</v>
          </cell>
        </row>
        <row r="40891">
          <cell r="A40891" t="str">
            <v>Steel</v>
          </cell>
          <cell r="B40891" t="str">
            <v>National Steel Industry Company Ltd. (ASE:NAST)</v>
          </cell>
          <cell r="C40891" t="str">
            <v>Jordan</v>
          </cell>
        </row>
        <row r="40892">
          <cell r="A40892" t="str">
            <v>Steel</v>
          </cell>
          <cell r="B40892" t="str">
            <v>Facor Alloys Limited (BSE:532656)</v>
          </cell>
          <cell r="C40892" t="str">
            <v>India</v>
          </cell>
        </row>
        <row r="40893">
          <cell r="A40893" t="str">
            <v>Steel</v>
          </cell>
          <cell r="B40893" t="str">
            <v>Sino Hua-An International Berhad (KLSE:HUAAN)</v>
          </cell>
          <cell r="C40893" t="str">
            <v>Malaysia</v>
          </cell>
        </row>
        <row r="40894">
          <cell r="A40894" t="str">
            <v>Steel</v>
          </cell>
          <cell r="B40894" t="str">
            <v>Panchmahal Steel Limited (BSE:513511)</v>
          </cell>
          <cell r="C40894" t="str">
            <v>India</v>
          </cell>
        </row>
        <row r="40895">
          <cell r="A40895" t="str">
            <v>Steel</v>
          </cell>
          <cell r="B40895" t="str">
            <v>Asaplus Resources Limited (ASX:AJY)</v>
          </cell>
          <cell r="C40895" t="str">
            <v>Singapore</v>
          </cell>
        </row>
        <row r="40896">
          <cell r="A40896" t="str">
            <v>Steel</v>
          </cell>
          <cell r="B40896" t="str">
            <v>Metal Coatings (India) Limited (BSE:531810)</v>
          </cell>
          <cell r="C40896" t="str">
            <v>India</v>
          </cell>
        </row>
        <row r="40897">
          <cell r="A40897" t="str">
            <v>Steel</v>
          </cell>
          <cell r="B40897" t="str">
            <v>Bellzone Mining PLC (AIM:BZM)</v>
          </cell>
          <cell r="C40897" t="str">
            <v>Channel Islands</v>
          </cell>
        </row>
        <row r="40898">
          <cell r="A40898" t="str">
            <v>Steel</v>
          </cell>
          <cell r="B40898" t="str">
            <v>Narayani Steels Limited (BSE:540080)</v>
          </cell>
          <cell r="C40898" t="str">
            <v>India</v>
          </cell>
        </row>
        <row r="40899">
          <cell r="A40899" t="str">
            <v>Steel</v>
          </cell>
          <cell r="B40899" t="str">
            <v>S.A.L. Steel Limited (BSE:532604)</v>
          </cell>
          <cell r="C40899" t="str">
            <v>India</v>
          </cell>
        </row>
        <row r="40900">
          <cell r="A40900" t="str">
            <v>Steel</v>
          </cell>
          <cell r="B40900" t="str">
            <v>Kim VI Inox Import Export Production Joint Stock Company (HASTC:KVC)</v>
          </cell>
          <cell r="C40900" t="str">
            <v>Vietnam</v>
          </cell>
        </row>
        <row r="40901">
          <cell r="A40901" t="str">
            <v>Steel</v>
          </cell>
          <cell r="B40901" t="str">
            <v>Remi Edelstahl Tubulars Limited (BSE:513043)</v>
          </cell>
          <cell r="C40901" t="str">
            <v>India</v>
          </cell>
        </row>
        <row r="40902">
          <cell r="A40902" t="str">
            <v>Steel</v>
          </cell>
          <cell r="B40902" t="str">
            <v>Riddhi Steel and Tube Limited (BSE:540082)</v>
          </cell>
          <cell r="C40902" t="str">
            <v>India</v>
          </cell>
        </row>
        <row r="40903">
          <cell r="A40903" t="str">
            <v>Steel</v>
          </cell>
          <cell r="B40903" t="str">
            <v>Smiths &amp; Founders (India) Limited (BSE:513418)</v>
          </cell>
          <cell r="C40903" t="str">
            <v>India</v>
          </cell>
        </row>
        <row r="40904">
          <cell r="A40904" t="str">
            <v>Steel</v>
          </cell>
          <cell r="B40904" t="str">
            <v>PT Lionmesh Prima Tbk (JKSE:LMSH)</v>
          </cell>
          <cell r="C40904" t="str">
            <v>Indonesia</v>
          </cell>
        </row>
        <row r="40905">
          <cell r="A40905" t="str">
            <v>Steel</v>
          </cell>
          <cell r="B40905" t="str">
            <v>Neulands Global Industries Limited (BSE:517224)</v>
          </cell>
          <cell r="C40905" t="str">
            <v>India</v>
          </cell>
        </row>
        <row r="40906">
          <cell r="A40906" t="str">
            <v>Steel</v>
          </cell>
          <cell r="B40906" t="str">
            <v>Shah Alloys Limited (BSE:513436)</v>
          </cell>
          <cell r="C40906" t="str">
            <v>India</v>
          </cell>
        </row>
        <row r="40907">
          <cell r="A40907" t="str">
            <v>Steel</v>
          </cell>
          <cell r="B40907" t="str">
            <v>Vaswani Industries Limited (BSE:533576)</v>
          </cell>
          <cell r="C40907" t="str">
            <v>India</v>
          </cell>
        </row>
        <row r="40908">
          <cell r="A40908" t="str">
            <v>Steel</v>
          </cell>
          <cell r="B40908" t="str">
            <v>Vardhman Industries Limited (BSE:513534)</v>
          </cell>
          <cell r="C40908" t="str">
            <v>India</v>
          </cell>
        </row>
        <row r="40909">
          <cell r="A40909" t="str">
            <v>Steel</v>
          </cell>
          <cell r="B40909" t="str">
            <v>Steelco Gujarat Limited (BSE:500399)</v>
          </cell>
          <cell r="C40909" t="str">
            <v>India</v>
          </cell>
        </row>
        <row r="40910">
          <cell r="A40910" t="str">
            <v>Steel</v>
          </cell>
          <cell r="B40910" t="str">
            <v>Ankit Metal &amp; Power Limited (BSE:532870)</v>
          </cell>
          <cell r="C40910" t="str">
            <v>India</v>
          </cell>
        </row>
        <row r="40911">
          <cell r="A40911" t="str">
            <v>Steel</v>
          </cell>
          <cell r="B40911" t="str">
            <v>The Jordan Pipes Manufacturing Co. Ltd. (ASE:JOPI)</v>
          </cell>
          <cell r="C40911" t="str">
            <v>Jordan</v>
          </cell>
        </row>
        <row r="40912">
          <cell r="A40912" t="str">
            <v>Steel</v>
          </cell>
          <cell r="B40912" t="str">
            <v>Permanent Magnets Limited (BSE:504132)</v>
          </cell>
          <cell r="C40912" t="str">
            <v>India</v>
          </cell>
        </row>
        <row r="40913">
          <cell r="A40913" t="str">
            <v>Steel</v>
          </cell>
          <cell r="B40913" t="str">
            <v>Produce and Trading Metal Joint Stock Company (HASTC:KKC)</v>
          </cell>
          <cell r="C40913" t="str">
            <v>Vietnam</v>
          </cell>
        </row>
        <row r="40914">
          <cell r="A40914" t="str">
            <v>Steel</v>
          </cell>
          <cell r="B40914" t="str">
            <v>Prakash Steelage Limited (NSEI:PRAKASHSTL)</v>
          </cell>
          <cell r="C40914" t="str">
            <v>India</v>
          </cell>
        </row>
        <row r="40915">
          <cell r="A40915" t="str">
            <v>Steel</v>
          </cell>
          <cell r="B40915" t="str">
            <v>Welcast Steels Ltd. (BSE:504988)</v>
          </cell>
          <cell r="C40915" t="str">
            <v>India</v>
          </cell>
        </row>
        <row r="40916">
          <cell r="A40916" t="str">
            <v>Steel</v>
          </cell>
          <cell r="B40916" t="str">
            <v>Tatt Giap Group Berhad (KLSE:TATGIAP)</v>
          </cell>
          <cell r="C40916" t="str">
            <v>Malaysia</v>
          </cell>
        </row>
        <row r="40917">
          <cell r="A40917" t="str">
            <v>Steel</v>
          </cell>
          <cell r="B40917" t="str">
            <v>VBC Ferro Alloys Limited (BSE:513005)</v>
          </cell>
          <cell r="C40917" t="str">
            <v>India</v>
          </cell>
        </row>
        <row r="40918">
          <cell r="A40918" t="str">
            <v>Steel</v>
          </cell>
          <cell r="B40918" t="str">
            <v>Bihar Sponge Iron Limited (BSE:500058)</v>
          </cell>
          <cell r="C40918" t="str">
            <v>India</v>
          </cell>
        </row>
        <row r="40919">
          <cell r="A40919" t="str">
            <v>Steel</v>
          </cell>
          <cell r="B40919" t="str">
            <v>Rathi Bars Limited (BSE:532918)</v>
          </cell>
          <cell r="C40919" t="str">
            <v>India</v>
          </cell>
        </row>
        <row r="40920">
          <cell r="A40920" t="str">
            <v>Steel</v>
          </cell>
          <cell r="B40920" t="str">
            <v>Bhagwati Autocast Limited (BSE:504646)</v>
          </cell>
          <cell r="C40920" t="str">
            <v>India</v>
          </cell>
        </row>
        <row r="40921">
          <cell r="A40921" t="str">
            <v>Steel</v>
          </cell>
          <cell r="B40921" t="str">
            <v>Thien Quang Group Joint Stock Company (HASTC:ITQ)</v>
          </cell>
          <cell r="C40921" t="str">
            <v>Vietnam</v>
          </cell>
        </row>
        <row r="40922">
          <cell r="A40922" t="str">
            <v>Steel</v>
          </cell>
          <cell r="B40922" t="str">
            <v>Eastcoast Steel Limited (BSE:520081)</v>
          </cell>
          <cell r="C40922" t="str">
            <v>India</v>
          </cell>
        </row>
        <row r="40923">
          <cell r="A40923" t="str">
            <v>Steel</v>
          </cell>
          <cell r="B40923" t="str">
            <v>Metkore Alloys &amp; Industries Limited (BSE:532990)</v>
          </cell>
          <cell r="C40923" t="str">
            <v>India</v>
          </cell>
        </row>
        <row r="40924">
          <cell r="A40924" t="str">
            <v>Steel</v>
          </cell>
          <cell r="B40924" t="str">
            <v>Gujarat Intrux Limited (BSE:517372)</v>
          </cell>
          <cell r="C40924" t="str">
            <v>India</v>
          </cell>
        </row>
        <row r="40925">
          <cell r="A40925" t="str">
            <v>Steel</v>
          </cell>
          <cell r="B40925" t="str">
            <v>Carnation Industries Limited (BSE:530609)</v>
          </cell>
          <cell r="C40925" t="str">
            <v>India</v>
          </cell>
        </row>
        <row r="40926">
          <cell r="A40926" t="str">
            <v>Steel</v>
          </cell>
          <cell r="B40926" t="str">
            <v>Vallabh Steels Limited (BSE:513397)</v>
          </cell>
          <cell r="C40926" t="str">
            <v>India</v>
          </cell>
        </row>
        <row r="40927">
          <cell r="A40927" t="str">
            <v>Steel</v>
          </cell>
          <cell r="B40927" t="str">
            <v>Pact Industries Limited (BSE:538963)</v>
          </cell>
          <cell r="C40927" t="str">
            <v>India</v>
          </cell>
        </row>
        <row r="40928">
          <cell r="A40928" t="str">
            <v>Steel</v>
          </cell>
          <cell r="B40928" t="str">
            <v>Ashirwad Steels &amp; Industries Limited (BSE:526847)</v>
          </cell>
          <cell r="C40928" t="str">
            <v>India</v>
          </cell>
        </row>
        <row r="40929">
          <cell r="A40929" t="str">
            <v>Steel</v>
          </cell>
          <cell r="B40929" t="str">
            <v>Shri Bajrang Alloys Limited (BSE:526981)</v>
          </cell>
          <cell r="C40929" t="str">
            <v>India</v>
          </cell>
        </row>
        <row r="40930">
          <cell r="A40930" t="str">
            <v>Steel</v>
          </cell>
          <cell r="B40930" t="str">
            <v>Suraj Products Limited (BSE:518075)</v>
          </cell>
          <cell r="C40930" t="str">
            <v>India</v>
          </cell>
        </row>
        <row r="40931">
          <cell r="A40931" t="str">
            <v>Steel</v>
          </cell>
          <cell r="B40931" t="str">
            <v>Surana Industries Limited (BSE:513597)</v>
          </cell>
          <cell r="C40931" t="str">
            <v>India</v>
          </cell>
        </row>
        <row r="40932">
          <cell r="A40932" t="str">
            <v>Steel</v>
          </cell>
          <cell r="B40932" t="str">
            <v>Ruchi Strips and Alloys Limited (BSE:513295)</v>
          </cell>
          <cell r="C40932" t="str">
            <v>India</v>
          </cell>
        </row>
        <row r="40933">
          <cell r="A40933" t="str">
            <v>Steel</v>
          </cell>
          <cell r="B40933" t="str">
            <v>Gontermann-Peipers (India) Limited (BSE:504701)</v>
          </cell>
          <cell r="C40933" t="str">
            <v>India</v>
          </cell>
        </row>
        <row r="40934">
          <cell r="A40934" t="str">
            <v>Steel</v>
          </cell>
          <cell r="B40934" t="str">
            <v>Impex Ferro Tech Limited (BSE:532614)</v>
          </cell>
          <cell r="C40934" t="str">
            <v>India</v>
          </cell>
        </row>
        <row r="40935">
          <cell r="A40935" t="str">
            <v>Steel</v>
          </cell>
          <cell r="B40935" t="str">
            <v>Kanishk Steel Industries Limited (BSE:513456)</v>
          </cell>
          <cell r="C40935" t="str">
            <v>India</v>
          </cell>
        </row>
        <row r="40936">
          <cell r="A40936" t="str">
            <v>Steel</v>
          </cell>
          <cell r="B40936" t="str">
            <v>Resurgere Mines &amp; Minerals India Limited (BSE:533017)</v>
          </cell>
          <cell r="C40936" t="str">
            <v>India</v>
          </cell>
        </row>
        <row r="40937">
          <cell r="A40937" t="str">
            <v>Steel</v>
          </cell>
          <cell r="B40937" t="str">
            <v>Hisar Metal Industries Limited (BSE:590018)</v>
          </cell>
          <cell r="C40937" t="str">
            <v>India</v>
          </cell>
        </row>
        <row r="40938">
          <cell r="A40938" t="str">
            <v>Steel</v>
          </cell>
          <cell r="B40938" t="str">
            <v>Ennore Coke Limited (BSE:512369)</v>
          </cell>
          <cell r="C40938" t="str">
            <v>India</v>
          </cell>
        </row>
        <row r="40939">
          <cell r="A40939" t="str">
            <v>Steel</v>
          </cell>
          <cell r="B40939" t="str">
            <v>Monnet Industries Limited (BSE:532078)</v>
          </cell>
          <cell r="C40939" t="str">
            <v>India</v>
          </cell>
        </row>
        <row r="40940">
          <cell r="A40940" t="str">
            <v>Steel</v>
          </cell>
          <cell r="B40940" t="str">
            <v>Rathi Steel And Power Limited (BSE:504903)</v>
          </cell>
          <cell r="C40940" t="str">
            <v>India</v>
          </cell>
        </row>
        <row r="40941">
          <cell r="A40941" t="str">
            <v>Steel</v>
          </cell>
          <cell r="B40941" t="str">
            <v>Nitin Alloys Global Limited (BSE:508875)</v>
          </cell>
          <cell r="C40941" t="str">
            <v>India</v>
          </cell>
        </row>
        <row r="40942">
          <cell r="A40942" t="str">
            <v>Steel</v>
          </cell>
          <cell r="B40942" t="str">
            <v>Rishabh Digha Steel And Allied Products Limited (BSE:531539)</v>
          </cell>
          <cell r="C40942" t="str">
            <v>India</v>
          </cell>
        </row>
        <row r="40943">
          <cell r="A40943" t="str">
            <v>Steel</v>
          </cell>
          <cell r="B40943" t="str">
            <v>Modern Steels Limited (BSE:513303)</v>
          </cell>
          <cell r="C40943" t="str">
            <v>India</v>
          </cell>
        </row>
        <row r="40944">
          <cell r="A40944" t="str">
            <v>Steel</v>
          </cell>
          <cell r="B40944" t="str">
            <v>Zenith Birla (India) Limited (BSE:531845)</v>
          </cell>
          <cell r="C40944" t="str">
            <v>India</v>
          </cell>
        </row>
        <row r="40945">
          <cell r="A40945" t="str">
            <v>Steel</v>
          </cell>
          <cell r="B40945" t="str">
            <v>Greenearth Resources &amp; Projects Limited (NSEI:AUSTRAL)</v>
          </cell>
          <cell r="C40945" t="str">
            <v>India</v>
          </cell>
        </row>
        <row r="40946">
          <cell r="A40946" t="str">
            <v>Steel</v>
          </cell>
          <cell r="B40946" t="str">
            <v>Aanchal Ispat Limited (BSE:538812)</v>
          </cell>
          <cell r="C40946" t="str">
            <v>India</v>
          </cell>
        </row>
        <row r="40947">
          <cell r="A40947" t="str">
            <v>Steel</v>
          </cell>
          <cell r="B40947" t="str">
            <v>Gopal Iron &amp; Steel Co. (Gujarat) Limited (BSE:531913)</v>
          </cell>
          <cell r="C40947" t="str">
            <v>India</v>
          </cell>
        </row>
        <row r="40948">
          <cell r="A40948" t="str">
            <v>Steel</v>
          </cell>
          <cell r="B40948" t="str">
            <v>Ahmedabad Steel Craft Limited (BSE:522273)</v>
          </cell>
          <cell r="C40948" t="str">
            <v>India</v>
          </cell>
        </row>
        <row r="40949">
          <cell r="A40949" t="str">
            <v>Steel</v>
          </cell>
          <cell r="B40949" t="str">
            <v>Facor Steels Limited (BSE:532657)</v>
          </cell>
          <cell r="C40949" t="str">
            <v>India</v>
          </cell>
        </row>
        <row r="40950">
          <cell r="A40950" t="str">
            <v>Steel</v>
          </cell>
          <cell r="B40950" t="str">
            <v>SVC Resources Limited (BSE:512449)</v>
          </cell>
          <cell r="C40950" t="str">
            <v>India</v>
          </cell>
        </row>
        <row r="40951">
          <cell r="A40951" t="str">
            <v>Steel</v>
          </cell>
          <cell r="B40951" t="str">
            <v>PT. Jakarta Kyoei Steel Works Tbk (JKSE:JKSW)</v>
          </cell>
          <cell r="C40951" t="str">
            <v>Indonesia</v>
          </cell>
        </row>
        <row r="40952">
          <cell r="A40952" t="str">
            <v>Steel</v>
          </cell>
          <cell r="B40952" t="str">
            <v>Ashiana Ispat Limited (BSE:513401)</v>
          </cell>
          <cell r="C40952" t="str">
            <v>India</v>
          </cell>
        </row>
        <row r="40953">
          <cell r="A40953" t="str">
            <v>Steel</v>
          </cell>
          <cell r="B40953" t="str">
            <v>Real Strips Limited (BSE:513558)</v>
          </cell>
          <cell r="C40953" t="str">
            <v>India</v>
          </cell>
        </row>
        <row r="40954">
          <cell r="A40954" t="str">
            <v>Steel</v>
          </cell>
          <cell r="B40954" t="str">
            <v>Bhuwalka Steel Industries Limited (BSE:513333)</v>
          </cell>
          <cell r="C40954" t="str">
            <v>India</v>
          </cell>
        </row>
        <row r="40955">
          <cell r="A40955" t="str">
            <v>Steel</v>
          </cell>
          <cell r="B40955" t="str">
            <v>Shree Steel Wire Ropes Ltd. (BSE:513488)</v>
          </cell>
          <cell r="C40955" t="str">
            <v>India</v>
          </cell>
        </row>
        <row r="40956">
          <cell r="A40956" t="str">
            <v>Steel</v>
          </cell>
          <cell r="B40956" t="str">
            <v>Tung Ho Steel Enterprise Corporation (TSEC:2006)</v>
          </cell>
          <cell r="C40956" t="str">
            <v>Taiwan</v>
          </cell>
        </row>
        <row r="40957">
          <cell r="A40957" t="str">
            <v>Steel</v>
          </cell>
          <cell r="B40957" t="str">
            <v>Shougang Hierro Peru S.a.a. (BVL:SHPC1)</v>
          </cell>
          <cell r="C40957" t="str">
            <v>Peru</v>
          </cell>
        </row>
        <row r="40958">
          <cell r="A40958" t="str">
            <v>Steel</v>
          </cell>
          <cell r="B40958" t="str">
            <v>Shanghai Prosolar Resources Development Co., Ltd (SHSE:600193)</v>
          </cell>
          <cell r="C40958" t="str">
            <v>China</v>
          </cell>
        </row>
        <row r="40959">
          <cell r="A40959" t="str">
            <v>Steel</v>
          </cell>
          <cell r="B40959" t="str">
            <v>Ground Food Tech Co., Ltd. (SHSE:600882)</v>
          </cell>
          <cell r="C40959" t="str">
            <v>China</v>
          </cell>
        </row>
        <row r="40960">
          <cell r="A40960" t="str">
            <v>Steel</v>
          </cell>
          <cell r="B40960" t="str">
            <v>Great Wall International ACG Co., Ltd. (SZSE:000835)</v>
          </cell>
          <cell r="C40960" t="str">
            <v>China</v>
          </cell>
        </row>
        <row r="40961">
          <cell r="A40961" t="str">
            <v>Steel</v>
          </cell>
          <cell r="B40961" t="str">
            <v>Changchun Gas Co,.Ltd (SHSE:600333)</v>
          </cell>
          <cell r="C40961" t="str">
            <v>China</v>
          </cell>
        </row>
        <row r="40962">
          <cell r="A40962" t="str">
            <v>Steel</v>
          </cell>
          <cell r="B40962" t="str">
            <v>Guizhou Wire Rope Incorporated Company (SHSE:600992)</v>
          </cell>
          <cell r="C40962" t="str">
            <v>China</v>
          </cell>
        </row>
        <row r="40963">
          <cell r="A40963" t="str">
            <v>Steel</v>
          </cell>
          <cell r="B40963" t="str">
            <v>KISWire Co.,Ltd (KOSE:A002240)</v>
          </cell>
          <cell r="C40963" t="str">
            <v>South Korea</v>
          </cell>
        </row>
        <row r="40964">
          <cell r="A40964" t="str">
            <v>Steel</v>
          </cell>
          <cell r="B40964" t="str">
            <v>Yieh Phui Enterprise Co., Ltd. (TSEC:2023)</v>
          </cell>
          <cell r="C40964" t="str">
            <v>Taiwan</v>
          </cell>
        </row>
        <row r="40965">
          <cell r="A40965" t="str">
            <v>Steel</v>
          </cell>
          <cell r="B40965" t="str">
            <v>Hengshi Mining Investments Limited (SEHK:1370)</v>
          </cell>
          <cell r="C40965" t="str">
            <v>China</v>
          </cell>
        </row>
        <row r="40966">
          <cell r="A40966" t="str">
            <v>Steel</v>
          </cell>
          <cell r="B40966" t="str">
            <v>Da Ming International Holdings Limited (SEHK:1090)</v>
          </cell>
          <cell r="C40966" t="str">
            <v>China</v>
          </cell>
        </row>
        <row r="40967">
          <cell r="A40967" t="str">
            <v>Steel</v>
          </cell>
          <cell r="B40967" t="str">
            <v>BGRIMM Technology Co., Ltd. (SHSE:600980)</v>
          </cell>
          <cell r="C40967" t="str">
            <v>China</v>
          </cell>
        </row>
        <row r="40968">
          <cell r="A40968" t="str">
            <v>Steel</v>
          </cell>
          <cell r="B40968" t="str">
            <v>Yieh United Steel Corp. (GTSM:9957)</v>
          </cell>
          <cell r="C40968" t="str">
            <v>Taiwan</v>
          </cell>
        </row>
        <row r="40969">
          <cell r="A40969" t="str">
            <v>Steel</v>
          </cell>
          <cell r="B40969" t="str">
            <v>Public Joint Stock Company Chelyabinsk Pipe - Rolling Plant (MISX:CHEP)</v>
          </cell>
          <cell r="C40969" t="str">
            <v>Russia</v>
          </cell>
        </row>
        <row r="40970">
          <cell r="A40970" t="str">
            <v>Steel</v>
          </cell>
          <cell r="B40970" t="str">
            <v>EZZ Steel Company S.A.E (CASE:ESRS)</v>
          </cell>
          <cell r="C40970" t="str">
            <v>Egypt</v>
          </cell>
        </row>
        <row r="40971">
          <cell r="A40971" t="str">
            <v>Steel</v>
          </cell>
          <cell r="B40971" t="str">
            <v>Tang Eng Iron Works Co., Ltd. (GTSM:2035)</v>
          </cell>
          <cell r="C40971" t="str">
            <v>Taiwan</v>
          </cell>
        </row>
        <row r="40972">
          <cell r="A40972" t="str">
            <v>Steel</v>
          </cell>
          <cell r="B40972" t="str">
            <v>STP&amp;I Public Company Limited (SET:STPI)</v>
          </cell>
          <cell r="C40972" t="str">
            <v>Thailand</v>
          </cell>
        </row>
        <row r="40973">
          <cell r="A40973" t="str">
            <v>Steel</v>
          </cell>
          <cell r="B40973" t="str">
            <v>Zamil Industrial Investment Company (SASE:2240)</v>
          </cell>
          <cell r="C40973" t="str">
            <v>Saudi Arabia</v>
          </cell>
        </row>
        <row r="40974">
          <cell r="A40974" t="str">
            <v>Steel</v>
          </cell>
          <cell r="B40974" t="str">
            <v>Anhui Fengxing Wear Resistant Materials Co.,Ltd. (SZSE:002760)</v>
          </cell>
          <cell r="C40974" t="str">
            <v>China</v>
          </cell>
        </row>
        <row r="40975">
          <cell r="A40975" t="str">
            <v>Steel</v>
          </cell>
          <cell r="B40975" t="str">
            <v>Qingdao Huijintong Power Equipment Co., Ltd. (SHSE:603577)</v>
          </cell>
          <cell r="C40975" t="str">
            <v>China</v>
          </cell>
        </row>
        <row r="40976">
          <cell r="A40976" t="str">
            <v>Steel</v>
          </cell>
          <cell r="B40976" t="str">
            <v>Ratnamani Metals &amp; Tubes Limited (BSE:520111)</v>
          </cell>
          <cell r="C40976" t="str">
            <v>India</v>
          </cell>
        </row>
        <row r="40977">
          <cell r="A40977" t="str">
            <v>Steel</v>
          </cell>
          <cell r="B40977" t="str">
            <v>Ta Chen Stainless Pipe Co., Ltd. (TSEC:2027)</v>
          </cell>
          <cell r="C40977" t="str">
            <v>Taiwan</v>
          </cell>
        </row>
        <row r="40978">
          <cell r="A40978" t="str">
            <v>Steel</v>
          </cell>
          <cell r="B40978" t="str">
            <v>SeAH Steel Corporation (KOSE:A003030)</v>
          </cell>
          <cell r="C40978" t="str">
            <v>South Korea</v>
          </cell>
        </row>
        <row r="40979">
          <cell r="A40979" t="str">
            <v>Steel</v>
          </cell>
          <cell r="B40979" t="str">
            <v>Hoa Sen Group (HOSE:HSG)</v>
          </cell>
          <cell r="C40979" t="str">
            <v>Vietnam</v>
          </cell>
        </row>
        <row r="40980">
          <cell r="A40980" t="str">
            <v>Steel</v>
          </cell>
          <cell r="B40980" t="str">
            <v>Mongolian Mining Corporation (SEHK:975)</v>
          </cell>
          <cell r="C40980" t="str">
            <v>Mongolia</v>
          </cell>
        </row>
        <row r="40981">
          <cell r="A40981" t="str">
            <v>Steel</v>
          </cell>
          <cell r="B40981" t="str">
            <v>SeAH Holdings Corp. (KOSE:A058650)</v>
          </cell>
          <cell r="C40981" t="str">
            <v>South Korea</v>
          </cell>
        </row>
        <row r="40982">
          <cell r="A40982" t="str">
            <v>Steel</v>
          </cell>
          <cell r="B40982" t="str">
            <v>Chung Hung Steel Corporation (TSEC:2014)</v>
          </cell>
          <cell r="C40982" t="str">
            <v>Taiwan</v>
          </cell>
        </row>
        <row r="40983">
          <cell r="A40983" t="str">
            <v>Steel</v>
          </cell>
          <cell r="B40983" t="str">
            <v>PT Pelat Timah Nusantara Tbk (JKSE:NIKL)</v>
          </cell>
          <cell r="C40983" t="str">
            <v>Indonesia</v>
          </cell>
        </row>
        <row r="40984">
          <cell r="A40984" t="str">
            <v>Steel</v>
          </cell>
          <cell r="B40984" t="str">
            <v>Newton Resources Ltd. (SEHK:1231)</v>
          </cell>
          <cell r="C40984" t="str">
            <v>China</v>
          </cell>
        </row>
        <row r="40985">
          <cell r="A40985" t="str">
            <v>Steel</v>
          </cell>
          <cell r="B40985" t="str">
            <v>International Steels Limited (KASE:ISL)</v>
          </cell>
          <cell r="C40985" t="str">
            <v>Pakistan</v>
          </cell>
        </row>
        <row r="40986">
          <cell r="A40986" t="str">
            <v>Steel</v>
          </cell>
          <cell r="B40986" t="str">
            <v>E-Commodities Holdings Limited (SEHK:1733)</v>
          </cell>
          <cell r="C40986" t="str">
            <v>China</v>
          </cell>
        </row>
        <row r="40987">
          <cell r="A40987" t="str">
            <v>Steel</v>
          </cell>
          <cell r="B40987" t="str">
            <v>BSRM Steels Limited (DSE:BSRMSTEEL)</v>
          </cell>
          <cell r="C40987" t="str">
            <v>Bangladesh</v>
          </cell>
        </row>
        <row r="40988">
          <cell r="A40988" t="str">
            <v>Steel</v>
          </cell>
          <cell r="B40988" t="str">
            <v>Al-Yamamah Steel Industries Company (SASE:1304)</v>
          </cell>
          <cell r="C40988" t="str">
            <v>Saudi Arabia</v>
          </cell>
        </row>
        <row r="40989">
          <cell r="A40989" t="str">
            <v>Steel</v>
          </cell>
          <cell r="B40989" t="str">
            <v>POSCO-Thainox Public Company Limited (SET:INOX)</v>
          </cell>
          <cell r="C40989" t="str">
            <v>Thailand</v>
          </cell>
        </row>
        <row r="40990">
          <cell r="A40990" t="str">
            <v>Steel</v>
          </cell>
          <cell r="B40990" t="str">
            <v>China Metal Products Company Limited (TSEC:1532)</v>
          </cell>
          <cell r="C40990" t="str">
            <v>Taiwan</v>
          </cell>
        </row>
        <row r="40991">
          <cell r="A40991" t="str">
            <v>Steel</v>
          </cell>
          <cell r="B40991" t="str">
            <v>Jenax Inc. (KOSDAQ:A065620)</v>
          </cell>
          <cell r="C40991" t="str">
            <v>South Korea</v>
          </cell>
        </row>
        <row r="40992">
          <cell r="A40992" t="str">
            <v>Steel</v>
          </cell>
          <cell r="B40992" t="str">
            <v>Yeong Guan Energy Technology Group Co., Ltd. (TSEC:1589)</v>
          </cell>
          <cell r="C40992" t="str">
            <v>China</v>
          </cell>
        </row>
        <row r="40993">
          <cell r="A40993" t="str">
            <v>Steel</v>
          </cell>
          <cell r="B40993" t="str">
            <v>YC Inox Co., Ltd. (TSEC:2034)</v>
          </cell>
          <cell r="C40993" t="str">
            <v>Taiwan</v>
          </cell>
        </row>
        <row r="40994">
          <cell r="A40994" t="str">
            <v>Steel</v>
          </cell>
          <cell r="B40994" t="str">
            <v>Al Ezz Dekheila Steel Company - Alexandria S.A.E. (CASE:IRAX)</v>
          </cell>
          <cell r="C40994" t="str">
            <v>Egypt</v>
          </cell>
        </row>
        <row r="40995">
          <cell r="A40995" t="str">
            <v>Steel</v>
          </cell>
          <cell r="B40995" t="str">
            <v>Sheng Yu Steel Co., Ltd. (TSEC:2029)</v>
          </cell>
          <cell r="C40995" t="str">
            <v>Taiwan</v>
          </cell>
        </row>
        <row r="40996">
          <cell r="A40996" t="str">
            <v>Steel</v>
          </cell>
          <cell r="B40996" t="str">
            <v>CAA Resources Limited (SEHK:2112)</v>
          </cell>
          <cell r="C40996" t="str">
            <v>Malaysia</v>
          </cell>
        </row>
        <row r="40997">
          <cell r="A40997" t="str">
            <v>Steel</v>
          </cell>
          <cell r="B40997" t="str">
            <v>APL Apollo Tubes Limited (BSE:533758)</v>
          </cell>
          <cell r="C40997" t="str">
            <v>India</v>
          </cell>
        </row>
        <row r="40998">
          <cell r="A40998" t="str">
            <v>Steel</v>
          </cell>
          <cell r="B40998" t="str">
            <v>Bangladesh Steel Re-Rolling Mills Limited (DSE:BSRMLTD)</v>
          </cell>
          <cell r="C40998" t="str">
            <v>Bangladesh</v>
          </cell>
        </row>
        <row r="40999">
          <cell r="A40999" t="str">
            <v>Steel</v>
          </cell>
          <cell r="B40999" t="str">
            <v>Jindal Stainless (Hisar) Limited (BSE:539597)</v>
          </cell>
          <cell r="C40999" t="str">
            <v>India</v>
          </cell>
        </row>
        <row r="41000">
          <cell r="A41000" t="str">
            <v>Steel</v>
          </cell>
          <cell r="B41000" t="str">
            <v>Merafe Resources Limited (JSE:MRF)</v>
          </cell>
          <cell r="C41000" t="str">
            <v>South Africa</v>
          </cell>
        </row>
        <row r="41001">
          <cell r="A41001" t="str">
            <v>Steel</v>
          </cell>
          <cell r="B41001" t="str">
            <v>Dongbu Steel Co., Ltd. (KOSE:A016380)</v>
          </cell>
          <cell r="C41001" t="str">
            <v>South Korea</v>
          </cell>
        </row>
        <row r="41002">
          <cell r="A41002" t="str">
            <v>Steel</v>
          </cell>
          <cell r="B41002" t="str">
            <v>United Wire Factories Company (SASE:1301)</v>
          </cell>
          <cell r="C41002" t="str">
            <v>Saudi Arabia</v>
          </cell>
        </row>
        <row r="41003">
          <cell r="A41003" t="str">
            <v>Steel</v>
          </cell>
          <cell r="B41003" t="str">
            <v>IRC Limited (SEHK:1029)</v>
          </cell>
          <cell r="C41003" t="str">
            <v>Hong Kong</v>
          </cell>
        </row>
        <row r="41004">
          <cell r="A41004" t="str">
            <v>Steel</v>
          </cell>
          <cell r="B41004" t="str">
            <v>Shougang Concord International Enterprises Company Limited (SEHK:697)</v>
          </cell>
          <cell r="C41004" t="str">
            <v>Hong Kong</v>
          </cell>
        </row>
        <row r="41005">
          <cell r="A41005" t="str">
            <v>Steel</v>
          </cell>
          <cell r="B41005" t="str">
            <v>Welspun Corp Limited (BSE:532144)</v>
          </cell>
          <cell r="C41005" t="str">
            <v>India</v>
          </cell>
        </row>
        <row r="41006">
          <cell r="A41006" t="str">
            <v>Steel</v>
          </cell>
          <cell r="B41006" t="str">
            <v>Tiangong International Company, Limited (SEHK:826)</v>
          </cell>
          <cell r="C41006" t="str">
            <v>China</v>
          </cell>
        </row>
        <row r="41007">
          <cell r="A41007" t="str">
            <v>Steel</v>
          </cell>
          <cell r="B41007" t="str">
            <v>Kisco Corp. (KOSE:A104700)</v>
          </cell>
          <cell r="C41007" t="str">
            <v>South Korea</v>
          </cell>
        </row>
        <row r="41008">
          <cell r="A41008" t="str">
            <v>Steel</v>
          </cell>
          <cell r="B41008" t="str">
            <v>Gloria Material Technology Corp. (GTSM:5009)</v>
          </cell>
          <cell r="C41008" t="str">
            <v>Taiwan</v>
          </cell>
        </row>
        <row r="41009">
          <cell r="A41009" t="str">
            <v>Steel</v>
          </cell>
          <cell r="B41009" t="str">
            <v>Loudong General Nice Resources (China) Holdings Limited (SEHK:988)</v>
          </cell>
          <cell r="C41009" t="str">
            <v>Hong Kong</v>
          </cell>
        </row>
        <row r="41010">
          <cell r="A41010" t="str">
            <v>Steel</v>
          </cell>
          <cell r="B41010" t="str">
            <v>Jindal Saw Limited (BSE:500378)</v>
          </cell>
          <cell r="C41010" t="str">
            <v>India</v>
          </cell>
        </row>
        <row r="41011">
          <cell r="A41011" t="str">
            <v>Steel</v>
          </cell>
          <cell r="B41011" t="str">
            <v>Saudi Steel Pipe Company Ltd. (SASE:1320)</v>
          </cell>
          <cell r="C41011" t="str">
            <v>Saudi Arabia</v>
          </cell>
        </row>
        <row r="41012">
          <cell r="A41012" t="str">
            <v>Steel</v>
          </cell>
          <cell r="B41012" t="str">
            <v>China Hanking Holdings Limited (SEHK:3788)</v>
          </cell>
          <cell r="C41012" t="str">
            <v>China</v>
          </cell>
        </row>
        <row r="41013">
          <cell r="A41013" t="str">
            <v>Steel</v>
          </cell>
          <cell r="B41013" t="str">
            <v>Maharashtra Seamless Limited (BSE:500265)</v>
          </cell>
          <cell r="C41013" t="str">
            <v>India</v>
          </cell>
        </row>
        <row r="41014">
          <cell r="A41014" t="str">
            <v>Steel</v>
          </cell>
          <cell r="B41014" t="str">
            <v>Ann Joo Resources Berhad (KLSE:ANNJOO)</v>
          </cell>
          <cell r="C41014" t="str">
            <v>Malaysia</v>
          </cell>
        </row>
        <row r="41015">
          <cell r="A41015" t="str">
            <v>Steel</v>
          </cell>
          <cell r="B41015" t="str">
            <v>Indian Metals and Ferro Alloys Limited (BSE:533047)</v>
          </cell>
          <cell r="C41015" t="str">
            <v>India</v>
          </cell>
        </row>
        <row r="41016">
          <cell r="A41016" t="str">
            <v>Steel</v>
          </cell>
          <cell r="B41016" t="str">
            <v>M.C.S. Steel Public Company Limited (SET:MCS)</v>
          </cell>
          <cell r="C41016" t="str">
            <v>Thailand</v>
          </cell>
        </row>
        <row r="41017">
          <cell r="A41017" t="str">
            <v>Steel</v>
          </cell>
          <cell r="B41017" t="str">
            <v>International Industries Limited (KASE:INIL)</v>
          </cell>
          <cell r="C41017" t="str">
            <v>Pakistan</v>
          </cell>
        </row>
        <row r="41018">
          <cell r="A41018" t="str">
            <v>Steel</v>
          </cell>
          <cell r="B41018" t="str">
            <v>Chun Yuan Steel Industry Co.,Ltd. (TSEC:2010)</v>
          </cell>
          <cell r="C41018" t="str">
            <v>Taiwan</v>
          </cell>
        </row>
        <row r="41019">
          <cell r="A41019" t="str">
            <v>Steel</v>
          </cell>
          <cell r="B41019" t="str">
            <v>Tata Steel (Thailand) Public Company Limited (SET:TSTH)</v>
          </cell>
          <cell r="C41019" t="str">
            <v>Thailand</v>
          </cell>
        </row>
        <row r="41020">
          <cell r="A41020" t="str">
            <v>Steel</v>
          </cell>
          <cell r="B41020" t="str">
            <v>Korshynov Mining Plant Public Joint Stock Company (MISX:KOGK)</v>
          </cell>
          <cell r="C41020" t="str">
            <v>Russia</v>
          </cell>
        </row>
        <row r="41021">
          <cell r="A41021" t="str">
            <v>Steel</v>
          </cell>
          <cell r="B41021" t="str">
            <v>Jindal Stainless Limited (BSE:532508)</v>
          </cell>
          <cell r="C41021" t="str">
            <v>India</v>
          </cell>
        </row>
        <row r="41022">
          <cell r="A41022" t="str">
            <v>Steel</v>
          </cell>
          <cell r="B41022" t="str">
            <v>Xiwang Special Steel Company Limited (SEHK:1266)</v>
          </cell>
          <cell r="C41022" t="str">
            <v>China</v>
          </cell>
        </row>
        <row r="41023">
          <cell r="A41023" t="str">
            <v>Steel</v>
          </cell>
          <cell r="B41023" t="str">
            <v>Huajin International Holdings Limited (SEHK:2738)</v>
          </cell>
          <cell r="C41023" t="str">
            <v>China</v>
          </cell>
        </row>
        <row r="41024">
          <cell r="A41024" t="str">
            <v>Steel</v>
          </cell>
          <cell r="B41024" t="str">
            <v>Skipper Limited (BSE:538562)</v>
          </cell>
          <cell r="C41024" t="str">
            <v>India</v>
          </cell>
        </row>
        <row r="41025">
          <cell r="A41025" t="str">
            <v>Steel</v>
          </cell>
          <cell r="B41025" t="str">
            <v>Public Joint Stock Company Chelyabinsk Metallurgical Plant (MISX:CHMK)</v>
          </cell>
          <cell r="C41025" t="str">
            <v>Russia</v>
          </cell>
        </row>
        <row r="41026">
          <cell r="A41026" t="str">
            <v>Steel</v>
          </cell>
          <cell r="B41026" t="str">
            <v>Gallantt Ispat Limited (BSE:533265)</v>
          </cell>
          <cell r="C41026" t="str">
            <v>India</v>
          </cell>
        </row>
        <row r="41027">
          <cell r="A41027" t="str">
            <v>Steel</v>
          </cell>
          <cell r="B41027" t="str">
            <v>Thai Metal Trade Public Company Limited (SET:TMT)</v>
          </cell>
          <cell r="C41027" t="str">
            <v>Thailand</v>
          </cell>
        </row>
        <row r="41028">
          <cell r="A41028" t="str">
            <v>Steel</v>
          </cell>
          <cell r="B41028" t="str">
            <v>Compañía Minera Autlán, S.A.B. de C.V. (BMV:AUTLAN B)</v>
          </cell>
          <cell r="C41028" t="str">
            <v>Mexico</v>
          </cell>
        </row>
        <row r="41029">
          <cell r="A41029" t="str">
            <v>Steel</v>
          </cell>
          <cell r="B41029" t="str">
            <v>Arabian Pipes Company (SASE:2200)</v>
          </cell>
          <cell r="C41029" t="str">
            <v>Saudi Arabia</v>
          </cell>
        </row>
        <row r="41030">
          <cell r="A41030" t="str">
            <v>Steel</v>
          </cell>
          <cell r="B41030" t="str">
            <v>The Orissa Minerals Development Company Limited (BSE:590086)</v>
          </cell>
          <cell r="C41030" t="str">
            <v>India</v>
          </cell>
        </row>
        <row r="41031">
          <cell r="A41031" t="str">
            <v>Steel</v>
          </cell>
          <cell r="B41031" t="str">
            <v>Corporacion Aceros Arequipa S.A. (BVL:CORAREI1)</v>
          </cell>
          <cell r="C41031" t="str">
            <v>Peru</v>
          </cell>
        </row>
        <row r="41032">
          <cell r="A41032" t="str">
            <v>Steel</v>
          </cell>
          <cell r="B41032" t="str">
            <v>Dongkuk Industries Co., Ltd. (KOSDAQ:A005160)</v>
          </cell>
          <cell r="C41032" t="str">
            <v>South Korea</v>
          </cell>
        </row>
        <row r="41033">
          <cell r="A41033" t="str">
            <v>Steel</v>
          </cell>
          <cell r="B41033" t="str">
            <v>Hsin Kuang Steel Co. Ltd. (TSEC:2031)</v>
          </cell>
          <cell r="C41033" t="str">
            <v>Taiwan</v>
          </cell>
        </row>
        <row r="41034">
          <cell r="A41034" t="str">
            <v>Steel</v>
          </cell>
          <cell r="B41034" t="str">
            <v>National Metal Manufacturing &amp; Casting Company (SASE:2220)</v>
          </cell>
          <cell r="C41034" t="str">
            <v>Saudi Arabia</v>
          </cell>
        </row>
        <row r="41035">
          <cell r="A41035" t="str">
            <v>Steel</v>
          </cell>
          <cell r="B41035" t="str">
            <v>Daehan Steel Co., Ltd. (KOSE:A084010)</v>
          </cell>
          <cell r="C41035" t="str">
            <v>South Korea</v>
          </cell>
        </row>
        <row r="41036">
          <cell r="A41036" t="str">
            <v>Steel</v>
          </cell>
          <cell r="B41036" t="str">
            <v>Kalyani Steels Limited (BSE:500235)</v>
          </cell>
          <cell r="C41036" t="str">
            <v>India</v>
          </cell>
        </row>
        <row r="41037">
          <cell r="A41037" t="str">
            <v>Steel</v>
          </cell>
          <cell r="B41037" t="str">
            <v>CSC Steel Holdings Berhad (KLSE:CSCSTEL)</v>
          </cell>
          <cell r="C41037" t="str">
            <v>Malaysia</v>
          </cell>
        </row>
        <row r="41038">
          <cell r="A41038" t="str">
            <v>Steel</v>
          </cell>
          <cell r="B41038" t="str">
            <v>Egyptian Iron and Steel Company (CASE:IRON)</v>
          </cell>
          <cell r="C41038" t="str">
            <v>Egypt</v>
          </cell>
        </row>
        <row r="41039">
          <cell r="A41039" t="str">
            <v>Steel</v>
          </cell>
          <cell r="B41039" t="str">
            <v>Panagene Inc. (KOSDAQ:A046210)</v>
          </cell>
          <cell r="C41039" t="str">
            <v>South Korea</v>
          </cell>
        </row>
        <row r="41040">
          <cell r="A41040" t="str">
            <v>Steel</v>
          </cell>
          <cell r="B41040" t="str">
            <v>Millcon Steel Public Company Limited (SET:MILL)</v>
          </cell>
          <cell r="C41040" t="str">
            <v>Thailand</v>
          </cell>
        </row>
        <row r="41041">
          <cell r="A41041" t="str">
            <v>Steel</v>
          </cell>
          <cell r="B41041" t="str">
            <v>Asia Resources Holdings Limited (SEHK:899)</v>
          </cell>
          <cell r="C41041" t="str">
            <v>Hong Kong</v>
          </cell>
        </row>
        <row r="41042">
          <cell r="A41042" t="str">
            <v>Steel</v>
          </cell>
          <cell r="B41042" t="str">
            <v>SeAH Special Steel Co., Ltd. (KOSE:A019440)</v>
          </cell>
          <cell r="C41042" t="str">
            <v>South Korea</v>
          </cell>
        </row>
        <row r="41043">
          <cell r="A41043" t="str">
            <v>Steel</v>
          </cell>
          <cell r="B41043" t="str">
            <v>Chongqing Iron &amp; Steel Company Limited (SEHK:1053)</v>
          </cell>
          <cell r="C41043" t="str">
            <v>China</v>
          </cell>
        </row>
        <row r="41044">
          <cell r="A41044" t="str">
            <v>Steel</v>
          </cell>
          <cell r="B41044" t="str">
            <v>Srikalahasthi Pipes Limited (BSE:513605)</v>
          </cell>
          <cell r="C41044" t="str">
            <v>India</v>
          </cell>
        </row>
        <row r="41045">
          <cell r="A41045" t="str">
            <v>Steel</v>
          </cell>
          <cell r="B41045" t="str">
            <v>KISCO Holdings Corp. (KOSE:A001940)</v>
          </cell>
          <cell r="C41045" t="str">
            <v>South Korea</v>
          </cell>
        </row>
        <row r="41046">
          <cell r="A41046" t="str">
            <v>Steel</v>
          </cell>
          <cell r="B41046" t="str">
            <v>Hyundai BNG Steel Co., Ltd. (KOSE:A004560)</v>
          </cell>
          <cell r="C41046" t="str">
            <v>South Korea</v>
          </cell>
        </row>
        <row r="41047">
          <cell r="A41047" t="str">
            <v>Steel</v>
          </cell>
          <cell r="B41047" t="str">
            <v>Dongil Industries CO., Ltd. (KOSE:A004890)</v>
          </cell>
          <cell r="C41047" t="str">
            <v>South Korea</v>
          </cell>
        </row>
        <row r="41048">
          <cell r="A41048" t="str">
            <v>Steel</v>
          </cell>
          <cell r="B41048" t="str">
            <v>SONASID S.A. (CBSE:SID)</v>
          </cell>
          <cell r="C41048" t="str">
            <v>Morocco</v>
          </cell>
        </row>
        <row r="41049">
          <cell r="A41049" t="str">
            <v>Steel</v>
          </cell>
          <cell r="B41049" t="str">
            <v>POSCO Coated &amp; Color Steel Co., Ltd. (KOSE:A058430)</v>
          </cell>
          <cell r="C41049" t="str">
            <v>South Korea</v>
          </cell>
        </row>
        <row r="41050">
          <cell r="A41050" t="str">
            <v>Steel</v>
          </cell>
          <cell r="B41050" t="str">
            <v>Chow Steel Industries Public Company Limited (SET:CHOW)</v>
          </cell>
          <cell r="C41050" t="str">
            <v>Thailand</v>
          </cell>
        </row>
        <row r="41051">
          <cell r="A41051" t="str">
            <v>Steel</v>
          </cell>
          <cell r="B41051" t="str">
            <v>Amreli Steels Limited (KASE:ASTL)</v>
          </cell>
          <cell r="C41051" t="str">
            <v>Pakistan</v>
          </cell>
        </row>
        <row r="41052">
          <cell r="A41052" t="str">
            <v>Steel</v>
          </cell>
          <cell r="B41052" t="str">
            <v>Kumkang Kind Co., Ltd. (KOSE:A014280)</v>
          </cell>
          <cell r="C41052" t="str">
            <v>South Korea</v>
          </cell>
        </row>
        <row r="41053">
          <cell r="A41053" t="str">
            <v>Steel</v>
          </cell>
          <cell r="B41053" t="str">
            <v>Electrosteel Steels Limited (NSEI:ESL)</v>
          </cell>
          <cell r="C41053" t="str">
            <v>India</v>
          </cell>
        </row>
        <row r="41054">
          <cell r="A41054" t="str">
            <v>Steel</v>
          </cell>
          <cell r="B41054" t="str">
            <v>Bhushan Steel Limited (BSE:500055)</v>
          </cell>
          <cell r="C41054" t="str">
            <v>India</v>
          </cell>
        </row>
        <row r="41055">
          <cell r="A41055" t="str">
            <v>Steel</v>
          </cell>
          <cell r="B41055" t="str">
            <v>Kirloskar Ferrous Industries Limited (BSE:500245)</v>
          </cell>
          <cell r="C41055" t="str">
            <v>India</v>
          </cell>
        </row>
        <row r="41056">
          <cell r="A41056" t="str">
            <v>Steel</v>
          </cell>
          <cell r="B41056" t="str">
            <v>Mukand Limited (BSE:500460)</v>
          </cell>
          <cell r="C41056" t="str">
            <v>India</v>
          </cell>
        </row>
        <row r="41057">
          <cell r="A41057" t="str">
            <v>Steel</v>
          </cell>
          <cell r="B41057" t="str">
            <v>Tata Sponge Iron Limited (BSE:513010)</v>
          </cell>
          <cell r="C41057" t="str">
            <v>India</v>
          </cell>
        </row>
        <row r="41058">
          <cell r="A41058" t="str">
            <v>Steel</v>
          </cell>
          <cell r="B41058" t="str">
            <v>Sinoref Holdings Limited (SEHK:1020)</v>
          </cell>
          <cell r="C41058" t="str">
            <v>China</v>
          </cell>
        </row>
        <row r="41059">
          <cell r="A41059" t="str">
            <v>Steel</v>
          </cell>
          <cell r="B41059" t="str">
            <v>Maithan Alloys Limited (BSE:590078)</v>
          </cell>
          <cell r="C41059" t="str">
            <v>India</v>
          </cell>
        </row>
        <row r="41060">
          <cell r="A41060" t="str">
            <v>Steel</v>
          </cell>
          <cell r="B41060" t="str">
            <v>Ramkrishna Forgings Limited (BSE:532527)</v>
          </cell>
          <cell r="C41060" t="str">
            <v>India</v>
          </cell>
        </row>
        <row r="41061">
          <cell r="A41061" t="str">
            <v>Steel</v>
          </cell>
          <cell r="B41061" t="str">
            <v>Tata Metaliks Limited (BSE:513434)</v>
          </cell>
          <cell r="C41061" t="str">
            <v>India</v>
          </cell>
        </row>
        <row r="41062">
          <cell r="A41062" t="str">
            <v>Steel</v>
          </cell>
          <cell r="B41062" t="str">
            <v>Empresa Siderúrgica del Perú. S.A.A. (BVL:SIDERC1)</v>
          </cell>
          <cell r="C41062" t="str">
            <v>Peru</v>
          </cell>
        </row>
        <row r="41063">
          <cell r="A41063" t="str">
            <v>Steel</v>
          </cell>
          <cell r="B41063" t="str">
            <v>Kirloskar Industries Limited (BSE:500243)</v>
          </cell>
          <cell r="C41063" t="str">
            <v>India</v>
          </cell>
        </row>
        <row r="41064">
          <cell r="A41064" t="str">
            <v>Steel</v>
          </cell>
          <cell r="B41064" t="str">
            <v>Samwonsteel Co., Ltd. (KOSE:A023000)</v>
          </cell>
          <cell r="C41064" t="str">
            <v>South Korea</v>
          </cell>
        </row>
        <row r="41065">
          <cell r="A41065" t="str">
            <v>Steel</v>
          </cell>
          <cell r="B41065" t="str">
            <v>Sarda Energy &amp; Minerals Limited (BSE:504614)</v>
          </cell>
          <cell r="C41065" t="str">
            <v>India</v>
          </cell>
        </row>
        <row r="41066">
          <cell r="A41066" t="str">
            <v>Steel</v>
          </cell>
          <cell r="B41066" t="str">
            <v>The Tinplate Company Of India Limited (BSE:504966)</v>
          </cell>
          <cell r="C41066" t="str">
            <v>India</v>
          </cell>
        </row>
        <row r="41067">
          <cell r="A41067" t="str">
            <v>Steel</v>
          </cell>
          <cell r="B41067" t="str">
            <v>Pacific Pipe Public Company Limited (SET:PAP)</v>
          </cell>
          <cell r="C41067" t="str">
            <v>Thailand</v>
          </cell>
        </row>
        <row r="41068">
          <cell r="A41068" t="str">
            <v>Steel</v>
          </cell>
          <cell r="B41068" t="str">
            <v>Southern Steel Berhad (KLSE:SSTEEL)</v>
          </cell>
          <cell r="C41068" t="str">
            <v>Malaysia</v>
          </cell>
        </row>
        <row r="41069">
          <cell r="A41069" t="str">
            <v>Steel</v>
          </cell>
          <cell r="B41069" t="str">
            <v>Surya Roshni Limited (NSEI:SURYAROSNI)</v>
          </cell>
          <cell r="C41069" t="str">
            <v>India</v>
          </cell>
        </row>
        <row r="41070">
          <cell r="A41070" t="str">
            <v>Steel</v>
          </cell>
          <cell r="B41070" t="str">
            <v>Guangnan (Holdings) Limited (SEHK:1203)</v>
          </cell>
          <cell r="C41070" t="str">
            <v>Hong Kong</v>
          </cell>
        </row>
        <row r="41071">
          <cell r="A41071" t="str">
            <v>Steel</v>
          </cell>
          <cell r="B41071" t="str">
            <v>PT Steel Pipe Industry of Indonesia Tbk (JKSE:ISSP)</v>
          </cell>
          <cell r="C41071" t="str">
            <v>Indonesia</v>
          </cell>
        </row>
        <row r="41072">
          <cell r="A41072" t="str">
            <v>Steel</v>
          </cell>
          <cell r="B41072" t="str">
            <v>G J Steel Public Company Limited (SET:GJS)</v>
          </cell>
          <cell r="C41072" t="str">
            <v>Thailand</v>
          </cell>
        </row>
        <row r="41073">
          <cell r="A41073" t="str">
            <v>Steel</v>
          </cell>
          <cell r="B41073" t="str">
            <v>Posco M-Tech Co., Ltd. (KOSDAQ:A009520)</v>
          </cell>
          <cell r="C41073" t="str">
            <v>South Korea</v>
          </cell>
        </row>
        <row r="41074">
          <cell r="A41074" t="str">
            <v>Steel</v>
          </cell>
          <cell r="B41074" t="str">
            <v>Mughal Iron &amp; Steel Industries Limited (KASE:MUGHAL)</v>
          </cell>
          <cell r="C41074" t="str">
            <v>Pakistan</v>
          </cell>
        </row>
        <row r="41075">
          <cell r="A41075" t="str">
            <v>Steel</v>
          </cell>
          <cell r="B41075" t="str">
            <v>Hwang Kum Steel &amp; Technology Co., Ltd (KOSE:A032560)</v>
          </cell>
          <cell r="C41075" t="str">
            <v>South Korea</v>
          </cell>
        </row>
        <row r="41076">
          <cell r="A41076" t="str">
            <v>Steel</v>
          </cell>
          <cell r="B41076" t="str">
            <v>DCM Corp. (KOSE:A024090)</v>
          </cell>
          <cell r="C41076" t="str">
            <v>South Korea</v>
          </cell>
        </row>
        <row r="41077">
          <cell r="A41077" t="str">
            <v>Steel</v>
          </cell>
          <cell r="B41077" t="str">
            <v>NAM KIM Steel Joint Stock Company (HOSE:NKG)</v>
          </cell>
          <cell r="C41077" t="str">
            <v>Vietnam</v>
          </cell>
        </row>
        <row r="41078">
          <cell r="A41078" t="str">
            <v>Steel</v>
          </cell>
          <cell r="B41078" t="str">
            <v>Mayer Steel Pipe Corporation (TSEC:2020)</v>
          </cell>
          <cell r="C41078" t="str">
            <v>Taiwan</v>
          </cell>
        </row>
        <row r="41079">
          <cell r="A41079" t="str">
            <v>Steel</v>
          </cell>
          <cell r="B41079" t="str">
            <v>The Sandur Manganese &amp; Iron Ores Limited (BSE:504918)</v>
          </cell>
          <cell r="C41079" t="str">
            <v>India</v>
          </cell>
        </row>
        <row r="41080">
          <cell r="A41080" t="str">
            <v>Steel</v>
          </cell>
          <cell r="B41080" t="str">
            <v>Steel Exchange India Limited (BSE:534748)</v>
          </cell>
          <cell r="C41080" t="str">
            <v>India</v>
          </cell>
        </row>
        <row r="41081">
          <cell r="A41081" t="str">
            <v>Steel</v>
          </cell>
          <cell r="B41081" t="str">
            <v>Cintac S.A. (SNSE:CINTAC)</v>
          </cell>
          <cell r="C41081" t="str">
            <v>Chile</v>
          </cell>
        </row>
        <row r="41082">
          <cell r="A41082" t="str">
            <v>Steel</v>
          </cell>
          <cell r="B41082" t="str">
            <v>Lee Metal Group Ltd (SGX:593)</v>
          </cell>
          <cell r="C41082" t="str">
            <v>Singapore</v>
          </cell>
        </row>
        <row r="41083">
          <cell r="A41083" t="str">
            <v>Steel</v>
          </cell>
          <cell r="B41083" t="str">
            <v>Nippon Steel &amp; Sumitomo Metal Corporation (TSE:5401)</v>
          </cell>
          <cell r="C41083" t="str">
            <v>Japan</v>
          </cell>
        </row>
        <row r="41084">
          <cell r="A41084" t="str">
            <v>Steel</v>
          </cell>
          <cell r="B41084" t="str">
            <v>JFE Holdings, Inc. (TSE:5411)</v>
          </cell>
          <cell r="C41084" t="str">
            <v>Japan</v>
          </cell>
        </row>
        <row r="41085">
          <cell r="A41085" t="str">
            <v>Steel</v>
          </cell>
          <cell r="B41085" t="str">
            <v>Hitachi Metals, Ltd. (TSE:5486)</v>
          </cell>
          <cell r="C41085" t="str">
            <v>Japan</v>
          </cell>
        </row>
        <row r="41086">
          <cell r="A41086" t="str">
            <v>Steel</v>
          </cell>
          <cell r="B41086" t="str">
            <v>Kobe Steel, Ltd. (TSE:5406)</v>
          </cell>
          <cell r="C41086" t="str">
            <v>Japan</v>
          </cell>
        </row>
        <row r="41087">
          <cell r="A41087" t="str">
            <v>Steel</v>
          </cell>
          <cell r="B41087" t="str">
            <v>Maruichi Steel Tube Ltd. (TSE:5463)</v>
          </cell>
          <cell r="C41087" t="str">
            <v>Japan</v>
          </cell>
        </row>
        <row r="41088">
          <cell r="A41088" t="str">
            <v>Steel</v>
          </cell>
          <cell r="B41088" t="str">
            <v>Yamato Kogyo Co., Ltd. (TSE:5444)</v>
          </cell>
          <cell r="C41088" t="str">
            <v>Japan</v>
          </cell>
        </row>
        <row r="41089">
          <cell r="A41089" t="str">
            <v>Steel</v>
          </cell>
          <cell r="B41089" t="str">
            <v>Daido Steel Co. Ltd. (TSE:5471)</v>
          </cell>
          <cell r="C41089" t="str">
            <v>Japan</v>
          </cell>
        </row>
        <row r="41090">
          <cell r="A41090" t="str">
            <v>Steel</v>
          </cell>
          <cell r="B41090" t="str">
            <v>Nisshin Steel Co., Ltd. (TSE:5413)</v>
          </cell>
          <cell r="C41090" t="str">
            <v>Japan</v>
          </cell>
        </row>
        <row r="41091">
          <cell r="A41091" t="str">
            <v>Steel</v>
          </cell>
          <cell r="B41091" t="str">
            <v>Tokyo Steel Manufacturing Co., Ltd. (TSE:5423)</v>
          </cell>
          <cell r="C41091" t="str">
            <v>Japan</v>
          </cell>
        </row>
        <row r="41092">
          <cell r="A41092" t="str">
            <v>Steel</v>
          </cell>
          <cell r="B41092" t="str">
            <v>Aichi Steel Corporation (TSE:5482)</v>
          </cell>
          <cell r="C41092" t="str">
            <v>Japan</v>
          </cell>
        </row>
        <row r="41093">
          <cell r="A41093" t="str">
            <v>Steel</v>
          </cell>
          <cell r="B41093" t="str">
            <v>Kyoei Steel Ltd. (TSE:5440)</v>
          </cell>
          <cell r="C41093" t="str">
            <v>Japan</v>
          </cell>
        </row>
        <row r="41094">
          <cell r="A41094" t="str">
            <v>Steel</v>
          </cell>
          <cell r="B41094" t="str">
            <v>Yodogawa Steel Works, Ltd. (TSE:5451)</v>
          </cell>
          <cell r="C41094" t="str">
            <v>Japan</v>
          </cell>
        </row>
        <row r="41095">
          <cell r="A41095" t="str">
            <v>Steel</v>
          </cell>
          <cell r="B41095" t="str">
            <v>Sanyo Special Steel Co., Ltd. (TSE:5481)</v>
          </cell>
          <cell r="C41095" t="str">
            <v>Japan</v>
          </cell>
        </row>
        <row r="41096">
          <cell r="A41096" t="str">
            <v>Steel</v>
          </cell>
          <cell r="B41096" t="str">
            <v>Osaka Steel Co., Ltd. (TSE:5449)</v>
          </cell>
          <cell r="C41096" t="str">
            <v>Japan</v>
          </cell>
        </row>
        <row r="41097">
          <cell r="A41097" t="str">
            <v>Steel</v>
          </cell>
          <cell r="B41097" t="str">
            <v>Tohoku Steel Co., Ltd. (JASDAQ:5484)</v>
          </cell>
          <cell r="C41097" t="str">
            <v>Japan</v>
          </cell>
        </row>
        <row r="41098">
          <cell r="A41098" t="str">
            <v>Steel</v>
          </cell>
          <cell r="B41098" t="str">
            <v>Araya Industrial Co., Ltd. (TSE:7305)</v>
          </cell>
          <cell r="C41098" t="str">
            <v>Japan</v>
          </cell>
        </row>
        <row r="41099">
          <cell r="A41099" t="str">
            <v>Steel</v>
          </cell>
          <cell r="B41099" t="str">
            <v>Nippon Kinzoku Co., Ltd. (TSE:5491)</v>
          </cell>
          <cell r="C41099" t="str">
            <v>Japan</v>
          </cell>
        </row>
        <row r="41100">
          <cell r="A41100" t="str">
            <v>Steel</v>
          </cell>
          <cell r="B41100" t="str">
            <v>Kogi Corporation (TSE:5603)</v>
          </cell>
          <cell r="C41100" t="str">
            <v>Japan</v>
          </cell>
        </row>
        <row r="41101">
          <cell r="A41101" t="str">
            <v>Steel</v>
          </cell>
          <cell r="B41101" t="str">
            <v>Asahi Industries Co., Ltd. (JASDAQ:5456)</v>
          </cell>
          <cell r="C41101" t="str">
            <v>Japan</v>
          </cell>
        </row>
        <row r="41102">
          <cell r="A41102" t="str">
            <v>Steel</v>
          </cell>
          <cell r="B41102" t="str">
            <v>Shinko Wire Company, Ltd. (TSE:5660)</v>
          </cell>
          <cell r="C41102" t="str">
            <v>Japan</v>
          </cell>
        </row>
        <row r="41103">
          <cell r="A41103" t="str">
            <v>Steel</v>
          </cell>
          <cell r="B41103" t="str">
            <v>Kawakin Holdings Co., Ltd. (TSE:5614)</v>
          </cell>
          <cell r="C41103" t="str">
            <v>Japan</v>
          </cell>
        </row>
        <row r="41104">
          <cell r="A41104" t="str">
            <v>Steel</v>
          </cell>
          <cell r="B41104" t="str">
            <v>Molitec Steel Co., Ltd. (TSE:5986)</v>
          </cell>
          <cell r="C41104" t="str">
            <v>Japan</v>
          </cell>
        </row>
        <row r="41105">
          <cell r="A41105" t="str">
            <v>Steel</v>
          </cell>
          <cell r="B41105" t="str">
            <v>Nippon Chutetsukan K.K. (TSE:5612)</v>
          </cell>
          <cell r="C41105" t="str">
            <v>Japan</v>
          </cell>
        </row>
        <row r="41106">
          <cell r="A41106" t="str">
            <v>Steel</v>
          </cell>
          <cell r="B41106" t="str">
            <v>Nippon Chuzo K.K. (TSE:5609)</v>
          </cell>
          <cell r="C41106" t="str">
            <v>Japan</v>
          </cell>
        </row>
        <row r="41107">
          <cell r="A41107" t="str">
            <v>Steel</v>
          </cell>
          <cell r="B41107" t="str">
            <v>Hokuetsu Metal Co., Ltd. (TSE:5446)</v>
          </cell>
          <cell r="C41107" t="str">
            <v>Japan</v>
          </cell>
        </row>
        <row r="41108">
          <cell r="A41108" t="str">
            <v>Steel</v>
          </cell>
          <cell r="B41108" t="str">
            <v>Nasu Denki-Tekko Co., Ltd. (TSE:5922)</v>
          </cell>
          <cell r="C41108" t="str">
            <v>Japan</v>
          </cell>
        </row>
        <row r="41109">
          <cell r="A41109" t="str">
            <v>Steel</v>
          </cell>
          <cell r="B41109" t="str">
            <v>ShinHokoku Steel Corporation (JASDAQ:5542)</v>
          </cell>
          <cell r="C41109" t="str">
            <v>Japan</v>
          </cell>
        </row>
        <row r="41110">
          <cell r="A41110" t="str">
            <v>Steel</v>
          </cell>
          <cell r="B41110" t="str">
            <v>Takasago Tekko K.K. (TSE:5458)</v>
          </cell>
          <cell r="C41110" t="str">
            <v>Japan</v>
          </cell>
        </row>
        <row r="41111">
          <cell r="A41111" t="str">
            <v>Steel</v>
          </cell>
          <cell r="B41111" t="str">
            <v>Sanyu Co., Ltd. (TSE:5697)</v>
          </cell>
          <cell r="C41111" t="str">
            <v>Japan</v>
          </cell>
        </row>
        <row r="41112">
          <cell r="A41112" t="str">
            <v>Steel</v>
          </cell>
          <cell r="B41112" t="str">
            <v>Daiwa Heavy Industry Co., Ltd. (TSE:5610)</v>
          </cell>
          <cell r="C41112" t="str">
            <v>Japan</v>
          </cell>
        </row>
        <row r="41113">
          <cell r="A41113" t="str">
            <v>Steel</v>
          </cell>
          <cell r="B41113" t="str">
            <v>Nakanippon Casting Co., Ltd (NSE:6439)</v>
          </cell>
          <cell r="C41113" t="str">
            <v>Japan</v>
          </cell>
        </row>
        <row r="41114">
          <cell r="A41114" t="str">
            <v>Steel</v>
          </cell>
          <cell r="B41114" t="str">
            <v>Topy Industries, Limited (TSE:7231)</v>
          </cell>
          <cell r="C41114" t="str">
            <v>Japan</v>
          </cell>
        </row>
        <row r="41115">
          <cell r="A41115" t="str">
            <v>Steel</v>
          </cell>
          <cell r="B41115" t="str">
            <v>Nakayama Steel Works, Ltd. (TSE:5408)</v>
          </cell>
          <cell r="C41115" t="str">
            <v>Japan</v>
          </cell>
        </row>
        <row r="41116">
          <cell r="A41116" t="str">
            <v>Steel</v>
          </cell>
          <cell r="B41116" t="str">
            <v>Neturen Co., Ltd. (TSE:5976)</v>
          </cell>
          <cell r="C41116" t="str">
            <v>Japan</v>
          </cell>
        </row>
        <row r="41117">
          <cell r="A41117" t="str">
            <v>Steel</v>
          </cell>
          <cell r="B41117" t="str">
            <v>Toyo Kohan Co., Ltd. (TSE:5453)</v>
          </cell>
          <cell r="C41117" t="str">
            <v>Japan</v>
          </cell>
        </row>
        <row r="41118">
          <cell r="A41118" t="str">
            <v>Steel</v>
          </cell>
          <cell r="B41118" t="str">
            <v>Nippon Denko Co.,Ltd. (TSE:5563)</v>
          </cell>
          <cell r="C41118" t="str">
            <v>Japan</v>
          </cell>
        </row>
        <row r="41119">
          <cell r="A41119" t="str">
            <v>Steel</v>
          </cell>
          <cell r="B41119" t="str">
            <v>Mitsubishi Steel Mfg. Co., Ltd. (TSE:5632)</v>
          </cell>
          <cell r="C41119" t="str">
            <v>Japan</v>
          </cell>
        </row>
        <row r="41120">
          <cell r="A41120" t="str">
            <v>Steel</v>
          </cell>
          <cell r="B41120" t="str">
            <v>Tokyo Rope Manufacturing Co., Ltd. (TSE:5981)</v>
          </cell>
          <cell r="C41120" t="str">
            <v>Japan</v>
          </cell>
        </row>
        <row r="41121">
          <cell r="A41121" t="str">
            <v>Steel</v>
          </cell>
          <cell r="B41121" t="str">
            <v>Godo Steel, Ltd. (TSE:5410)</v>
          </cell>
          <cell r="C41121" t="str">
            <v>Japan</v>
          </cell>
        </row>
        <row r="41122">
          <cell r="A41122" t="str">
            <v>Steel</v>
          </cell>
          <cell r="B41122" t="str">
            <v>Nippon Yakin Kogyo Co., Ltd. (TSE:5480)</v>
          </cell>
          <cell r="C41122" t="str">
            <v>Japan</v>
          </cell>
        </row>
        <row r="41123">
          <cell r="A41123" t="str">
            <v>Steel</v>
          </cell>
          <cell r="B41123" t="str">
            <v>Kurimoto, Ltd. (TSE:5602)</v>
          </cell>
          <cell r="C41123" t="str">
            <v>Japan</v>
          </cell>
        </row>
        <row r="41124">
          <cell r="A41124" t="str">
            <v>Steel</v>
          </cell>
          <cell r="B41124" t="str">
            <v>Tokyo Tekko Co., Ltd. (TSE:5445)</v>
          </cell>
          <cell r="C41124" t="str">
            <v>Japan</v>
          </cell>
        </row>
        <row r="41125">
          <cell r="A41125" t="str">
            <v>Steel</v>
          </cell>
          <cell r="B41125" t="str">
            <v>Chubu Steel Plate Co., Ltd. (NSE:5461)</v>
          </cell>
          <cell r="C41125" t="str">
            <v>Japan</v>
          </cell>
        </row>
        <row r="41126">
          <cell r="A41126" t="str">
            <v>Steel</v>
          </cell>
          <cell r="B41126" t="str">
            <v>Mory Industries Inc. (TSE:5464)</v>
          </cell>
          <cell r="C41126" t="str">
            <v>Japan</v>
          </cell>
        </row>
        <row r="41127">
          <cell r="A41127" t="str">
            <v>Steel</v>
          </cell>
          <cell r="B41127" t="str">
            <v>Nichia Steel Works, Ltd. (TSE:5658)</v>
          </cell>
          <cell r="C41127" t="str">
            <v>Japan</v>
          </cell>
        </row>
        <row r="41128">
          <cell r="A41128" t="str">
            <v>Steel</v>
          </cell>
          <cell r="B41128" t="str">
            <v>Nippon Koshuha Steel Co., Ltd. (TSE:5476)</v>
          </cell>
          <cell r="C41128" t="str">
            <v>Japan</v>
          </cell>
        </row>
        <row r="41129">
          <cell r="A41129" t="str">
            <v>Steel</v>
          </cell>
          <cell r="B41129" t="str">
            <v>Itec Corporation (JASDAQ:9964)</v>
          </cell>
          <cell r="C41129" t="str">
            <v>Japan</v>
          </cell>
        </row>
        <row r="41130">
          <cell r="A41130" t="str">
            <v>Steel</v>
          </cell>
          <cell r="B41130" t="str">
            <v>Nucor Corporation (NYSE:NUE)</v>
          </cell>
          <cell r="C41130" t="str">
            <v>United States</v>
          </cell>
        </row>
        <row r="41131">
          <cell r="A41131" t="str">
            <v>Steel</v>
          </cell>
          <cell r="B41131" t="str">
            <v>Steel Dynamics, Inc. (NasdaqGS:STLD)</v>
          </cell>
          <cell r="C41131" t="str">
            <v>United States</v>
          </cell>
        </row>
        <row r="41132">
          <cell r="A41132" t="str">
            <v>Steel</v>
          </cell>
          <cell r="B41132" t="str">
            <v>Reliance Steel &amp; Aluminum Co. (NYSE:RS)</v>
          </cell>
          <cell r="C41132" t="str">
            <v>United States</v>
          </cell>
        </row>
        <row r="41133">
          <cell r="A41133" t="str">
            <v>Steel</v>
          </cell>
          <cell r="B41133" t="str">
            <v>United States Steel Corporation (NYSE:X)</v>
          </cell>
          <cell r="C41133" t="str">
            <v>United States</v>
          </cell>
        </row>
        <row r="41134">
          <cell r="A41134" t="str">
            <v>Steel</v>
          </cell>
          <cell r="B41134" t="str">
            <v>AK Steel Holding Corporation (NYSE:AKS)</v>
          </cell>
          <cell r="C41134" t="str">
            <v>United States</v>
          </cell>
        </row>
        <row r="41135">
          <cell r="A41135" t="str">
            <v>Steel</v>
          </cell>
          <cell r="B41135" t="str">
            <v>Worthington Industries, Inc. (NYSE:WOR)</v>
          </cell>
          <cell r="C41135" t="str">
            <v>United States</v>
          </cell>
        </row>
        <row r="41136">
          <cell r="A41136" t="str">
            <v>Steel</v>
          </cell>
          <cell r="B41136" t="str">
            <v>Commercial Metals Company (NYSE:CMC)</v>
          </cell>
          <cell r="C41136" t="str">
            <v>United States</v>
          </cell>
        </row>
        <row r="41137">
          <cell r="A41137" t="str">
            <v>Steel</v>
          </cell>
          <cell r="B41137" t="str">
            <v>Cliffs Natural Resources Inc. (NYSE:CLF)</v>
          </cell>
          <cell r="C41137" t="str">
            <v>United States</v>
          </cell>
        </row>
        <row r="41138">
          <cell r="A41138" t="str">
            <v>Steel</v>
          </cell>
          <cell r="B41138" t="str">
            <v>Sims Metal Management Limited (ASX:SGM)</v>
          </cell>
          <cell r="C41138" t="str">
            <v>United States</v>
          </cell>
        </row>
        <row r="41139">
          <cell r="A41139" t="str">
            <v>Steel</v>
          </cell>
          <cell r="B41139" t="str">
            <v>Allegheny Technologies Incorporated (NYSE:ATI)</v>
          </cell>
          <cell r="C41139" t="str">
            <v>United States</v>
          </cell>
        </row>
        <row r="41140">
          <cell r="A41140" t="str">
            <v>Steel</v>
          </cell>
          <cell r="B41140" t="str">
            <v>Carpenter Technology Corporation (NYSE:CRS)</v>
          </cell>
          <cell r="C41140" t="str">
            <v>United States</v>
          </cell>
        </row>
        <row r="41141">
          <cell r="A41141" t="str">
            <v>Steel</v>
          </cell>
          <cell r="B41141" t="str">
            <v>SunCoke Energy Partners, L.P. (NYSE:SXCP)</v>
          </cell>
          <cell r="C41141" t="str">
            <v>United States</v>
          </cell>
        </row>
        <row r="41142">
          <cell r="A41142" t="str">
            <v>Steel</v>
          </cell>
          <cell r="B41142" t="str">
            <v>SunCoke Energy, Inc. (NYSE:SXC)</v>
          </cell>
          <cell r="C41142" t="str">
            <v>United States</v>
          </cell>
        </row>
        <row r="41143">
          <cell r="A41143" t="str">
            <v>Steel</v>
          </cell>
          <cell r="B41143" t="str">
            <v>TimkenSteel Corporation (NYSE:TMST)</v>
          </cell>
          <cell r="C41143" t="str">
            <v>United States</v>
          </cell>
        </row>
        <row r="41144">
          <cell r="A41144" t="str">
            <v>Steel</v>
          </cell>
          <cell r="B41144" t="str">
            <v>Schnitzer Steel Industries, Inc. (NasdaqGS:SCHN)</v>
          </cell>
          <cell r="C41144" t="str">
            <v>United States</v>
          </cell>
        </row>
        <row r="41145">
          <cell r="A41145" t="str">
            <v>Steel</v>
          </cell>
          <cell r="B41145" t="str">
            <v>Tonogold Resources, Inc. (OTCPK:TNGL)</v>
          </cell>
          <cell r="C41145" t="str">
            <v>United States</v>
          </cell>
        </row>
        <row r="41146">
          <cell r="A41146" t="str">
            <v>Steel</v>
          </cell>
          <cell r="B41146" t="str">
            <v>China Industrial Steel Inc. (OTCPK:CDNN)</v>
          </cell>
          <cell r="C41146" t="str">
            <v>United States</v>
          </cell>
        </row>
        <row r="41147">
          <cell r="A41147" t="str">
            <v>Steel</v>
          </cell>
          <cell r="B41147" t="str">
            <v>Allied American Steel Corp. (OTCPK:AAST)</v>
          </cell>
          <cell r="C41147" t="str">
            <v>United States</v>
          </cell>
        </row>
        <row r="41148">
          <cell r="A41148" t="str">
            <v>Steel</v>
          </cell>
          <cell r="B41148" t="str">
            <v>ATC Venture Group Inc. (OTCPK:ATCV)</v>
          </cell>
          <cell r="C41148" t="str">
            <v>United States</v>
          </cell>
        </row>
        <row r="41149">
          <cell r="A41149" t="str">
            <v>Steel</v>
          </cell>
          <cell r="B41149" t="str">
            <v>Thermodynetics Inc. (OTCPK:TDYT)</v>
          </cell>
          <cell r="C41149" t="str">
            <v>United States</v>
          </cell>
        </row>
        <row r="41150">
          <cell r="A41150" t="str">
            <v>Steel</v>
          </cell>
          <cell r="B41150" t="str">
            <v>Palladon Ventures Ltd. (OTCPK:PLLV.F)</v>
          </cell>
          <cell r="C41150" t="str">
            <v>United States</v>
          </cell>
        </row>
        <row r="41151">
          <cell r="A41151" t="str">
            <v>Steel</v>
          </cell>
          <cell r="B41151" t="str">
            <v>New Wave Holdings, Inc. (OTCPK:NWAV)</v>
          </cell>
          <cell r="C41151" t="str">
            <v>United States</v>
          </cell>
        </row>
        <row r="41152">
          <cell r="A41152" t="str">
            <v>Steel</v>
          </cell>
          <cell r="B41152" t="str">
            <v>Consolidated Capital of North America, Inc. (OTCPK:CDNO)</v>
          </cell>
          <cell r="C41152" t="str">
            <v>United States</v>
          </cell>
        </row>
        <row r="41153">
          <cell r="A41153" t="str">
            <v>Steel</v>
          </cell>
          <cell r="B41153" t="str">
            <v>Synalloy Corporation (NasdaqGM:SYNL)</v>
          </cell>
          <cell r="C41153" t="str">
            <v>United States</v>
          </cell>
        </row>
        <row r="41154">
          <cell r="A41154" t="str">
            <v>Steel</v>
          </cell>
          <cell r="B41154" t="str">
            <v>Webco Industries, Inc. (OTCPK:WEBC)</v>
          </cell>
          <cell r="C41154" t="str">
            <v>United States</v>
          </cell>
        </row>
        <row r="41155">
          <cell r="A41155" t="str">
            <v>Steel</v>
          </cell>
          <cell r="B41155" t="str">
            <v>Friedman Industries, Incorporated (AMEX:FRD)</v>
          </cell>
          <cell r="C41155" t="str">
            <v>United States</v>
          </cell>
        </row>
        <row r="41156">
          <cell r="A41156" t="str">
            <v>Steel</v>
          </cell>
          <cell r="B41156" t="str">
            <v>Walter Energy, Inc. (OTCPK:WLTG.Q)</v>
          </cell>
          <cell r="C41156" t="str">
            <v>United States</v>
          </cell>
        </row>
        <row r="41157">
          <cell r="A41157" t="str">
            <v>Steel</v>
          </cell>
          <cell r="B41157" t="str">
            <v>GEO JS Tech Group Corp. (OTCPK:GJST)</v>
          </cell>
          <cell r="C41157" t="str">
            <v>United States</v>
          </cell>
        </row>
        <row r="41158">
          <cell r="A41158" t="str">
            <v>Steel</v>
          </cell>
          <cell r="B41158" t="str">
            <v>A.M. Castle &amp; Co. (OTCPK:CASL)</v>
          </cell>
          <cell r="C41158" t="str">
            <v>United States</v>
          </cell>
        </row>
        <row r="41159">
          <cell r="A41159" t="str">
            <v>Steel</v>
          </cell>
          <cell r="B41159" t="str">
            <v>Williams Industries, Incorporated (OTCPK:WMSI)</v>
          </cell>
          <cell r="C41159" t="str">
            <v>United States</v>
          </cell>
        </row>
        <row r="41160">
          <cell r="A41160" t="str">
            <v>Steel</v>
          </cell>
          <cell r="B41160" t="str">
            <v>Metwood, Inc. (OTCPK:MTWD)</v>
          </cell>
          <cell r="C41160" t="str">
            <v>United States</v>
          </cell>
        </row>
        <row r="41161">
          <cell r="A41161" t="str">
            <v>Steel</v>
          </cell>
          <cell r="B41161" t="str">
            <v>Haynes International, Inc. (NasdaqGS:HAYN)</v>
          </cell>
          <cell r="C41161" t="str">
            <v>United States</v>
          </cell>
        </row>
        <row r="41162">
          <cell r="A41162" t="str">
            <v>Steel</v>
          </cell>
          <cell r="B41162" t="str">
            <v>Ryerson Holding Corporation (NYSE:RYI)</v>
          </cell>
          <cell r="C41162" t="str">
            <v>United States</v>
          </cell>
        </row>
        <row r="41163">
          <cell r="A41163" t="str">
            <v>Steel</v>
          </cell>
          <cell r="B41163" t="str">
            <v>Handy &amp; Harman Ltd. (NasdaqCM:HNH)</v>
          </cell>
          <cell r="C41163" t="str">
            <v>United States</v>
          </cell>
        </row>
        <row r="41164">
          <cell r="A41164" t="str">
            <v>Steel</v>
          </cell>
          <cell r="B41164" t="str">
            <v>Olympic Steel, Inc. (NasdaqGS:ZEUS)</v>
          </cell>
          <cell r="C41164" t="str">
            <v>United States</v>
          </cell>
        </row>
        <row r="41165">
          <cell r="A41165" t="str">
            <v>Steel</v>
          </cell>
          <cell r="B41165" t="str">
            <v>Ampco-Pittsburgh Corporation (NYSE:AP)</v>
          </cell>
          <cell r="C41165" t="str">
            <v>United States</v>
          </cell>
        </row>
        <row r="41166">
          <cell r="A41166" t="str">
            <v>Steel</v>
          </cell>
          <cell r="B41166" t="str">
            <v>Mesabi Trust (NYSE:MSB)</v>
          </cell>
          <cell r="C41166" t="str">
            <v>United States</v>
          </cell>
        </row>
        <row r="41167">
          <cell r="A41167" t="str">
            <v>Steel</v>
          </cell>
          <cell r="B41167" t="str">
            <v>Universal Stainless &amp; Alloy Products, Inc. (NasdaqGS:USAP)</v>
          </cell>
          <cell r="C41167" t="str">
            <v>United States</v>
          </cell>
        </row>
        <row r="41168">
          <cell r="A41168" t="str">
            <v>Telecom (Wireless)</v>
          </cell>
          <cell r="B41168" t="str">
            <v>Rogers Communications Inc. (TSX:RCI.B)</v>
          </cell>
          <cell r="C41168" t="str">
            <v>Canada</v>
          </cell>
        </row>
        <row r="41169">
          <cell r="A41169" t="str">
            <v>Telecom (Wireless)</v>
          </cell>
          <cell r="B41169" t="str">
            <v>Hutchison Telecommunications (Australia) Limited (ASX:HTA)</v>
          </cell>
          <cell r="C41169" t="str">
            <v>Australia</v>
          </cell>
        </row>
        <row r="41170">
          <cell r="A41170" t="str">
            <v>Telecom (Wireless)</v>
          </cell>
          <cell r="B41170" t="str">
            <v>Spot Mobile International Ltd. (OTCPK:RPID)</v>
          </cell>
          <cell r="C41170" t="str">
            <v>Canada</v>
          </cell>
        </row>
        <row r="41171">
          <cell r="A41171" t="str">
            <v>Telecom (Wireless)</v>
          </cell>
          <cell r="B41171" t="str">
            <v>TeamTalk Limited (NZSE:TTK)</v>
          </cell>
          <cell r="C41171" t="str">
            <v>New Zealand</v>
          </cell>
        </row>
        <row r="41172">
          <cell r="A41172" t="str">
            <v>Telecom (Wireless)</v>
          </cell>
          <cell r="B41172" t="str">
            <v>Ziptel Limited (ASX:ZIP)</v>
          </cell>
          <cell r="C41172" t="str">
            <v>Australia</v>
          </cell>
        </row>
        <row r="41173">
          <cell r="A41173" t="str">
            <v>Telecom (Wireless)</v>
          </cell>
          <cell r="B41173" t="str">
            <v>GEA Technologies Ltd. (TSXV:GEA.H)</v>
          </cell>
          <cell r="C41173" t="str">
            <v>Canada</v>
          </cell>
        </row>
        <row r="41174">
          <cell r="A41174" t="str">
            <v>Telecom (Wireless)</v>
          </cell>
          <cell r="B41174" t="str">
            <v>amaysim Australia Limited (ASX:AYS)</v>
          </cell>
          <cell r="C41174" t="str">
            <v>Australia</v>
          </cell>
        </row>
        <row r="41175">
          <cell r="A41175" t="str">
            <v>Telecom (Wireless)</v>
          </cell>
          <cell r="B41175" t="str">
            <v>Vodafone Group Plc (LSE:VOD)</v>
          </cell>
          <cell r="C41175" t="str">
            <v>United Kingdom</v>
          </cell>
        </row>
        <row r="41176">
          <cell r="A41176" t="str">
            <v>Telecom (Wireless)</v>
          </cell>
          <cell r="B41176" t="str">
            <v>Turkcell Iletisim Hizmetleri A.S. (IBSE:TCELL)</v>
          </cell>
          <cell r="C41176" t="str">
            <v>Turkey</v>
          </cell>
        </row>
        <row r="41177">
          <cell r="A41177" t="str">
            <v>Telecom (Wireless)</v>
          </cell>
          <cell r="B41177" t="str">
            <v>Millicom International Cellular S.A. (OTCPK:MIIC.F)</v>
          </cell>
          <cell r="C41177" t="str">
            <v>Luxembourg</v>
          </cell>
        </row>
        <row r="41178">
          <cell r="A41178" t="str">
            <v>Telecom (Wireless)</v>
          </cell>
          <cell r="B41178" t="str">
            <v>Tele2 AB (publ) (OM:TEL2 B)</v>
          </cell>
          <cell r="C41178" t="str">
            <v>Sweden</v>
          </cell>
        </row>
        <row r="41179">
          <cell r="A41179" t="str">
            <v>Telecom (Wireless)</v>
          </cell>
          <cell r="B41179" t="str">
            <v>freenet AG (DB:FNTN)</v>
          </cell>
          <cell r="C41179" t="str">
            <v>Germany</v>
          </cell>
        </row>
        <row r="41180">
          <cell r="A41180" t="str">
            <v>Telecom (Wireless)</v>
          </cell>
          <cell r="B41180" t="str">
            <v>Drillisch Aktiengesellschaft (DB:DRI)</v>
          </cell>
          <cell r="C41180" t="str">
            <v>Germany</v>
          </cell>
        </row>
        <row r="41181">
          <cell r="A41181" t="str">
            <v>Telecom (Wireless)</v>
          </cell>
          <cell r="B41181" t="str">
            <v>Orange Belgium S.A. (ENXTBR:OBEL)</v>
          </cell>
          <cell r="C41181" t="str">
            <v>Belgium</v>
          </cell>
        </row>
        <row r="41182">
          <cell r="A41182" t="str">
            <v>Telecom (Wireless)</v>
          </cell>
          <cell r="B41182" t="str">
            <v>Sonaecom, S.G.P.S., S.A. (ENXTLS:SNC)</v>
          </cell>
          <cell r="C41182" t="str">
            <v>Portugal</v>
          </cell>
        </row>
        <row r="41183">
          <cell r="A41183" t="str">
            <v>Telecom (Wireless)</v>
          </cell>
          <cell r="B41183" t="str">
            <v>Infosat Telecom SA (ENXTPA:MLSAT)</v>
          </cell>
          <cell r="C41183" t="str">
            <v>France</v>
          </cell>
        </row>
        <row r="41184">
          <cell r="A41184" t="str">
            <v>Telecom (Wireless)</v>
          </cell>
          <cell r="B41184" t="str">
            <v>The People's Operator plc (AIM:TPOP)</v>
          </cell>
          <cell r="C41184" t="str">
            <v>United Kingdom</v>
          </cell>
        </row>
        <row r="41185">
          <cell r="A41185" t="str">
            <v>Telecom (Wireless)</v>
          </cell>
          <cell r="B41185" t="str">
            <v>zamano plc (AIM:ZMNO)</v>
          </cell>
          <cell r="C41185" t="str">
            <v>Ireland</v>
          </cell>
        </row>
        <row r="41186">
          <cell r="A41186" t="str">
            <v>Telecom (Wireless)</v>
          </cell>
          <cell r="B41186" t="str">
            <v>Wifog Holding AB (publ) (OM:WIFOG)</v>
          </cell>
          <cell r="C41186" t="str">
            <v>Sweden</v>
          </cell>
        </row>
        <row r="41187">
          <cell r="A41187" t="str">
            <v>Telecom (Wireless)</v>
          </cell>
          <cell r="B41187" t="str">
            <v>AINMT AS (OTCNO:AINMT)</v>
          </cell>
          <cell r="C41187" t="str">
            <v>Norway</v>
          </cell>
        </row>
        <row r="41188">
          <cell r="A41188" t="str">
            <v>Telecom (Wireless)</v>
          </cell>
          <cell r="B41188" t="str">
            <v>Link Mobility Group ASA (OB:LINK)</v>
          </cell>
          <cell r="C41188" t="str">
            <v>Norway</v>
          </cell>
        </row>
        <row r="41189">
          <cell r="A41189" t="str">
            <v>Telecom (Wireless)</v>
          </cell>
          <cell r="B41189" t="str">
            <v>China Mobile Limited (SEHK:941)</v>
          </cell>
          <cell r="C41189" t="str">
            <v>Hong Kong</v>
          </cell>
        </row>
        <row r="41190">
          <cell r="A41190" t="str">
            <v>Telecom (Wireless)</v>
          </cell>
          <cell r="B41190" t="str">
            <v>América Móvil, S.A.B. de C.V. (BMV:AMX L)</v>
          </cell>
          <cell r="C41190" t="str">
            <v>Mexico</v>
          </cell>
        </row>
        <row r="41191">
          <cell r="A41191" t="str">
            <v>Telecom (Wireless)</v>
          </cell>
          <cell r="B41191" t="str">
            <v>China United Network Communications Limited (SHSE:600050)</v>
          </cell>
          <cell r="C41191" t="str">
            <v>China</v>
          </cell>
        </row>
        <row r="41192">
          <cell r="A41192" t="str">
            <v>Telecom (Wireless)</v>
          </cell>
          <cell r="B41192" t="str">
            <v>Bharti Airtel Limited (BSE:532454)</v>
          </cell>
          <cell r="C41192" t="str">
            <v>India</v>
          </cell>
        </row>
        <row r="41193">
          <cell r="A41193" t="str">
            <v>Telecom (Wireless)</v>
          </cell>
          <cell r="B41193" t="str">
            <v>MTN Group Limited (JSE:MTN)</v>
          </cell>
          <cell r="C41193" t="str">
            <v>South Africa</v>
          </cell>
        </row>
        <row r="41194">
          <cell r="A41194" t="str">
            <v>Telecom (Wireless)</v>
          </cell>
          <cell r="B41194" t="str">
            <v>Vodacom Group Limited (JSE:VOD)</v>
          </cell>
          <cell r="C41194" t="str">
            <v>South Africa</v>
          </cell>
        </row>
        <row r="41195">
          <cell r="A41195" t="str">
            <v>Telecom (Wireless)</v>
          </cell>
          <cell r="B41195" t="str">
            <v>SK Telecom Co., Ltd. (KOSE:A017670)</v>
          </cell>
          <cell r="C41195" t="str">
            <v>South Korea</v>
          </cell>
        </row>
        <row r="41196">
          <cell r="A41196" t="str">
            <v>Telecom (Wireless)</v>
          </cell>
          <cell r="B41196" t="str">
            <v>Advanced Info Service Public Company Limited (SET:ADVANC)</v>
          </cell>
          <cell r="C41196" t="str">
            <v>Thailand</v>
          </cell>
        </row>
        <row r="41197">
          <cell r="A41197" t="str">
            <v>Telecom (Wireless)</v>
          </cell>
          <cell r="B41197" t="str">
            <v>Maxis Berhad (KLSE:MAXIS)</v>
          </cell>
          <cell r="C41197" t="str">
            <v>Malaysia</v>
          </cell>
        </row>
        <row r="41198">
          <cell r="A41198" t="str">
            <v>Telecom (Wireless)</v>
          </cell>
          <cell r="B41198" t="str">
            <v>Axiata Group Berhad (KLSE:AXIATA)</v>
          </cell>
          <cell r="C41198" t="str">
            <v>Malaysia</v>
          </cell>
        </row>
        <row r="41199">
          <cell r="A41199" t="str">
            <v>Telecom (Wireless)</v>
          </cell>
          <cell r="B41199" t="str">
            <v>Taiwan Mobile Co., Ltd (TSEC:3045)</v>
          </cell>
          <cell r="C41199" t="str">
            <v>Taiwan</v>
          </cell>
        </row>
        <row r="41200">
          <cell r="A41200" t="str">
            <v>Telecom (Wireless)</v>
          </cell>
          <cell r="B41200" t="str">
            <v>DiGi.Com Berhad (KLSE:DIGI)</v>
          </cell>
          <cell r="C41200" t="str">
            <v>Malaysia</v>
          </cell>
        </row>
        <row r="41201">
          <cell r="A41201" t="str">
            <v>Telecom (Wireless)</v>
          </cell>
          <cell r="B41201" t="str">
            <v>Safaricom Limited (NASE:SCOM.O)</v>
          </cell>
          <cell r="C41201" t="str">
            <v>Kenya</v>
          </cell>
        </row>
        <row r="41202">
          <cell r="A41202" t="str">
            <v>Telecom (Wireless)</v>
          </cell>
          <cell r="B41202" t="str">
            <v>Far EasTone Telecommunications Co., Ltd. (TSEC:4904)</v>
          </cell>
          <cell r="C41202" t="str">
            <v>Taiwan</v>
          </cell>
        </row>
        <row r="41203">
          <cell r="A41203" t="str">
            <v>Telecom (Wireless)</v>
          </cell>
          <cell r="B41203" t="str">
            <v>PLDT Inc. (PSE:TEL)</v>
          </cell>
          <cell r="C41203" t="str">
            <v>Philippines</v>
          </cell>
        </row>
        <row r="41204">
          <cell r="A41204" t="str">
            <v>Telecom (Wireless)</v>
          </cell>
          <cell r="B41204" t="str">
            <v>TIM Participações S.A. (BOVESPA:TIMP3)</v>
          </cell>
          <cell r="C41204" t="str">
            <v>Brazil</v>
          </cell>
        </row>
        <row r="41205">
          <cell r="A41205" t="str">
            <v>Telecom (Wireless)</v>
          </cell>
          <cell r="B41205" t="str">
            <v>Mobile Telecommunications Company K.S.C.P. (KWSE:ZAIN)</v>
          </cell>
          <cell r="C41205" t="str">
            <v>Kuwait</v>
          </cell>
        </row>
        <row r="41206">
          <cell r="A41206" t="str">
            <v>Telecom (Wireless)</v>
          </cell>
          <cell r="B41206" t="str">
            <v>Etihad Etisalat Company (SASE:7020)</v>
          </cell>
          <cell r="C41206" t="str">
            <v>Saudi Arabia</v>
          </cell>
        </row>
        <row r="41207">
          <cell r="A41207" t="str">
            <v>Telecom (Wireless)</v>
          </cell>
          <cell r="B41207" t="str">
            <v>GrameenPhone Ltd. (DSE:GP)</v>
          </cell>
          <cell r="C41207" t="str">
            <v>Bangladesh</v>
          </cell>
        </row>
        <row r="41208">
          <cell r="A41208" t="str">
            <v>Telecom (Wireless)</v>
          </cell>
          <cell r="B41208" t="str">
            <v>Intouch Holdings Public Company Limited (SET:INTUCH)</v>
          </cell>
          <cell r="C41208" t="str">
            <v>Thailand</v>
          </cell>
        </row>
        <row r="41209">
          <cell r="A41209" t="str">
            <v>Telecom (Wireless)</v>
          </cell>
          <cell r="B41209" t="str">
            <v>Globe Telecom, Inc. (PSE:GLO)</v>
          </cell>
          <cell r="C41209" t="str">
            <v>Philippines</v>
          </cell>
        </row>
        <row r="41210">
          <cell r="A41210" t="str">
            <v>Telecom (Wireless)</v>
          </cell>
          <cell r="B41210" t="str">
            <v>Idea Cellular Limited (NSEI:IDEA)</v>
          </cell>
          <cell r="C41210" t="str">
            <v>India</v>
          </cell>
        </row>
        <row r="41211">
          <cell r="A41211" t="str">
            <v>Telecom (Wireless)</v>
          </cell>
          <cell r="B41211" t="str">
            <v>Sistema Public Joint Stock Financial Corporation (MISX:AFKS)</v>
          </cell>
          <cell r="C41211" t="str">
            <v>Russia</v>
          </cell>
        </row>
        <row r="41212">
          <cell r="A41212" t="str">
            <v>Telecom (Wireless)</v>
          </cell>
          <cell r="B41212" t="str">
            <v>StarHub Ltd. (SGX:CC3)</v>
          </cell>
          <cell r="C41212" t="str">
            <v>Singapore</v>
          </cell>
        </row>
        <row r="41213">
          <cell r="A41213" t="str">
            <v>Telecom (Wireless)</v>
          </cell>
          <cell r="B41213" t="str">
            <v>Empresa Nacional de Telecomunicaciones S.A. (SNSE:ENTEL)</v>
          </cell>
          <cell r="C41213" t="str">
            <v>Chile</v>
          </cell>
        </row>
        <row r="41214">
          <cell r="A41214" t="str">
            <v>Telecom (Wireless)</v>
          </cell>
          <cell r="B41214" t="str">
            <v>PT Sarana Menara Nusantara Tbk (JKSE:TOWR)</v>
          </cell>
          <cell r="C41214" t="str">
            <v>Indonesia</v>
          </cell>
        </row>
        <row r="41215">
          <cell r="A41215" t="str">
            <v>Telecom (Wireless)</v>
          </cell>
          <cell r="B41215" t="str">
            <v>PT Indosat Tbk (JKSE:ISAT)</v>
          </cell>
          <cell r="C41215" t="str">
            <v>Indonesia</v>
          </cell>
        </row>
        <row r="41216">
          <cell r="A41216" t="str">
            <v>Telecom (Wireless)</v>
          </cell>
          <cell r="B41216" t="str">
            <v>Total Access Communication Public Company Limited (SET:DTAC)</v>
          </cell>
          <cell r="C41216" t="str">
            <v>Thailand</v>
          </cell>
        </row>
        <row r="41217">
          <cell r="A41217" t="str">
            <v>Telecom (Wireless)</v>
          </cell>
          <cell r="B41217" t="str">
            <v>Vodafone Qatar Q.S.C. (DSM:VFQS)</v>
          </cell>
          <cell r="C41217" t="str">
            <v>Qatar</v>
          </cell>
        </row>
        <row r="41218">
          <cell r="A41218" t="str">
            <v>Telecom (Wireless)</v>
          </cell>
          <cell r="B41218" t="str">
            <v>Global Telecom Holding S.A.E. (CASE:GTHE)</v>
          </cell>
          <cell r="C41218" t="str">
            <v>Egypt</v>
          </cell>
        </row>
        <row r="41219">
          <cell r="A41219" t="str">
            <v>Telecom (Wireless)</v>
          </cell>
          <cell r="B41219" t="str">
            <v>National Mobile Telecommunications Company K.S.C.P. (KWSE:OOREDOO)</v>
          </cell>
          <cell r="C41219" t="str">
            <v>Kuwait</v>
          </cell>
        </row>
        <row r="41220">
          <cell r="A41220" t="str">
            <v>Telecom (Wireless)</v>
          </cell>
          <cell r="B41220" t="str">
            <v>PT XL Axiata Tbk (JKSE:EXCL)</v>
          </cell>
          <cell r="C41220" t="str">
            <v>Indonesia</v>
          </cell>
        </row>
        <row r="41221">
          <cell r="A41221" t="str">
            <v>Telecom (Wireless)</v>
          </cell>
          <cell r="B41221" t="str">
            <v>PT Tower Bersama Infrastructure Tbk (JKSE:TBIG)</v>
          </cell>
          <cell r="C41221" t="str">
            <v>Indonesia</v>
          </cell>
        </row>
        <row r="41222">
          <cell r="A41222" t="str">
            <v>Telecom (Wireless)</v>
          </cell>
          <cell r="B41222" t="str">
            <v>Kuwait Telecommunications Company K.S.C.P. (KWSE:VIVA)</v>
          </cell>
          <cell r="C41222" t="str">
            <v>Kuwait</v>
          </cell>
        </row>
        <row r="41223">
          <cell r="A41223" t="str">
            <v>Telecom (Wireless)</v>
          </cell>
          <cell r="B41223" t="str">
            <v>SmarTone Telecommunications Holdings Limited (SEHK:315)</v>
          </cell>
          <cell r="C41223" t="str">
            <v>Hong Kong</v>
          </cell>
        </row>
        <row r="41224">
          <cell r="A41224" t="str">
            <v>Telecom (Wireless)</v>
          </cell>
          <cell r="B41224" t="str">
            <v>Almendral S.A. (SNSE:ALMENDRAL)</v>
          </cell>
          <cell r="C41224" t="str">
            <v>Chile</v>
          </cell>
        </row>
        <row r="41225">
          <cell r="A41225" t="str">
            <v>Telecom (Wireless)</v>
          </cell>
          <cell r="B41225" t="str">
            <v>Mobile Telecommunications Company Saudi Arabia (SASE:7030)</v>
          </cell>
          <cell r="C41225" t="str">
            <v>Saudi Arabia</v>
          </cell>
        </row>
        <row r="41226">
          <cell r="A41226" t="str">
            <v>Telecom (Wireless)</v>
          </cell>
          <cell r="B41226" t="str">
            <v>M1 Limited (SGX:B2F)</v>
          </cell>
          <cell r="C41226" t="str">
            <v>Singapore</v>
          </cell>
        </row>
        <row r="41227">
          <cell r="A41227" t="str">
            <v>Telecom (Wireless)</v>
          </cell>
          <cell r="B41227" t="str">
            <v>Reliance Communications Limited (NSEI:RCOM)</v>
          </cell>
          <cell r="C41227" t="str">
            <v>India</v>
          </cell>
        </row>
        <row r="41228">
          <cell r="A41228" t="str">
            <v>Telecom (Wireless)</v>
          </cell>
          <cell r="B41228" t="str">
            <v>Omani Qatari Telecommunications Company SAOG (MSM:ORDS)</v>
          </cell>
          <cell r="C41228" t="str">
            <v>Oman</v>
          </cell>
        </row>
        <row r="41229">
          <cell r="A41229" t="str">
            <v>Telecom (Wireless)</v>
          </cell>
          <cell r="B41229" t="str">
            <v>Cellcom Israel Ltd. (TASE:CEL)</v>
          </cell>
          <cell r="C41229" t="str">
            <v>Israel</v>
          </cell>
        </row>
        <row r="41230">
          <cell r="A41230" t="str">
            <v>Telecom (Wireless)</v>
          </cell>
          <cell r="B41230" t="str">
            <v>Beijing Bewinner Communications Co., Ltd. (SZSE:002148)</v>
          </cell>
          <cell r="C41230" t="str">
            <v>China</v>
          </cell>
        </row>
        <row r="41231">
          <cell r="A41231" t="str">
            <v>Telecom (Wireless)</v>
          </cell>
          <cell r="B41231" t="str">
            <v>Telekom Networks Malawi Limited (MAL:TNM)</v>
          </cell>
          <cell r="C41231" t="str">
            <v>Malawi</v>
          </cell>
        </row>
        <row r="41232">
          <cell r="A41232" t="str">
            <v>Telecom (Wireless)</v>
          </cell>
          <cell r="B41232" t="str">
            <v>KRTnet Co., Ltd. (KOSDAQ:A065530)</v>
          </cell>
          <cell r="C41232" t="str">
            <v>South Korea</v>
          </cell>
        </row>
        <row r="41233">
          <cell r="A41233" t="str">
            <v>Telecom (Wireless)</v>
          </cell>
          <cell r="B41233" t="str">
            <v>Directel Holdings Limited (SEHK:8337)</v>
          </cell>
          <cell r="C41233" t="str">
            <v>Hong Kong</v>
          </cell>
        </row>
        <row r="41234">
          <cell r="A41234" t="str">
            <v>Telecom (Wireless)</v>
          </cell>
          <cell r="B41234" t="str">
            <v>Allterco Jsco (BUL:A4L)</v>
          </cell>
          <cell r="C41234" t="str">
            <v>Bulgaria</v>
          </cell>
        </row>
        <row r="41235">
          <cell r="A41235" t="str">
            <v>Telecom (Wireless)</v>
          </cell>
          <cell r="B41235" t="str">
            <v>Suny Cellular Communication Ltd (TASE:SNCM)</v>
          </cell>
          <cell r="C41235" t="str">
            <v>Israel</v>
          </cell>
        </row>
        <row r="41236">
          <cell r="A41236" t="str">
            <v>Telecom (Wireless)</v>
          </cell>
          <cell r="B41236" t="str">
            <v>XOX Berhad (KLSE:XOX)</v>
          </cell>
          <cell r="C41236" t="str">
            <v>Malaysia</v>
          </cell>
        </row>
        <row r="41237">
          <cell r="A41237" t="str">
            <v>Telecom (Wireless)</v>
          </cell>
          <cell r="B41237" t="str">
            <v>Ace Achieve Infocom Limited (SGX:A75)</v>
          </cell>
          <cell r="C41237" t="str">
            <v>China</v>
          </cell>
        </row>
        <row r="41238">
          <cell r="A41238" t="str">
            <v>Telecom (Wireless)</v>
          </cell>
          <cell r="B41238" t="str">
            <v>M3 Technologies (Asia) Berhad (KLSE:M3TECH)</v>
          </cell>
          <cell r="C41238" t="str">
            <v>Malaysia</v>
          </cell>
        </row>
        <row r="41239">
          <cell r="A41239" t="str">
            <v>Telecom (Wireless)</v>
          </cell>
          <cell r="B41239" t="str">
            <v>mTouche Technology Berhad (KLSE:MTOUCHE)</v>
          </cell>
          <cell r="C41239" t="str">
            <v>Malaysia</v>
          </cell>
        </row>
        <row r="41240">
          <cell r="A41240" t="str">
            <v>Telecom (Wireless)</v>
          </cell>
          <cell r="B41240" t="str">
            <v>Baltic Telekom AS (RISE:BTE1R)</v>
          </cell>
          <cell r="C41240" t="str">
            <v>Latvia</v>
          </cell>
        </row>
        <row r="41241">
          <cell r="A41241" t="str">
            <v>Telecom (Wireless)</v>
          </cell>
          <cell r="B41241" t="str">
            <v>Dialog Axiata Plc (COSE:DIAL-N-0000)</v>
          </cell>
          <cell r="C41241" t="str">
            <v>Sri Lanka</v>
          </cell>
        </row>
        <row r="41242">
          <cell r="A41242" t="str">
            <v>Telecom (Wireless)</v>
          </cell>
          <cell r="B41242" t="str">
            <v>Orange Egypt for Telecommunications S.A.E. (CASE:OREG)</v>
          </cell>
          <cell r="C41242" t="str">
            <v>Egypt</v>
          </cell>
        </row>
        <row r="41243">
          <cell r="A41243" t="str">
            <v>Telecom (Wireless)</v>
          </cell>
          <cell r="B41243" t="str">
            <v>PT Smartfren Telecom Tbk (JKSE:FREN)</v>
          </cell>
          <cell r="C41243" t="str">
            <v>Indonesia</v>
          </cell>
        </row>
        <row r="41244">
          <cell r="A41244" t="str">
            <v>Telecom (Wireless)</v>
          </cell>
          <cell r="B41244" t="str">
            <v>Orascom Telecom Media and Technology Holding S.A.E. (CASE:OTMT)</v>
          </cell>
          <cell r="C41244" t="str">
            <v>Egypt</v>
          </cell>
        </row>
        <row r="41245">
          <cell r="A41245" t="str">
            <v>Telecom (Wireless)</v>
          </cell>
          <cell r="B41245" t="str">
            <v>Wataniya Palestine Mobile Telecommunication - Public Shareholding Company (PLSE:WATANIYA)</v>
          </cell>
          <cell r="C41245" t="str">
            <v>Palestinian Authority</v>
          </cell>
        </row>
        <row r="41246">
          <cell r="A41246" t="str">
            <v>Telecom (Wireless)</v>
          </cell>
          <cell r="B41246" t="str">
            <v>Tata Teleservices (Maharashtra) Limited (BSE:532371)</v>
          </cell>
          <cell r="C41246" t="str">
            <v>India</v>
          </cell>
        </row>
        <row r="41247">
          <cell r="A41247" t="str">
            <v>Telecom (Wireless)</v>
          </cell>
          <cell r="B41247" t="str">
            <v>GTL Infrastructure Limited (BSE:532775)</v>
          </cell>
          <cell r="C41247" t="str">
            <v>India</v>
          </cell>
        </row>
        <row r="41248">
          <cell r="A41248" t="str">
            <v>Telecom (Wireless)</v>
          </cell>
          <cell r="B41248" t="str">
            <v>PT Bakrie Telecom Tbk (JKSE:BTEL)</v>
          </cell>
          <cell r="C41248" t="str">
            <v>Indonesia</v>
          </cell>
        </row>
        <row r="41249">
          <cell r="A41249" t="str">
            <v>Telecom (Wireless)</v>
          </cell>
          <cell r="B41249" t="str">
            <v>Median Group Inc. (OTCPK:CHMD)</v>
          </cell>
          <cell r="C41249" t="str">
            <v>Malaysia</v>
          </cell>
        </row>
        <row r="41250">
          <cell r="A41250" t="str">
            <v>Telecom (Wireless)</v>
          </cell>
          <cell r="B41250" t="str">
            <v>Zain Bahrain B.S.C. (BAX:ZAINBH)</v>
          </cell>
          <cell r="C41250" t="str">
            <v>Bahrain</v>
          </cell>
        </row>
        <row r="41251">
          <cell r="A41251" t="str">
            <v>Telecom (Wireless)</v>
          </cell>
          <cell r="B41251" t="str">
            <v>NTT DOCOMO, Inc. (TSE:9437)</v>
          </cell>
          <cell r="C41251" t="str">
            <v>Japan</v>
          </cell>
        </row>
        <row r="41252">
          <cell r="A41252" t="str">
            <v>Telecom (Wireless)</v>
          </cell>
          <cell r="B41252" t="str">
            <v>SoftBank Group Corp. (TSE:9984)</v>
          </cell>
          <cell r="C41252" t="str">
            <v>Japan</v>
          </cell>
        </row>
        <row r="41253">
          <cell r="A41253" t="str">
            <v>Telecom (Wireless)</v>
          </cell>
          <cell r="B41253" t="str">
            <v>KDDI Corporation (TSE:9433)</v>
          </cell>
          <cell r="C41253" t="str">
            <v>Japan</v>
          </cell>
        </row>
        <row r="41254">
          <cell r="A41254" t="str">
            <v>Telecom (Wireless)</v>
          </cell>
          <cell r="B41254" t="str">
            <v>Okinawa Cellular Telephone Company (JASDAQ:9436)</v>
          </cell>
          <cell r="C41254" t="str">
            <v>Japan</v>
          </cell>
        </row>
        <row r="41255">
          <cell r="A41255" t="str">
            <v>Telecom (Wireless)</v>
          </cell>
          <cell r="B41255" t="str">
            <v>Japan Communications Inc. (TSE:9424)</v>
          </cell>
          <cell r="C41255" t="str">
            <v>Japan</v>
          </cell>
        </row>
        <row r="41256">
          <cell r="A41256" t="str">
            <v>Telecom (Wireless)</v>
          </cell>
          <cell r="B41256" t="str">
            <v>WirelessGate, Inc. (TSE:9419)</v>
          </cell>
          <cell r="C41256" t="str">
            <v>Japan</v>
          </cell>
        </row>
        <row r="41257">
          <cell r="A41257" t="str">
            <v>Telecom (Wireless)</v>
          </cell>
          <cell r="B41257" t="str">
            <v>T-Mobile US, Inc. (NasdaqGS:TMUS)</v>
          </cell>
          <cell r="C41257" t="str">
            <v>United States</v>
          </cell>
        </row>
        <row r="41258">
          <cell r="A41258" t="str">
            <v>Telecom (Wireless)</v>
          </cell>
          <cell r="B41258" t="str">
            <v>Sprint Corporation (NYSE:S)</v>
          </cell>
          <cell r="C41258" t="str">
            <v>United States</v>
          </cell>
        </row>
        <row r="41259">
          <cell r="A41259" t="str">
            <v>Telecom (Wireless)</v>
          </cell>
          <cell r="B41259" t="str">
            <v>United States Cellular Corporation (NYSE:USM)</v>
          </cell>
          <cell r="C41259" t="str">
            <v>United States</v>
          </cell>
        </row>
        <row r="41260">
          <cell r="A41260" t="str">
            <v>Telecom (Wireless)</v>
          </cell>
          <cell r="B41260" t="str">
            <v>Telephone and Data Systems, Inc. (NYSE:TDS)</v>
          </cell>
          <cell r="C41260" t="str">
            <v>United States</v>
          </cell>
        </row>
        <row r="41261">
          <cell r="A41261" t="str">
            <v>Telecom (Wireless)</v>
          </cell>
          <cell r="B41261" t="str">
            <v>Shenandoah Telecommunications Company (NasdaqGS:SHEN)</v>
          </cell>
          <cell r="C41261" t="str">
            <v>United States</v>
          </cell>
        </row>
        <row r="41262">
          <cell r="A41262" t="str">
            <v>Telecom (Wireless)</v>
          </cell>
          <cell r="B41262" t="str">
            <v>VelaTel Global Communications, Inc. (OTCPK:VELA)</v>
          </cell>
          <cell r="C41262" t="str">
            <v>United States</v>
          </cell>
        </row>
        <row r="41263">
          <cell r="A41263" t="str">
            <v>Telecom (Wireless)</v>
          </cell>
          <cell r="B41263" t="str">
            <v>Telco Cuba, Inc. (OTCPK:QBAN)</v>
          </cell>
          <cell r="C41263" t="str">
            <v>United States</v>
          </cell>
        </row>
        <row r="41264">
          <cell r="A41264" t="str">
            <v>Telecom (Wireless)</v>
          </cell>
          <cell r="B41264" t="str">
            <v>Teletouch Communications Inc. (OTCPK:TLLE.Q)</v>
          </cell>
          <cell r="C41264" t="str">
            <v>United States</v>
          </cell>
        </row>
        <row r="41265">
          <cell r="A41265" t="str">
            <v>Telecom (Wireless)</v>
          </cell>
          <cell r="B41265" t="str">
            <v>ERF Wireless, Inc. (OTCPK:ERFB)</v>
          </cell>
          <cell r="C41265" t="str">
            <v>United States</v>
          </cell>
        </row>
        <row r="41266">
          <cell r="A41266" t="str">
            <v>Telecom (Wireless)</v>
          </cell>
          <cell r="B41266" t="str">
            <v>NEXT Group Holdings, Inc. (OTCPK:NXGH)</v>
          </cell>
          <cell r="C41266" t="str">
            <v>United States</v>
          </cell>
        </row>
        <row r="41267">
          <cell r="A41267" t="str">
            <v>Telecom (Wireless)</v>
          </cell>
          <cell r="B41267" t="str">
            <v>Unified Signal, Inc. (OTCPK:UNSI)</v>
          </cell>
          <cell r="C41267" t="str">
            <v>United States</v>
          </cell>
        </row>
        <row r="41268">
          <cell r="A41268" t="str">
            <v>Telecom (Wireless)</v>
          </cell>
          <cell r="B41268" t="str">
            <v>Remote Dynamics, Inc. (OTCPK:RMTD)</v>
          </cell>
          <cell r="C41268" t="str">
            <v>United States</v>
          </cell>
        </row>
        <row r="41269">
          <cell r="A41269" t="str">
            <v>Telecom (Wireless)</v>
          </cell>
          <cell r="B41269" t="str">
            <v>iTalk, Inc. (OTCPK:TALK)</v>
          </cell>
          <cell r="C41269" t="str">
            <v>United States</v>
          </cell>
        </row>
        <row r="41270">
          <cell r="A41270" t="str">
            <v>Telecom (Wireless)</v>
          </cell>
          <cell r="B41270" t="str">
            <v>ICOA, Inc. (OTCPK:ICOA)</v>
          </cell>
          <cell r="C41270" t="str">
            <v>United States</v>
          </cell>
        </row>
        <row r="41271">
          <cell r="A41271" t="str">
            <v>Telecom (Wireless)</v>
          </cell>
          <cell r="B41271" t="str">
            <v>Boingo Wireless, Inc. (NasdaqGS:WIFI)</v>
          </cell>
          <cell r="C41271" t="str">
            <v>United States</v>
          </cell>
        </row>
        <row r="41272">
          <cell r="A41272" t="str">
            <v>Telecom (Wireless)</v>
          </cell>
          <cell r="B41272" t="str">
            <v>Spok Holdings, Inc. (NasdaqGS:SPOK)</v>
          </cell>
          <cell r="C41272" t="str">
            <v>United States</v>
          </cell>
        </row>
        <row r="41273">
          <cell r="A41273" t="str">
            <v>Telecom (Wireless)</v>
          </cell>
          <cell r="B41273" t="str">
            <v>NII Holdings, Inc. (NasdaqGS:NIHD)</v>
          </cell>
          <cell r="C41273" t="str">
            <v>United States</v>
          </cell>
        </row>
        <row r="41274">
          <cell r="A41274" t="str">
            <v>Telecom. Equipment</v>
          </cell>
          <cell r="B41274" t="str">
            <v>Mitel Networks Corporation (NasdaqGS:MITL)</v>
          </cell>
          <cell r="C41274" t="str">
            <v>Canada</v>
          </cell>
        </row>
        <row r="41275">
          <cell r="A41275" t="str">
            <v>Telecom. Equipment</v>
          </cell>
          <cell r="B41275" t="str">
            <v>Unique Broadband Systems, Inc. (TSXV:UBS.H)</v>
          </cell>
          <cell r="C41275" t="str">
            <v>Canada</v>
          </cell>
        </row>
        <row r="41276">
          <cell r="A41276" t="str">
            <v>Telecom. Equipment</v>
          </cell>
          <cell r="B41276" t="str">
            <v>On4 Communications, Inc. (OTCPK:ONCI)</v>
          </cell>
          <cell r="C41276" t="str">
            <v>Canada</v>
          </cell>
        </row>
        <row r="41277">
          <cell r="A41277" t="str">
            <v>Telecom. Equipment</v>
          </cell>
          <cell r="B41277" t="str">
            <v>Senetas Corporation Limited (ASX:SEN)</v>
          </cell>
          <cell r="C41277" t="str">
            <v>Australia</v>
          </cell>
        </row>
        <row r="41278">
          <cell r="A41278" t="str">
            <v>Telecom. Equipment</v>
          </cell>
          <cell r="B41278" t="str">
            <v>Blackline Safety Corp. (TSXV:BLN)</v>
          </cell>
          <cell r="C41278" t="str">
            <v>Canada</v>
          </cell>
        </row>
        <row r="41279">
          <cell r="A41279" t="str">
            <v>Telecom. Equipment</v>
          </cell>
          <cell r="B41279" t="str">
            <v>Lite Access Technologies Inc. (TSXV:LTE)</v>
          </cell>
          <cell r="C41279" t="str">
            <v>Canada</v>
          </cell>
        </row>
        <row r="41280">
          <cell r="A41280" t="str">
            <v>Telecom. Equipment</v>
          </cell>
          <cell r="B41280" t="str">
            <v>Norsat International Inc. (TSX:NII)</v>
          </cell>
          <cell r="C41280" t="str">
            <v>Canada</v>
          </cell>
        </row>
        <row r="41281">
          <cell r="A41281" t="str">
            <v>Telecom. Equipment</v>
          </cell>
          <cell r="B41281" t="str">
            <v>Edgewater Wireless Systems Inc. (TSXV:YFI)</v>
          </cell>
          <cell r="C41281" t="str">
            <v>Canada</v>
          </cell>
        </row>
        <row r="41282">
          <cell r="A41282" t="str">
            <v>Telecom. Equipment</v>
          </cell>
          <cell r="B41282" t="str">
            <v>C-Com Satellite Systems Inc. (TSXV:CMI)</v>
          </cell>
          <cell r="C41282" t="str">
            <v>Canada</v>
          </cell>
        </row>
        <row r="41283">
          <cell r="A41283" t="str">
            <v>Telecom. Equipment</v>
          </cell>
          <cell r="B41283" t="str">
            <v>Enablence Technologies Inc. (TSXV:ENA)</v>
          </cell>
          <cell r="C41283" t="str">
            <v>Canada</v>
          </cell>
        </row>
        <row r="41284">
          <cell r="A41284" t="str">
            <v>Telecom. Equipment</v>
          </cell>
          <cell r="B41284" t="str">
            <v>Redline Communications Group Inc. (TSX:RDL)</v>
          </cell>
          <cell r="C41284" t="str">
            <v>Canada</v>
          </cell>
        </row>
        <row r="41285">
          <cell r="A41285" t="str">
            <v>Telecom. Equipment</v>
          </cell>
          <cell r="B41285" t="str">
            <v>WONHE Multimedia Commerce Limited (ASX:WMC)</v>
          </cell>
          <cell r="C41285" t="str">
            <v>Australia</v>
          </cell>
        </row>
        <row r="41286">
          <cell r="A41286" t="str">
            <v>Telecom. Equipment</v>
          </cell>
          <cell r="B41286" t="str">
            <v>DragonWave Inc. (TSX:DWI)</v>
          </cell>
          <cell r="C41286" t="str">
            <v>Canada</v>
          </cell>
        </row>
        <row r="41287">
          <cell r="A41287" t="str">
            <v>Telecom. Equipment</v>
          </cell>
          <cell r="B41287" t="str">
            <v>NuRAN Wireless Inc. (CNSX:NUR)</v>
          </cell>
          <cell r="C41287" t="str">
            <v>Canada</v>
          </cell>
        </row>
        <row r="41288">
          <cell r="A41288" t="str">
            <v>Telecom. Equipment</v>
          </cell>
          <cell r="B41288" t="str">
            <v>Swift Networks Group Limited (ASX:SW1)</v>
          </cell>
          <cell r="C41288" t="str">
            <v>Australia</v>
          </cell>
        </row>
        <row r="41289">
          <cell r="A41289" t="str">
            <v>Telecom. Equipment</v>
          </cell>
          <cell r="B41289" t="str">
            <v>Apivio Systems Inc. (TSXV:APV)</v>
          </cell>
          <cell r="C41289" t="str">
            <v>Canada</v>
          </cell>
        </row>
        <row r="41290">
          <cell r="A41290" t="str">
            <v>Telecom. Equipment</v>
          </cell>
          <cell r="B41290" t="str">
            <v>Siyata Mobile Inc. (TSXV:SIM)</v>
          </cell>
          <cell r="C41290" t="str">
            <v>Canada</v>
          </cell>
        </row>
        <row r="41291">
          <cell r="A41291" t="str">
            <v>Telecom. Equipment</v>
          </cell>
          <cell r="B41291" t="str">
            <v>Sangoma Technologies Corporation (TSXV:STC)</v>
          </cell>
          <cell r="C41291" t="str">
            <v>Canada</v>
          </cell>
        </row>
        <row r="41292">
          <cell r="A41292" t="str">
            <v>Telecom. Equipment</v>
          </cell>
          <cell r="B41292" t="str">
            <v>DSG Global Inc. (OTCPK:DSGT)</v>
          </cell>
          <cell r="C41292" t="str">
            <v>Canada</v>
          </cell>
        </row>
        <row r="41293">
          <cell r="A41293" t="str">
            <v>Telecom. Equipment</v>
          </cell>
          <cell r="B41293" t="str">
            <v>World Reach Limited (ASX:WRR)</v>
          </cell>
          <cell r="C41293" t="str">
            <v>Australia</v>
          </cell>
        </row>
        <row r="41294">
          <cell r="A41294" t="str">
            <v>Telecom. Equipment</v>
          </cell>
          <cell r="B41294" t="str">
            <v>Ellipsiz Communications Ltd. (TSXV:ECT)</v>
          </cell>
          <cell r="C41294" t="str">
            <v>Canada</v>
          </cell>
        </row>
        <row r="41295">
          <cell r="A41295" t="str">
            <v>Telecom. Equipment</v>
          </cell>
          <cell r="B41295" t="str">
            <v>Novra Technologies, Inc. (TSXV:NVI)</v>
          </cell>
          <cell r="C41295" t="str">
            <v>Canada</v>
          </cell>
        </row>
        <row r="41296">
          <cell r="A41296" t="str">
            <v>Telecom. Equipment</v>
          </cell>
          <cell r="B41296" t="str">
            <v>Valdor Technology International Inc. (TSXV:VTI)</v>
          </cell>
          <cell r="C41296" t="str">
            <v>Canada</v>
          </cell>
        </row>
        <row r="41297">
          <cell r="A41297" t="str">
            <v>Telecom. Equipment</v>
          </cell>
          <cell r="B41297" t="str">
            <v>Total Telcom Inc. (TSXV:TTZ)</v>
          </cell>
          <cell r="C41297" t="str">
            <v>Canada</v>
          </cell>
        </row>
        <row r="41298">
          <cell r="A41298" t="str">
            <v>Telecom. Equipment</v>
          </cell>
          <cell r="B41298" t="str">
            <v>Sierra Wireless, Inc. (TSX:SW)</v>
          </cell>
          <cell r="C41298" t="str">
            <v>Canada</v>
          </cell>
        </row>
        <row r="41299">
          <cell r="A41299" t="str">
            <v>Telecom. Equipment</v>
          </cell>
          <cell r="B41299" t="str">
            <v>Sandvine Corporation (TSX:SVC)</v>
          </cell>
          <cell r="C41299" t="str">
            <v>Canada</v>
          </cell>
        </row>
        <row r="41300">
          <cell r="A41300" t="str">
            <v>Telecom. Equipment</v>
          </cell>
          <cell r="B41300" t="str">
            <v>EXFO Inc (TSX:EXF)</v>
          </cell>
          <cell r="C41300" t="str">
            <v>Canada</v>
          </cell>
        </row>
        <row r="41301">
          <cell r="A41301" t="str">
            <v>Telecom. Equipment</v>
          </cell>
          <cell r="B41301" t="str">
            <v>NetComm Wireless Limited (ASX:NTC)</v>
          </cell>
          <cell r="C41301" t="str">
            <v>Australia</v>
          </cell>
        </row>
        <row r="41302">
          <cell r="A41302" t="str">
            <v>Telecom. Equipment</v>
          </cell>
          <cell r="B41302" t="str">
            <v>Wi-Lan Inc. (TSX:WIN)</v>
          </cell>
          <cell r="C41302" t="str">
            <v>Canada</v>
          </cell>
        </row>
        <row r="41303">
          <cell r="A41303" t="str">
            <v>Telecom. Equipment</v>
          </cell>
          <cell r="B41303" t="str">
            <v>Vecima Networks Inc. (TSX:VCM)</v>
          </cell>
          <cell r="C41303" t="str">
            <v>Canada</v>
          </cell>
        </row>
        <row r="41304">
          <cell r="A41304" t="str">
            <v>Telecom. Equipment</v>
          </cell>
          <cell r="B41304" t="str">
            <v>Nokia Corporation (HLSE:NOKIA)</v>
          </cell>
          <cell r="C41304" t="str">
            <v>Finland</v>
          </cell>
        </row>
        <row r="41305">
          <cell r="A41305" t="str">
            <v>Telecom. Equipment</v>
          </cell>
          <cell r="B41305" t="str">
            <v>Telefonaktiebolaget LM Ericsson (publ) (OM:ERIC B)</v>
          </cell>
          <cell r="C41305" t="str">
            <v>Sweden</v>
          </cell>
        </row>
        <row r="41306">
          <cell r="A41306" t="str">
            <v>Telecom. Equipment</v>
          </cell>
          <cell r="B41306" t="str">
            <v>Spirent Communications plc (LSE:SPT)</v>
          </cell>
          <cell r="C41306" t="str">
            <v>United Kingdom</v>
          </cell>
        </row>
        <row r="41307">
          <cell r="A41307" t="str">
            <v>Telecom. Equipment</v>
          </cell>
          <cell r="B41307" t="str">
            <v>Tonna Electronique SA (ENXTPA:TONN)</v>
          </cell>
          <cell r="C41307" t="str">
            <v>France</v>
          </cell>
        </row>
        <row r="41308">
          <cell r="A41308" t="str">
            <v>Telecom. Equipment</v>
          </cell>
          <cell r="B41308" t="str">
            <v>AmaTech AG (DB:TXA)</v>
          </cell>
          <cell r="C41308" t="str">
            <v>Germany</v>
          </cell>
        </row>
        <row r="41309">
          <cell r="A41309" t="str">
            <v>Telecom. Equipment</v>
          </cell>
          <cell r="B41309" t="str">
            <v>Sepura PLC (LSE:SEPU)</v>
          </cell>
          <cell r="C41309" t="str">
            <v>United Kingdom</v>
          </cell>
        </row>
        <row r="41310">
          <cell r="A41310" t="str">
            <v>Telecom. Equipment</v>
          </cell>
          <cell r="B41310" t="str">
            <v>Edgeware AB (OM:EDGE)</v>
          </cell>
          <cell r="C41310" t="str">
            <v>Sweden</v>
          </cell>
        </row>
        <row r="41311">
          <cell r="A41311" t="str">
            <v>Telecom. Equipment</v>
          </cell>
          <cell r="B41311" t="str">
            <v>Alcatel Lucent Teletas Telekomünikasyon A.S. (IBSE:ALCTL)</v>
          </cell>
          <cell r="C41311" t="str">
            <v>Turkey</v>
          </cell>
        </row>
        <row r="41312">
          <cell r="A41312" t="str">
            <v>Telecom. Equipment</v>
          </cell>
          <cell r="B41312" t="str">
            <v>EKINOPS S.A. (ENXTPA:EKI)</v>
          </cell>
          <cell r="C41312" t="str">
            <v>France</v>
          </cell>
        </row>
        <row r="41313">
          <cell r="A41313" t="str">
            <v>Telecom. Equipment</v>
          </cell>
          <cell r="B41313" t="str">
            <v>ATEME SA (ENXTPA:ATEME)</v>
          </cell>
          <cell r="C41313" t="str">
            <v>France</v>
          </cell>
        </row>
        <row r="41314">
          <cell r="A41314" t="str">
            <v>Telecom. Equipment</v>
          </cell>
          <cell r="B41314" t="str">
            <v>SRT Marine Systems plc (AIM:SRT)</v>
          </cell>
          <cell r="C41314" t="str">
            <v>United Kingdom</v>
          </cell>
        </row>
        <row r="41315">
          <cell r="A41315" t="str">
            <v>Telecom. Equipment</v>
          </cell>
          <cell r="B41315" t="str">
            <v>Napatech A/S (OB:NAPA)</v>
          </cell>
          <cell r="C41315" t="str">
            <v>Denmark</v>
          </cell>
        </row>
        <row r="41316">
          <cell r="A41316" t="str">
            <v>Telecom. Equipment</v>
          </cell>
          <cell r="B41316" t="str">
            <v>Kerlink SA (ENXTPA:ALKLK)</v>
          </cell>
          <cell r="C41316" t="str">
            <v>France</v>
          </cell>
        </row>
        <row r="41317">
          <cell r="A41317" t="str">
            <v>Telecom. Equipment</v>
          </cell>
          <cell r="B41317" t="str">
            <v>Funkwerk AG (DB:FEW)</v>
          </cell>
          <cell r="C41317" t="str">
            <v>Germany</v>
          </cell>
        </row>
        <row r="41318">
          <cell r="A41318" t="str">
            <v>Telecom. Equipment</v>
          </cell>
          <cell r="B41318" t="str">
            <v>euromicron AG (XTRA:EUCA)</v>
          </cell>
          <cell r="C41318" t="str">
            <v>Germany</v>
          </cell>
        </row>
        <row r="41319">
          <cell r="A41319" t="str">
            <v>Telecom. Equipment</v>
          </cell>
          <cell r="B41319" t="str">
            <v>Microwave Vision SA (ENXTPA:ALMIC)</v>
          </cell>
          <cell r="C41319" t="str">
            <v>France</v>
          </cell>
        </row>
        <row r="41320">
          <cell r="A41320" t="str">
            <v>Telecom. Equipment</v>
          </cell>
          <cell r="B41320" t="str">
            <v>Zenitel NV (ENXTBR:ZENT)</v>
          </cell>
          <cell r="C41320" t="str">
            <v>Belgium</v>
          </cell>
        </row>
        <row r="41321">
          <cell r="A41321" t="str">
            <v>Telecom. Equipment</v>
          </cell>
          <cell r="B41321" t="str">
            <v>Trakm8 Holdings PLC (AIM:TRAK)</v>
          </cell>
          <cell r="C41321" t="str">
            <v>United Kingdom</v>
          </cell>
        </row>
        <row r="41322">
          <cell r="A41322" t="str">
            <v>Telecom. Equipment</v>
          </cell>
          <cell r="B41322" t="str">
            <v>H.F. Company Société Anonyme (ENXTPA:HF)</v>
          </cell>
          <cell r="C41322" t="str">
            <v>France</v>
          </cell>
        </row>
        <row r="41323">
          <cell r="A41323" t="str">
            <v>Telecom. Equipment</v>
          </cell>
          <cell r="B41323" t="str">
            <v>Karel Elektronik Sanayi Ve Ticaret A.S. (IBSE:KAREL)</v>
          </cell>
          <cell r="C41323" t="str">
            <v>Turkey</v>
          </cell>
        </row>
        <row r="41324">
          <cell r="A41324" t="str">
            <v>Telecom. Equipment</v>
          </cell>
          <cell r="B41324" t="str">
            <v>Filtronic plc (AIM:FTC)</v>
          </cell>
          <cell r="C41324" t="str">
            <v>United Kingdom</v>
          </cell>
        </row>
        <row r="41325">
          <cell r="A41325" t="str">
            <v>Telecom. Equipment</v>
          </cell>
          <cell r="B41325" t="str">
            <v>Allgon AB (publ) (OM:ALLG B)</v>
          </cell>
          <cell r="C41325" t="str">
            <v>Sweden</v>
          </cell>
        </row>
        <row r="41326">
          <cell r="A41326" t="str">
            <v>Telecom. Equipment</v>
          </cell>
          <cell r="B41326" t="str">
            <v>Vislink plc (AIM:VLK)</v>
          </cell>
          <cell r="C41326" t="str">
            <v>United Kingdom</v>
          </cell>
        </row>
        <row r="41327">
          <cell r="A41327" t="str">
            <v>Telecom. Equipment</v>
          </cell>
          <cell r="B41327" t="str">
            <v>TagMaster AB (publ) (OM:TAGM B)</v>
          </cell>
          <cell r="C41327" t="str">
            <v>Sweden</v>
          </cell>
        </row>
        <row r="41328">
          <cell r="A41328" t="str">
            <v>Telecom. Equipment</v>
          </cell>
          <cell r="B41328" t="str">
            <v>Advanced Stabilized Technologies Group AB (publ) (NGM:ASTG MTF)</v>
          </cell>
          <cell r="C41328" t="str">
            <v>Sweden</v>
          </cell>
        </row>
        <row r="41329">
          <cell r="A41329" t="str">
            <v>Telecom. Equipment</v>
          </cell>
          <cell r="B41329" t="str">
            <v>Astellia SA (DB:4AS)</v>
          </cell>
          <cell r="C41329" t="str">
            <v>France</v>
          </cell>
        </row>
        <row r="41330">
          <cell r="A41330" t="str">
            <v>Telecom. Equipment</v>
          </cell>
          <cell r="B41330" t="str">
            <v>SHF Communication Technologies AG (DB:S4K)</v>
          </cell>
          <cell r="C41330" t="str">
            <v>Germany</v>
          </cell>
        </row>
        <row r="41331">
          <cell r="A41331" t="str">
            <v>Telecom. Equipment</v>
          </cell>
          <cell r="B41331" t="str">
            <v>CeoTronics AG (DB:CEK)</v>
          </cell>
          <cell r="C41331" t="str">
            <v>Germany</v>
          </cell>
        </row>
        <row r="41332">
          <cell r="A41332" t="str">
            <v>Telecom. Equipment</v>
          </cell>
          <cell r="B41332" t="str">
            <v>Option NV (ENXTBR:OPTI)</v>
          </cell>
          <cell r="C41332" t="str">
            <v>Belgium</v>
          </cell>
        </row>
        <row r="41333">
          <cell r="A41333" t="str">
            <v>Telecom. Equipment</v>
          </cell>
          <cell r="B41333" t="str">
            <v>Gapwaves AB (publ) (OM:GAPW B)</v>
          </cell>
          <cell r="C41333" t="str">
            <v>Sweden</v>
          </cell>
        </row>
        <row r="41334">
          <cell r="A41334" t="str">
            <v>Telecom. Equipment</v>
          </cell>
          <cell r="B41334" t="str">
            <v>Anevia SA (ENXTPA:ALANV)</v>
          </cell>
          <cell r="C41334" t="str">
            <v>France</v>
          </cell>
        </row>
        <row r="41335">
          <cell r="A41335" t="str">
            <v>Telecom. Equipment</v>
          </cell>
          <cell r="B41335" t="str">
            <v>Free2move Holding AB (publ) (NGM:F2M MTF)</v>
          </cell>
          <cell r="C41335" t="str">
            <v>Sweden</v>
          </cell>
        </row>
        <row r="41336">
          <cell r="A41336" t="str">
            <v>Telecom. Equipment</v>
          </cell>
          <cell r="B41336" t="str">
            <v>Arbona AB (publ) (NGM:ARBO MTF B)</v>
          </cell>
          <cell r="C41336" t="str">
            <v>Sweden</v>
          </cell>
        </row>
        <row r="41337">
          <cell r="A41337" t="str">
            <v>Telecom. Equipment</v>
          </cell>
          <cell r="B41337" t="str">
            <v>Touchstar plc (AIM:TST)</v>
          </cell>
          <cell r="C41337" t="str">
            <v>United Kingdom</v>
          </cell>
        </row>
        <row r="41338">
          <cell r="A41338" t="str">
            <v>Telecom. Equipment</v>
          </cell>
          <cell r="B41338" t="str">
            <v>Waystream Holding AB (Publ) (OM:WAYS)</v>
          </cell>
          <cell r="C41338" t="str">
            <v>Sweden</v>
          </cell>
        </row>
        <row r="41339">
          <cell r="A41339" t="str">
            <v>Telecom. Equipment</v>
          </cell>
          <cell r="B41339" t="str">
            <v>Anel Telekomünikasyon Elektronik Sistemleri Sanayi ve Ticaret A.S. (IBSE:ANELT)</v>
          </cell>
          <cell r="C41339" t="str">
            <v>Turkey</v>
          </cell>
        </row>
        <row r="41340">
          <cell r="A41340" t="str">
            <v>Telecom. Equipment</v>
          </cell>
          <cell r="B41340" t="str">
            <v>Vtion Wireless Technology AG (DB:V33)</v>
          </cell>
          <cell r="C41340" t="str">
            <v>Germany</v>
          </cell>
        </row>
        <row r="41341">
          <cell r="A41341" t="str">
            <v>Telecom. Equipment</v>
          </cell>
          <cell r="B41341" t="str">
            <v>Neptis S.A. (WSE:YAN)</v>
          </cell>
          <cell r="C41341" t="str">
            <v>Poland</v>
          </cell>
        </row>
        <row r="41342">
          <cell r="A41342" t="str">
            <v>Telecom. Equipment</v>
          </cell>
          <cell r="B41342" t="str">
            <v>UET United Electronic Technology AG (XTRA:CFC)</v>
          </cell>
          <cell r="C41342" t="str">
            <v>Germany</v>
          </cell>
        </row>
        <row r="41343">
          <cell r="A41343" t="str">
            <v>Telecom. Equipment</v>
          </cell>
          <cell r="B41343" t="str">
            <v>Telecom Design SA (ENXTPA:MLTED)</v>
          </cell>
          <cell r="C41343" t="str">
            <v>France</v>
          </cell>
        </row>
        <row r="41344">
          <cell r="A41344" t="str">
            <v>Telecom. Equipment</v>
          </cell>
          <cell r="B41344" t="str">
            <v>ExeoTech Invest AB (publ) (NGM:ETIN MTF)</v>
          </cell>
          <cell r="C41344" t="str">
            <v>Sweden</v>
          </cell>
        </row>
        <row r="41345">
          <cell r="A41345" t="str">
            <v>Telecom. Equipment</v>
          </cell>
          <cell r="B41345" t="str">
            <v>Ascom Holding AG (SWX:ASCN)</v>
          </cell>
          <cell r="C41345" t="str">
            <v>Switzerland</v>
          </cell>
        </row>
        <row r="41346">
          <cell r="A41346" t="str">
            <v>Telecom. Equipment</v>
          </cell>
          <cell r="B41346" t="str">
            <v>EVS Broadcast Equipment S.A. (ENXTBR:EVS)</v>
          </cell>
          <cell r="C41346" t="str">
            <v>Belgium</v>
          </cell>
        </row>
        <row r="41347">
          <cell r="A41347" t="str">
            <v>Telecom. Equipment</v>
          </cell>
          <cell r="B41347" t="str">
            <v>Radiall SA (ENXTPA:RLL)</v>
          </cell>
          <cell r="C41347" t="str">
            <v>France</v>
          </cell>
        </row>
        <row r="41348">
          <cell r="A41348" t="str">
            <v>Telecom. Equipment</v>
          </cell>
          <cell r="B41348" t="str">
            <v>ADVA Optical Networking SE (XTRA:ADV)</v>
          </cell>
          <cell r="C41348" t="str">
            <v>Germany</v>
          </cell>
        </row>
        <row r="41349">
          <cell r="A41349" t="str">
            <v>Telecom. Equipment</v>
          </cell>
          <cell r="B41349" t="str">
            <v>Telit Communications PLC (AIM:TCM)</v>
          </cell>
          <cell r="C41349" t="str">
            <v>United Kingdom</v>
          </cell>
        </row>
        <row r="41350">
          <cell r="A41350" t="str">
            <v>Telecom. Equipment</v>
          </cell>
          <cell r="B41350" t="str">
            <v>Net Insight AB (publ) (OM:NETI B)</v>
          </cell>
          <cell r="C41350" t="str">
            <v>Sweden</v>
          </cell>
        </row>
        <row r="41351">
          <cell r="A41351" t="str">
            <v>Telecom. Equipment</v>
          </cell>
          <cell r="B41351" t="str">
            <v>Parrot S.A. (ENXTPA:PARRO)</v>
          </cell>
          <cell r="C41351" t="str">
            <v>France</v>
          </cell>
        </row>
        <row r="41352">
          <cell r="A41352" t="str">
            <v>Telecom. Equipment</v>
          </cell>
          <cell r="B41352" t="str">
            <v>INVISIO Communications AB (publ.) (OM:IVSO)</v>
          </cell>
          <cell r="C41352" t="str">
            <v>Sweden</v>
          </cell>
        </row>
        <row r="41353">
          <cell r="A41353" t="str">
            <v>Telecom. Equipment</v>
          </cell>
          <cell r="B41353" t="str">
            <v>Netas Telekomünikasyon A.S. (IBSE:NETAS)</v>
          </cell>
          <cell r="C41353" t="str">
            <v>Turkey</v>
          </cell>
        </row>
        <row r="41354">
          <cell r="A41354" t="str">
            <v>Telecom. Equipment</v>
          </cell>
          <cell r="B41354" t="str">
            <v>RTX A/S (CPSE:RTX)</v>
          </cell>
          <cell r="C41354" t="str">
            <v>Denmark</v>
          </cell>
        </row>
        <row r="41355">
          <cell r="A41355" t="str">
            <v>Telecom. Equipment</v>
          </cell>
          <cell r="B41355" t="str">
            <v>Teleste Corporation (HLSE:TLT1V)</v>
          </cell>
          <cell r="C41355" t="str">
            <v>Finland</v>
          </cell>
        </row>
        <row r="41356">
          <cell r="A41356" t="str">
            <v>Telecom. Equipment</v>
          </cell>
          <cell r="B41356" t="str">
            <v>Amper, S.A. (BME:AMP)</v>
          </cell>
          <cell r="C41356" t="str">
            <v>Spain</v>
          </cell>
        </row>
        <row r="41357">
          <cell r="A41357" t="str">
            <v>Telecom. Equipment</v>
          </cell>
          <cell r="B41357" t="str">
            <v>Amino Technologies plc (AIM:AMO)</v>
          </cell>
          <cell r="C41357" t="str">
            <v>United Kingdom</v>
          </cell>
        </row>
        <row r="41358">
          <cell r="A41358" t="str">
            <v>Telecom. Equipment</v>
          </cell>
          <cell r="B41358" t="str">
            <v>Grupo Ezentis SA (BME:EZE)</v>
          </cell>
          <cell r="C41358" t="str">
            <v>Spain</v>
          </cell>
        </row>
        <row r="41359">
          <cell r="A41359" t="str">
            <v>Telecom. Equipment</v>
          </cell>
          <cell r="B41359" t="str">
            <v>Gigaset AG (XTRA:GGS)</v>
          </cell>
          <cell r="C41359" t="str">
            <v>Germany</v>
          </cell>
        </row>
        <row r="41360">
          <cell r="A41360" t="str">
            <v>Telecom. Equipment</v>
          </cell>
          <cell r="B41360" t="str">
            <v>ZTE Corp. (SZSE:000063)</v>
          </cell>
          <cell r="C41360" t="str">
            <v>China</v>
          </cell>
        </row>
        <row r="41361">
          <cell r="A41361" t="str">
            <v>Telecom. Equipment</v>
          </cell>
          <cell r="B41361" t="str">
            <v>Beijing Xinwei Technology Group Co., Ltd. (SHSE:600485)</v>
          </cell>
          <cell r="C41361" t="str">
            <v>China</v>
          </cell>
        </row>
        <row r="41362">
          <cell r="A41362" t="str">
            <v>Telecom. Equipment</v>
          </cell>
          <cell r="B41362" t="str">
            <v>Shenzhen Sunway Communication Co., Ltd. (SZSE:300136)</v>
          </cell>
          <cell r="C41362" t="str">
            <v>China</v>
          </cell>
        </row>
        <row r="41363">
          <cell r="A41363" t="str">
            <v>Telecom. Equipment</v>
          </cell>
          <cell r="B41363" t="str">
            <v>Fiberhome Telecommunication Technologies Co., Ltd. (SHSE:600498)</v>
          </cell>
          <cell r="C41363" t="str">
            <v>China</v>
          </cell>
        </row>
        <row r="41364">
          <cell r="A41364" t="str">
            <v>Telecom. Equipment</v>
          </cell>
          <cell r="B41364" t="str">
            <v>Guangzhou Haige Communications Group Incorporated Company (SZSE:002465)</v>
          </cell>
          <cell r="C41364" t="str">
            <v>China</v>
          </cell>
        </row>
        <row r="41365">
          <cell r="A41365" t="str">
            <v>Telecom. Equipment</v>
          </cell>
          <cell r="B41365" t="str">
            <v>Vtech Holdings Limited (SEHK:303)</v>
          </cell>
          <cell r="C41365" t="str">
            <v>Hong Kong</v>
          </cell>
        </row>
        <row r="41366">
          <cell r="A41366" t="str">
            <v>Telecom. Equipment</v>
          </cell>
          <cell r="B41366" t="str">
            <v>Hengtong Optic-electric Co., Ltd. (SHSE:600487)</v>
          </cell>
          <cell r="C41366" t="str">
            <v>China</v>
          </cell>
        </row>
        <row r="41367">
          <cell r="A41367" t="str">
            <v>Telecom. Equipment</v>
          </cell>
          <cell r="B41367" t="str">
            <v>Hytera Communications Corporation Limited (SZSE:002583)</v>
          </cell>
          <cell r="C41367" t="str">
            <v>China</v>
          </cell>
        </row>
        <row r="41368">
          <cell r="A41368" t="str">
            <v>Telecom. Equipment</v>
          </cell>
          <cell r="B41368" t="str">
            <v>Shenzhen Tatfook Technology Co., Ltd (SZSE:300134)</v>
          </cell>
          <cell r="C41368" t="str">
            <v>China</v>
          </cell>
        </row>
        <row r="41369">
          <cell r="A41369" t="str">
            <v>Telecom. Equipment</v>
          </cell>
          <cell r="B41369" t="str">
            <v>Tongding Interconnection Information Co., Ltd. (SZSE:002491)</v>
          </cell>
          <cell r="C41369" t="str">
            <v>China</v>
          </cell>
        </row>
        <row r="41370">
          <cell r="A41370" t="str">
            <v>Telecom. Equipment</v>
          </cell>
          <cell r="B41370" t="str">
            <v>Glarun Technology Co., Ltd. (SHSE:600562)</v>
          </cell>
          <cell r="C41370" t="str">
            <v>China</v>
          </cell>
        </row>
        <row r="41371">
          <cell r="A41371" t="str">
            <v>Telecom. Equipment</v>
          </cell>
          <cell r="B41371" t="str">
            <v>Skyworth Digital Co., Ltd. (SZSE:000810)</v>
          </cell>
          <cell r="C41371" t="str">
            <v>China</v>
          </cell>
        </row>
        <row r="41372">
          <cell r="A41372" t="str">
            <v>Telecom. Equipment</v>
          </cell>
          <cell r="B41372" t="str">
            <v>GCI Science &amp; Technology Co., Ltd. (SZSE:002544)</v>
          </cell>
          <cell r="C41372" t="str">
            <v>China</v>
          </cell>
        </row>
        <row r="41373">
          <cell r="A41373" t="str">
            <v>Telecom. Equipment</v>
          </cell>
          <cell r="B41373" t="str">
            <v>Datang Telecom Technology Co., Ltd. (SHSE:600198)</v>
          </cell>
          <cell r="C41373" t="str">
            <v>China</v>
          </cell>
        </row>
        <row r="41374">
          <cell r="A41374" t="str">
            <v>Telecom. Equipment</v>
          </cell>
          <cell r="B41374" t="str">
            <v>Shenzhen Gongjin Electronics Co., Ltd. (SHSE:603118)</v>
          </cell>
          <cell r="C41374" t="str">
            <v>China</v>
          </cell>
        </row>
        <row r="41375">
          <cell r="A41375" t="str">
            <v>Telecom. Equipment</v>
          </cell>
          <cell r="B41375" t="str">
            <v>Kingsignal Technology Co., Ltd. (SZSE:300252)</v>
          </cell>
          <cell r="C41375" t="str">
            <v>China</v>
          </cell>
        </row>
        <row r="41376">
          <cell r="A41376" t="str">
            <v>Telecom. Equipment</v>
          </cell>
          <cell r="B41376" t="str">
            <v>BYD Electronic (International) Company Limited (SEHK:285)</v>
          </cell>
          <cell r="C41376" t="str">
            <v>China</v>
          </cell>
        </row>
        <row r="41377">
          <cell r="A41377" t="str">
            <v>Telecom. Equipment</v>
          </cell>
          <cell r="B41377" t="str">
            <v>Tongyu Communication Inc. (SZSE:002792)</v>
          </cell>
          <cell r="C41377" t="str">
            <v>China</v>
          </cell>
        </row>
        <row r="41378">
          <cell r="A41378" t="str">
            <v>Telecom. Equipment</v>
          </cell>
          <cell r="B41378" t="str">
            <v>Beijing Unistrong Science &amp; Technology Co., Ltd. (SZSE:002383)</v>
          </cell>
          <cell r="C41378" t="str">
            <v>China</v>
          </cell>
        </row>
        <row r="41379">
          <cell r="A41379" t="str">
            <v>Telecom. Equipment</v>
          </cell>
          <cell r="B41379" t="str">
            <v>Stellar Megaunion Corp. (SZSE:000892)</v>
          </cell>
          <cell r="C41379" t="str">
            <v>China</v>
          </cell>
        </row>
        <row r="41380">
          <cell r="A41380" t="str">
            <v>Telecom. Equipment</v>
          </cell>
          <cell r="B41380" t="str">
            <v>Qingdao Eastsoft Communication Technology Co., Ltd. (SZSE:300183)</v>
          </cell>
          <cell r="C41380" t="str">
            <v>China</v>
          </cell>
        </row>
        <row r="41381">
          <cell r="A41381" t="str">
            <v>Telecom. Equipment</v>
          </cell>
          <cell r="B41381" t="str">
            <v>Wutong Holding Group Co., Ltd. (SZSE:300292)</v>
          </cell>
          <cell r="C41381" t="str">
            <v>China</v>
          </cell>
        </row>
        <row r="41382">
          <cell r="A41382" t="str">
            <v>Telecom. Equipment</v>
          </cell>
          <cell r="B41382" t="str">
            <v>Nanjing Panda Electronics Company Limited (SHSE:600775)</v>
          </cell>
          <cell r="C41382" t="str">
            <v>China</v>
          </cell>
        </row>
        <row r="41383">
          <cell r="A41383" t="str">
            <v>Telecom. Equipment</v>
          </cell>
          <cell r="B41383" t="str">
            <v>Chengdu CORPRO Technology Co., Ltd. (SZSE:300101)</v>
          </cell>
          <cell r="C41383" t="str">
            <v>China</v>
          </cell>
        </row>
        <row r="41384">
          <cell r="A41384" t="str">
            <v>Telecom. Equipment</v>
          </cell>
          <cell r="B41384" t="str">
            <v>Guangdong Shenglu Telecommunication Tech. Co., Ltd. (SZSE:002446)</v>
          </cell>
          <cell r="C41384" t="str">
            <v>China</v>
          </cell>
        </row>
        <row r="41385">
          <cell r="A41385" t="str">
            <v>Telecom. Equipment</v>
          </cell>
          <cell r="B41385" t="str">
            <v>Anhui Sun Create Electronics Co., Ltd (SHSE:600990)</v>
          </cell>
          <cell r="C41385" t="str">
            <v>China</v>
          </cell>
        </row>
        <row r="41386">
          <cell r="A41386" t="str">
            <v>Telecom. Equipment</v>
          </cell>
          <cell r="B41386" t="str">
            <v>Sumavision Technologies Co., Ltd. (SZSE:300079)</v>
          </cell>
          <cell r="C41386" t="str">
            <v>China</v>
          </cell>
        </row>
        <row r="41387">
          <cell r="A41387" t="str">
            <v>Telecom. Equipment</v>
          </cell>
          <cell r="B41387" t="str">
            <v>Jiangsu Etern Company Limited (SHSE:600105)</v>
          </cell>
          <cell r="C41387" t="str">
            <v>China</v>
          </cell>
        </row>
        <row r="41388">
          <cell r="A41388" t="str">
            <v>Telecom. Equipment</v>
          </cell>
          <cell r="B41388" t="str">
            <v>Suzhou New Sea Union Telecom Technology Co., Ltd. (SZSE:002089)</v>
          </cell>
          <cell r="C41388" t="str">
            <v>China</v>
          </cell>
        </row>
        <row r="41389">
          <cell r="A41389" t="str">
            <v>Telecom. Equipment</v>
          </cell>
          <cell r="B41389" t="str">
            <v>Eastern Communications Co., Ltd. (SHSE:600776)</v>
          </cell>
          <cell r="C41389" t="str">
            <v>China</v>
          </cell>
        </row>
        <row r="41390">
          <cell r="A41390" t="str">
            <v>Telecom. Equipment</v>
          </cell>
          <cell r="B41390" t="str">
            <v>Shanghai Potevio Co., Ltd (SHSE:900930)</v>
          </cell>
          <cell r="C41390" t="str">
            <v>China</v>
          </cell>
        </row>
        <row r="41391">
          <cell r="A41391" t="str">
            <v>Telecom. Equipment</v>
          </cell>
          <cell r="B41391" t="str">
            <v>Sichuan Troy Information Technology Co., Ltd. (SZSE:300366)</v>
          </cell>
          <cell r="C41391" t="str">
            <v>China</v>
          </cell>
        </row>
        <row r="41392">
          <cell r="A41392" t="str">
            <v>Telecom. Equipment</v>
          </cell>
          <cell r="B41392" t="str">
            <v>Yangtze Optical Fibre And Cable Joint Stock Limited Company (SEHK:6869)</v>
          </cell>
          <cell r="C41392" t="str">
            <v>China</v>
          </cell>
        </row>
        <row r="41393">
          <cell r="A41393" t="str">
            <v>Telecom. Equipment</v>
          </cell>
          <cell r="B41393" t="str">
            <v>Bus Online Co., Ltd. (SZSE:002188)</v>
          </cell>
          <cell r="C41393" t="str">
            <v>China</v>
          </cell>
        </row>
        <row r="41394">
          <cell r="A41394" t="str">
            <v>Telecom. Equipment</v>
          </cell>
          <cell r="B41394" t="str">
            <v>Tianjin Xinmao Science &amp; Technology Co., Ltd. (SZSE:000836)</v>
          </cell>
          <cell r="C41394" t="str">
            <v>China</v>
          </cell>
        </row>
        <row r="41395">
          <cell r="A41395" t="str">
            <v>Telecom. Equipment</v>
          </cell>
          <cell r="B41395" t="str">
            <v>China Zhenhua (Group) Science &amp; Technology Co., Ltd. (SZSE:000733)</v>
          </cell>
          <cell r="C41395" t="str">
            <v>China</v>
          </cell>
        </row>
        <row r="41396">
          <cell r="A41396" t="str">
            <v>Telecom. Equipment</v>
          </cell>
          <cell r="B41396" t="str">
            <v>Shenzhen Coship Electronics Co., Ltd. (SZSE:002052)</v>
          </cell>
          <cell r="C41396" t="str">
            <v>China</v>
          </cell>
        </row>
        <row r="41397">
          <cell r="A41397" t="str">
            <v>Telecom. Equipment</v>
          </cell>
          <cell r="B41397" t="str">
            <v>Beijing Miteno Communication Technology Co., Ltd. (SZSE:300038)</v>
          </cell>
          <cell r="C41397" t="str">
            <v>China</v>
          </cell>
        </row>
        <row r="41398">
          <cell r="A41398" t="str">
            <v>Telecom. Equipment</v>
          </cell>
          <cell r="B41398" t="str">
            <v>Zhejiang Shengyang Science &amp; Technology Co., Ltd. (SHSE:603703)</v>
          </cell>
          <cell r="C41398" t="str">
            <v>China</v>
          </cell>
        </row>
        <row r="41399">
          <cell r="A41399" t="str">
            <v>Telecom. Equipment</v>
          </cell>
          <cell r="B41399" t="str">
            <v>Suzhou Keda Technology Co., Ltd. (SHSE:603660)</v>
          </cell>
          <cell r="C41399" t="str">
            <v>China</v>
          </cell>
        </row>
        <row r="41400">
          <cell r="A41400" t="str">
            <v>Telecom. Equipment</v>
          </cell>
          <cell r="B41400" t="str">
            <v>Shenzhen SDG Information Co., Ltd. (SZSE:000070)</v>
          </cell>
          <cell r="C41400" t="str">
            <v>China</v>
          </cell>
        </row>
        <row r="41401">
          <cell r="A41401" t="str">
            <v>Telecom. Equipment</v>
          </cell>
          <cell r="B41401" t="str">
            <v>Kyland Technology Co., Ltd. (SZSE:300353)</v>
          </cell>
          <cell r="C41401" t="str">
            <v>China</v>
          </cell>
        </row>
        <row r="41402">
          <cell r="A41402" t="str">
            <v>Telecom. Equipment</v>
          </cell>
          <cell r="B41402" t="str">
            <v>Huizhou Speed Wireless Technology Co. Limited (SZSE:300322)</v>
          </cell>
          <cell r="C41402" t="str">
            <v>China</v>
          </cell>
        </row>
        <row r="41403">
          <cell r="A41403" t="str">
            <v>Telecom. Equipment</v>
          </cell>
          <cell r="B41403" t="str">
            <v>Hangzhou CNCR Information Technology Co.,Ltd (SZSE:300250)</v>
          </cell>
          <cell r="C41403" t="str">
            <v>China</v>
          </cell>
        </row>
        <row r="41404">
          <cell r="A41404" t="str">
            <v>Telecom. Equipment</v>
          </cell>
          <cell r="B41404" t="str">
            <v>SUNSEA Telecommunications Co., Ltd. (SZSE:002313)</v>
          </cell>
          <cell r="C41404" t="str">
            <v>China</v>
          </cell>
        </row>
        <row r="41405">
          <cell r="A41405" t="str">
            <v>Telecom. Equipment</v>
          </cell>
          <cell r="B41405" t="str">
            <v>Shaanxi Fenghuo Electronics Co., Ltd. (SZSE:000561)</v>
          </cell>
          <cell r="C41405" t="str">
            <v>China</v>
          </cell>
        </row>
        <row r="41406">
          <cell r="A41406" t="str">
            <v>Telecom. Equipment</v>
          </cell>
          <cell r="B41406" t="str">
            <v>Wuhan Fingu Electronic Technology Co., Ltd. (SZSE:002194)</v>
          </cell>
          <cell r="C41406" t="str">
            <v>China</v>
          </cell>
        </row>
        <row r="41407">
          <cell r="A41407" t="str">
            <v>Telecom. Equipment</v>
          </cell>
          <cell r="B41407" t="str">
            <v>GoHigh Data Networks Technology Co., Ltd. (SZSE:000851)</v>
          </cell>
          <cell r="C41407" t="str">
            <v>China</v>
          </cell>
        </row>
        <row r="41408">
          <cell r="A41408" t="str">
            <v>Telecom. Equipment</v>
          </cell>
          <cell r="B41408" t="str">
            <v>T&amp;S Communications Co.,Ltd. (SZSE:300570)</v>
          </cell>
          <cell r="C41408" t="str">
            <v>China</v>
          </cell>
        </row>
        <row r="41409">
          <cell r="A41409" t="str">
            <v>Telecom. Equipment</v>
          </cell>
          <cell r="B41409" t="str">
            <v>Hengxin Mobile Business Co., Ltd. (SZSE:300081)</v>
          </cell>
          <cell r="C41409" t="str">
            <v>China</v>
          </cell>
        </row>
        <row r="41410">
          <cell r="A41410" t="str">
            <v>Telecom. Equipment</v>
          </cell>
          <cell r="B41410" t="str">
            <v>Dingli Corp., Ltd. (SZSE:300050)</v>
          </cell>
          <cell r="C41410" t="str">
            <v>China</v>
          </cell>
        </row>
        <row r="41411">
          <cell r="A41411" t="str">
            <v>Telecom. Equipment</v>
          </cell>
          <cell r="B41411" t="str">
            <v>Wistron NeWeb Corporation (TSEC:6285)</v>
          </cell>
          <cell r="C41411" t="str">
            <v>Taiwan</v>
          </cell>
        </row>
        <row r="41412">
          <cell r="A41412" t="str">
            <v>Telecom. Equipment</v>
          </cell>
          <cell r="B41412" t="str">
            <v>Shenzhen Kexin Communication Technology Co., Ltd. (SZSE:300565)</v>
          </cell>
          <cell r="C41412" t="str">
            <v>China</v>
          </cell>
        </row>
        <row r="41413">
          <cell r="A41413" t="str">
            <v>Telecom. Equipment</v>
          </cell>
          <cell r="B41413" t="str">
            <v>Suzhou TFC Optical Communication Co., Ltd. (SZSE:300394)</v>
          </cell>
          <cell r="C41413" t="str">
            <v>China</v>
          </cell>
        </row>
        <row r="41414">
          <cell r="A41414" t="str">
            <v>Telecom. Equipment</v>
          </cell>
          <cell r="B41414" t="str">
            <v>Henan Splendor Science &amp; Technology Co., Ltd. (SZSE:002296)</v>
          </cell>
          <cell r="C41414" t="str">
            <v>China</v>
          </cell>
        </row>
        <row r="41415">
          <cell r="A41415" t="str">
            <v>Telecom. Equipment</v>
          </cell>
          <cell r="B41415" t="str">
            <v>Accton Technology Corporation (TSEC:2345)</v>
          </cell>
          <cell r="C41415" t="str">
            <v>Taiwan</v>
          </cell>
        </row>
        <row r="41416">
          <cell r="A41416" t="str">
            <v>Telecom. Equipment</v>
          </cell>
          <cell r="B41416" t="str">
            <v>Allwin Telecommunication Co., Ltd. (SZSE:002231)</v>
          </cell>
          <cell r="C41416" t="str">
            <v>China</v>
          </cell>
        </row>
        <row r="41417">
          <cell r="A41417" t="str">
            <v>Telecom. Equipment</v>
          </cell>
          <cell r="B41417" t="str">
            <v>Lootom Telcovideo Network (wuxi) Co., Ltd. (SZSE:300555)</v>
          </cell>
          <cell r="C41417" t="str">
            <v>China</v>
          </cell>
        </row>
        <row r="41418">
          <cell r="A41418" t="str">
            <v>Telecom. Equipment</v>
          </cell>
          <cell r="B41418" t="str">
            <v>Shenzhen Zowee Technology Co., Ltd (SZSE:002369)</v>
          </cell>
          <cell r="C41418" t="str">
            <v>China</v>
          </cell>
        </row>
        <row r="41419">
          <cell r="A41419" t="str">
            <v>Telecom. Equipment</v>
          </cell>
          <cell r="B41419" t="str">
            <v>AVCON Information Technology Co., Ltd. (SZSE:300074)</v>
          </cell>
          <cell r="C41419" t="str">
            <v>China</v>
          </cell>
        </row>
        <row r="41420">
          <cell r="A41420" t="str">
            <v>Telecom. Equipment</v>
          </cell>
          <cell r="B41420" t="str">
            <v>Chengdu Jiafaantai Technology Co.,Ltd (SZSE:300559)</v>
          </cell>
          <cell r="C41420" t="str">
            <v>China</v>
          </cell>
        </row>
        <row r="41421">
          <cell r="A41421" t="str">
            <v>Telecom. Equipment</v>
          </cell>
          <cell r="B41421" t="str">
            <v>Shenzhen Dvision Video Communications Co.,Ltd. (SZSE:300167)</v>
          </cell>
          <cell r="C41421" t="str">
            <v>China</v>
          </cell>
        </row>
        <row r="41422">
          <cell r="A41422" t="str">
            <v>Telecom. Equipment</v>
          </cell>
          <cell r="B41422" t="str">
            <v>Boomsense Technology Co.,Ltd. (SZSE:300312)</v>
          </cell>
          <cell r="C41422" t="str">
            <v>China</v>
          </cell>
        </row>
        <row r="41423">
          <cell r="A41423" t="str">
            <v>Telecom. Equipment</v>
          </cell>
          <cell r="B41423" t="str">
            <v>Kasati Joint Stock Company (HASTC:KST)</v>
          </cell>
          <cell r="C41423" t="str">
            <v>Vietnam</v>
          </cell>
        </row>
        <row r="41424">
          <cell r="A41424" t="str">
            <v>Telecom. Equipment</v>
          </cell>
          <cell r="B41424" t="str">
            <v>ZST Digital Networks, Inc. (OTCPK:ZSTN)</v>
          </cell>
          <cell r="C41424" t="str">
            <v>China</v>
          </cell>
        </row>
        <row r="41425">
          <cell r="A41425" t="str">
            <v>Telecom. Equipment</v>
          </cell>
          <cell r="B41425" t="str">
            <v>Viteco Vietnam Telecommunications Technology Joint Stock Company (HASTC:VIE)</v>
          </cell>
          <cell r="C41425" t="str">
            <v>Vietnam</v>
          </cell>
        </row>
        <row r="41426">
          <cell r="A41426" t="str">
            <v>Telecom. Equipment</v>
          </cell>
          <cell r="B41426" t="str">
            <v>G.R. Cables Limited (BSE:517564)</v>
          </cell>
          <cell r="C41426" t="str">
            <v>India</v>
          </cell>
        </row>
        <row r="41427">
          <cell r="A41427" t="str">
            <v>Telecom. Equipment</v>
          </cell>
          <cell r="B41427" t="str">
            <v>UHF Logistics Group, Inc. (OTCPK:RGLG)</v>
          </cell>
          <cell r="C41427" t="str">
            <v>China</v>
          </cell>
        </row>
        <row r="41428">
          <cell r="A41428" t="str">
            <v>Telecom. Equipment</v>
          </cell>
          <cell r="B41428" t="str">
            <v>Alvarion Ltd. (OTCPK:ALVR.Q)</v>
          </cell>
          <cell r="C41428" t="str">
            <v>Israel</v>
          </cell>
        </row>
        <row r="41429">
          <cell r="A41429" t="str">
            <v>Telecom. Equipment</v>
          </cell>
          <cell r="B41429" t="str">
            <v>ZOOM Technologies, Inc. (OTCPK:ZOOM)</v>
          </cell>
          <cell r="C41429" t="str">
            <v>China</v>
          </cell>
        </row>
        <row r="41430">
          <cell r="A41430" t="str">
            <v>Telecom. Equipment</v>
          </cell>
          <cell r="B41430" t="str">
            <v>Modacom Co., Ltd. (KOSDAQ:A149940)</v>
          </cell>
          <cell r="C41430" t="str">
            <v>South Korea</v>
          </cell>
        </row>
        <row r="41431">
          <cell r="A41431" t="str">
            <v>Telecom. Equipment</v>
          </cell>
          <cell r="B41431" t="str">
            <v>Kantone Holdings Limited (SEHK:1059)</v>
          </cell>
          <cell r="C41431" t="str">
            <v>Hong Kong</v>
          </cell>
        </row>
        <row r="41432">
          <cell r="A41432" t="str">
            <v>Telecom. Equipment</v>
          </cell>
          <cell r="B41432" t="str">
            <v>United Fiber Optic Communication Inc. (GTSM:4903)</v>
          </cell>
          <cell r="C41432" t="str">
            <v>Taiwan</v>
          </cell>
        </row>
        <row r="41433">
          <cell r="A41433" t="str">
            <v>Telecom. Equipment</v>
          </cell>
          <cell r="B41433" t="str">
            <v>BATM Advanced Communications Ltd. (LSE:BVC)</v>
          </cell>
          <cell r="C41433" t="str">
            <v>Israel</v>
          </cell>
        </row>
        <row r="41434">
          <cell r="A41434" t="str">
            <v>Telecom. Equipment</v>
          </cell>
          <cell r="B41434" t="str">
            <v>Planet Technology Corporation (GTSM:6263)</v>
          </cell>
          <cell r="C41434" t="str">
            <v>Taiwan</v>
          </cell>
        </row>
        <row r="41435">
          <cell r="A41435" t="str">
            <v>Telecom. Equipment</v>
          </cell>
          <cell r="B41435" t="str">
            <v>Solid, Inc. (KOSDAQ:A050890)</v>
          </cell>
          <cell r="C41435" t="str">
            <v>South Korea</v>
          </cell>
        </row>
        <row r="41436">
          <cell r="A41436" t="str">
            <v>Telecom. Equipment</v>
          </cell>
          <cell r="B41436" t="str">
            <v>Kmw Inc. (KOSDAQ:A032500)</v>
          </cell>
          <cell r="C41436" t="str">
            <v>South Korea</v>
          </cell>
        </row>
        <row r="41437">
          <cell r="A41437" t="str">
            <v>Telecom. Equipment</v>
          </cell>
          <cell r="B41437" t="str">
            <v>Hengxin Technology Ltd. (SGX:I85)</v>
          </cell>
          <cell r="C41437" t="str">
            <v>Singapore</v>
          </cell>
        </row>
        <row r="41438">
          <cell r="A41438" t="str">
            <v>Telecom. Equipment</v>
          </cell>
          <cell r="B41438" t="str">
            <v>Chips&amp;Media, Inc. (KOSDAQ:A094360)</v>
          </cell>
          <cell r="C41438" t="str">
            <v>South Korea</v>
          </cell>
        </row>
        <row r="41439">
          <cell r="A41439" t="str">
            <v>Telecom. Equipment</v>
          </cell>
          <cell r="B41439" t="str">
            <v>DASAN Zhone Solutions, Inc. (NasdaqCM:DZSI)</v>
          </cell>
          <cell r="C41439" t="str">
            <v>South Korea</v>
          </cell>
        </row>
        <row r="41440">
          <cell r="A41440" t="str">
            <v>Telecom. Equipment</v>
          </cell>
          <cell r="B41440" t="str">
            <v>A-motion Co., Ltd. (KOSDAQ:A031860)</v>
          </cell>
          <cell r="C41440" t="str">
            <v>South Korea</v>
          </cell>
        </row>
        <row r="41441">
          <cell r="A41441" t="str">
            <v>Telecom. Equipment</v>
          </cell>
          <cell r="B41441" t="str">
            <v>Chengdu PUTIAN Telecommunications Cable Company Limited (SEHK:1202)</v>
          </cell>
          <cell r="C41441" t="str">
            <v>Hong Kong</v>
          </cell>
        </row>
        <row r="41442">
          <cell r="A41442" t="str">
            <v>Telecom. Equipment</v>
          </cell>
          <cell r="B41442" t="str">
            <v>UTStarcom Holdings Corp. (NasdaqGS:UTSI)</v>
          </cell>
          <cell r="C41442" t="str">
            <v>Hong Kong</v>
          </cell>
        </row>
        <row r="41443">
          <cell r="A41443" t="str">
            <v>Telecom. Equipment</v>
          </cell>
          <cell r="B41443" t="str">
            <v>COMMAX Co., Ltd. (KOSDAQ:A036690)</v>
          </cell>
          <cell r="C41443" t="str">
            <v>South Korea</v>
          </cell>
        </row>
        <row r="41444">
          <cell r="A41444" t="str">
            <v>Telecom. Equipment</v>
          </cell>
          <cell r="B41444" t="str">
            <v>DrayTek Corporation (TSEC:6216)</v>
          </cell>
          <cell r="C41444" t="str">
            <v>Taiwan</v>
          </cell>
        </row>
        <row r="41445">
          <cell r="A41445" t="str">
            <v>Telecom. Equipment</v>
          </cell>
          <cell r="B41445" t="str">
            <v>ACE Technologies Corp (KOSDAQ:A088800)</v>
          </cell>
          <cell r="C41445" t="str">
            <v>South Korea</v>
          </cell>
        </row>
        <row r="41446">
          <cell r="A41446" t="str">
            <v>Telecom. Equipment</v>
          </cell>
          <cell r="B41446" t="str">
            <v>Synertone Communication Corporation (SEHK:1613)</v>
          </cell>
          <cell r="C41446" t="str">
            <v>China</v>
          </cell>
        </row>
        <row r="41447">
          <cell r="A41447" t="str">
            <v>Telecom. Equipment</v>
          </cell>
          <cell r="B41447" t="str">
            <v>FOCI Fiber Optic Communications, Inc. (GTSM:3363)</v>
          </cell>
          <cell r="C41447" t="str">
            <v>Taiwan</v>
          </cell>
        </row>
        <row r="41448">
          <cell r="A41448" t="str">
            <v>Telecom. Equipment</v>
          </cell>
          <cell r="B41448" t="str">
            <v>Zero One Technology Co., Ltd. (TSEC:3029)</v>
          </cell>
          <cell r="C41448" t="str">
            <v>Taiwan</v>
          </cell>
        </row>
        <row r="41449">
          <cell r="A41449" t="str">
            <v>Telecom. Equipment</v>
          </cell>
          <cell r="B41449" t="str">
            <v>Tainet Communication System Corp. (GTSM:4905)</v>
          </cell>
          <cell r="C41449" t="str">
            <v>Taiwan</v>
          </cell>
        </row>
        <row r="41450">
          <cell r="A41450" t="str">
            <v>Telecom. Equipment</v>
          </cell>
          <cell r="B41450" t="str">
            <v>EMW Co., Ltd. (KOSDAQ:A079190)</v>
          </cell>
          <cell r="C41450" t="str">
            <v>South Korea</v>
          </cell>
        </row>
        <row r="41451">
          <cell r="A41451" t="str">
            <v>Telecom. Equipment</v>
          </cell>
          <cell r="B41451" t="str">
            <v>Tai Tung Communication Co., Ltd. (TSEC:8011)</v>
          </cell>
          <cell r="C41451" t="str">
            <v>Taiwan</v>
          </cell>
        </row>
        <row r="41452">
          <cell r="A41452" t="str">
            <v>Telecom. Equipment</v>
          </cell>
          <cell r="B41452" t="str">
            <v>C. Mer Industries Ltd. (TASE:CMER)</v>
          </cell>
          <cell r="C41452" t="str">
            <v>Israel</v>
          </cell>
        </row>
        <row r="41453">
          <cell r="A41453" t="str">
            <v>Telecom. Equipment</v>
          </cell>
          <cell r="B41453" t="str">
            <v>Plover Bay Technologies Limited (SEHK:1523)</v>
          </cell>
          <cell r="C41453" t="str">
            <v>Hong Kong</v>
          </cell>
        </row>
        <row r="41454">
          <cell r="A41454" t="str">
            <v>Telecom. Equipment</v>
          </cell>
          <cell r="B41454" t="str">
            <v>Samyung ENC Co., Ltd. (KOSDAQ:A065570)</v>
          </cell>
          <cell r="C41454" t="str">
            <v>South Korea</v>
          </cell>
        </row>
        <row r="41455">
          <cell r="A41455" t="str">
            <v>Telecom. Equipment</v>
          </cell>
          <cell r="B41455" t="str">
            <v>OE Solutions Co., Ltd. (KOSDAQ:A138080)</v>
          </cell>
          <cell r="C41455" t="str">
            <v>South Korea</v>
          </cell>
        </row>
        <row r="41456">
          <cell r="A41456" t="str">
            <v>Telecom. Equipment</v>
          </cell>
          <cell r="B41456" t="str">
            <v>Humax Holdings Co., Ltd. (KOSDAQ:A028080)</v>
          </cell>
          <cell r="C41456" t="str">
            <v>South Korea</v>
          </cell>
        </row>
        <row r="41457">
          <cell r="A41457" t="str">
            <v>Telecom. Equipment</v>
          </cell>
          <cell r="B41457" t="str">
            <v>Sungwoo Electronics Co., Ltd. (KOSDAQ:A081580)</v>
          </cell>
          <cell r="C41457" t="str">
            <v>South Korea</v>
          </cell>
        </row>
        <row r="41458">
          <cell r="A41458" t="str">
            <v>Telecom. Equipment</v>
          </cell>
          <cell r="B41458" t="str">
            <v>Wha Yu Industrial Co., Ltd. (TSEC:3419)</v>
          </cell>
          <cell r="C41458" t="str">
            <v>Taiwan</v>
          </cell>
        </row>
        <row r="41459">
          <cell r="A41459" t="str">
            <v>Telecom. Equipment</v>
          </cell>
          <cell r="B41459" t="str">
            <v>EDIMAX Technology Co., Ltd. (TSEC:3047)</v>
          </cell>
          <cell r="C41459" t="str">
            <v>Taiwan</v>
          </cell>
        </row>
        <row r="41460">
          <cell r="A41460" t="str">
            <v>Telecom. Equipment</v>
          </cell>
          <cell r="B41460" t="str">
            <v>Aksh Optifibre Limited (NSEI:AKSHOPTFBR)</v>
          </cell>
          <cell r="C41460" t="str">
            <v>India</v>
          </cell>
        </row>
        <row r="41461">
          <cell r="A41461" t="str">
            <v>Telecom. Equipment</v>
          </cell>
          <cell r="B41461" t="str">
            <v>Digital Multimedia Technology Co., Ltd. (KOSDAQ:A134580)</v>
          </cell>
          <cell r="C41461" t="str">
            <v>South Korea</v>
          </cell>
        </row>
        <row r="41462">
          <cell r="A41462" t="str">
            <v>Telecom. Equipment</v>
          </cell>
          <cell r="B41462" t="str">
            <v>i-KAIST Lab Co., Ltd. (KOSE:A007630)</v>
          </cell>
          <cell r="C41462" t="str">
            <v>South Korea</v>
          </cell>
        </row>
        <row r="41463">
          <cell r="A41463" t="str">
            <v>Telecom. Equipment</v>
          </cell>
          <cell r="B41463" t="str">
            <v>FINEDIGITAL Inc. (KOSDAQ:A038950)</v>
          </cell>
          <cell r="C41463" t="str">
            <v>South Korea</v>
          </cell>
        </row>
        <row r="41464">
          <cell r="A41464" t="str">
            <v>Telecom. Equipment</v>
          </cell>
          <cell r="B41464" t="str">
            <v>Centron Telecom International Holding Limited (SEHK:1155)</v>
          </cell>
          <cell r="C41464" t="str">
            <v>Hong Kong</v>
          </cell>
        </row>
        <row r="41465">
          <cell r="A41465" t="str">
            <v>Telecom. Equipment</v>
          </cell>
          <cell r="B41465" t="str">
            <v>Fortis, Inc. (KOSDAQ:A141020)</v>
          </cell>
          <cell r="C41465" t="str">
            <v>South Korea</v>
          </cell>
        </row>
        <row r="41466">
          <cell r="A41466" t="str">
            <v>Telecom. Equipment</v>
          </cell>
          <cell r="B41466" t="str">
            <v>Prime Electronics &amp; Satellitics Inc. (TSEC:6152)</v>
          </cell>
          <cell r="C41466" t="str">
            <v>Taiwan</v>
          </cell>
        </row>
        <row r="41467">
          <cell r="A41467" t="str">
            <v>Telecom. Equipment</v>
          </cell>
          <cell r="B41467" t="str">
            <v>Cameo Communications, Inc. (TSEC:6142)</v>
          </cell>
          <cell r="C41467" t="str">
            <v>Taiwan</v>
          </cell>
        </row>
        <row r="41468">
          <cell r="A41468" t="str">
            <v>Telecom. Equipment</v>
          </cell>
          <cell r="B41468" t="str">
            <v>Success Prime Corporation (TSEC:2496)</v>
          </cell>
          <cell r="C41468" t="str">
            <v>Taiwan</v>
          </cell>
        </row>
        <row r="41469">
          <cell r="A41469" t="str">
            <v>Telecom. Equipment</v>
          </cell>
          <cell r="B41469" t="str">
            <v>Eyesvision Corp. (KOSDAQ:A031310)</v>
          </cell>
          <cell r="C41469" t="str">
            <v>South Korea</v>
          </cell>
        </row>
        <row r="41470">
          <cell r="A41470" t="str">
            <v>Telecom. Equipment</v>
          </cell>
          <cell r="B41470" t="str">
            <v>Infomark Co., Ltd (KOSDAQ:A175140)</v>
          </cell>
          <cell r="C41470" t="str">
            <v>South Korea</v>
          </cell>
        </row>
        <row r="41471">
          <cell r="A41471" t="str">
            <v>Telecom. Equipment</v>
          </cell>
          <cell r="B41471" t="str">
            <v>U-MEDIA Communications, Inc. (GTSM:6470)</v>
          </cell>
          <cell r="C41471" t="str">
            <v>Taiwan</v>
          </cell>
        </row>
        <row r="41472">
          <cell r="A41472" t="str">
            <v>Telecom. Equipment</v>
          </cell>
          <cell r="B41472" t="str">
            <v>ATrack Technology Inc. (GTSM:6465)</v>
          </cell>
          <cell r="C41472" t="str">
            <v>Taiwan</v>
          </cell>
        </row>
        <row r="41473">
          <cell r="A41473" t="str">
            <v>Telecom. Equipment</v>
          </cell>
          <cell r="B41473" t="str">
            <v>System and Application Technologies Co., Ltd. (KOSDAQ:A060540)</v>
          </cell>
          <cell r="C41473" t="str">
            <v>South Korea</v>
          </cell>
        </row>
        <row r="41474">
          <cell r="A41474" t="str">
            <v>Telecom. Equipment</v>
          </cell>
          <cell r="B41474" t="str">
            <v>Innowireless Co., Ltd. (KOSDAQ:A073490)</v>
          </cell>
          <cell r="C41474" t="str">
            <v>South Korea</v>
          </cell>
        </row>
        <row r="41475">
          <cell r="A41475" t="str">
            <v>Telecom. Equipment</v>
          </cell>
          <cell r="B41475" t="str">
            <v>Smartlink Network Systems Limited (NSEI:SMARTLINK)</v>
          </cell>
          <cell r="C41475" t="str">
            <v>India</v>
          </cell>
        </row>
        <row r="41476">
          <cell r="A41476" t="str">
            <v>Telecom. Equipment</v>
          </cell>
          <cell r="B41476" t="str">
            <v>Piolink, Inc. (KOSDAQ:A170790)</v>
          </cell>
          <cell r="C41476" t="str">
            <v>South Korea</v>
          </cell>
        </row>
        <row r="41477">
          <cell r="A41477" t="str">
            <v>Telecom. Equipment</v>
          </cell>
          <cell r="B41477" t="str">
            <v>Green Packet Berhad (KLSE:GPACKET)</v>
          </cell>
          <cell r="C41477" t="str">
            <v>Malaysia</v>
          </cell>
        </row>
        <row r="41478">
          <cell r="A41478" t="str">
            <v>Telecom. Equipment</v>
          </cell>
          <cell r="B41478" t="str">
            <v>CastleNet Technology Inc. (GTSM:8059)</v>
          </cell>
          <cell r="C41478" t="str">
            <v>Taiwan</v>
          </cell>
        </row>
        <row r="41479">
          <cell r="A41479" t="str">
            <v>Telecom. Equipment</v>
          </cell>
          <cell r="B41479" t="str">
            <v>Coweaver Co., Ltd. (KOSDAQ:A056360)</v>
          </cell>
          <cell r="C41479" t="str">
            <v>South Korea</v>
          </cell>
        </row>
        <row r="41480">
          <cell r="A41480" t="str">
            <v>Telecom. Equipment</v>
          </cell>
          <cell r="B41480" t="str">
            <v>Taihan Fiberoptics Co. Ltd. (KOSDAQ:A010170)</v>
          </cell>
          <cell r="C41480" t="str">
            <v>South Korea</v>
          </cell>
        </row>
        <row r="41481">
          <cell r="A41481" t="str">
            <v>Telecom. Equipment</v>
          </cell>
          <cell r="B41481" t="str">
            <v>Lightron Fiber-Optic Devices Inc. (KOSDAQ:A069540)</v>
          </cell>
          <cell r="C41481" t="str">
            <v>South Korea</v>
          </cell>
        </row>
        <row r="41482">
          <cell r="A41482" t="str">
            <v>Telecom. Equipment</v>
          </cell>
          <cell r="B41482" t="str">
            <v>RoyalTek Company Ltd. (GTSM:3306)</v>
          </cell>
          <cell r="C41482" t="str">
            <v>Taiwan</v>
          </cell>
        </row>
        <row r="41483">
          <cell r="A41483" t="str">
            <v>Telecom. Equipment</v>
          </cell>
          <cell r="B41483" t="str">
            <v>Kisan Telecom Co., Ltd. (KOSDAQ:A035460)</v>
          </cell>
          <cell r="C41483" t="str">
            <v>South Korea</v>
          </cell>
        </row>
        <row r="41484">
          <cell r="A41484" t="str">
            <v>Telecom. Equipment</v>
          </cell>
          <cell r="B41484" t="str">
            <v>Ruby Tech Corp. (GTSM:8048)</v>
          </cell>
          <cell r="C41484" t="str">
            <v>Taiwan</v>
          </cell>
        </row>
        <row r="41485">
          <cell r="A41485" t="str">
            <v>Telecom. Equipment</v>
          </cell>
          <cell r="B41485" t="str">
            <v>Addvalue Technologies Ltd (SGX:A31)</v>
          </cell>
          <cell r="C41485" t="str">
            <v>Singapore</v>
          </cell>
        </row>
        <row r="41486">
          <cell r="A41486" t="str">
            <v>Telecom. Equipment</v>
          </cell>
          <cell r="B41486" t="str">
            <v>Seohwa Telecom Co. (KOSDAQ:A033790)</v>
          </cell>
          <cell r="C41486" t="str">
            <v>South Korea</v>
          </cell>
        </row>
        <row r="41487">
          <cell r="A41487" t="str">
            <v>Telecom. Equipment</v>
          </cell>
          <cell r="B41487" t="str">
            <v>Comtec Systems Company, Ltd. (KOSE:A031820)</v>
          </cell>
          <cell r="C41487" t="str">
            <v>South Korea</v>
          </cell>
        </row>
        <row r="41488">
          <cell r="A41488" t="str">
            <v>Telecom. Equipment</v>
          </cell>
          <cell r="B41488" t="str">
            <v>Yw Company Limited (KOSDAQ:A051390)</v>
          </cell>
          <cell r="C41488" t="str">
            <v>South Korea</v>
          </cell>
        </row>
        <row r="41489">
          <cell r="A41489" t="str">
            <v>Telecom. Equipment</v>
          </cell>
          <cell r="B41489" t="str">
            <v>Billion Electric Co., Ltd. (TSEC:3027)</v>
          </cell>
          <cell r="C41489" t="str">
            <v>Taiwan</v>
          </cell>
        </row>
        <row r="41490">
          <cell r="A41490" t="str">
            <v>Telecom. Equipment</v>
          </cell>
          <cell r="B41490" t="str">
            <v>Nextbio Holdings Co., Ltd. (KOSDAQ:A051980)</v>
          </cell>
          <cell r="C41490" t="str">
            <v>South Korea</v>
          </cell>
        </row>
        <row r="41491">
          <cell r="A41491" t="str">
            <v>Telecom. Equipment</v>
          </cell>
          <cell r="B41491" t="str">
            <v>WOORIRO Co., Ltd. (KOSDAQ:A046970)</v>
          </cell>
          <cell r="C41491" t="str">
            <v>South Korea</v>
          </cell>
        </row>
        <row r="41492">
          <cell r="A41492" t="str">
            <v>Telecom. Equipment</v>
          </cell>
          <cell r="B41492" t="str">
            <v>Gamma Nu Inc. (KOSDAQ:A192410)</v>
          </cell>
          <cell r="C41492" t="str">
            <v>South Korea</v>
          </cell>
        </row>
        <row r="41493">
          <cell r="A41493" t="str">
            <v>Telecom. Equipment</v>
          </cell>
          <cell r="B41493" t="str">
            <v>AMPAK Technology, Inc. (GTSM:6546)</v>
          </cell>
          <cell r="C41493" t="str">
            <v>Taiwan</v>
          </cell>
        </row>
        <row r="41494">
          <cell r="A41494" t="str">
            <v>Telecom. Equipment</v>
          </cell>
          <cell r="B41494" t="str">
            <v>Sandmartin International Holdings Limited (SEHK:482)</v>
          </cell>
          <cell r="C41494" t="str">
            <v>Hong Kong</v>
          </cell>
        </row>
        <row r="41495">
          <cell r="A41495" t="str">
            <v>Telecom. Equipment</v>
          </cell>
          <cell r="B41495" t="str">
            <v>WooriNet, Inc. (KOSDAQ:A115440)</v>
          </cell>
          <cell r="C41495" t="str">
            <v>South Korea</v>
          </cell>
        </row>
        <row r="41496">
          <cell r="A41496" t="str">
            <v>Telecom. Equipment</v>
          </cell>
          <cell r="B41496" t="str">
            <v>Skardin Industrial Corp (GTSM:3466)</v>
          </cell>
          <cell r="C41496" t="str">
            <v>Taiwan</v>
          </cell>
        </row>
        <row r="41497">
          <cell r="A41497" t="str">
            <v>Telecom. Equipment</v>
          </cell>
          <cell r="B41497" t="str">
            <v>CITECH Co., Ltd. (KOSE:A004920)</v>
          </cell>
          <cell r="C41497" t="str">
            <v>South Korea</v>
          </cell>
        </row>
        <row r="41498">
          <cell r="A41498" t="str">
            <v>Telecom. Equipment</v>
          </cell>
          <cell r="B41498" t="str">
            <v>B.H. Whitestone Group Ltd. (TASE:WTS-L)</v>
          </cell>
          <cell r="C41498" t="str">
            <v>Israel</v>
          </cell>
        </row>
        <row r="41499">
          <cell r="A41499" t="str">
            <v>Telecom. Equipment</v>
          </cell>
          <cell r="B41499" t="str">
            <v>CS Corporation (KOSDAQ:A065770)</v>
          </cell>
          <cell r="C41499" t="str">
            <v>South Korea</v>
          </cell>
        </row>
        <row r="41500">
          <cell r="A41500" t="str">
            <v>Telecom. Equipment</v>
          </cell>
          <cell r="B41500" t="str">
            <v>AboCom Systems, Inc. (TSEC:2444)</v>
          </cell>
          <cell r="C41500" t="str">
            <v>Taiwan</v>
          </cell>
        </row>
        <row r="41501">
          <cell r="A41501" t="str">
            <v>Telecom. Equipment</v>
          </cell>
          <cell r="B41501" t="str">
            <v>DSG Technology Co., Ltd. (GTSM:6264)</v>
          </cell>
          <cell r="C41501" t="str">
            <v>Taiwan</v>
          </cell>
        </row>
        <row r="41502">
          <cell r="A41502" t="str">
            <v>Telecom. Equipment</v>
          </cell>
          <cell r="B41502" t="str">
            <v>People &amp; Telecommunication Inc. (KOSDAQ:A054340)</v>
          </cell>
          <cell r="C41502" t="str">
            <v>South Korea</v>
          </cell>
        </row>
        <row r="41503">
          <cell r="A41503" t="str">
            <v>Telecom. Equipment</v>
          </cell>
          <cell r="B41503" t="str">
            <v>Frtek Co.Ltd. (KOSDAQ:A073540)</v>
          </cell>
          <cell r="C41503" t="str">
            <v>South Korea</v>
          </cell>
        </row>
        <row r="41504">
          <cell r="A41504" t="str">
            <v>Telecom. Equipment</v>
          </cell>
          <cell r="B41504" t="str">
            <v>Global Invacom Group Limited (SGX:QS9)</v>
          </cell>
          <cell r="C41504" t="str">
            <v>Singapore</v>
          </cell>
        </row>
        <row r="41505">
          <cell r="A41505" t="str">
            <v>Telecom. Equipment</v>
          </cell>
          <cell r="B41505" t="str">
            <v>Connection Technology Systems Inc. (GTSM:3672)</v>
          </cell>
          <cell r="C41505" t="str">
            <v>Taiwan</v>
          </cell>
        </row>
        <row r="41506">
          <cell r="A41506" t="str">
            <v>Telecom. Equipment</v>
          </cell>
          <cell r="B41506" t="str">
            <v>Nelco Limited (BSE:504112)</v>
          </cell>
          <cell r="C41506" t="str">
            <v>India</v>
          </cell>
        </row>
        <row r="41507">
          <cell r="A41507" t="str">
            <v>Telecom. Equipment</v>
          </cell>
          <cell r="B41507" t="str">
            <v>Tailyn Technologies, Inc. (GTSM:5353)</v>
          </cell>
          <cell r="C41507" t="str">
            <v>Taiwan</v>
          </cell>
        </row>
        <row r="41508">
          <cell r="A41508" t="str">
            <v>Telecom. Equipment</v>
          </cell>
          <cell r="B41508" t="str">
            <v>Loop Telecommunication International, Inc. (TSEC:3025)</v>
          </cell>
          <cell r="C41508" t="str">
            <v>Taiwan</v>
          </cell>
        </row>
        <row r="41509">
          <cell r="A41509" t="str">
            <v>Telecom. Equipment</v>
          </cell>
          <cell r="B41509" t="str">
            <v>Tecom Co., Ltd. (TSEC:2321)</v>
          </cell>
          <cell r="C41509" t="str">
            <v>Taiwan</v>
          </cell>
        </row>
        <row r="41510">
          <cell r="A41510" t="str">
            <v>Telecom. Equipment</v>
          </cell>
          <cell r="B41510" t="str">
            <v>Powermatic Data Systems Limited (SGX:BCY)</v>
          </cell>
          <cell r="C41510" t="str">
            <v>Singapore</v>
          </cell>
        </row>
        <row r="41511">
          <cell r="A41511" t="str">
            <v>Telecom. Equipment</v>
          </cell>
          <cell r="B41511" t="str">
            <v>Radiation Technology, Inc. (GTSM:6514)</v>
          </cell>
          <cell r="C41511" t="str">
            <v>Taiwan</v>
          </cell>
        </row>
        <row r="41512">
          <cell r="A41512" t="str">
            <v>Telecom. Equipment</v>
          </cell>
          <cell r="B41512" t="str">
            <v>Morion Inc. (MISX:MORI)</v>
          </cell>
          <cell r="C41512" t="str">
            <v>Russia</v>
          </cell>
        </row>
        <row r="41513">
          <cell r="A41513" t="str">
            <v>Telecom. Equipment</v>
          </cell>
          <cell r="B41513" t="str">
            <v>Opticis Co., Ltd (KOSDAQ:A109080)</v>
          </cell>
          <cell r="C41513" t="str">
            <v>South Korea</v>
          </cell>
        </row>
        <row r="41514">
          <cell r="A41514" t="str">
            <v>Telecom. Equipment</v>
          </cell>
          <cell r="B41514" t="str">
            <v>Accupix Inc. (KOSDAQ:A056730)</v>
          </cell>
          <cell r="C41514" t="str">
            <v>South Korea</v>
          </cell>
        </row>
        <row r="41515">
          <cell r="A41515" t="str">
            <v>Telecom. Equipment</v>
          </cell>
          <cell r="B41515" t="str">
            <v>Vodatel Networks Holdings Limited (SEHK:8033)</v>
          </cell>
          <cell r="C41515" t="str">
            <v>Macau</v>
          </cell>
        </row>
        <row r="41516">
          <cell r="A41516" t="str">
            <v>Telecom. Equipment</v>
          </cell>
          <cell r="B41516" t="str">
            <v>Coretek Opto Corporation (GTSM:3601)</v>
          </cell>
          <cell r="C41516" t="str">
            <v>Taiwan</v>
          </cell>
        </row>
        <row r="41517">
          <cell r="A41517" t="str">
            <v>Telecom. Equipment</v>
          </cell>
          <cell r="B41517" t="str">
            <v>Telefield Inc. (KOSDAQ:A091440)</v>
          </cell>
          <cell r="C41517" t="str">
            <v>South Korea</v>
          </cell>
        </row>
        <row r="41518">
          <cell r="A41518" t="str">
            <v>Telecom. Equipment</v>
          </cell>
          <cell r="B41518" t="str">
            <v>Opcom Holdings Berhad (KLSE:OPCOM)</v>
          </cell>
          <cell r="C41518" t="str">
            <v>Malaysia</v>
          </cell>
        </row>
        <row r="41519">
          <cell r="A41519" t="str">
            <v>Telecom. Equipment</v>
          </cell>
          <cell r="B41519" t="str">
            <v>Z-Com, Inc. (GTSM:8176)</v>
          </cell>
          <cell r="C41519" t="str">
            <v>Taiwan</v>
          </cell>
        </row>
        <row r="41520">
          <cell r="A41520" t="str">
            <v>Telecom. Equipment</v>
          </cell>
          <cell r="B41520" t="str">
            <v>ADC India Communications Limited (BSE:523411)</v>
          </cell>
          <cell r="C41520" t="str">
            <v>India</v>
          </cell>
        </row>
        <row r="41521">
          <cell r="A41521" t="str">
            <v>Telecom. Equipment</v>
          </cell>
          <cell r="B41521" t="str">
            <v>Birla Cable Limited (NSEI:BIRLACABLE)</v>
          </cell>
          <cell r="C41521" t="str">
            <v>India</v>
          </cell>
        </row>
        <row r="41522">
          <cell r="A41522" t="str">
            <v>Telecom. Equipment</v>
          </cell>
          <cell r="B41522" t="str">
            <v>MRO-TEK Realty Limited (BSE:532376)</v>
          </cell>
          <cell r="C41522" t="str">
            <v>India</v>
          </cell>
        </row>
        <row r="41523">
          <cell r="A41523" t="str">
            <v>Telecom. Equipment</v>
          </cell>
          <cell r="B41523" t="str">
            <v>Post and Telecommunication Equipment Joint Stock Company (HASTC:POT)</v>
          </cell>
          <cell r="C41523" t="str">
            <v>Vietnam</v>
          </cell>
        </row>
        <row r="41524">
          <cell r="A41524" t="str">
            <v>Telecom. Equipment</v>
          </cell>
          <cell r="B41524" t="str">
            <v>Auden Techno Corp. (GTSM:3138)</v>
          </cell>
          <cell r="C41524" t="str">
            <v>Taiwan</v>
          </cell>
        </row>
        <row r="41525">
          <cell r="A41525" t="str">
            <v>Telecom. Equipment</v>
          </cell>
          <cell r="B41525" t="str">
            <v>Aztech Group Ltd (SGX:AVZ)</v>
          </cell>
          <cell r="C41525" t="str">
            <v>Singapore</v>
          </cell>
        </row>
        <row r="41526">
          <cell r="A41526" t="str">
            <v>Telecom. Equipment</v>
          </cell>
          <cell r="B41526" t="str">
            <v>Ellies Holdings Limited (JSE:ELI)</v>
          </cell>
          <cell r="C41526" t="str">
            <v>South Africa</v>
          </cell>
        </row>
        <row r="41527">
          <cell r="A41527" t="str">
            <v>Telecom. Equipment</v>
          </cell>
          <cell r="B41527" t="str">
            <v>Axcen Photonics Corporation (GTSM:6530)</v>
          </cell>
          <cell r="C41527" t="str">
            <v>Taiwan</v>
          </cell>
        </row>
        <row r="41528">
          <cell r="A41528" t="str">
            <v>Telecom. Equipment</v>
          </cell>
          <cell r="B41528" t="str">
            <v>M.T.I Wireless Edge Ltd. (AIM:MWE)</v>
          </cell>
          <cell r="C41528" t="str">
            <v>Israel</v>
          </cell>
        </row>
        <row r="41529">
          <cell r="A41529" t="str">
            <v>Telecom. Equipment</v>
          </cell>
          <cell r="B41529" t="str">
            <v>OPNET Technologies Co., Ltd. (GTSM:8034)</v>
          </cell>
          <cell r="C41529" t="str">
            <v>Taiwan</v>
          </cell>
        </row>
        <row r="41530">
          <cell r="A41530" t="str">
            <v>Telecom. Equipment</v>
          </cell>
          <cell r="B41530" t="str">
            <v>MTI Computers and Software Services (1982) Ltd. (TASE:MTCO)</v>
          </cell>
          <cell r="C41530" t="str">
            <v>Israel</v>
          </cell>
        </row>
        <row r="41531">
          <cell r="A41531" t="str">
            <v>Telecom. Equipment</v>
          </cell>
          <cell r="B41531" t="str">
            <v>Captii Limited (SGX:AWV)</v>
          </cell>
          <cell r="C41531" t="str">
            <v>Singapore</v>
          </cell>
        </row>
        <row r="41532">
          <cell r="A41532" t="str">
            <v>Telecom. Equipment</v>
          </cell>
          <cell r="B41532" t="str">
            <v>A/S SAF Tehnika (RISE:SAF1R)</v>
          </cell>
          <cell r="C41532" t="str">
            <v>Latvia</v>
          </cell>
        </row>
        <row r="41533">
          <cell r="A41533" t="str">
            <v>Telecom. Equipment</v>
          </cell>
          <cell r="B41533" t="str">
            <v>Amigo Technology, INC. (GTSM:6241)</v>
          </cell>
          <cell r="C41533" t="str">
            <v>Taiwan</v>
          </cell>
        </row>
        <row r="41534">
          <cell r="A41534" t="str">
            <v>Telecom. Equipment</v>
          </cell>
          <cell r="B41534" t="str">
            <v>LCT  Holdings Limited (SGX:BJL)</v>
          </cell>
          <cell r="C41534" t="str">
            <v>China</v>
          </cell>
        </row>
        <row r="41535">
          <cell r="A41535" t="str">
            <v>Telecom. Equipment</v>
          </cell>
          <cell r="B41535" t="str">
            <v>8Telecom International Holdings Co. Ltd. (SGX:AZG)</v>
          </cell>
          <cell r="C41535" t="str">
            <v>China</v>
          </cell>
        </row>
        <row r="41536">
          <cell r="A41536" t="str">
            <v>Telecom. Equipment</v>
          </cell>
          <cell r="B41536" t="str">
            <v>Micronet Ltd. (TASE:MCRNL)</v>
          </cell>
          <cell r="C41536" t="str">
            <v>Israel</v>
          </cell>
        </row>
        <row r="41537">
          <cell r="A41537" t="str">
            <v>Telecom. Equipment</v>
          </cell>
          <cell r="B41537" t="str">
            <v>AcSiP Technology Corp. (GTSM:6403)</v>
          </cell>
          <cell r="C41537" t="str">
            <v>Taiwan</v>
          </cell>
        </row>
        <row r="41538">
          <cell r="A41538" t="str">
            <v>Telecom. Equipment</v>
          </cell>
          <cell r="B41538" t="str">
            <v>Avantel Limited (BSE:532406)</v>
          </cell>
          <cell r="C41538" t="str">
            <v>India</v>
          </cell>
        </row>
        <row r="41539">
          <cell r="A41539" t="str">
            <v>Telecom. Equipment</v>
          </cell>
          <cell r="B41539" t="str">
            <v>MER Telemanagement Solutions Ltd. (NasdaqCM:MTSL)</v>
          </cell>
          <cell r="C41539" t="str">
            <v>Israel</v>
          </cell>
        </row>
        <row r="41540">
          <cell r="A41540" t="str">
            <v>Telecom. Equipment</v>
          </cell>
          <cell r="B41540" t="str">
            <v>Valiant Communications Limited (BSE:526775)</v>
          </cell>
          <cell r="C41540" t="str">
            <v>India</v>
          </cell>
        </row>
        <row r="41541">
          <cell r="A41541" t="str">
            <v>Telecom. Equipment</v>
          </cell>
          <cell r="B41541" t="str">
            <v>Punjab Communications Limited (BSE:500346)</v>
          </cell>
          <cell r="C41541" t="str">
            <v>India</v>
          </cell>
        </row>
        <row r="41542">
          <cell r="A41542" t="str">
            <v>Telecom. Equipment</v>
          </cell>
          <cell r="B41542" t="str">
            <v>VCU Data Management Limited (BSE:536672)</v>
          </cell>
          <cell r="C41542" t="str">
            <v>India</v>
          </cell>
        </row>
        <row r="41543">
          <cell r="A41543" t="str">
            <v>Telecom. Equipment</v>
          </cell>
          <cell r="B41543" t="str">
            <v>B.O.S. Better Online Solutions Ltd. (NasdaqCM:BOSC)</v>
          </cell>
          <cell r="C41543" t="str">
            <v>Israel</v>
          </cell>
        </row>
        <row r="41544">
          <cell r="A41544" t="str">
            <v>Telecom. Equipment</v>
          </cell>
          <cell r="B41544" t="str">
            <v>Sam Cuong Material Electric and Telecom Corporation (HASTC:SMT)</v>
          </cell>
          <cell r="C41544" t="str">
            <v>Vietnam</v>
          </cell>
        </row>
        <row r="41545">
          <cell r="A41545" t="str">
            <v>Telecom. Equipment</v>
          </cell>
          <cell r="B41545" t="str">
            <v>Shyam Telecom Limited (BSE:517411)</v>
          </cell>
          <cell r="C41545" t="str">
            <v>India</v>
          </cell>
        </row>
        <row r="41546">
          <cell r="A41546" t="str">
            <v>Telecom. Equipment</v>
          </cell>
          <cell r="B41546" t="str">
            <v>Precision Electronics Limited (BSE:517258)</v>
          </cell>
          <cell r="C41546" t="str">
            <v>India</v>
          </cell>
        </row>
        <row r="41547">
          <cell r="A41547" t="str">
            <v>Telecom. Equipment</v>
          </cell>
          <cell r="B41547" t="str">
            <v>Transystem Inc. (GTSM:5348)</v>
          </cell>
          <cell r="C41547" t="str">
            <v>Taiwan</v>
          </cell>
        </row>
        <row r="41548">
          <cell r="A41548" t="str">
            <v>Telecom. Equipment</v>
          </cell>
          <cell r="B41548" t="str">
            <v>Palette Multimedia Berhad (KLSE:PALETTE)</v>
          </cell>
          <cell r="C41548" t="str">
            <v>Malaysia</v>
          </cell>
        </row>
        <row r="41549">
          <cell r="A41549" t="str">
            <v>Telecom. Equipment</v>
          </cell>
          <cell r="B41549" t="str">
            <v>RIZ-Transmitters Co. (ZGSE:RIZO-R-A)</v>
          </cell>
          <cell r="C41549" t="str">
            <v>Croatia</v>
          </cell>
        </row>
        <row r="41550">
          <cell r="A41550" t="str">
            <v>Telecom. Equipment</v>
          </cell>
          <cell r="B41550" t="str">
            <v>Systems &amp; Technology Corp (GTSM:3674)</v>
          </cell>
          <cell r="C41550" t="str">
            <v>Taiwan</v>
          </cell>
        </row>
        <row r="41551">
          <cell r="A41551" t="str">
            <v>Telecom. Equipment</v>
          </cell>
          <cell r="B41551" t="str">
            <v>SMTrack Berhad (KLSE:SMTRACK)</v>
          </cell>
          <cell r="C41551" t="str">
            <v>Malaysia</v>
          </cell>
        </row>
        <row r="41552">
          <cell r="A41552" t="str">
            <v>Telecom. Equipment</v>
          </cell>
          <cell r="B41552" t="str">
            <v>Kavveri Telecom Products Limited (BSE:590041)</v>
          </cell>
          <cell r="C41552" t="str">
            <v>India</v>
          </cell>
        </row>
        <row r="41553">
          <cell r="A41553" t="str">
            <v>Telecom. Equipment</v>
          </cell>
          <cell r="B41553" t="str">
            <v>Vien Lien Joint Stock Company (HASTC:UNI)</v>
          </cell>
          <cell r="C41553" t="str">
            <v>Vietnam</v>
          </cell>
        </row>
        <row r="41554">
          <cell r="A41554" t="str">
            <v>Telecom. Equipment</v>
          </cell>
          <cell r="B41554" t="str">
            <v>Mlabs Systems Berhad (KLSE:MLAB)</v>
          </cell>
          <cell r="C41554" t="str">
            <v>Malaysia</v>
          </cell>
        </row>
        <row r="41555">
          <cell r="A41555" t="str">
            <v>Telecom. Equipment</v>
          </cell>
          <cell r="B41555" t="str">
            <v>VTC Telecommunications Joint Stock Company (HASTC:VTC)</v>
          </cell>
          <cell r="C41555" t="str">
            <v>Vietnam</v>
          </cell>
        </row>
        <row r="41556">
          <cell r="A41556" t="str">
            <v>Telecom. Equipment</v>
          </cell>
          <cell r="B41556" t="str">
            <v>Tamilnadu Telecommunications Limited (BSE:523419)</v>
          </cell>
          <cell r="C41556" t="str">
            <v>India</v>
          </cell>
        </row>
        <row r="41557">
          <cell r="A41557" t="str">
            <v>Telecom. Equipment</v>
          </cell>
          <cell r="B41557" t="str">
            <v>Aishwarya Technologies and Telecom Limited (BSE:532975)</v>
          </cell>
          <cell r="C41557" t="str">
            <v>India</v>
          </cell>
        </row>
        <row r="41558">
          <cell r="A41558" t="str">
            <v>Telecom. Equipment</v>
          </cell>
          <cell r="B41558" t="str">
            <v>Catvision Limited (BSE:531158)</v>
          </cell>
          <cell r="C41558" t="str">
            <v>India</v>
          </cell>
        </row>
        <row r="41559">
          <cell r="A41559" t="str">
            <v>Telecom. Equipment</v>
          </cell>
          <cell r="B41559" t="str">
            <v>Telecommunication Technical Service Joint Stock Company (HASTC:TST)</v>
          </cell>
          <cell r="C41559" t="str">
            <v>Vietnam</v>
          </cell>
        </row>
        <row r="41560">
          <cell r="A41560" t="str">
            <v>Telecom. Equipment</v>
          </cell>
          <cell r="B41560" t="str">
            <v>Low Current Telecommunication Joint Stock Company (HASTC:LTC)</v>
          </cell>
          <cell r="C41560" t="str">
            <v>Vietnam</v>
          </cell>
        </row>
        <row r="41561">
          <cell r="A41561" t="str">
            <v>Telecom. Equipment</v>
          </cell>
          <cell r="B41561" t="str">
            <v>RiT Technologies Ltd. (OTCPK:RITT)</v>
          </cell>
          <cell r="C41561" t="str">
            <v>Israel</v>
          </cell>
        </row>
        <row r="41562">
          <cell r="A41562" t="str">
            <v>Telecom. Equipment</v>
          </cell>
          <cell r="B41562" t="str">
            <v>WuHan Yangtze Communication Industry Group Co.,Ltd (SHSE:600345)</v>
          </cell>
          <cell r="C41562" t="str">
            <v>China</v>
          </cell>
        </row>
        <row r="41563">
          <cell r="A41563" t="str">
            <v>Telecom. Equipment</v>
          </cell>
          <cell r="B41563" t="str">
            <v>Shenyu Communication Technology Inc. (SZSE:300563)</v>
          </cell>
          <cell r="C41563" t="str">
            <v>China</v>
          </cell>
        </row>
        <row r="41564">
          <cell r="A41564" t="str">
            <v>Telecom. Equipment</v>
          </cell>
          <cell r="B41564" t="str">
            <v>Radware Ltd. (NasdaqGS:RDWR)</v>
          </cell>
          <cell r="C41564" t="str">
            <v>Israel</v>
          </cell>
        </row>
        <row r="41565">
          <cell r="A41565" t="str">
            <v>Telecom. Equipment</v>
          </cell>
          <cell r="B41565" t="str">
            <v>Fujian Sunnada Communication Co., Ltd. (SZSE:002417)</v>
          </cell>
          <cell r="C41565" t="str">
            <v>China</v>
          </cell>
        </row>
        <row r="41566">
          <cell r="A41566" t="str">
            <v>Telecom. Equipment</v>
          </cell>
          <cell r="B41566" t="str">
            <v>Sunwave Communications Co.,Ltd. (SZSE:002115)</v>
          </cell>
          <cell r="C41566" t="str">
            <v>China</v>
          </cell>
        </row>
        <row r="41567">
          <cell r="A41567" t="str">
            <v>Telecom. Equipment</v>
          </cell>
          <cell r="B41567" t="str">
            <v>AVIT Ltd. (SZSE:300264)</v>
          </cell>
          <cell r="C41567" t="str">
            <v>China</v>
          </cell>
        </row>
        <row r="41568">
          <cell r="A41568" t="str">
            <v>Telecom. Equipment</v>
          </cell>
          <cell r="B41568" t="str">
            <v>China All Access (Holdings) Limited (SEHK:633)</v>
          </cell>
          <cell r="C41568" t="str">
            <v>Hong Kong</v>
          </cell>
        </row>
        <row r="41569">
          <cell r="A41569" t="str">
            <v>Telecom. Equipment</v>
          </cell>
          <cell r="B41569" t="str">
            <v>Sercomm Corporation (TSEC:5388)</v>
          </cell>
          <cell r="C41569" t="str">
            <v>Taiwan</v>
          </cell>
        </row>
        <row r="41570">
          <cell r="A41570" t="str">
            <v>Telecom. Equipment</v>
          </cell>
          <cell r="B41570" t="str">
            <v>Sterlite Technologies Limited (BSE:532374)</v>
          </cell>
          <cell r="C41570" t="str">
            <v>India</v>
          </cell>
        </row>
        <row r="41571">
          <cell r="A41571" t="str">
            <v>Telecom. Equipment</v>
          </cell>
          <cell r="B41571" t="str">
            <v>Ituran Location &amp; Control Ltd. (NasdaqGS:ITRN)</v>
          </cell>
          <cell r="C41571" t="str">
            <v>Israel</v>
          </cell>
        </row>
        <row r="41572">
          <cell r="A41572" t="str">
            <v>Telecom. Equipment</v>
          </cell>
          <cell r="B41572" t="str">
            <v>Jiangsu Yitong High-Tech Co., Ltd. (SZSE:300211)</v>
          </cell>
          <cell r="C41572" t="str">
            <v>China</v>
          </cell>
        </row>
        <row r="41573">
          <cell r="A41573" t="str">
            <v>Telecom. Equipment</v>
          </cell>
          <cell r="B41573" t="str">
            <v>Advanced Ceramic X Corporation (GTSM:3152)</v>
          </cell>
          <cell r="C41573" t="str">
            <v>Taiwan</v>
          </cell>
        </row>
        <row r="41574">
          <cell r="A41574" t="str">
            <v>Telecom. Equipment</v>
          </cell>
          <cell r="B41574" t="str">
            <v>homecast Co., Ltd. (KOSDAQ:A064240)</v>
          </cell>
          <cell r="C41574" t="str">
            <v>South Korea</v>
          </cell>
        </row>
        <row r="41575">
          <cell r="A41575" t="str">
            <v>Telecom. Equipment</v>
          </cell>
          <cell r="B41575" t="str">
            <v>Comba Telecom Systems Holdings Limited (SEHK:2342)</v>
          </cell>
          <cell r="C41575" t="str">
            <v>Hong Kong</v>
          </cell>
        </row>
        <row r="41576">
          <cell r="A41576" t="str">
            <v>Telecom. Equipment</v>
          </cell>
          <cell r="B41576" t="str">
            <v>O-Net Technologies (Group) Limited (SEHK:877)</v>
          </cell>
          <cell r="C41576" t="str">
            <v>China</v>
          </cell>
        </row>
        <row r="41577">
          <cell r="A41577" t="str">
            <v>Telecom. Equipment</v>
          </cell>
          <cell r="B41577" t="str">
            <v>Arcadyan Technology Corporation (TSEC:3596)</v>
          </cell>
          <cell r="C41577" t="str">
            <v>Taiwan</v>
          </cell>
        </row>
        <row r="41578">
          <cell r="A41578" t="str">
            <v>Telecom. Equipment</v>
          </cell>
          <cell r="B41578" t="str">
            <v>Datasea Inc (OTCPK:DTSS)</v>
          </cell>
          <cell r="C41578" t="str">
            <v>China</v>
          </cell>
        </row>
        <row r="41579">
          <cell r="A41579" t="str">
            <v>Telecom. Equipment</v>
          </cell>
          <cell r="B41579" t="str">
            <v>Zinwell Corporation (TSEC:2485)</v>
          </cell>
          <cell r="C41579" t="str">
            <v>Taiwan</v>
          </cell>
        </row>
        <row r="41580">
          <cell r="A41580" t="str">
            <v>Telecom. Equipment</v>
          </cell>
          <cell r="B41580" t="str">
            <v>ITI Limited (BSE:523610)</v>
          </cell>
          <cell r="C41580" t="str">
            <v>India</v>
          </cell>
        </row>
        <row r="41581">
          <cell r="A41581" t="str">
            <v>Telecom. Equipment</v>
          </cell>
          <cell r="B41581" t="str">
            <v>Silicom Ltd. (NasdaqGS:SILC)</v>
          </cell>
          <cell r="C41581" t="str">
            <v>Israel</v>
          </cell>
        </row>
        <row r="41582">
          <cell r="A41582" t="str">
            <v>Telecom. Equipment</v>
          </cell>
          <cell r="B41582" t="str">
            <v>Xi'an Haitian Antenna Holdings Co., Ltd. (SEHK:8227)</v>
          </cell>
          <cell r="C41582" t="str">
            <v>China</v>
          </cell>
        </row>
        <row r="41583">
          <cell r="A41583" t="str">
            <v>Telecom. Equipment</v>
          </cell>
          <cell r="B41583" t="str">
            <v>Gilat Satellite Networks Ltd. (NasdaqGS:GILT)</v>
          </cell>
          <cell r="C41583" t="str">
            <v>Israel</v>
          </cell>
        </row>
        <row r="41584">
          <cell r="A41584" t="str">
            <v>Telecom. Equipment</v>
          </cell>
          <cell r="B41584" t="str">
            <v>Humax Co., Ltd. (KOSDAQ:A115160)</v>
          </cell>
          <cell r="C41584" t="str">
            <v>South Korea</v>
          </cell>
        </row>
        <row r="41585">
          <cell r="A41585" t="str">
            <v>Telecom. Equipment</v>
          </cell>
          <cell r="B41585" t="str">
            <v>Alpha Networks Inc. (TSEC:3380)</v>
          </cell>
          <cell r="C41585" t="str">
            <v>Taiwan</v>
          </cell>
        </row>
        <row r="41586">
          <cell r="A41586" t="str">
            <v>Telecom. Equipment</v>
          </cell>
          <cell r="B41586" t="str">
            <v>Texcell-NetCom Co., Ltd. (KOSDAQ:A038540)</v>
          </cell>
          <cell r="C41586" t="str">
            <v>South Korea</v>
          </cell>
        </row>
        <row r="41587">
          <cell r="A41587" t="str">
            <v>Telecom. Equipment</v>
          </cell>
          <cell r="B41587" t="str">
            <v>ALT TELECOM Public Company Limited (SET:ALT)</v>
          </cell>
          <cell r="C41587" t="str">
            <v>Thailand</v>
          </cell>
        </row>
        <row r="41588">
          <cell r="A41588" t="str">
            <v>Telecom. Equipment</v>
          </cell>
          <cell r="B41588" t="str">
            <v>Senao Networks, Inc. (GTSM:3558)</v>
          </cell>
          <cell r="C41588" t="str">
            <v>Taiwan</v>
          </cell>
        </row>
        <row r="41589">
          <cell r="A41589" t="str">
            <v>Telecom. Equipment</v>
          </cell>
          <cell r="B41589" t="str">
            <v>YFC-Boneagle Electric Co., Ltd. (GTSM:6220)</v>
          </cell>
          <cell r="C41589" t="str">
            <v>Taiwan</v>
          </cell>
        </row>
        <row r="41590">
          <cell r="A41590" t="str">
            <v>Telecom. Equipment</v>
          </cell>
          <cell r="B41590" t="str">
            <v>Trigiant Group Limited (SEHK:1300)</v>
          </cell>
          <cell r="C41590" t="str">
            <v>China</v>
          </cell>
        </row>
        <row r="41591">
          <cell r="A41591" t="str">
            <v>Telecom. Equipment</v>
          </cell>
          <cell r="B41591" t="str">
            <v>Gemtek Technology Co., Ltd. (TSEC:4906)</v>
          </cell>
          <cell r="C41591" t="str">
            <v>Taiwan</v>
          </cell>
        </row>
        <row r="41592">
          <cell r="A41592" t="str">
            <v>Telecom. Equipment</v>
          </cell>
          <cell r="B41592" t="str">
            <v>Nanfang Communication Holdings Ltd (SEHK:1617)</v>
          </cell>
          <cell r="C41592" t="str">
            <v>China</v>
          </cell>
        </row>
        <row r="41593">
          <cell r="A41593" t="str">
            <v>Telecom. Equipment</v>
          </cell>
          <cell r="B41593" t="str">
            <v>D-Link Corporation (TSEC:2332)</v>
          </cell>
          <cell r="C41593" t="str">
            <v>Taiwan</v>
          </cell>
        </row>
        <row r="41594">
          <cell r="A41594" t="str">
            <v>Telecom. Equipment</v>
          </cell>
          <cell r="B41594" t="str">
            <v>Ericsson Nikola Tesla d.d. (ZGSE:ERNT-R-A)</v>
          </cell>
          <cell r="C41594" t="str">
            <v>Croatia</v>
          </cell>
        </row>
        <row r="41595">
          <cell r="A41595" t="str">
            <v>Telecom. Equipment</v>
          </cell>
          <cell r="B41595" t="str">
            <v>AudioCodes Ltd. (NasdaqGS:AUDC)</v>
          </cell>
          <cell r="C41595" t="str">
            <v>Israel</v>
          </cell>
        </row>
        <row r="41596">
          <cell r="A41596" t="str">
            <v>Telecom. Equipment</v>
          </cell>
          <cell r="B41596" t="str">
            <v>Ceragon Networks Ltd. (NasdaqGS:CRNT)</v>
          </cell>
          <cell r="C41596" t="str">
            <v>Israel</v>
          </cell>
        </row>
        <row r="41597">
          <cell r="A41597" t="str">
            <v>Telecom. Equipment</v>
          </cell>
          <cell r="B41597" t="str">
            <v>Radcom Ltd. (NasdaqCM:RDCM)</v>
          </cell>
          <cell r="C41597" t="str">
            <v>Israel</v>
          </cell>
        </row>
        <row r="41598">
          <cell r="A41598" t="str">
            <v>Telecom. Equipment</v>
          </cell>
          <cell r="B41598" t="str">
            <v>CyberTAN Technology, Inc. (TSEC:3062)</v>
          </cell>
          <cell r="C41598" t="str">
            <v>Taiwan</v>
          </cell>
        </row>
        <row r="41599">
          <cell r="A41599" t="str">
            <v>Telecom. Equipment</v>
          </cell>
          <cell r="B41599" t="str">
            <v>Unizyx Holding Corporation (TSEC:3704)</v>
          </cell>
          <cell r="C41599" t="str">
            <v>Taiwan</v>
          </cell>
        </row>
        <row r="41600">
          <cell r="A41600" t="str">
            <v>Telecom. Equipment</v>
          </cell>
          <cell r="B41600" t="str">
            <v>CCT Land Holdings Limited (SEHK:261)</v>
          </cell>
          <cell r="C41600" t="str">
            <v>Hong Kong</v>
          </cell>
        </row>
        <row r="41601">
          <cell r="A41601" t="str">
            <v>Telecom. Equipment</v>
          </cell>
          <cell r="B41601" t="str">
            <v>Nanjing Putian Telecommunications Co., Ltd. (SZSE:200468)</v>
          </cell>
          <cell r="C41601" t="str">
            <v>China</v>
          </cell>
        </row>
        <row r="41602">
          <cell r="A41602" t="str">
            <v>Telecom. Equipment</v>
          </cell>
          <cell r="B41602" t="str">
            <v>Ubiquoss Inc. (KOSDAQ:A078070)</v>
          </cell>
          <cell r="C41602" t="str">
            <v>South Korea</v>
          </cell>
        </row>
        <row r="41603">
          <cell r="A41603" t="str">
            <v>Telecom. Equipment</v>
          </cell>
          <cell r="B41603" t="str">
            <v>Microelectronics Technology Inc. (TSEC:2314)</v>
          </cell>
          <cell r="C41603" t="str">
            <v>Taiwan</v>
          </cell>
        </row>
        <row r="41604">
          <cell r="A41604" t="str">
            <v>Telecom. Equipment</v>
          </cell>
          <cell r="B41604" t="str">
            <v>Huneed Technologies (KOSE:A005870)</v>
          </cell>
          <cell r="C41604" t="str">
            <v>South Korea</v>
          </cell>
        </row>
        <row r="41605">
          <cell r="A41605" t="str">
            <v>Telecom. Equipment</v>
          </cell>
          <cell r="B41605" t="str">
            <v>PCL Technologies Inc. (TSEC:4977)</v>
          </cell>
          <cell r="C41605" t="str">
            <v>Cayman Islands</v>
          </cell>
        </row>
        <row r="41606">
          <cell r="A41606" t="str">
            <v>Telecom. Equipment</v>
          </cell>
          <cell r="B41606" t="str">
            <v>Hanchang Corporation (KOSE:A005110)</v>
          </cell>
          <cell r="C41606" t="str">
            <v>South Korea</v>
          </cell>
        </row>
        <row r="41607">
          <cell r="A41607" t="str">
            <v>Telecom. Equipment</v>
          </cell>
          <cell r="B41607" t="str">
            <v>Wave Electronics Co., Ltd. (KOSDAQ:A095270)</v>
          </cell>
          <cell r="C41607" t="str">
            <v>South Korea</v>
          </cell>
        </row>
        <row r="41608">
          <cell r="A41608" t="str">
            <v>Telecom. Equipment</v>
          </cell>
          <cell r="B41608" t="str">
            <v>Hitron Technologies Inc. (TSEC:2419)</v>
          </cell>
          <cell r="C41608" t="str">
            <v>Taiwan</v>
          </cell>
        </row>
        <row r="41609">
          <cell r="A41609" t="str">
            <v>Telecom. Equipment</v>
          </cell>
          <cell r="B41609" t="str">
            <v>Astra Microwave Products Limited (BSE:532493)</v>
          </cell>
          <cell r="C41609" t="str">
            <v>India</v>
          </cell>
        </row>
        <row r="41610">
          <cell r="A41610" t="str">
            <v>Telecom. Equipment</v>
          </cell>
          <cell r="B41610" t="str">
            <v>Lanner Electronics Inc. (GTSM:6245)</v>
          </cell>
          <cell r="C41610" t="str">
            <v>Taiwan</v>
          </cell>
        </row>
        <row r="41611">
          <cell r="A41611" t="str">
            <v>Telecom. Equipment</v>
          </cell>
          <cell r="B41611" t="str">
            <v>MOBI Development Co., Ltd. (SEHK:947)</v>
          </cell>
          <cell r="C41611" t="str">
            <v>China</v>
          </cell>
        </row>
        <row r="41612">
          <cell r="A41612" t="str">
            <v>Telecom. Equipment</v>
          </cell>
          <cell r="B41612" t="str">
            <v>Kocom Co., Ltd. (KOSDAQ:A015710)</v>
          </cell>
          <cell r="C41612" t="str">
            <v>South Korea</v>
          </cell>
        </row>
        <row r="41613">
          <cell r="A41613" t="str">
            <v>Telecom. Equipment</v>
          </cell>
          <cell r="B41613" t="str">
            <v>Samji Electronics Co., Ltd. (KOSDAQ:A037460)</v>
          </cell>
          <cell r="C41613" t="str">
            <v>South Korea</v>
          </cell>
        </row>
        <row r="41614">
          <cell r="A41614" t="str">
            <v>Telecom. Equipment</v>
          </cell>
          <cell r="B41614" t="str">
            <v>Champion Technology Holdings Limited (SEHK:92)</v>
          </cell>
          <cell r="C41614" t="str">
            <v>Hong Kong</v>
          </cell>
        </row>
        <row r="41615">
          <cell r="A41615" t="str">
            <v>Telecom. Equipment</v>
          </cell>
          <cell r="B41615" t="str">
            <v>Hankook Technology Inc. (KOSDAQ:A053590)</v>
          </cell>
          <cell r="C41615" t="str">
            <v>South Korea</v>
          </cell>
        </row>
        <row r="41616">
          <cell r="A41616" t="str">
            <v>Telecom. Equipment</v>
          </cell>
          <cell r="B41616" t="str">
            <v>Browave Corporation (GTSM:3163)</v>
          </cell>
          <cell r="C41616" t="str">
            <v>Taiwan</v>
          </cell>
        </row>
        <row r="41617">
          <cell r="A41617" t="str">
            <v>Telecom. Equipment</v>
          </cell>
          <cell r="B41617" t="str">
            <v>Asia Pacific Satellite lnc. (KOSDAQ:A211270)</v>
          </cell>
          <cell r="C41617" t="str">
            <v>South Korea</v>
          </cell>
        </row>
        <row r="41618">
          <cell r="A41618" t="str">
            <v>Telecom. Equipment</v>
          </cell>
          <cell r="B41618" t="str">
            <v>Suncorp Technologies Limited (SEHK:1063)</v>
          </cell>
          <cell r="C41618" t="str">
            <v>Hong Kong</v>
          </cell>
        </row>
        <row r="41619">
          <cell r="A41619" t="str">
            <v>Telecom. Equipment</v>
          </cell>
          <cell r="B41619" t="str">
            <v>Leenos Corp. (KOSDAQ:A039980)</v>
          </cell>
          <cell r="C41619" t="str">
            <v>South Korea</v>
          </cell>
        </row>
        <row r="41620">
          <cell r="A41620" t="str">
            <v>Telecom. Equipment</v>
          </cell>
          <cell r="B41620" t="str">
            <v>DASAN Networks, Inc. (KOSDAQ:A039560)</v>
          </cell>
          <cell r="C41620" t="str">
            <v>South Korea</v>
          </cell>
        </row>
        <row r="41621">
          <cell r="A41621" t="str">
            <v>Telecom. Equipment</v>
          </cell>
          <cell r="B41621" t="str">
            <v>Vindhya Telelinks Limited (BSE:517015)</v>
          </cell>
          <cell r="C41621" t="str">
            <v>India</v>
          </cell>
        </row>
        <row r="41622">
          <cell r="A41622" t="str">
            <v>Telecom. Equipment</v>
          </cell>
          <cell r="B41622" t="str">
            <v>SIM Technology Group Limited (SEHK:2000)</v>
          </cell>
          <cell r="C41622" t="str">
            <v>Hong Kong</v>
          </cell>
        </row>
        <row r="41623">
          <cell r="A41623" t="str">
            <v>Telecom. Equipment</v>
          </cell>
          <cell r="B41623" t="str">
            <v>Nera Telecommunications Ltd (SGX:N01)</v>
          </cell>
          <cell r="C41623" t="str">
            <v>Singapore</v>
          </cell>
        </row>
        <row r="41624">
          <cell r="A41624" t="str">
            <v>Telecom. Equipment</v>
          </cell>
          <cell r="B41624" t="str">
            <v>Majestar Co., Ltd. (KOSDAQ:A035480)</v>
          </cell>
          <cell r="C41624" t="str">
            <v>South Korea</v>
          </cell>
        </row>
        <row r="41625">
          <cell r="A41625" t="str">
            <v>Telecom. Equipment</v>
          </cell>
          <cell r="B41625" t="str">
            <v>Locojoy International Corporation (KOSDAQ:A109960)</v>
          </cell>
          <cell r="C41625" t="str">
            <v>South Korea</v>
          </cell>
        </row>
        <row r="41626">
          <cell r="A41626" t="str">
            <v>Telecom. Equipment</v>
          </cell>
          <cell r="B41626" t="str">
            <v>Intellian Technologies, Inc. (KOSDAQ:A189300)</v>
          </cell>
          <cell r="C41626" t="str">
            <v>South Korea</v>
          </cell>
        </row>
        <row r="41627">
          <cell r="A41627" t="str">
            <v>Telecom. Equipment</v>
          </cell>
          <cell r="B41627" t="str">
            <v>EZconn Corporation (TSEC:6442)</v>
          </cell>
          <cell r="C41627" t="str">
            <v>Taiwan</v>
          </cell>
        </row>
        <row r="41628">
          <cell r="A41628" t="str">
            <v>Telecom. Equipment</v>
          </cell>
          <cell r="B41628" t="str">
            <v>Hitachi Kokusai Electric Inc. (TSE:6756)</v>
          </cell>
          <cell r="C41628" t="str">
            <v>Japan</v>
          </cell>
        </row>
        <row r="41629">
          <cell r="A41629" t="str">
            <v>Telecom. Equipment</v>
          </cell>
          <cell r="B41629" t="str">
            <v>FISCO Ltd. (JASDAQ:3807)</v>
          </cell>
          <cell r="C41629" t="str">
            <v>Japan</v>
          </cell>
        </row>
        <row r="41630">
          <cell r="A41630" t="str">
            <v>Telecom. Equipment</v>
          </cell>
          <cell r="B41630" t="str">
            <v>Uniden Holdings Corporation (TSE:6815)</v>
          </cell>
          <cell r="C41630" t="str">
            <v>Japan</v>
          </cell>
        </row>
        <row r="41631">
          <cell r="A41631" t="str">
            <v>Telecom. Equipment</v>
          </cell>
          <cell r="B41631" t="str">
            <v>Nakayo, Inc. (TSE:6715)</v>
          </cell>
          <cell r="C41631" t="str">
            <v>Japan</v>
          </cell>
        </row>
        <row r="41632">
          <cell r="A41632" t="str">
            <v>Telecom. Equipment</v>
          </cell>
          <cell r="B41632" t="str">
            <v>Mobile Create Co., Ltd. (TSE:3669)</v>
          </cell>
          <cell r="C41632" t="str">
            <v>Japan</v>
          </cell>
        </row>
        <row r="41633">
          <cell r="A41633" t="str">
            <v>Telecom. Equipment</v>
          </cell>
          <cell r="B41633" t="str">
            <v>Iwatsu Electric Co., Ltd. (TSE:6704)</v>
          </cell>
          <cell r="C41633" t="str">
            <v>Japan</v>
          </cell>
        </row>
        <row r="41634">
          <cell r="A41634" t="str">
            <v>Telecom. Equipment</v>
          </cell>
          <cell r="B41634" t="str">
            <v>Nippon Antenna Co., Ltd. (JASDAQ:6930)</v>
          </cell>
          <cell r="C41634" t="str">
            <v>Japan</v>
          </cell>
        </row>
        <row r="41635">
          <cell r="A41635" t="str">
            <v>Telecom. Equipment</v>
          </cell>
          <cell r="B41635" t="str">
            <v>NCXX Group Inc. (JASDAQ:6634)</v>
          </cell>
          <cell r="C41635" t="str">
            <v>Japan</v>
          </cell>
        </row>
        <row r="41636">
          <cell r="A41636" t="str">
            <v>Telecom. Equipment</v>
          </cell>
          <cell r="B41636" t="str">
            <v>Allied Telesis Holdings K.K. (TSE:6835)</v>
          </cell>
          <cell r="C41636" t="str">
            <v>Japan</v>
          </cell>
        </row>
        <row r="41637">
          <cell r="A41637" t="str">
            <v>Telecom. Equipment</v>
          </cell>
          <cell r="B41637" t="str">
            <v>Tamagawa Holdings Co., Ltd. (JASDAQ:6838)</v>
          </cell>
          <cell r="C41637" t="str">
            <v>Japan</v>
          </cell>
        </row>
        <row r="41638">
          <cell r="A41638" t="str">
            <v>Telecom. Equipment</v>
          </cell>
          <cell r="B41638" t="str">
            <v>Artiza Networks, Inc. (TSE:6778)</v>
          </cell>
          <cell r="C41638" t="str">
            <v>Japan</v>
          </cell>
        </row>
        <row r="41639">
          <cell r="A41639" t="str">
            <v>Telecom. Equipment</v>
          </cell>
          <cell r="B41639" t="str">
            <v>Oi Electric Co., Ltd. (JASDAQ:6822)</v>
          </cell>
          <cell r="C41639" t="str">
            <v>Japan</v>
          </cell>
        </row>
        <row r="41640">
          <cell r="A41640" t="str">
            <v>Telecom. Equipment</v>
          </cell>
          <cell r="B41640" t="str">
            <v>Media Global Links Co., Ltd. (JASDAQ:6659)</v>
          </cell>
          <cell r="C41640" t="str">
            <v>Japan</v>
          </cell>
        </row>
        <row r="41641">
          <cell r="A41641" t="str">
            <v>Telecom. Equipment</v>
          </cell>
          <cell r="B41641" t="str">
            <v>NextGen, Inc. (JASDAQ:3842)</v>
          </cell>
          <cell r="C41641" t="str">
            <v>Japan</v>
          </cell>
        </row>
        <row r="41642">
          <cell r="A41642" t="str">
            <v>Telecom. Equipment</v>
          </cell>
          <cell r="B41642" t="str">
            <v>Japan Radio Co., Ltd. (TSE:6751)</v>
          </cell>
          <cell r="C41642" t="str">
            <v>Japan</v>
          </cell>
        </row>
        <row r="41643">
          <cell r="A41643" t="str">
            <v>Telecom. Equipment</v>
          </cell>
          <cell r="B41643" t="str">
            <v>Denki Kogyo Co.,Ltd. (TSE:6706)</v>
          </cell>
          <cell r="C41643" t="str">
            <v>Japan</v>
          </cell>
        </row>
        <row r="41644">
          <cell r="A41644" t="str">
            <v>Telecom. Equipment</v>
          </cell>
          <cell r="B41644" t="str">
            <v>Icom Incorporated (TSE:6820)</v>
          </cell>
          <cell r="C41644" t="str">
            <v>Japan</v>
          </cell>
        </row>
        <row r="41645">
          <cell r="A41645" t="str">
            <v>Telecom. Equipment</v>
          </cell>
          <cell r="B41645" t="str">
            <v>Aiphone Co., Ltd. (TSE:6718)</v>
          </cell>
          <cell r="C41645" t="str">
            <v>Japan</v>
          </cell>
        </row>
        <row r="41646">
          <cell r="A41646" t="str">
            <v>Telecom. Equipment</v>
          </cell>
          <cell r="B41646" t="str">
            <v>SAXA Holdings, Inc. (TSE:6675)</v>
          </cell>
          <cell r="C41646" t="str">
            <v>Japan</v>
          </cell>
        </row>
        <row r="41647">
          <cell r="A41647" t="str">
            <v>Telecom. Equipment</v>
          </cell>
          <cell r="B41647" t="str">
            <v>Cisco Systems, Inc. (NasdaqGS:CSCO)</v>
          </cell>
          <cell r="C41647" t="str">
            <v>United States</v>
          </cell>
        </row>
        <row r="41648">
          <cell r="A41648" t="str">
            <v>Telecom. Equipment</v>
          </cell>
          <cell r="B41648" t="str">
            <v>Motorola Solutions, Inc. (NYSE:MSI)</v>
          </cell>
          <cell r="C41648" t="str">
            <v>United States</v>
          </cell>
        </row>
        <row r="41649">
          <cell r="A41649" t="str">
            <v>Telecom. Equipment</v>
          </cell>
          <cell r="B41649" t="str">
            <v>Harris Corporation (NYSE:HRS)</v>
          </cell>
          <cell r="C41649" t="str">
            <v>United States</v>
          </cell>
        </row>
        <row r="41650">
          <cell r="A41650" t="str">
            <v>Telecom. Equipment</v>
          </cell>
          <cell r="B41650" t="str">
            <v>Palo Alto Networks, Inc. (NYSE:PANW)</v>
          </cell>
          <cell r="C41650" t="str">
            <v>United States</v>
          </cell>
        </row>
        <row r="41651">
          <cell r="A41651" t="str">
            <v>Telecom. Equipment</v>
          </cell>
          <cell r="B41651" t="str">
            <v>Juniper Networks, Inc. (NYSE:JNPR)</v>
          </cell>
          <cell r="C41651" t="str">
            <v>United States</v>
          </cell>
        </row>
        <row r="41652">
          <cell r="A41652" t="str">
            <v>Telecom. Equipment</v>
          </cell>
          <cell r="B41652" t="str">
            <v>F5 Networks, Inc. (NasdaqGS:FFIV)</v>
          </cell>
          <cell r="C41652" t="str">
            <v>United States</v>
          </cell>
        </row>
        <row r="41653">
          <cell r="A41653" t="str">
            <v>Telecom. Equipment</v>
          </cell>
          <cell r="B41653" t="str">
            <v>CommScope Holding Company, Inc. (NasdaqGS:COMM)</v>
          </cell>
          <cell r="C41653" t="str">
            <v>United States</v>
          </cell>
        </row>
        <row r="41654">
          <cell r="A41654" t="str">
            <v>Telecom. Equipment</v>
          </cell>
          <cell r="B41654" t="str">
            <v>Arista Networks, Inc. (NYSE:ANET)</v>
          </cell>
          <cell r="C41654" t="str">
            <v>United States</v>
          </cell>
        </row>
        <row r="41655">
          <cell r="A41655" t="str">
            <v>Telecom. Equipment</v>
          </cell>
          <cell r="B41655" t="str">
            <v>ARRIS International plc (NasdaqGS:ARRS)</v>
          </cell>
          <cell r="C41655" t="str">
            <v>United States</v>
          </cell>
        </row>
        <row r="41656">
          <cell r="A41656" t="str">
            <v>Telecom. Equipment</v>
          </cell>
          <cell r="B41656" t="str">
            <v>Brocade Communications Systems, Inc. (NasdaqGS:BRCD)</v>
          </cell>
          <cell r="C41656" t="str">
            <v>United States</v>
          </cell>
        </row>
        <row r="41657">
          <cell r="A41657" t="str">
            <v>Telecom. Equipment</v>
          </cell>
          <cell r="B41657" t="str">
            <v>EchoStar Corporation (NasdaqGS:SATS)</v>
          </cell>
          <cell r="C41657" t="str">
            <v>United States</v>
          </cell>
        </row>
        <row r="41658">
          <cell r="A41658" t="str">
            <v>Telecom. Equipment</v>
          </cell>
          <cell r="B41658" t="str">
            <v>Ubiquiti Networks, Inc. (NasdaqGS:UBNT)</v>
          </cell>
          <cell r="C41658" t="str">
            <v>United States</v>
          </cell>
        </row>
        <row r="41659">
          <cell r="A41659" t="str">
            <v>Telecom. Equipment</v>
          </cell>
          <cell r="B41659" t="str">
            <v>ViaSat, Inc. (NasdaqGS:VSAT)</v>
          </cell>
          <cell r="C41659" t="str">
            <v>United States</v>
          </cell>
        </row>
        <row r="41660">
          <cell r="A41660" t="str">
            <v>Telecom. Equipment</v>
          </cell>
          <cell r="B41660" t="str">
            <v>Ciena Corporation (NYSE:CIEN)</v>
          </cell>
          <cell r="C41660" t="str">
            <v>United States</v>
          </cell>
        </row>
        <row r="41661">
          <cell r="A41661" t="str">
            <v>Telecom. Equipment</v>
          </cell>
          <cell r="B41661" t="str">
            <v>Finisar Corporation (NasdaqGS:FNSR)</v>
          </cell>
          <cell r="C41661" t="str">
            <v>United States</v>
          </cell>
        </row>
        <row r="41662">
          <cell r="A41662" t="str">
            <v>Telecom. Equipment</v>
          </cell>
          <cell r="B41662" t="str">
            <v>InterDigital, Inc. (NasdaqGS:IDCC)</v>
          </cell>
          <cell r="C41662" t="str">
            <v>United States</v>
          </cell>
        </row>
        <row r="41663">
          <cell r="A41663" t="str">
            <v>Telecom. Equipment</v>
          </cell>
          <cell r="B41663" t="str">
            <v>NetScout Systems, Inc. (NasdaqGS:NTCT)</v>
          </cell>
          <cell r="C41663" t="str">
            <v>United States</v>
          </cell>
        </row>
        <row r="41664">
          <cell r="A41664" t="str">
            <v>Telecom. Equipment</v>
          </cell>
          <cell r="B41664" t="str">
            <v>Lumentum Holdings Inc. (NasdaqGS:LITE)</v>
          </cell>
          <cell r="C41664" t="str">
            <v>United States</v>
          </cell>
        </row>
        <row r="41665">
          <cell r="A41665" t="str">
            <v>Telecom. Equipment</v>
          </cell>
          <cell r="B41665" t="str">
            <v>Viavi Solutions Inc. (NasdaqGS:VIAV)</v>
          </cell>
          <cell r="C41665" t="str">
            <v>United States</v>
          </cell>
        </row>
        <row r="41666">
          <cell r="A41666" t="str">
            <v>Telecom. Equipment</v>
          </cell>
          <cell r="B41666" t="str">
            <v>Plantronics, Inc. (NYSE:PLT)</v>
          </cell>
          <cell r="C41666" t="str">
            <v>United States</v>
          </cell>
        </row>
        <row r="41667">
          <cell r="A41667" t="str">
            <v>Telecom. Equipment</v>
          </cell>
          <cell r="B41667" t="str">
            <v>NETGEAR, Inc. (NasdaqGS:NTGR)</v>
          </cell>
          <cell r="C41667" t="str">
            <v>United States</v>
          </cell>
        </row>
        <row r="41668">
          <cell r="A41668" t="str">
            <v>Telecom. Equipment</v>
          </cell>
          <cell r="B41668" t="str">
            <v>Oclaro, Inc. (NasdaqGS:OCLR)</v>
          </cell>
          <cell r="C41668" t="str">
            <v>United States</v>
          </cell>
        </row>
        <row r="41669">
          <cell r="A41669" t="str">
            <v>Telecom. Equipment</v>
          </cell>
          <cell r="B41669" t="str">
            <v>Ixia (NasdaqGS:XXIA)</v>
          </cell>
          <cell r="C41669" t="str">
            <v>United States</v>
          </cell>
        </row>
        <row r="41670">
          <cell r="A41670" t="str">
            <v>Telecom. Equipment</v>
          </cell>
          <cell r="B41670" t="str">
            <v>Infinera Corporation (NasdaqGS:INFN)</v>
          </cell>
          <cell r="C41670" t="str">
            <v>United States</v>
          </cell>
        </row>
        <row r="41671">
          <cell r="A41671" t="str">
            <v>Telecom. Equipment</v>
          </cell>
          <cell r="B41671" t="str">
            <v>ADTRAN, Inc. (NasdaqGS:ADTN)</v>
          </cell>
          <cell r="C41671" t="str">
            <v>United States</v>
          </cell>
        </row>
        <row r="41672">
          <cell r="A41672" t="str">
            <v>Telecom. Equipment</v>
          </cell>
          <cell r="B41672" t="str">
            <v>TelVue Corp. (OTCPK:TEVE)</v>
          </cell>
          <cell r="C41672" t="str">
            <v>United States</v>
          </cell>
        </row>
        <row r="41673">
          <cell r="A41673" t="str">
            <v>Telecom. Equipment</v>
          </cell>
          <cell r="B41673" t="str">
            <v>QENEX Communications, Inc. (OTCPK:QNXC)</v>
          </cell>
          <cell r="C41673" t="str">
            <v>United States</v>
          </cell>
        </row>
        <row r="41674">
          <cell r="A41674" t="str">
            <v>Telecom. Equipment</v>
          </cell>
          <cell r="B41674" t="str">
            <v>Electronic Tele-Communications, Inc. (OTCPK:ETCI.A)</v>
          </cell>
          <cell r="C41674" t="str">
            <v>United States</v>
          </cell>
        </row>
        <row r="41675">
          <cell r="A41675" t="str">
            <v>Telecom. Equipment</v>
          </cell>
          <cell r="B41675" t="str">
            <v>Xtera Communications, Inc. (OTCPK:XCOM.Q)</v>
          </cell>
          <cell r="C41675" t="str">
            <v>United States</v>
          </cell>
        </row>
        <row r="41676">
          <cell r="A41676" t="str">
            <v>Telecom. Equipment</v>
          </cell>
          <cell r="B41676" t="str">
            <v>Perla Group International, Inc. (OTCPK:PERL)</v>
          </cell>
          <cell r="C41676" t="str">
            <v>United States</v>
          </cell>
        </row>
        <row r="41677">
          <cell r="A41677" t="str">
            <v>Telecom. Equipment</v>
          </cell>
          <cell r="B41677" t="str">
            <v>General Datacomm Industries Inc. (OTCPK:GNRD)</v>
          </cell>
          <cell r="C41677" t="str">
            <v>United States</v>
          </cell>
        </row>
        <row r="41678">
          <cell r="A41678" t="str">
            <v>Telecom. Equipment</v>
          </cell>
          <cell r="B41678" t="str">
            <v>Axesstel Inc. (OTCPK:AXST)</v>
          </cell>
          <cell r="C41678" t="str">
            <v>United States</v>
          </cell>
        </row>
        <row r="41679">
          <cell r="A41679" t="str">
            <v>Telecom. Equipment</v>
          </cell>
          <cell r="B41679" t="str">
            <v>Simlatus Corporation (OTCPK:SIML)</v>
          </cell>
          <cell r="C41679" t="str">
            <v>United States</v>
          </cell>
        </row>
        <row r="41680">
          <cell r="A41680" t="str">
            <v>Telecom. Equipment</v>
          </cell>
          <cell r="B41680" t="str">
            <v>MediaG3, Inc. (OTCPK:MDGC)</v>
          </cell>
          <cell r="C41680" t="str">
            <v>United States</v>
          </cell>
        </row>
        <row r="41681">
          <cell r="A41681" t="str">
            <v>Telecom. Equipment</v>
          </cell>
          <cell r="B41681" t="str">
            <v>CeCors, Inc. (OTCPK:CEOS)</v>
          </cell>
          <cell r="C41681" t="str">
            <v>United States</v>
          </cell>
        </row>
        <row r="41682">
          <cell r="A41682" t="str">
            <v>Telecom. Equipment</v>
          </cell>
          <cell r="B41682" t="str">
            <v>Infrax Systems, Inc. (OTCPK:IFXY)</v>
          </cell>
          <cell r="C41682" t="str">
            <v>United States</v>
          </cell>
        </row>
        <row r="41683">
          <cell r="A41683" t="str">
            <v>Telecom. Equipment</v>
          </cell>
          <cell r="B41683" t="str">
            <v>Wegener Corp. (OTCPK:WGNR)</v>
          </cell>
          <cell r="C41683" t="str">
            <v>United States</v>
          </cell>
        </row>
        <row r="41684">
          <cell r="A41684" t="str">
            <v>Telecom. Equipment</v>
          </cell>
          <cell r="B41684" t="str">
            <v>Platforms Wireless International Corporation (OTCPK:PLFM)</v>
          </cell>
          <cell r="C41684" t="str">
            <v>United States</v>
          </cell>
        </row>
        <row r="41685">
          <cell r="A41685" t="str">
            <v>Telecom. Equipment</v>
          </cell>
          <cell r="B41685" t="str">
            <v>FiberCore, Inc. (OTCPK:FBCE)</v>
          </cell>
          <cell r="C41685" t="str">
            <v>United States</v>
          </cell>
        </row>
        <row r="41686">
          <cell r="A41686" t="str">
            <v>Telecom. Equipment</v>
          </cell>
          <cell r="B41686" t="str">
            <v>Interphase Corp. (OTCPK:INPH.Q)</v>
          </cell>
          <cell r="C41686" t="str">
            <v>United States</v>
          </cell>
        </row>
        <row r="41687">
          <cell r="A41687" t="str">
            <v>Telecom. Equipment</v>
          </cell>
          <cell r="B41687" t="str">
            <v>Conolog Corp. (OTCPK:CNLG)</v>
          </cell>
          <cell r="C41687" t="str">
            <v>United States</v>
          </cell>
        </row>
        <row r="41688">
          <cell r="A41688" t="str">
            <v>Telecom. Equipment</v>
          </cell>
          <cell r="B41688" t="str">
            <v>Avistar Communications Corp. (OTCPK:AVSR)</v>
          </cell>
          <cell r="C41688" t="str">
            <v>United States</v>
          </cell>
        </row>
        <row r="41689">
          <cell r="A41689" t="str">
            <v>Telecom. Equipment</v>
          </cell>
          <cell r="B41689" t="str">
            <v>Video River Networks, Inc. (OTCPK:NIHK)</v>
          </cell>
          <cell r="C41689" t="str">
            <v>United States</v>
          </cell>
        </row>
        <row r="41690">
          <cell r="A41690" t="str">
            <v>Telecom. Equipment</v>
          </cell>
          <cell r="B41690" t="str">
            <v>AirTouch Communications, Inc. (OTCPK:ATCH)</v>
          </cell>
          <cell r="C41690" t="str">
            <v>United States</v>
          </cell>
        </row>
        <row r="41691">
          <cell r="A41691" t="str">
            <v>Telecom. Equipment</v>
          </cell>
          <cell r="B41691" t="str">
            <v>Cyber Digital Inc. (OTCPK:CYBD)</v>
          </cell>
          <cell r="C41691" t="str">
            <v>United States</v>
          </cell>
        </row>
        <row r="41692">
          <cell r="A41692" t="str">
            <v>Telecom. Equipment</v>
          </cell>
          <cell r="B41692" t="str">
            <v>Ambient Corporation (OTCPK:AMBT.Q)</v>
          </cell>
          <cell r="C41692" t="str">
            <v>United States</v>
          </cell>
        </row>
        <row r="41693">
          <cell r="A41693" t="str">
            <v>Telecom. Equipment</v>
          </cell>
          <cell r="B41693" t="str">
            <v>Tracking Corporation (OTCPK:TRKG)</v>
          </cell>
          <cell r="C41693" t="str">
            <v>United States</v>
          </cell>
        </row>
        <row r="41694">
          <cell r="A41694" t="str">
            <v>Telecom. Equipment</v>
          </cell>
          <cell r="B41694" t="str">
            <v>PCTEL, Inc. (NasdaqGS:PCTI)</v>
          </cell>
          <cell r="C41694" t="str">
            <v>United States</v>
          </cell>
        </row>
        <row r="41695">
          <cell r="A41695" t="str">
            <v>Telecom. Equipment</v>
          </cell>
          <cell r="B41695" t="str">
            <v>CoAdna Holdings, Inc. (TSEC:4984)</v>
          </cell>
          <cell r="C41695" t="str">
            <v>United States</v>
          </cell>
        </row>
        <row r="41696">
          <cell r="A41696" t="str">
            <v>Telecom. Equipment</v>
          </cell>
          <cell r="B41696" t="str">
            <v>Network-1 Technologies, Inc. (AMEX:NTIP)</v>
          </cell>
          <cell r="C41696" t="str">
            <v>United States</v>
          </cell>
        </row>
        <row r="41697">
          <cell r="A41697" t="str">
            <v>Telecom. Equipment</v>
          </cell>
          <cell r="B41697" t="str">
            <v>Aviat Networks, Inc. (NasdaqGS:AVNW)</v>
          </cell>
          <cell r="C41697" t="str">
            <v>United States</v>
          </cell>
        </row>
        <row r="41698">
          <cell r="A41698" t="str">
            <v>Telecom. Equipment</v>
          </cell>
          <cell r="B41698" t="str">
            <v>RELM Wireless Corporation (AMEX:RWC)</v>
          </cell>
          <cell r="C41698" t="str">
            <v>United States</v>
          </cell>
        </row>
        <row r="41699">
          <cell r="A41699" t="str">
            <v>Telecom. Equipment</v>
          </cell>
          <cell r="B41699" t="str">
            <v>Resonant Inc. (NasdaqCM:RESN)</v>
          </cell>
          <cell r="C41699" t="str">
            <v>United States</v>
          </cell>
        </row>
        <row r="41700">
          <cell r="A41700" t="str">
            <v>Telecom. Equipment</v>
          </cell>
          <cell r="B41700" t="str">
            <v>MRV Communications, Inc. (NasdaqCM:MRVC)</v>
          </cell>
          <cell r="C41700" t="str">
            <v>United States</v>
          </cell>
        </row>
        <row r="41701">
          <cell r="A41701" t="str">
            <v>Telecom. Equipment</v>
          </cell>
          <cell r="B41701" t="str">
            <v>AgJunction Inc. (TSX:AJX)</v>
          </cell>
          <cell r="C41701" t="str">
            <v>United States</v>
          </cell>
        </row>
        <row r="41702">
          <cell r="A41702" t="str">
            <v>Telecom. Equipment</v>
          </cell>
          <cell r="B41702" t="str">
            <v>Communications Systems, Inc. (NasdaqGM:JCS)</v>
          </cell>
          <cell r="C41702" t="str">
            <v>United States</v>
          </cell>
        </row>
        <row r="41703">
          <cell r="A41703" t="str">
            <v>Telecom. Equipment</v>
          </cell>
          <cell r="B41703" t="str">
            <v>Westell Technologies, Inc. (NasdaqCM:WSTL)</v>
          </cell>
          <cell r="C41703" t="str">
            <v>United States</v>
          </cell>
        </row>
        <row r="41704">
          <cell r="A41704" t="str">
            <v>Telecom. Equipment</v>
          </cell>
          <cell r="B41704" t="str">
            <v>Array Networks, Inc. (GTSM:3664)</v>
          </cell>
          <cell r="C41704" t="str">
            <v>United States</v>
          </cell>
        </row>
        <row r="41705">
          <cell r="A41705" t="str">
            <v>Telecom. Equipment</v>
          </cell>
          <cell r="B41705" t="str">
            <v>Zoom Telephonics, Inc. (OTCPK:ZMTP)</v>
          </cell>
          <cell r="C41705" t="str">
            <v>United States</v>
          </cell>
        </row>
        <row r="41706">
          <cell r="A41706" t="str">
            <v>Telecom. Equipment</v>
          </cell>
          <cell r="B41706" t="str">
            <v>Franklin Wireless Corp. (OTCPK:FKWL)</v>
          </cell>
          <cell r="C41706" t="str">
            <v>United States</v>
          </cell>
        </row>
        <row r="41707">
          <cell r="A41707" t="str">
            <v>Telecom. Equipment</v>
          </cell>
          <cell r="B41707" t="str">
            <v>Lantronix, Inc. (NasdaqCM:LTRX)</v>
          </cell>
          <cell r="C41707" t="str">
            <v>United States</v>
          </cell>
        </row>
        <row r="41708">
          <cell r="A41708" t="str">
            <v>Telecom. Equipment</v>
          </cell>
          <cell r="B41708" t="str">
            <v>ParkerVision, Inc. (NasdaqCM:PRKR)</v>
          </cell>
          <cell r="C41708" t="str">
            <v>United States</v>
          </cell>
        </row>
        <row r="41709">
          <cell r="A41709" t="str">
            <v>Telecom. Equipment</v>
          </cell>
          <cell r="B41709" t="str">
            <v>5Barz International, Inc. (OTCPK:BARZ)</v>
          </cell>
          <cell r="C41709" t="str">
            <v>United States</v>
          </cell>
        </row>
        <row r="41710">
          <cell r="A41710" t="str">
            <v>Telecom. Equipment</v>
          </cell>
          <cell r="B41710" t="str">
            <v>Optical Cable Corporation (NasdaqGM:OCC)</v>
          </cell>
          <cell r="C41710" t="str">
            <v>United States</v>
          </cell>
        </row>
        <row r="41711">
          <cell r="A41711" t="str">
            <v>Telecom. Equipment</v>
          </cell>
          <cell r="B41711" t="str">
            <v>Telkonet, Inc. (OTCPK:TKOI)</v>
          </cell>
          <cell r="C41711" t="str">
            <v>United States</v>
          </cell>
        </row>
        <row r="41712">
          <cell r="A41712" t="str">
            <v>Telecom. Equipment</v>
          </cell>
          <cell r="B41712" t="str">
            <v>ORBIT/FR Inc. (OTCPK:ORFR)</v>
          </cell>
          <cell r="C41712" t="str">
            <v>United States</v>
          </cell>
        </row>
        <row r="41713">
          <cell r="A41713" t="str">
            <v>Telecom. Equipment</v>
          </cell>
          <cell r="B41713" t="str">
            <v>Connected IO Limited (ASX:CIO)</v>
          </cell>
          <cell r="C41713" t="str">
            <v>United States</v>
          </cell>
        </row>
        <row r="41714">
          <cell r="A41714" t="str">
            <v>Telecom. Equipment</v>
          </cell>
          <cell r="B41714" t="str">
            <v>Proxim Wireless Corporation (OTCPK:PRXM)</v>
          </cell>
          <cell r="C41714" t="str">
            <v>United States</v>
          </cell>
        </row>
        <row r="41715">
          <cell r="A41715" t="str">
            <v>Telecom. Equipment</v>
          </cell>
          <cell r="B41715" t="str">
            <v>Cleartronic, Inc (OTCPK:CLRI)</v>
          </cell>
          <cell r="C41715" t="str">
            <v>United States</v>
          </cell>
        </row>
        <row r="41716">
          <cell r="A41716" t="str">
            <v>Telecom. Equipment</v>
          </cell>
          <cell r="B41716" t="str">
            <v>xG Technology, Inc. (NasdaqCM:XGTI)</v>
          </cell>
          <cell r="C41716" t="str">
            <v>United States</v>
          </cell>
        </row>
        <row r="41717">
          <cell r="A41717" t="str">
            <v>Telecom. Equipment</v>
          </cell>
          <cell r="B41717" t="str">
            <v>Inventergy Global, Inc. (NasdaqCM:INVT)</v>
          </cell>
          <cell r="C41717" t="str">
            <v>United States</v>
          </cell>
        </row>
        <row r="41718">
          <cell r="A41718" t="str">
            <v>Telecom. Equipment</v>
          </cell>
          <cell r="B41718" t="str">
            <v>InfoSonics Corporation (NasdaqCM:IFON)</v>
          </cell>
          <cell r="C41718" t="str">
            <v>United States</v>
          </cell>
        </row>
        <row r="41719">
          <cell r="A41719" t="str">
            <v>Telecom. Equipment</v>
          </cell>
          <cell r="B41719" t="str">
            <v>Wi2Wi Corporation (TSXV:YTY)</v>
          </cell>
          <cell r="C41719" t="str">
            <v>United States</v>
          </cell>
        </row>
        <row r="41720">
          <cell r="A41720" t="str">
            <v>Telecom. Equipment</v>
          </cell>
          <cell r="B41720" t="str">
            <v>Technical Communications Corporation (NasdaqCM:TCCO)</v>
          </cell>
          <cell r="C41720" t="str">
            <v>United States</v>
          </cell>
        </row>
        <row r="41721">
          <cell r="A41721" t="str">
            <v>Telecom. Equipment</v>
          </cell>
          <cell r="B41721" t="str">
            <v>Blonder Tongue Laboratories, Inc. (AMEX:BDR)</v>
          </cell>
          <cell r="C41721" t="str">
            <v>United States</v>
          </cell>
        </row>
        <row r="41722">
          <cell r="A41722" t="str">
            <v>Telecom. Equipment</v>
          </cell>
          <cell r="B41722" t="str">
            <v>Wi-Fi Wireless Inc. (OTCPK:WFWL)</v>
          </cell>
          <cell r="C41722" t="str">
            <v>United States</v>
          </cell>
        </row>
        <row r="41723">
          <cell r="A41723" t="str">
            <v>Telecom. Equipment</v>
          </cell>
          <cell r="B41723" t="str">
            <v>AltiGen Communications, Inc. (OTCPK:ATGN)</v>
          </cell>
          <cell r="C41723" t="str">
            <v>United States</v>
          </cell>
        </row>
        <row r="41724">
          <cell r="A41724" t="str">
            <v>Telecom. Equipment</v>
          </cell>
          <cell r="B41724" t="str">
            <v>Bogen Communications International, Inc. (OTCPK:BOGN)</v>
          </cell>
          <cell r="C41724" t="str">
            <v>United States</v>
          </cell>
        </row>
        <row r="41725">
          <cell r="A41725" t="str">
            <v>Telecom. Equipment</v>
          </cell>
          <cell r="B41725" t="str">
            <v>Electronic Systems Technology, Inc. (OTCPK:ELST)</v>
          </cell>
          <cell r="C41725" t="str">
            <v>United States</v>
          </cell>
        </row>
        <row r="41726">
          <cell r="A41726" t="str">
            <v>Telecom. Equipment</v>
          </cell>
          <cell r="B41726" t="str">
            <v>IGEN Networks Corp. (OTCPK:IGEN)</v>
          </cell>
          <cell r="C41726" t="str">
            <v>United States</v>
          </cell>
        </row>
        <row r="41727">
          <cell r="A41727" t="str">
            <v>Telecom. Equipment</v>
          </cell>
          <cell r="B41727" t="str">
            <v>Microwave Filter Company, Inc. (OTCPK:MFCO)</v>
          </cell>
          <cell r="C41727" t="str">
            <v>United States</v>
          </cell>
        </row>
        <row r="41728">
          <cell r="A41728" t="str">
            <v>Telecom. Equipment</v>
          </cell>
          <cell r="B41728" t="str">
            <v>Microwave Filter Company, Inc. (OTCPK:MFCO)</v>
          </cell>
          <cell r="C41728" t="str">
            <v>United States</v>
          </cell>
        </row>
        <row r="41729">
          <cell r="A41729" t="str">
            <v>Telecom. Equipment</v>
          </cell>
          <cell r="B41729" t="str">
            <v>Sunrise Telecom Inc. (OTCPK:SRTI)</v>
          </cell>
          <cell r="C41729" t="str">
            <v>United States</v>
          </cell>
        </row>
        <row r="41730">
          <cell r="A41730" t="str">
            <v>Telecom. Equipment</v>
          </cell>
          <cell r="B41730" t="str">
            <v>Wialan Technologies, Inc. (OTCPK:WLAN)</v>
          </cell>
          <cell r="C41730" t="str">
            <v>United States</v>
          </cell>
        </row>
        <row r="41731">
          <cell r="A41731" t="str">
            <v>Telecom. Equipment</v>
          </cell>
          <cell r="B41731" t="str">
            <v>East Coast Diversified Corporation (OTCPK:ECDC)</v>
          </cell>
          <cell r="C41731" t="str">
            <v>United States</v>
          </cell>
        </row>
        <row r="41732">
          <cell r="A41732" t="str">
            <v>Telecom. Equipment</v>
          </cell>
          <cell r="B41732" t="str">
            <v>Airspan Networks Inc. (OTCPK:AIRO)</v>
          </cell>
          <cell r="C41732" t="str">
            <v>United States</v>
          </cell>
        </row>
        <row r="41733">
          <cell r="A41733" t="str">
            <v>Telecom. Equipment</v>
          </cell>
          <cell r="B41733" t="str">
            <v>Carbon Sciences, Inc. (OTCPK:CABN)</v>
          </cell>
          <cell r="C41733" t="str">
            <v>United States</v>
          </cell>
        </row>
        <row r="41734">
          <cell r="A41734" t="str">
            <v>Telecom. Equipment</v>
          </cell>
          <cell r="B41734" t="str">
            <v>Quantenna Communications, Inc. (NasdaqGS:QTNA)</v>
          </cell>
          <cell r="C41734" t="str">
            <v>United States</v>
          </cell>
        </row>
        <row r="41735">
          <cell r="A41735" t="str">
            <v>Telecom. Equipment</v>
          </cell>
          <cell r="B41735" t="str">
            <v>Extreme Networks, Inc. (NasdaqGS:EXTR)</v>
          </cell>
          <cell r="C41735" t="str">
            <v>United States</v>
          </cell>
        </row>
        <row r="41736">
          <cell r="A41736" t="str">
            <v>Telecom. Equipment</v>
          </cell>
          <cell r="B41736" t="str">
            <v>CalAmp Corp. (NasdaqGS:CAMP)</v>
          </cell>
          <cell r="C41736" t="str">
            <v>United States</v>
          </cell>
        </row>
        <row r="41737">
          <cell r="A41737" t="str">
            <v>Telecom. Equipment</v>
          </cell>
          <cell r="B41737" t="str">
            <v>ShoreTel, Inc. (NasdaqGS:SHOR)</v>
          </cell>
          <cell r="C41737" t="str">
            <v>United States</v>
          </cell>
        </row>
        <row r="41738">
          <cell r="A41738" t="str">
            <v>Telecom. Equipment</v>
          </cell>
          <cell r="B41738" t="str">
            <v>Applied Optoelectronics, Inc. (NasdaqGM:AAOI)</v>
          </cell>
          <cell r="C41738" t="str">
            <v>United States</v>
          </cell>
        </row>
        <row r="41739">
          <cell r="A41739" t="str">
            <v>Telecom. Equipment</v>
          </cell>
          <cell r="B41739" t="str">
            <v>Harmonic Inc. (NasdaqGS:HLIT)</v>
          </cell>
          <cell r="C41739" t="str">
            <v>United States</v>
          </cell>
        </row>
        <row r="41740">
          <cell r="A41740" t="str">
            <v>Telecom. Equipment</v>
          </cell>
          <cell r="B41740" t="str">
            <v>Calix, Inc. (NYSE:CALX)</v>
          </cell>
          <cell r="C41740" t="str">
            <v>United States</v>
          </cell>
        </row>
        <row r="41741">
          <cell r="A41741" t="str">
            <v>Telecom. Equipment</v>
          </cell>
          <cell r="B41741" t="str">
            <v>Digi International Inc. (NasdaqGS:DGII)</v>
          </cell>
          <cell r="C41741" t="str">
            <v>United States</v>
          </cell>
        </row>
        <row r="41742">
          <cell r="A41742" t="str">
            <v>Telecom. Equipment</v>
          </cell>
          <cell r="B41742" t="str">
            <v>Digi International Inc. (NasdaqGS:DGII)</v>
          </cell>
          <cell r="C41742" t="str">
            <v>United States</v>
          </cell>
        </row>
        <row r="41743">
          <cell r="A41743" t="str">
            <v>Telecom. Equipment</v>
          </cell>
          <cell r="B41743" t="str">
            <v>Bel Fuse Inc. (NasdaqGS:BELF.B)</v>
          </cell>
          <cell r="C41743" t="str">
            <v>United States</v>
          </cell>
        </row>
        <row r="41744">
          <cell r="A41744" t="str">
            <v>Telecom. Equipment</v>
          </cell>
          <cell r="B41744" t="str">
            <v>Sonus Networks, Inc. (NasdaqGS:SONS)</v>
          </cell>
          <cell r="C41744" t="str">
            <v>United States</v>
          </cell>
        </row>
        <row r="41745">
          <cell r="A41745" t="str">
            <v>Telecom. Equipment</v>
          </cell>
          <cell r="B41745" t="str">
            <v>Clearfield, Inc. (NasdaqGM:CLFD)</v>
          </cell>
          <cell r="C41745" t="str">
            <v>United States</v>
          </cell>
        </row>
        <row r="41746">
          <cell r="A41746" t="str">
            <v>Telecom. Equipment</v>
          </cell>
          <cell r="B41746" t="str">
            <v>Aerohive Networks, Inc. (NYSE:HIVE)</v>
          </cell>
          <cell r="C41746" t="str">
            <v>United States</v>
          </cell>
        </row>
        <row r="41747">
          <cell r="A41747" t="str">
            <v>Telecom. Equipment</v>
          </cell>
          <cell r="B41747" t="str">
            <v>Comtech Telecommunications Corp. (NasdaqGS:CMTL)</v>
          </cell>
          <cell r="C41747" t="str">
            <v>United States</v>
          </cell>
        </row>
        <row r="41748">
          <cell r="A41748" t="str">
            <v>Telecom. Equipment</v>
          </cell>
          <cell r="B41748" t="str">
            <v>Black Box Corporation (NasdaqGS:BBOX)</v>
          </cell>
          <cell r="C41748" t="str">
            <v>United States</v>
          </cell>
        </row>
        <row r="41749">
          <cell r="A41749" t="str">
            <v>Telecom. Equipment</v>
          </cell>
          <cell r="B41749" t="str">
            <v>EMCORE Corporation (NasdaqGM:EMKR)</v>
          </cell>
          <cell r="C41749" t="str">
            <v>United States</v>
          </cell>
        </row>
        <row r="41750">
          <cell r="A41750" t="str">
            <v>Telecom. Equipment</v>
          </cell>
          <cell r="B41750" t="str">
            <v>KVH Industries, Inc. (NasdaqGS:KVHI)</v>
          </cell>
          <cell r="C41750" t="str">
            <v>United States</v>
          </cell>
        </row>
        <row r="41751">
          <cell r="A41751" t="str">
            <v>Telecom. Equipment</v>
          </cell>
          <cell r="B41751" t="str">
            <v>Inseego Corp. (NasdaqGS:INSG)</v>
          </cell>
          <cell r="C41751" t="str">
            <v>United States</v>
          </cell>
        </row>
        <row r="41752">
          <cell r="A41752" t="str">
            <v>Telecom. Equipment</v>
          </cell>
          <cell r="B41752" t="str">
            <v>TESSCO Technologies Incorporated (NasdaqGS:TESS)</v>
          </cell>
          <cell r="C41752" t="str">
            <v>United States</v>
          </cell>
        </row>
        <row r="41753">
          <cell r="A41753" t="str">
            <v>Telecom. Equipment</v>
          </cell>
          <cell r="B41753" t="str">
            <v>ClearOne, Inc. (NasdaqCM:CLRO)</v>
          </cell>
          <cell r="C41753" t="str">
            <v>United States</v>
          </cell>
        </row>
        <row r="41754">
          <cell r="A41754" t="str">
            <v>Telecom. Services</v>
          </cell>
          <cell r="B41754" t="str">
            <v>Telstra Corporation Limited (ASX:TLS)</v>
          </cell>
          <cell r="C41754" t="str">
            <v>Australia</v>
          </cell>
        </row>
        <row r="41755">
          <cell r="A41755" t="str">
            <v>Telecom. Services</v>
          </cell>
          <cell r="B41755" t="str">
            <v>BCE Inc. (TSX:BCE)</v>
          </cell>
          <cell r="C41755" t="str">
            <v>Canada</v>
          </cell>
        </row>
        <row r="41756">
          <cell r="A41756" t="str">
            <v>Telecom. Services</v>
          </cell>
          <cell r="B41756" t="str">
            <v>TELUS Corporation (TSX:T)</v>
          </cell>
          <cell r="C41756" t="str">
            <v>Canada</v>
          </cell>
        </row>
        <row r="41757">
          <cell r="A41757" t="str">
            <v>Telecom. Services</v>
          </cell>
          <cell r="B41757" t="str">
            <v>Spark New Zealand Limited (NZSE:SPK)</v>
          </cell>
          <cell r="C41757" t="str">
            <v>New Zealand</v>
          </cell>
        </row>
        <row r="41758">
          <cell r="A41758" t="str">
            <v>Telecom. Services</v>
          </cell>
          <cell r="B41758" t="str">
            <v>TPG Telecom Limited (ASX:TPM)</v>
          </cell>
          <cell r="C41758" t="str">
            <v>Australia</v>
          </cell>
        </row>
        <row r="41759">
          <cell r="A41759" t="str">
            <v>Telecom. Services</v>
          </cell>
          <cell r="B41759" t="str">
            <v>Manitoba Telecom Services Inc. (TSX:MBT)</v>
          </cell>
          <cell r="C41759" t="str">
            <v>Canada</v>
          </cell>
        </row>
        <row r="41760">
          <cell r="A41760" t="str">
            <v>Telecom. Services</v>
          </cell>
          <cell r="B41760" t="str">
            <v>Vocus Communications Limited (ASX:VOC)</v>
          </cell>
          <cell r="C41760" t="str">
            <v>Australia</v>
          </cell>
        </row>
        <row r="41761">
          <cell r="A41761" t="str">
            <v>Telecom. Services</v>
          </cell>
          <cell r="B41761" t="str">
            <v>Chorus Limited (NZSE:CNU)</v>
          </cell>
          <cell r="C41761" t="str">
            <v>New Zealand</v>
          </cell>
        </row>
        <row r="41762">
          <cell r="A41762" t="str">
            <v>Telecom. Services</v>
          </cell>
          <cell r="B41762" t="str">
            <v>Terago Inc. (TSX:TGO)</v>
          </cell>
          <cell r="C41762" t="str">
            <v>Canada</v>
          </cell>
        </row>
        <row r="41763">
          <cell r="A41763" t="str">
            <v>Telecom. Services</v>
          </cell>
          <cell r="B41763" t="str">
            <v>Spirit Telecom Limited (ASX:ST1)</v>
          </cell>
          <cell r="C41763" t="str">
            <v>Australia</v>
          </cell>
        </row>
        <row r="41764">
          <cell r="A41764" t="str">
            <v>Telecom. Services</v>
          </cell>
          <cell r="B41764" t="str">
            <v>Inabox Group Limited (ASX:IAB)</v>
          </cell>
          <cell r="C41764" t="str">
            <v>Australia</v>
          </cell>
        </row>
        <row r="41765">
          <cell r="A41765" t="str">
            <v>Telecom. Services</v>
          </cell>
          <cell r="B41765" t="str">
            <v>TPC Consolidated Limited (ASX:TPC)</v>
          </cell>
          <cell r="C41765" t="str">
            <v>Australia</v>
          </cell>
        </row>
        <row r="41766">
          <cell r="A41766" t="str">
            <v>Telecom. Services</v>
          </cell>
          <cell r="B41766" t="str">
            <v>Bendigo Telco Limited (NSX:BCT)</v>
          </cell>
          <cell r="C41766" t="str">
            <v>Australia</v>
          </cell>
        </row>
        <row r="41767">
          <cell r="A41767" t="str">
            <v>Telecom. Services</v>
          </cell>
          <cell r="B41767" t="str">
            <v>Reverse Corp Limited (ASX:REF)</v>
          </cell>
          <cell r="C41767" t="str">
            <v>Australia</v>
          </cell>
        </row>
        <row r="41768">
          <cell r="A41768" t="str">
            <v>Telecom. Services</v>
          </cell>
          <cell r="B41768" t="str">
            <v>Urban Communications Inc. (TSXV:UBN)</v>
          </cell>
          <cell r="C41768" t="str">
            <v>Canada</v>
          </cell>
        </row>
        <row r="41769">
          <cell r="A41769" t="str">
            <v>Telecom. Services</v>
          </cell>
          <cell r="B41769" t="str">
            <v>Dynamic Oil &amp; Gas Exploration Inc. (TSXV:DME.H)</v>
          </cell>
          <cell r="C41769" t="str">
            <v>Canada</v>
          </cell>
        </row>
        <row r="41770">
          <cell r="A41770" t="str">
            <v>Telecom. Services</v>
          </cell>
          <cell r="B41770" t="str">
            <v>Telehop Communications Inc. (TSXV:HOP)</v>
          </cell>
          <cell r="C41770" t="str">
            <v>Canada</v>
          </cell>
        </row>
        <row r="41771">
          <cell r="A41771" t="str">
            <v>Telecom. Services</v>
          </cell>
          <cell r="B41771" t="str">
            <v>Superloop Limited (ASX:SLC)</v>
          </cell>
          <cell r="C41771" t="str">
            <v>Australia</v>
          </cell>
        </row>
        <row r="41772">
          <cell r="A41772" t="str">
            <v>Telecom. Services</v>
          </cell>
          <cell r="B41772" t="str">
            <v>MNF Group Limited (ASX:MNF)</v>
          </cell>
          <cell r="C41772" t="str">
            <v>Australia</v>
          </cell>
        </row>
        <row r="41773">
          <cell r="A41773" t="str">
            <v>Telecom. Services</v>
          </cell>
          <cell r="B41773" t="str">
            <v>Macquarie Telecom Group Limited (ASX:MAQ)</v>
          </cell>
          <cell r="C41773" t="str">
            <v>Australia</v>
          </cell>
        </row>
        <row r="41774">
          <cell r="A41774" t="str">
            <v>Telecom. Services</v>
          </cell>
          <cell r="B41774" t="str">
            <v>Deutsche Telekom AG (DB:DTE)</v>
          </cell>
          <cell r="C41774" t="str">
            <v>Germany</v>
          </cell>
        </row>
        <row r="41775">
          <cell r="A41775" t="str">
            <v>Telecom. Services</v>
          </cell>
          <cell r="B41775" t="str">
            <v>Telefónica, S.A. (BME:TEF)</v>
          </cell>
          <cell r="C41775" t="str">
            <v>Spain</v>
          </cell>
        </row>
        <row r="41776">
          <cell r="A41776" t="str">
            <v>Telecom. Services</v>
          </cell>
          <cell r="B41776" t="str">
            <v>BT Group plc (LSE:BT.A)</v>
          </cell>
          <cell r="C41776" t="str">
            <v>United Kingdom</v>
          </cell>
        </row>
        <row r="41777">
          <cell r="A41777" t="str">
            <v>Telecom. Services</v>
          </cell>
          <cell r="B41777" t="str">
            <v>Orange (ENXTPA:ORA)</v>
          </cell>
          <cell r="C41777" t="str">
            <v>France</v>
          </cell>
        </row>
        <row r="41778">
          <cell r="A41778" t="str">
            <v>Telecom. Services</v>
          </cell>
          <cell r="B41778" t="str">
            <v>Swisscom AG (SWX:SCMN)</v>
          </cell>
          <cell r="C41778" t="str">
            <v>Switzerland</v>
          </cell>
        </row>
        <row r="41779">
          <cell r="A41779" t="str">
            <v>Telecom. Services</v>
          </cell>
          <cell r="B41779" t="str">
            <v>Telenor ASA (OB:TEL)</v>
          </cell>
          <cell r="C41779" t="str">
            <v>Norway</v>
          </cell>
        </row>
        <row r="41780">
          <cell r="A41780" t="str">
            <v>Telecom. Services</v>
          </cell>
          <cell r="B41780" t="str">
            <v>Telecom Italia S.p.A. (BIT:TIT)</v>
          </cell>
          <cell r="C41780" t="str">
            <v>Italy</v>
          </cell>
        </row>
        <row r="41781">
          <cell r="A41781" t="str">
            <v>Telecom. Services</v>
          </cell>
          <cell r="B41781" t="str">
            <v>Telia Company AB (OM:TELIA)</v>
          </cell>
          <cell r="C41781" t="str">
            <v>Sweden</v>
          </cell>
        </row>
        <row r="41782">
          <cell r="A41782" t="str">
            <v>Telecom. Services</v>
          </cell>
          <cell r="B41782" t="str">
            <v>Telefónica Deutschland Holding AG (DB:O2D)</v>
          </cell>
          <cell r="C41782" t="str">
            <v>Germany</v>
          </cell>
        </row>
        <row r="41783">
          <cell r="A41783" t="str">
            <v>Telecom. Services</v>
          </cell>
          <cell r="B41783" t="str">
            <v>Koninklijke KPN N.V. (ENXTAM:KPN)</v>
          </cell>
          <cell r="C41783" t="str">
            <v>Netherlands</v>
          </cell>
        </row>
        <row r="41784">
          <cell r="A41784" t="str">
            <v>Telecom. Services</v>
          </cell>
          <cell r="B41784" t="str">
            <v>SFR Group SA (ENXTPA:SFR)</v>
          </cell>
          <cell r="C41784" t="str">
            <v>France</v>
          </cell>
        </row>
        <row r="41785">
          <cell r="A41785" t="str">
            <v>Telecom. Services</v>
          </cell>
          <cell r="B41785" t="str">
            <v>Iliad SA (ENXTPA:ILD)</v>
          </cell>
          <cell r="C41785" t="str">
            <v>France</v>
          </cell>
        </row>
        <row r="41786">
          <cell r="A41786" t="str">
            <v>Telecom. Services</v>
          </cell>
          <cell r="B41786" t="str">
            <v>Proximus PLC (ENXTBR:PROX)</v>
          </cell>
          <cell r="C41786" t="str">
            <v>Belgium</v>
          </cell>
        </row>
        <row r="41787">
          <cell r="A41787" t="str">
            <v>Telecom. Services</v>
          </cell>
          <cell r="B41787" t="str">
            <v>Türk Telekomünikasyon A.S. (IBSE:TTKOM)</v>
          </cell>
          <cell r="C41787" t="str">
            <v>Turkey</v>
          </cell>
        </row>
        <row r="41788">
          <cell r="A41788" t="str">
            <v>Telecom. Services</v>
          </cell>
          <cell r="B41788" t="str">
            <v>Elisa Oyj (HLSE:ELISA)</v>
          </cell>
          <cell r="C41788" t="str">
            <v>Finland</v>
          </cell>
        </row>
        <row r="41789">
          <cell r="A41789" t="str">
            <v>Telecom. Services</v>
          </cell>
          <cell r="B41789" t="str">
            <v>Hellenic Telecommunications Organization SA (ATSE:HTO)</v>
          </cell>
          <cell r="C41789" t="str">
            <v>Greece</v>
          </cell>
        </row>
        <row r="41790">
          <cell r="A41790" t="str">
            <v>Telecom. Services</v>
          </cell>
          <cell r="B41790" t="str">
            <v>Inmarsat Plc (LSE:ISAT)</v>
          </cell>
          <cell r="C41790" t="str">
            <v>United Kingdom</v>
          </cell>
        </row>
        <row r="41791">
          <cell r="A41791" t="str">
            <v>Telecom. Services</v>
          </cell>
          <cell r="B41791" t="str">
            <v>TDC A/S (CPSE:TDC)</v>
          </cell>
          <cell r="C41791" t="str">
            <v>Denmark</v>
          </cell>
        </row>
        <row r="41792">
          <cell r="A41792" t="str">
            <v>Telecom. Services</v>
          </cell>
          <cell r="B41792" t="str">
            <v>Telekom Austria AG (WBAG:TKA)</v>
          </cell>
          <cell r="C41792" t="str">
            <v>Austria</v>
          </cell>
        </row>
        <row r="41793">
          <cell r="A41793" t="str">
            <v>Telecom. Services</v>
          </cell>
          <cell r="B41793" t="str">
            <v>Cellnex Telecom, S.A. (BME:CLNX)</v>
          </cell>
          <cell r="C41793" t="str">
            <v>Spain</v>
          </cell>
        </row>
        <row r="41794">
          <cell r="A41794" t="str">
            <v>Telecom. Services</v>
          </cell>
          <cell r="B41794" t="str">
            <v>O2 Czech Republic AS (SEP:TELEC)</v>
          </cell>
          <cell r="C41794" t="str">
            <v>Czech Republic</v>
          </cell>
        </row>
        <row r="41795">
          <cell r="A41795" t="str">
            <v>Telecom. Services</v>
          </cell>
          <cell r="B41795" t="str">
            <v>Sunrise Communications Group AG (SWX:SRCG)</v>
          </cell>
          <cell r="C41795" t="str">
            <v>Switzerland</v>
          </cell>
        </row>
        <row r="41796">
          <cell r="A41796" t="str">
            <v>Telecom. Services</v>
          </cell>
          <cell r="B41796" t="str">
            <v>Infrastrutture Wireless Italiane S.p.A. (BIT:INW)</v>
          </cell>
          <cell r="C41796" t="str">
            <v>Italy</v>
          </cell>
        </row>
        <row r="41797">
          <cell r="A41797" t="str">
            <v>Telecom. Services</v>
          </cell>
          <cell r="B41797" t="str">
            <v>TalkTalk Telecom Group PLC (LSE:TALK)</v>
          </cell>
          <cell r="C41797" t="str">
            <v>United Kingdom</v>
          </cell>
        </row>
        <row r="41798">
          <cell r="A41798" t="str">
            <v>Telecom. Services</v>
          </cell>
          <cell r="B41798" t="str">
            <v>Com Hem Holding AB (publ) (OM:COMH)</v>
          </cell>
          <cell r="C41798" t="str">
            <v>Sweden</v>
          </cell>
        </row>
        <row r="41799">
          <cell r="A41799" t="str">
            <v>Telecom. Services</v>
          </cell>
          <cell r="B41799" t="str">
            <v>Magyar Telekom Telecommunications Public Limited Company (BUSE:MTELEKOM)</v>
          </cell>
          <cell r="C41799" t="str">
            <v>Hungary</v>
          </cell>
        </row>
        <row r="41800">
          <cell r="A41800" t="str">
            <v>Telecom. Services</v>
          </cell>
          <cell r="B41800" t="str">
            <v>Orange Polska Spolka Akcyjna (WSE:OPL)</v>
          </cell>
          <cell r="C41800" t="str">
            <v>Poland</v>
          </cell>
        </row>
        <row r="41801">
          <cell r="A41801" t="str">
            <v>Telecom. Services</v>
          </cell>
          <cell r="B41801" t="str">
            <v>EI Towers S.p.A (BIT:EIT)</v>
          </cell>
          <cell r="C41801" t="str">
            <v>Italy</v>
          </cell>
        </row>
        <row r="41802">
          <cell r="A41802" t="str">
            <v>Telecom. Services</v>
          </cell>
          <cell r="B41802" t="str">
            <v>DNA Ltd. (HLSE:DNA)</v>
          </cell>
          <cell r="C41802" t="str">
            <v>Finland</v>
          </cell>
        </row>
        <row r="41803">
          <cell r="A41803" t="str">
            <v>Telecom. Services</v>
          </cell>
          <cell r="B41803" t="str">
            <v>Euskaltel, S.A. (BME:EKT)</v>
          </cell>
          <cell r="C41803" t="str">
            <v>Spain</v>
          </cell>
        </row>
        <row r="41804">
          <cell r="A41804" t="str">
            <v>Telecom. Services</v>
          </cell>
          <cell r="B41804" t="str">
            <v>Hetan Technologies S.A. (WSE:HTN)</v>
          </cell>
          <cell r="C41804" t="str">
            <v>Poland</v>
          </cell>
        </row>
        <row r="41805">
          <cell r="A41805" t="str">
            <v>Telecom. Services</v>
          </cell>
          <cell r="B41805" t="str">
            <v>MarSoft Spólka Akcyjna (WSE:MAR)</v>
          </cell>
          <cell r="C41805" t="str">
            <v>Poland</v>
          </cell>
        </row>
        <row r="41806">
          <cell r="A41806" t="str">
            <v>Telecom. Services</v>
          </cell>
          <cell r="B41806" t="str">
            <v>Open-Net S.A. (WSE:OPE)</v>
          </cell>
          <cell r="C41806" t="str">
            <v>Poland</v>
          </cell>
        </row>
        <row r="41807">
          <cell r="A41807" t="str">
            <v>Telecom. Services</v>
          </cell>
          <cell r="B41807" t="str">
            <v>Eurona Wireless Telecom, S.A. (BME:EWT)</v>
          </cell>
          <cell r="C41807" t="str">
            <v>Spain</v>
          </cell>
        </row>
        <row r="41808">
          <cell r="A41808" t="str">
            <v>Telecom. Services</v>
          </cell>
          <cell r="B41808" t="str">
            <v>Sky and Space Global Ltd (ASX:SAS)</v>
          </cell>
          <cell r="C41808" t="str">
            <v>United Kingdom</v>
          </cell>
        </row>
        <row r="41809">
          <cell r="A41809" t="str">
            <v>Telecom. Services</v>
          </cell>
          <cell r="B41809" t="str">
            <v>Bredband2 i Skandinavien AB (publ) (OM:BRE2)</v>
          </cell>
          <cell r="C41809" t="str">
            <v>Sweden</v>
          </cell>
        </row>
        <row r="41810">
          <cell r="A41810" t="str">
            <v>Telecom. Services</v>
          </cell>
          <cell r="B41810" t="str">
            <v>NextGenTel Holding ASA (OB:NGT)</v>
          </cell>
          <cell r="C41810" t="str">
            <v>Norway</v>
          </cell>
        </row>
        <row r="41811">
          <cell r="A41811" t="str">
            <v>Telecom. Services</v>
          </cell>
          <cell r="B41811" t="str">
            <v>AdEPT Telecom plc (AIM:ADT)</v>
          </cell>
          <cell r="C41811" t="str">
            <v>United Kingdom</v>
          </cell>
        </row>
        <row r="41812">
          <cell r="A41812" t="str">
            <v>Telecom. Services</v>
          </cell>
          <cell r="B41812" t="str">
            <v>AdEPT Telecom plc (AIM:ADT)</v>
          </cell>
          <cell r="C41812" t="str">
            <v>United Kingdom</v>
          </cell>
        </row>
        <row r="41813">
          <cell r="A41813" t="str">
            <v>Telecom. Services</v>
          </cell>
          <cell r="B41813" t="str">
            <v>Satellite Solutions Worldwide Group plc (AIM:SAT)</v>
          </cell>
          <cell r="C41813" t="str">
            <v>United Kingdom</v>
          </cell>
        </row>
        <row r="41814">
          <cell r="A41814" t="str">
            <v>Telecom. Services</v>
          </cell>
          <cell r="B41814" t="str">
            <v>AllTele Allmänna Svenska Telefonaktiebolaget (publ) (OM:ATEL A)</v>
          </cell>
          <cell r="C41814" t="str">
            <v>Sweden</v>
          </cell>
        </row>
        <row r="41815">
          <cell r="A41815" t="str">
            <v>Telecom. Services</v>
          </cell>
          <cell r="B41815" t="str">
            <v>Transtema Group AB (XSAT:TRANS)</v>
          </cell>
          <cell r="C41815" t="str">
            <v>Sweden</v>
          </cell>
        </row>
        <row r="41816">
          <cell r="A41816" t="str">
            <v>Telecom. Services</v>
          </cell>
          <cell r="B41816" t="str">
            <v>Afone S.A. (ENXTPA:AFO)</v>
          </cell>
          <cell r="C41816" t="str">
            <v>France</v>
          </cell>
        </row>
        <row r="41817">
          <cell r="A41817" t="str">
            <v>Telecom. Services</v>
          </cell>
          <cell r="B41817" t="str">
            <v>Avanti Communications Group PLC (AIM:AVN)</v>
          </cell>
          <cell r="C41817" t="str">
            <v>United Kingdom</v>
          </cell>
        </row>
        <row r="41818">
          <cell r="A41818" t="str">
            <v>Telecom. Services</v>
          </cell>
          <cell r="B41818" t="str">
            <v>Hellenic Company for Telecommunications and Telematic Applications S.A. (ATSE:FORTH)</v>
          </cell>
          <cell r="C41818" t="str">
            <v>Greece</v>
          </cell>
        </row>
        <row r="41819">
          <cell r="A41819" t="str">
            <v>Telecom. Services</v>
          </cell>
          <cell r="B41819" t="str">
            <v>ecotel communication ag (XTRA:E4C)</v>
          </cell>
          <cell r="C41819" t="str">
            <v>Germany</v>
          </cell>
        </row>
        <row r="41820">
          <cell r="A41820" t="str">
            <v>Telecom. Services</v>
          </cell>
          <cell r="B41820" t="str">
            <v>Keyyo S.A. (ENXTPA:ALKEY)</v>
          </cell>
          <cell r="C41820" t="str">
            <v>France</v>
          </cell>
        </row>
        <row r="41821">
          <cell r="A41821" t="str">
            <v>Telecom. Services</v>
          </cell>
          <cell r="B41821" t="str">
            <v>MediaTel Spolka Akcyjna (WSE:MTL)</v>
          </cell>
          <cell r="C41821" t="str">
            <v>Poland</v>
          </cell>
        </row>
        <row r="41822">
          <cell r="A41822" t="str">
            <v>Telecom. Services</v>
          </cell>
          <cell r="B41822" t="str">
            <v>3U Holding AG (XTRA:UUU)</v>
          </cell>
          <cell r="C41822" t="str">
            <v>Germany</v>
          </cell>
        </row>
        <row r="41823">
          <cell r="A41823" t="str">
            <v>Telecom. Services</v>
          </cell>
          <cell r="B41823" t="str">
            <v>MC-link S.p.A. (BIT:MCK)</v>
          </cell>
          <cell r="C41823" t="str">
            <v>Italy</v>
          </cell>
        </row>
        <row r="41824">
          <cell r="A41824" t="str">
            <v>Telecom. Services</v>
          </cell>
          <cell r="B41824" t="str">
            <v>GO Internet S.p.A. (BIT:GO)</v>
          </cell>
          <cell r="C41824" t="str">
            <v>Italy</v>
          </cell>
        </row>
        <row r="41825">
          <cell r="A41825" t="str">
            <v>Telecom. Services</v>
          </cell>
          <cell r="B41825" t="str">
            <v>Cloudcall Group PLC (AIM:CALL)</v>
          </cell>
          <cell r="C41825" t="str">
            <v>United Kingdom</v>
          </cell>
        </row>
        <row r="41826">
          <cell r="A41826" t="str">
            <v>Telecom. Services</v>
          </cell>
          <cell r="B41826" t="str">
            <v>Primetel Plc (CSE:PTL)</v>
          </cell>
          <cell r="C41826" t="str">
            <v>Cyprus</v>
          </cell>
        </row>
        <row r="41827">
          <cell r="A41827" t="str">
            <v>Telecom. Services</v>
          </cell>
          <cell r="B41827" t="str">
            <v>Telestrada SA (WSE:TLS)</v>
          </cell>
          <cell r="C41827" t="str">
            <v>Poland</v>
          </cell>
        </row>
        <row r="41828">
          <cell r="A41828" t="str">
            <v>Telecom. Services</v>
          </cell>
          <cell r="B41828" t="str">
            <v>Budget Telecom S.A. (ENXTPA:ALBUD)</v>
          </cell>
          <cell r="C41828" t="str">
            <v>France</v>
          </cell>
        </row>
        <row r="41829">
          <cell r="A41829" t="str">
            <v>Telecom. Services</v>
          </cell>
          <cell r="B41829" t="str">
            <v>Newsphone Hellas SA (ATSE:NEWS)</v>
          </cell>
          <cell r="C41829" t="str">
            <v>Greece</v>
          </cell>
        </row>
        <row r="41830">
          <cell r="A41830" t="str">
            <v>Telecom. Services</v>
          </cell>
          <cell r="B41830" t="str">
            <v>Toople Plc (LSE:TOOP)</v>
          </cell>
          <cell r="C41830" t="str">
            <v>United Kingdom</v>
          </cell>
        </row>
        <row r="41831">
          <cell r="A41831" t="str">
            <v>Telecom. Services</v>
          </cell>
          <cell r="B41831" t="str">
            <v>MNI Spolka Akcyjna (WSE:MNI)</v>
          </cell>
          <cell r="C41831" t="str">
            <v>Poland</v>
          </cell>
        </row>
        <row r="41832">
          <cell r="A41832" t="str">
            <v>Telecom. Services</v>
          </cell>
          <cell r="B41832" t="str">
            <v>Néocom Multimedia SA (ENXTPA:MLNEO)</v>
          </cell>
          <cell r="C41832" t="str">
            <v>France</v>
          </cell>
        </row>
        <row r="41833">
          <cell r="A41833" t="str">
            <v>Telecom. Services</v>
          </cell>
          <cell r="B41833" t="str">
            <v>Challenger Mobile AB (publ) (XSAT:CHAL B)</v>
          </cell>
          <cell r="C41833" t="str">
            <v>Sweden</v>
          </cell>
        </row>
        <row r="41834">
          <cell r="A41834" t="str">
            <v>Telecom. Services</v>
          </cell>
          <cell r="B41834" t="str">
            <v>Angel Telecom AG (WBAG:AGLT)</v>
          </cell>
          <cell r="C41834" t="str">
            <v>Switzerland</v>
          </cell>
        </row>
        <row r="41835">
          <cell r="A41835" t="str">
            <v>Telecom. Services</v>
          </cell>
          <cell r="B41835" t="str">
            <v>Financial Assets Management Group S.A. (WSE:FMG)</v>
          </cell>
          <cell r="C41835" t="str">
            <v>Poland</v>
          </cell>
        </row>
        <row r="41836">
          <cell r="A41836" t="str">
            <v>Telecom. Services</v>
          </cell>
          <cell r="B41836" t="str">
            <v>Unima 2000 Systemy Teleinformatyczne Spólka Akcyjna (WSE:U2K)</v>
          </cell>
          <cell r="C41836" t="str">
            <v>Poland</v>
          </cell>
        </row>
        <row r="41837">
          <cell r="A41837" t="str">
            <v>Telecom. Services</v>
          </cell>
          <cell r="B41837" t="str">
            <v>Aiton Caldwell SA (WSE:AIT)</v>
          </cell>
          <cell r="C41837" t="str">
            <v>Poland</v>
          </cell>
        </row>
        <row r="41838">
          <cell r="A41838" t="str">
            <v>Telecom. Services</v>
          </cell>
          <cell r="B41838" t="str">
            <v>Korbank S.A. (WSE:KOR)</v>
          </cell>
          <cell r="C41838" t="str">
            <v>Poland</v>
          </cell>
        </row>
        <row r="41839">
          <cell r="A41839" t="str">
            <v>Telecom. Services</v>
          </cell>
          <cell r="B41839" t="str">
            <v>SferaNET S.A. (WSE:SFN)</v>
          </cell>
          <cell r="C41839" t="str">
            <v>Poland</v>
          </cell>
        </row>
        <row r="41840">
          <cell r="A41840" t="str">
            <v>Telecom. Services</v>
          </cell>
          <cell r="B41840" t="str">
            <v>Przedsiebiorstwo Telekomunikacyjne Telgam Spólka Akcyjna (WSE:TLG)</v>
          </cell>
          <cell r="C41840" t="str">
            <v>Poland</v>
          </cell>
        </row>
        <row r="41841">
          <cell r="A41841" t="str">
            <v>Telecom. Services</v>
          </cell>
          <cell r="B41841" t="str">
            <v>NORDTELEKOM Telecommunications Service Provider Public Limited Company (BUSE:NORDTELEKOM)</v>
          </cell>
          <cell r="C41841" t="str">
            <v>Hungary</v>
          </cell>
        </row>
        <row r="41842">
          <cell r="A41842" t="str">
            <v>Telecom. Services</v>
          </cell>
          <cell r="B41842" t="str">
            <v>StarDSL AG (DB:IKHK)</v>
          </cell>
          <cell r="C41842" t="str">
            <v>Germany</v>
          </cell>
        </row>
        <row r="41843">
          <cell r="A41843" t="str">
            <v>Telecom. Services</v>
          </cell>
          <cell r="B41843" t="str">
            <v>easyCALL.pl S.A. (WSE:ECL)</v>
          </cell>
          <cell r="C41843" t="str">
            <v>Poland</v>
          </cell>
        </row>
        <row r="41844">
          <cell r="A41844" t="str">
            <v>Telecom. Services</v>
          </cell>
          <cell r="B41844" t="str">
            <v>KCOM Group PLC (LSE:KCOM)</v>
          </cell>
          <cell r="C41844" t="str">
            <v>United Kingdom</v>
          </cell>
        </row>
        <row r="41845">
          <cell r="A41845" t="str">
            <v>Telecom. Services</v>
          </cell>
          <cell r="B41845" t="str">
            <v>MásMóvil Ibercom, S.A. (BME:MAS)</v>
          </cell>
          <cell r="C41845" t="str">
            <v>Spain</v>
          </cell>
        </row>
        <row r="41846">
          <cell r="A41846" t="str">
            <v>Telecom. Services</v>
          </cell>
          <cell r="B41846" t="str">
            <v>Gamma Communications plc (AIM:GAMA)</v>
          </cell>
          <cell r="C41846" t="str">
            <v>United Kingdom</v>
          </cell>
        </row>
        <row r="41847">
          <cell r="A41847" t="str">
            <v>Telecom. Services</v>
          </cell>
          <cell r="B41847" t="str">
            <v>Netia S.A. (WSE:NET)</v>
          </cell>
          <cell r="C41847" t="str">
            <v>Poland</v>
          </cell>
        </row>
        <row r="41848">
          <cell r="A41848" t="str">
            <v>Telecom. Services</v>
          </cell>
          <cell r="B41848" t="str">
            <v>GO p.l.c. (MTSE:GO)</v>
          </cell>
          <cell r="C41848" t="str">
            <v>Malta</v>
          </cell>
        </row>
        <row r="41849">
          <cell r="A41849" t="str">
            <v>Telecom. Services</v>
          </cell>
          <cell r="B41849" t="str">
            <v>Intelsat S.A. (NYSE:I)</v>
          </cell>
          <cell r="C41849" t="str">
            <v>Luxembourg</v>
          </cell>
        </row>
        <row r="41850">
          <cell r="A41850" t="str">
            <v>Telecom. Services</v>
          </cell>
          <cell r="B41850" t="str">
            <v>Zegona Communications plc (LSE:ZEG)</v>
          </cell>
          <cell r="C41850" t="str">
            <v>United Kingdom</v>
          </cell>
        </row>
        <row r="41851">
          <cell r="A41851" t="str">
            <v>Telecom. Services</v>
          </cell>
          <cell r="B41851" t="str">
            <v>Manx Telecom Plc (AIM:MANX)</v>
          </cell>
          <cell r="C41851" t="str">
            <v>Isle of Man</v>
          </cell>
        </row>
        <row r="41852">
          <cell r="A41852" t="str">
            <v>Telecom. Services</v>
          </cell>
          <cell r="B41852" t="str">
            <v>Síminn hf. (ICSE:SIMINN)</v>
          </cell>
          <cell r="C41852" t="str">
            <v>Iceland</v>
          </cell>
        </row>
        <row r="41853">
          <cell r="A41853" t="str">
            <v>Telecom. Services</v>
          </cell>
          <cell r="B41853" t="str">
            <v>QSC  AG (XTRA:QSC)</v>
          </cell>
          <cell r="C41853" t="str">
            <v>Germany</v>
          </cell>
        </row>
        <row r="41854">
          <cell r="A41854" t="str">
            <v>Telecom. Services</v>
          </cell>
          <cell r="B41854" t="str">
            <v>Bahnhof AB (publ) (XSAT:BAHN B)</v>
          </cell>
          <cell r="C41854" t="str">
            <v>Sweden</v>
          </cell>
        </row>
        <row r="41855">
          <cell r="A41855" t="str">
            <v>Telecom. Services</v>
          </cell>
          <cell r="B41855" t="str">
            <v>CityFibre Infrastructure Holdings Plc (AIM:CITY)</v>
          </cell>
          <cell r="C41855" t="str">
            <v>United Kingdom</v>
          </cell>
        </row>
        <row r="41856">
          <cell r="A41856" t="str">
            <v>Telecom. Services</v>
          </cell>
          <cell r="B41856" t="str">
            <v>Retelit S.p.A. (BIT:LIT)</v>
          </cell>
          <cell r="C41856" t="str">
            <v>Italy</v>
          </cell>
        </row>
        <row r="41857">
          <cell r="A41857" t="str">
            <v>Telecom. Services</v>
          </cell>
          <cell r="B41857" t="str">
            <v>Pharol, SGPS S.A. (ENXTLS:PHR)</v>
          </cell>
          <cell r="C41857" t="str">
            <v>Portugal</v>
          </cell>
        </row>
        <row r="41858">
          <cell r="A41858" t="str">
            <v>Telecom. Services</v>
          </cell>
          <cell r="B41858" t="str">
            <v>Tiscali S.p.A. (BIT:TIS)</v>
          </cell>
          <cell r="C41858" t="str">
            <v>Italy</v>
          </cell>
        </row>
        <row r="41859">
          <cell r="A41859" t="str">
            <v>Telecom. Services</v>
          </cell>
          <cell r="B41859" t="str">
            <v>DGC One AB (OM:DGC)</v>
          </cell>
          <cell r="C41859" t="str">
            <v>Sweden</v>
          </cell>
        </row>
        <row r="41860">
          <cell r="A41860" t="str">
            <v>Telecom. Services</v>
          </cell>
          <cell r="B41860" t="str">
            <v>Fjarskipti hf (ICSE:VOICE)</v>
          </cell>
          <cell r="C41860" t="str">
            <v>Iceland</v>
          </cell>
        </row>
        <row r="41861">
          <cell r="A41861" t="str">
            <v>Telecom. Services</v>
          </cell>
          <cell r="B41861" t="str">
            <v>Emirates Telecommunications Group Company PJSC (ADX:ETISALAT)</v>
          </cell>
          <cell r="C41861" t="str">
            <v>United Arab Emirates</v>
          </cell>
        </row>
        <row r="41862">
          <cell r="A41862" t="str">
            <v>Telecom. Services</v>
          </cell>
          <cell r="B41862" t="str">
            <v>Singapore Telecommunications Limited (SGX:Z74)</v>
          </cell>
          <cell r="C41862" t="str">
            <v>Singapore</v>
          </cell>
        </row>
        <row r="41863">
          <cell r="A41863" t="str">
            <v>Telecom. Services</v>
          </cell>
          <cell r="B41863" t="str">
            <v>Saudi Telecom Company (SASE:7010)</v>
          </cell>
          <cell r="C41863" t="str">
            <v>Saudi Arabia</v>
          </cell>
        </row>
        <row r="41864">
          <cell r="A41864" t="str">
            <v>Telecom. Services</v>
          </cell>
          <cell r="B41864" t="str">
            <v>China Telecom Corporation Limited (SEHK:728)</v>
          </cell>
          <cell r="C41864" t="str">
            <v>China</v>
          </cell>
        </row>
        <row r="41865">
          <cell r="A41865" t="str">
            <v>Telecom. Services</v>
          </cell>
          <cell r="B41865" t="str">
            <v>PT Telekomunikasi Indonesia Tbk (JKSE:TLKM)</v>
          </cell>
          <cell r="C41865" t="str">
            <v>Indonesia</v>
          </cell>
        </row>
        <row r="41866">
          <cell r="A41866" t="str">
            <v>Telecom. Services</v>
          </cell>
          <cell r="B41866" t="str">
            <v>China Unicom (Hong Kong) Limited (SEHK:762)</v>
          </cell>
          <cell r="C41866" t="str">
            <v>Hong Kong</v>
          </cell>
        </row>
        <row r="41867">
          <cell r="A41867" t="str">
            <v>Telecom. Services</v>
          </cell>
          <cell r="B41867" t="str">
            <v>Chunghwa Telecom Co., Ltd. (TSEC:2412)</v>
          </cell>
          <cell r="C41867" t="str">
            <v>Taiwan</v>
          </cell>
        </row>
        <row r="41868">
          <cell r="A41868" t="str">
            <v>Telecom. Services</v>
          </cell>
          <cell r="B41868" t="str">
            <v>Compañía Anónima Nacional Teléfonos de Venezuela (CCSE:TDV.D)</v>
          </cell>
          <cell r="C41868" t="str">
            <v>Venezuela</v>
          </cell>
        </row>
        <row r="41869">
          <cell r="A41869" t="str">
            <v>Telecom. Services</v>
          </cell>
          <cell r="B41869" t="str">
            <v>Itissalat Al-Maghrib (IAM) S.A. (CBSE:IAM)</v>
          </cell>
          <cell r="C41869" t="str">
            <v>Morocco</v>
          </cell>
        </row>
        <row r="41870">
          <cell r="A41870" t="str">
            <v>Telecom. Services</v>
          </cell>
          <cell r="B41870" t="str">
            <v>Bharti Infratel Limited (NSEI:INFRATEL)</v>
          </cell>
          <cell r="C41870" t="str">
            <v>India</v>
          </cell>
        </row>
        <row r="41871">
          <cell r="A41871" t="str">
            <v>Telecom. Services</v>
          </cell>
          <cell r="B41871" t="str">
            <v>Ooredoo Q.S.C. (DSM:ORDS)</v>
          </cell>
          <cell r="C41871" t="str">
            <v>Qatar</v>
          </cell>
        </row>
        <row r="41872">
          <cell r="A41872" t="str">
            <v>Telecom. Services</v>
          </cell>
          <cell r="B41872" t="str">
            <v>Emirates Integrated Telecommunications Company PJSC (DFM:DU)</v>
          </cell>
          <cell r="C41872" t="str">
            <v>United Arab Emirates</v>
          </cell>
        </row>
        <row r="41873">
          <cell r="A41873" t="str">
            <v>Telecom. Services</v>
          </cell>
          <cell r="B41873" t="str">
            <v>True Corporation Public Company Limited (SET:TRUE)</v>
          </cell>
          <cell r="C41873" t="str">
            <v>Thailand</v>
          </cell>
        </row>
        <row r="41874">
          <cell r="A41874" t="str">
            <v>Telecom. Services</v>
          </cell>
          <cell r="B41874" t="str">
            <v>Bezeq The Israel Telecommunication Corporation Limited (TASE:BEZQ)</v>
          </cell>
          <cell r="C41874" t="str">
            <v>Israel</v>
          </cell>
        </row>
        <row r="41875">
          <cell r="A41875" t="str">
            <v>Telecom. Services</v>
          </cell>
          <cell r="B41875" t="str">
            <v>KT Corporation (KOSE:A030200)</v>
          </cell>
          <cell r="C41875" t="str">
            <v>South Korea</v>
          </cell>
        </row>
        <row r="41876">
          <cell r="A41876" t="str">
            <v>Telecom. Services</v>
          </cell>
          <cell r="B41876" t="str">
            <v>Telekom Malaysia Berhad (KLSE:TM)</v>
          </cell>
          <cell r="C41876" t="str">
            <v>Malaysia</v>
          </cell>
        </row>
        <row r="41877">
          <cell r="A41877" t="str">
            <v>Telecom. Services</v>
          </cell>
          <cell r="B41877" t="str">
            <v>Dr. Peng Telecom &amp; Media Group Co., Ltd. (SHSE:600804)</v>
          </cell>
          <cell r="C41877" t="str">
            <v>China</v>
          </cell>
        </row>
        <row r="41878">
          <cell r="A41878" t="str">
            <v>Telecom. Services</v>
          </cell>
          <cell r="B41878" t="str">
            <v>China Communications Services Corporation Limited (SEHK:552)</v>
          </cell>
          <cell r="C41878" t="str">
            <v>China</v>
          </cell>
        </row>
        <row r="41879">
          <cell r="A41879" t="str">
            <v>Telecom. Services</v>
          </cell>
          <cell r="B41879" t="str">
            <v>PCCW Limited (SEHK:8)</v>
          </cell>
          <cell r="C41879" t="str">
            <v>Hong Kong</v>
          </cell>
        </row>
        <row r="41880">
          <cell r="A41880" t="str">
            <v>Telecom. Services</v>
          </cell>
          <cell r="B41880" t="str">
            <v>LG Uplus Corp. (KOSE:A032640)</v>
          </cell>
          <cell r="C41880" t="str">
            <v>South Korea</v>
          </cell>
        </row>
        <row r="41881">
          <cell r="A41881" t="str">
            <v>Telecom. Services</v>
          </cell>
          <cell r="B41881" t="str">
            <v>Sonatel S.A. (BRVM:SNTS)</v>
          </cell>
          <cell r="C41881" t="str">
            <v>Senegal</v>
          </cell>
        </row>
        <row r="41882">
          <cell r="A41882" t="str">
            <v>Telecom. Services</v>
          </cell>
          <cell r="B41882" t="str">
            <v>Telecom Argentina S.A. (BASE:TECO2)</v>
          </cell>
          <cell r="C41882" t="str">
            <v>Argentina</v>
          </cell>
        </row>
        <row r="41883">
          <cell r="A41883" t="str">
            <v>Telecom. Services</v>
          </cell>
          <cell r="B41883" t="str">
            <v>Oman Telecommunications Company SAOG (MSM:OTEL)</v>
          </cell>
          <cell r="C41883" t="str">
            <v>Oman</v>
          </cell>
        </row>
        <row r="41884">
          <cell r="A41884" t="str">
            <v>Telecom. Services</v>
          </cell>
          <cell r="B41884" t="str">
            <v>Public Joint Stock Company Long-Distance and International Telecommunications Rostelecom (MISX:RTKM)</v>
          </cell>
          <cell r="C41884" t="str">
            <v>Russia</v>
          </cell>
        </row>
        <row r="41885">
          <cell r="A41885" t="str">
            <v>Telecom. Services</v>
          </cell>
          <cell r="B41885" t="str">
            <v>Telkom SA SOC Limited (JSE:TKG)</v>
          </cell>
          <cell r="C41885" t="str">
            <v>South Africa</v>
          </cell>
        </row>
        <row r="41886">
          <cell r="A41886" t="str">
            <v>Telecom. Services</v>
          </cell>
          <cell r="B41886" t="str">
            <v>Tata Communications Limited (BSE:500483)</v>
          </cell>
          <cell r="C41886" t="str">
            <v>India</v>
          </cell>
        </row>
        <row r="41887">
          <cell r="A41887" t="str">
            <v>Telecom. Services</v>
          </cell>
          <cell r="B41887" t="str">
            <v>Hrvatski Telekom d.d. (ZGSE:HT-R-A)</v>
          </cell>
          <cell r="C41887" t="str">
            <v>Croatia</v>
          </cell>
        </row>
        <row r="41888">
          <cell r="A41888" t="str">
            <v>Telecom. Services</v>
          </cell>
          <cell r="B41888" t="str">
            <v>Telefónica del Perú S.A.A. (BVL:TELEFBC1)</v>
          </cell>
          <cell r="C41888" t="str">
            <v>Peru</v>
          </cell>
        </row>
        <row r="41889">
          <cell r="A41889" t="str">
            <v>Telecom. Services</v>
          </cell>
          <cell r="B41889" t="str">
            <v>Telesites, S.A.B. de C.V. (BMV:SITES B-1)</v>
          </cell>
          <cell r="C41889" t="str">
            <v>Mexico</v>
          </cell>
        </row>
        <row r="41890">
          <cell r="A41890" t="str">
            <v>Telecom. Services</v>
          </cell>
          <cell r="B41890" t="str">
            <v>Hutchison Telecommunications Hong Kong Holdings Limited (SEHK:215)</v>
          </cell>
          <cell r="C41890" t="str">
            <v>Hong Kong</v>
          </cell>
        </row>
        <row r="41891">
          <cell r="A41891" t="str">
            <v>Telecom. Services</v>
          </cell>
          <cell r="B41891" t="str">
            <v>Asia Pacific Telecom Co.,Ltd. (TSEC:3682)</v>
          </cell>
          <cell r="C41891" t="str">
            <v>Taiwan</v>
          </cell>
        </row>
        <row r="41892">
          <cell r="A41892" t="str">
            <v>Telecom. Services</v>
          </cell>
          <cell r="B41892" t="str">
            <v>Jasmine International Public Company Limited (SET:JAS)</v>
          </cell>
          <cell r="C41892" t="str">
            <v>Thailand</v>
          </cell>
        </row>
        <row r="41893">
          <cell r="A41893" t="str">
            <v>Telecom. Services</v>
          </cell>
          <cell r="B41893" t="str">
            <v>Bahrain Telecommunications Company BSC (BAX:BATELCO)</v>
          </cell>
          <cell r="C41893" t="str">
            <v>Bahrain</v>
          </cell>
        </row>
        <row r="41894">
          <cell r="A41894" t="str">
            <v>Telecom. Services</v>
          </cell>
          <cell r="B41894" t="str">
            <v>Net263 Ltd. (SZSE:002467)</v>
          </cell>
          <cell r="C41894" t="str">
            <v>China</v>
          </cell>
        </row>
        <row r="41895">
          <cell r="A41895" t="str">
            <v>Telecom. Services</v>
          </cell>
          <cell r="B41895" t="str">
            <v>PT Link Net Tbk (JKSE:LINK)</v>
          </cell>
          <cell r="C41895" t="str">
            <v>Indonesia</v>
          </cell>
        </row>
        <row r="41896">
          <cell r="A41896" t="str">
            <v>Telecom. Services</v>
          </cell>
          <cell r="B41896" t="str">
            <v>HKBN Ltd. (SEHK:1310)</v>
          </cell>
          <cell r="C41896" t="str">
            <v>Hong Kong</v>
          </cell>
        </row>
        <row r="41897">
          <cell r="A41897" t="str">
            <v>Telecom. Services</v>
          </cell>
          <cell r="B41897" t="str">
            <v>Telecom Egypt Company S.A.E. (CASE:ETEL)</v>
          </cell>
          <cell r="C41897" t="str">
            <v>Egypt</v>
          </cell>
        </row>
        <row r="41898">
          <cell r="A41898" t="str">
            <v>Telecom. Services</v>
          </cell>
          <cell r="B41898" t="str">
            <v>Public Joint Stock Company Moscow City Telephone Network (MISX:MGTS)</v>
          </cell>
          <cell r="C41898" t="str">
            <v>Russia</v>
          </cell>
        </row>
        <row r="41899">
          <cell r="A41899" t="str">
            <v>Telecom. Services</v>
          </cell>
          <cell r="B41899" t="str">
            <v>CITIC Telecom International Holdings Limited (SEHK:1883)</v>
          </cell>
          <cell r="C41899" t="str">
            <v>Hong Kong</v>
          </cell>
        </row>
        <row r="41900">
          <cell r="A41900" t="str">
            <v>Telecom. Services</v>
          </cell>
          <cell r="B41900" t="str">
            <v>TIME dotCom Berhad (KLSE:TIMECOM)</v>
          </cell>
          <cell r="C41900" t="str">
            <v>Malaysia</v>
          </cell>
        </row>
        <row r="41901">
          <cell r="A41901" t="str">
            <v>Telecom. Services</v>
          </cell>
          <cell r="B41901" t="str">
            <v>Palestine Telecommunications Company P.L.C. (PLSE:PALTEL)</v>
          </cell>
          <cell r="C41901" t="str">
            <v>Palestinian Authority</v>
          </cell>
        </row>
        <row r="41902">
          <cell r="A41902" t="str">
            <v>Telecom. Services</v>
          </cell>
          <cell r="B41902" t="str">
            <v>GuangDong Super Telecom Co., Ltd. (SHSE:603322)</v>
          </cell>
          <cell r="C41902" t="str">
            <v>China</v>
          </cell>
        </row>
        <row r="41903">
          <cell r="A41903" t="str">
            <v>Telecom. Services</v>
          </cell>
          <cell r="B41903" t="str">
            <v>Pakistan Telecommunication Company Limited (KASE:PTC)</v>
          </cell>
          <cell r="C41903" t="str">
            <v>Pakistan</v>
          </cell>
        </row>
        <row r="41904">
          <cell r="A41904" t="str">
            <v>Telecom. Services</v>
          </cell>
          <cell r="B41904" t="str">
            <v>Empresa de Telecomunicaciones de Bogotá S.A. E.S.P. (BVC:ETB)</v>
          </cell>
          <cell r="C41904" t="str">
            <v>Colombia</v>
          </cell>
        </row>
        <row r="41905">
          <cell r="A41905" t="str">
            <v>Telecom. Services</v>
          </cell>
          <cell r="B41905" t="str">
            <v>Hangzhou Huaxing Chuangye Communication Technology Co., Ltd. (SZSE:300025)</v>
          </cell>
          <cell r="C41905" t="str">
            <v>China</v>
          </cell>
        </row>
        <row r="41906">
          <cell r="A41906" t="str">
            <v>Telecom. Services</v>
          </cell>
          <cell r="B41906" t="str">
            <v>Virtualsoft Systems Limited (BSE:531126)</v>
          </cell>
          <cell r="C41906" t="str">
            <v>India</v>
          </cell>
        </row>
        <row r="41907">
          <cell r="A41907" t="str">
            <v>Telecom. Services</v>
          </cell>
          <cell r="B41907" t="str">
            <v>Virgo Global Media Limited (BSE:532354)</v>
          </cell>
          <cell r="C41907" t="str">
            <v>India</v>
          </cell>
        </row>
        <row r="41908">
          <cell r="A41908" t="str">
            <v>Telecom. Services</v>
          </cell>
          <cell r="B41908" t="str">
            <v>Asia Global Crossing Ltd. (OTCPK:ASGX.F)</v>
          </cell>
          <cell r="C41908" t="str">
            <v>Bermuda</v>
          </cell>
        </row>
        <row r="41909">
          <cell r="A41909" t="str">
            <v>Telecom. Services</v>
          </cell>
          <cell r="B41909" t="str">
            <v>RMD Entertainment Group (OTCPK:RMDM)</v>
          </cell>
          <cell r="C41909" t="str">
            <v>China</v>
          </cell>
        </row>
        <row r="41910">
          <cell r="A41910" t="str">
            <v>Telecom. Services</v>
          </cell>
          <cell r="B41910" t="str">
            <v>PT Centratama Telekomunikasi Indonesia Tbk (JKSE:CENT)</v>
          </cell>
          <cell r="C41910" t="str">
            <v>Indonesia</v>
          </cell>
        </row>
        <row r="41911">
          <cell r="A41911" t="str">
            <v>Telecom. Services</v>
          </cell>
          <cell r="B41911" t="str">
            <v>Compañía Nacional de Teléfonos, Telefónica del Sur S.A. (SNSE:TELSUR)</v>
          </cell>
          <cell r="C41911" t="str">
            <v>Chile</v>
          </cell>
        </row>
        <row r="41912">
          <cell r="A41912" t="str">
            <v>Telecom. Services</v>
          </cell>
          <cell r="B41912" t="str">
            <v>e-Kong Group Limited (SEHK:524)</v>
          </cell>
          <cell r="C41912" t="str">
            <v>Hong Kong</v>
          </cell>
        </row>
        <row r="41913">
          <cell r="A41913" t="str">
            <v>Telecom. Services</v>
          </cell>
          <cell r="B41913" t="str">
            <v>Symphony Communication Public Company Limited (SET:SYMC)</v>
          </cell>
          <cell r="C41913" t="str">
            <v>Thailand</v>
          </cell>
        </row>
        <row r="41914">
          <cell r="A41914" t="str">
            <v>Telecom. Services</v>
          </cell>
          <cell r="B41914" t="str">
            <v>Central Telegraph Public Joint Stock Company (MISX:CNTL)</v>
          </cell>
          <cell r="C41914" t="str">
            <v>Russia</v>
          </cell>
        </row>
        <row r="41915">
          <cell r="A41915" t="str">
            <v>Telecom. Services</v>
          </cell>
          <cell r="B41915" t="str">
            <v>Huge Group Limited (JSE:HUG)</v>
          </cell>
          <cell r="C41915" t="str">
            <v>South Africa</v>
          </cell>
        </row>
        <row r="41916">
          <cell r="A41916" t="str">
            <v>Telecom. Services</v>
          </cell>
          <cell r="B41916" t="str">
            <v>KINX, Inc. (KOSDAQ:A093320)</v>
          </cell>
          <cell r="C41916" t="str">
            <v>South Korea</v>
          </cell>
        </row>
        <row r="41917">
          <cell r="A41917" t="str">
            <v>Telecom. Services</v>
          </cell>
          <cell r="B41917" t="str">
            <v>Public Joint Stock Company Tattelecom (MISX:TTLK)</v>
          </cell>
          <cell r="C41917" t="str">
            <v>Russia</v>
          </cell>
        </row>
        <row r="41918">
          <cell r="A41918" t="str">
            <v>Telecom. Services</v>
          </cell>
          <cell r="B41918" t="str">
            <v>REDtone International Berhad (KLSE:REDTONE)</v>
          </cell>
          <cell r="C41918" t="str">
            <v>Malaysia</v>
          </cell>
        </row>
        <row r="41919">
          <cell r="A41919" t="str">
            <v>Telecom. Services</v>
          </cell>
          <cell r="B41919" t="str">
            <v>Polaris Ltd. (Catalist:5BI)</v>
          </cell>
          <cell r="C41919" t="str">
            <v>Singapore</v>
          </cell>
        </row>
        <row r="41920">
          <cell r="A41920" t="str">
            <v>Telecom. Services</v>
          </cell>
          <cell r="B41920" t="str">
            <v>ECS Telecom Co. Ltd (KOSDAQ:A067010)</v>
          </cell>
          <cell r="C41920" t="str">
            <v>South Korea</v>
          </cell>
        </row>
        <row r="41921">
          <cell r="A41921" t="str">
            <v>Telecom. Services</v>
          </cell>
          <cell r="B41921" t="str">
            <v>HwaCom Systems Inc. (GTSM:6163)</v>
          </cell>
          <cell r="C41921" t="str">
            <v>Taiwan</v>
          </cell>
        </row>
        <row r="41922">
          <cell r="A41922" t="str">
            <v>Telecom. Services</v>
          </cell>
          <cell r="B41922" t="str">
            <v>Quadrant Televentures Limited (BSE:511116)</v>
          </cell>
          <cell r="C41922" t="str">
            <v>India</v>
          </cell>
        </row>
        <row r="41923">
          <cell r="A41923" t="str">
            <v>Telecom. Services</v>
          </cell>
          <cell r="B41923" t="str">
            <v>Welldone Company (GTSM:6170)</v>
          </cell>
          <cell r="C41923" t="str">
            <v>Taiwan</v>
          </cell>
        </row>
        <row r="41924">
          <cell r="A41924" t="str">
            <v>Telecom. Services</v>
          </cell>
          <cell r="B41924" t="str">
            <v>OT-Optima Telekom d.d. (ZGSE:OPTE-R-A)</v>
          </cell>
          <cell r="C41924" t="str">
            <v>Croatia</v>
          </cell>
        </row>
        <row r="41925">
          <cell r="A41925" t="str">
            <v>Telecom. Services</v>
          </cell>
          <cell r="B41925" t="str">
            <v>Worldcall Telecom Limited (KASE:WTL)</v>
          </cell>
          <cell r="C41925" t="str">
            <v>Pakistan</v>
          </cell>
        </row>
        <row r="41926">
          <cell r="A41926" t="str">
            <v>Telecom. Services</v>
          </cell>
          <cell r="B41926" t="str">
            <v>ATOM Participações S.A. (BOVESPA:ATOM3)</v>
          </cell>
          <cell r="C41926" t="str">
            <v>Brazil</v>
          </cell>
        </row>
        <row r="41927">
          <cell r="A41927" t="str">
            <v>Telecom. Services</v>
          </cell>
          <cell r="B41927" t="str">
            <v>Jereissati Telecom S.A. (BOVESPA:LFFE3)</v>
          </cell>
          <cell r="C41927" t="str">
            <v>Brazil</v>
          </cell>
        </row>
        <row r="41928">
          <cell r="A41928" t="str">
            <v>Telecom. Services</v>
          </cell>
          <cell r="B41928" t="str">
            <v>S i2i Limited (SGX:BAI)</v>
          </cell>
          <cell r="C41928" t="str">
            <v>Singapore</v>
          </cell>
        </row>
        <row r="41929">
          <cell r="A41929" t="str">
            <v>Telecom. Services</v>
          </cell>
          <cell r="B41929" t="str">
            <v>BDCOM Online Limited (DSE:BDCOM)</v>
          </cell>
          <cell r="C41929" t="str">
            <v>Bangladesh</v>
          </cell>
        </row>
        <row r="41930">
          <cell r="A41930" t="str">
            <v>Telecom. Services</v>
          </cell>
          <cell r="B41930" t="str">
            <v>Cognition Holdings Limited (JSE:CGN)</v>
          </cell>
          <cell r="C41930" t="str">
            <v>South Africa</v>
          </cell>
        </row>
        <row r="41931">
          <cell r="A41931" t="str">
            <v>Telecom. Services</v>
          </cell>
          <cell r="B41931" t="str">
            <v>Netel Technology (Holdings) Limited (SEHK:8256)</v>
          </cell>
          <cell r="C41931" t="str">
            <v>Hong Kong</v>
          </cell>
        </row>
        <row r="41932">
          <cell r="A41932" t="str">
            <v>Telecom. Services</v>
          </cell>
          <cell r="B41932" t="str">
            <v>Telecard Limited (KASE:TELE)</v>
          </cell>
          <cell r="C41932" t="str">
            <v>Pakistan</v>
          </cell>
        </row>
        <row r="41933">
          <cell r="A41933" t="str">
            <v>Telecom. Services</v>
          </cell>
          <cell r="B41933" t="str">
            <v>Sedania Innovator Berhad (KLSE:SEDANIA)</v>
          </cell>
          <cell r="C41933" t="str">
            <v>Malaysia</v>
          </cell>
        </row>
        <row r="41934">
          <cell r="A41934" t="str">
            <v>Telecom. Services</v>
          </cell>
          <cell r="B41934" t="str">
            <v>Nextcom Ltd. (TASE:NXTM)</v>
          </cell>
          <cell r="C41934" t="str">
            <v>Israel</v>
          </cell>
        </row>
        <row r="41935">
          <cell r="A41935" t="str">
            <v>Telecom. Services</v>
          </cell>
          <cell r="B41935" t="str">
            <v>Pak Datacom Limited (KASE:PAKD)</v>
          </cell>
          <cell r="C41935" t="str">
            <v>Pakistan</v>
          </cell>
        </row>
        <row r="41936">
          <cell r="A41936" t="str">
            <v>Telecom. Services</v>
          </cell>
          <cell r="B41936" t="str">
            <v>Next-Generation Satellite Communications Limited (SGX:B07)</v>
          </cell>
          <cell r="C41936" t="str">
            <v>Singapore</v>
          </cell>
        </row>
        <row r="41937">
          <cell r="A41937" t="str">
            <v>Telecom. Services</v>
          </cell>
          <cell r="B41937" t="str">
            <v>Satcom Systems, Ltd. (TASE:STCM)</v>
          </cell>
          <cell r="C41937" t="str">
            <v>Israel</v>
          </cell>
        </row>
        <row r="41938">
          <cell r="A41938" t="str">
            <v>Telecom. Services</v>
          </cell>
          <cell r="B41938" t="str">
            <v>Joint-Stock Company Nauka-Telecom (MISX:NSVZ)</v>
          </cell>
          <cell r="C41938" t="str">
            <v>Russia</v>
          </cell>
        </row>
        <row r="41939">
          <cell r="A41939" t="str">
            <v>Telecom. Services</v>
          </cell>
          <cell r="B41939" t="str">
            <v>CMC Infocomm Limited (Catalist:42F)</v>
          </cell>
          <cell r="C41939" t="str">
            <v>Singapore</v>
          </cell>
        </row>
        <row r="41940">
          <cell r="A41940" t="str">
            <v>Telecom. Services</v>
          </cell>
          <cell r="B41940" t="str">
            <v>Société Tunisienne d'Entreprises de Télécommunications S.A. (BVMT:SOTET)</v>
          </cell>
          <cell r="C41940" t="str">
            <v>Tunisia</v>
          </cell>
        </row>
        <row r="41941">
          <cell r="A41941" t="str">
            <v>Telecom. Services</v>
          </cell>
          <cell r="B41941" t="str">
            <v>Intech Limited (DSE:INTECH)</v>
          </cell>
          <cell r="C41941" t="str">
            <v>Bangladesh</v>
          </cell>
        </row>
        <row r="41942">
          <cell r="A41942" t="str">
            <v>Telecom. Services</v>
          </cell>
          <cell r="B41942" t="str">
            <v>Innopac Holdings Limited (SGX:I26)</v>
          </cell>
          <cell r="C41942" t="str">
            <v>Singapore</v>
          </cell>
        </row>
        <row r="41943">
          <cell r="A41943" t="str">
            <v>Telecom. Services</v>
          </cell>
          <cell r="B41943" t="str">
            <v>Teléfonos de México, S.A.B. de C.V. (OTCPK:TMXL.F)</v>
          </cell>
          <cell r="C41943" t="str">
            <v>Mexico</v>
          </cell>
        </row>
        <row r="41944">
          <cell r="A41944" t="str">
            <v>Telecom. Services</v>
          </cell>
          <cell r="B41944" t="str">
            <v>Gemini Communication Limited (BSE:532318)</v>
          </cell>
          <cell r="C41944" t="str">
            <v>India</v>
          </cell>
        </row>
        <row r="41945">
          <cell r="A41945" t="str">
            <v>Telecom. Services</v>
          </cell>
          <cell r="B41945" t="str">
            <v>Information Services Network Limited (DSE:ISNLTD)</v>
          </cell>
          <cell r="C41945" t="str">
            <v>Bangladesh</v>
          </cell>
        </row>
        <row r="41946">
          <cell r="A41946" t="str">
            <v>Telecom. Services</v>
          </cell>
          <cell r="B41946" t="str">
            <v>B Communications Ltd (TASE:BCOM)</v>
          </cell>
          <cell r="C41946" t="str">
            <v>Israel</v>
          </cell>
        </row>
        <row r="41947">
          <cell r="A41947" t="str">
            <v>Telecom. Services</v>
          </cell>
          <cell r="B41947" t="str">
            <v>ONATEL-SA (BRVM:ONTBF)</v>
          </cell>
          <cell r="C41947" t="str">
            <v>Burkina Faso</v>
          </cell>
        </row>
        <row r="41948">
          <cell r="A41948" t="str">
            <v>Telecom. Services</v>
          </cell>
          <cell r="B41948" t="str">
            <v>Zhong Fu Tong Co., Ltd. (SZSE:300560)</v>
          </cell>
          <cell r="C41948" t="str">
            <v>China</v>
          </cell>
        </row>
        <row r="41949">
          <cell r="A41949" t="str">
            <v>Telecom. Services</v>
          </cell>
          <cell r="B41949" t="str">
            <v>Jordan Telecommunications Company (Jordan Telecom) - Public Shareholding Company (ASE:JTEL)</v>
          </cell>
          <cell r="C41949" t="str">
            <v>Jordan</v>
          </cell>
        </row>
        <row r="41950">
          <cell r="A41950" t="str">
            <v>Telecom. Services</v>
          </cell>
          <cell r="B41950" t="str">
            <v>SpeedCast International Limited (ASX:SDA)</v>
          </cell>
          <cell r="C41950" t="str">
            <v>Hong Kong</v>
          </cell>
        </row>
        <row r="41951">
          <cell r="A41951" t="str">
            <v>Telecom. Services</v>
          </cell>
          <cell r="B41951" t="str">
            <v>Thaicom Public Company Limited (SET:THCOM)</v>
          </cell>
          <cell r="C41951" t="str">
            <v>Thailand</v>
          </cell>
        </row>
        <row r="41952">
          <cell r="A41952" t="str">
            <v>Telecom. Services</v>
          </cell>
          <cell r="B41952" t="str">
            <v>PT Solusi Tunas Pratama Tbk (JKSE:SUPR)</v>
          </cell>
          <cell r="C41952" t="str">
            <v>Indonesia</v>
          </cell>
        </row>
        <row r="41953">
          <cell r="A41953" t="str">
            <v>Telecom. Services</v>
          </cell>
          <cell r="B41953" t="str">
            <v>Teo LT, AB (NSEL:TEO1L)</v>
          </cell>
          <cell r="C41953" t="str">
            <v>Lithuania</v>
          </cell>
        </row>
        <row r="41954">
          <cell r="A41954" t="str">
            <v>Telecom. Services</v>
          </cell>
          <cell r="B41954" t="str">
            <v>Telekom Slovenije d.d. (LJSE:TLSG)</v>
          </cell>
          <cell r="C41954" t="str">
            <v>Slovenia</v>
          </cell>
        </row>
        <row r="41955">
          <cell r="A41955" t="str">
            <v>Telecom. Services</v>
          </cell>
          <cell r="B41955" t="str">
            <v>Asia Satellite Telecommunications Holdings Limited (SEHK:1135)</v>
          </cell>
          <cell r="C41955" t="str">
            <v>Hong Kong</v>
          </cell>
        </row>
        <row r="41956">
          <cell r="A41956" t="str">
            <v>Telecom. Services</v>
          </cell>
          <cell r="B41956" t="str">
            <v>Joint stock Company Kazakhtelecom (KAS:KZTK)</v>
          </cell>
          <cell r="C41956" t="str">
            <v>Kazakhstan</v>
          </cell>
        </row>
        <row r="41957">
          <cell r="A41957" t="str">
            <v>Telecom. Services</v>
          </cell>
          <cell r="B41957" t="str">
            <v>APT Satellite Holdings Limited (SEHK:1045)</v>
          </cell>
          <cell r="C41957" t="str">
            <v>Hong Kong</v>
          </cell>
        </row>
        <row r="41958">
          <cell r="A41958" t="str">
            <v>Telecom. Services</v>
          </cell>
          <cell r="B41958" t="str">
            <v>Sri Lanka Telecom PLC (COSE:SLTL-N-0000)</v>
          </cell>
          <cell r="C41958" t="str">
            <v>Sri Lanka</v>
          </cell>
        </row>
        <row r="41959">
          <cell r="A41959" t="str">
            <v>Telecom. Services</v>
          </cell>
          <cell r="B41959" t="str">
            <v>The Egyptian Satellite Company Nilesat (CASE:EGSA)</v>
          </cell>
          <cell r="C41959" t="str">
            <v>Egypt</v>
          </cell>
        </row>
        <row r="41960">
          <cell r="A41960" t="str">
            <v>Telecom. Services</v>
          </cell>
          <cell r="B41960" t="str">
            <v>PT Bali Towerindo Sentra Tbk (JKSE:BALI)</v>
          </cell>
          <cell r="C41960" t="str">
            <v>Indonesia</v>
          </cell>
        </row>
        <row r="41961">
          <cell r="A41961" t="str">
            <v>Telecom. Services</v>
          </cell>
          <cell r="B41961" t="str">
            <v>Bangladesh Submarine Cable Company Limited (DSE:BSCCL)</v>
          </cell>
          <cell r="C41961" t="str">
            <v>Bangladesh</v>
          </cell>
        </row>
        <row r="41962">
          <cell r="A41962" t="str">
            <v>Telecom. Services</v>
          </cell>
          <cell r="B41962" t="str">
            <v>Internet Gold Golden Lines Ltd. (NasdaqGS:IGLD)</v>
          </cell>
          <cell r="C41962" t="str">
            <v>Israel</v>
          </cell>
        </row>
        <row r="41963">
          <cell r="A41963" t="str">
            <v>Telecom. Services</v>
          </cell>
          <cell r="B41963" t="str">
            <v>Himachal Futuristic Communications Limited (BSE:500183)</v>
          </cell>
          <cell r="C41963" t="str">
            <v>India</v>
          </cell>
        </row>
        <row r="41964">
          <cell r="A41964" t="str">
            <v>Telecom. Services</v>
          </cell>
          <cell r="B41964" t="str">
            <v>Sejong Telecom, Inc. (KOSDAQ:A036630)</v>
          </cell>
          <cell r="C41964" t="str">
            <v>South Korea</v>
          </cell>
        </row>
        <row r="41965">
          <cell r="A41965" t="str">
            <v>Telecom. Services</v>
          </cell>
          <cell r="B41965" t="str">
            <v>Mahanagar Telephone Nigam Limited (BSE:500108)</v>
          </cell>
          <cell r="C41965" t="str">
            <v>India</v>
          </cell>
        </row>
        <row r="41966">
          <cell r="A41966" t="str">
            <v>Telecom. Services</v>
          </cell>
          <cell r="B41966" t="str">
            <v>PT Inti Bangun Sejahtera Tbk (JKSE:IBST)</v>
          </cell>
          <cell r="C41966" t="str">
            <v>Indonesia</v>
          </cell>
        </row>
        <row r="41967">
          <cell r="A41967" t="str">
            <v>Telecom. Services</v>
          </cell>
          <cell r="B41967" t="str">
            <v>Sudatel Telecom Group Limited (ADX:SUDATEL)</v>
          </cell>
          <cell r="C41967" t="str">
            <v>Sudan</v>
          </cell>
        </row>
        <row r="41968">
          <cell r="A41968" t="str">
            <v>Telecom. Services</v>
          </cell>
          <cell r="B41968" t="str">
            <v>Samart Telcoms Public Company Limited (SET:SAMTEL)</v>
          </cell>
          <cell r="C41968" t="str">
            <v>Thailand</v>
          </cell>
        </row>
        <row r="41969">
          <cell r="A41969" t="str">
            <v>Telecom. Services</v>
          </cell>
          <cell r="B41969" t="str">
            <v>Interlink Telecom Public Company Limited (SET:ITEL)</v>
          </cell>
          <cell r="C41969" t="str">
            <v>Thailand</v>
          </cell>
        </row>
        <row r="41970">
          <cell r="A41970" t="str">
            <v>Telecom. Services</v>
          </cell>
          <cell r="B41970" t="str">
            <v>OCK Group Berhad (KLSE:OCK)</v>
          </cell>
          <cell r="C41970" t="str">
            <v>Malaysia</v>
          </cell>
        </row>
        <row r="41971">
          <cell r="A41971" t="str">
            <v>Telecom. Services</v>
          </cell>
          <cell r="B41971" t="str">
            <v>Space-Communication Ltd. (TASE:SCC)</v>
          </cell>
          <cell r="C41971" t="str">
            <v>Israel</v>
          </cell>
        </row>
        <row r="41972">
          <cell r="A41972" t="str">
            <v>Telecom. Services</v>
          </cell>
          <cell r="B41972" t="str">
            <v>Etihad Atheeb Telecommunication Company (SASE:7040)</v>
          </cell>
          <cell r="C41972" t="str">
            <v>Saudi Arabia</v>
          </cell>
        </row>
        <row r="41973">
          <cell r="A41973" t="str">
            <v>Telecom. Services</v>
          </cell>
          <cell r="B41973" t="str">
            <v>Hits Telecom Holding Company - K.S.C. (Public) (KWSE:HITSTELEC)</v>
          </cell>
          <cell r="C41973" t="str">
            <v>Kuwait</v>
          </cell>
        </row>
        <row r="41974">
          <cell r="A41974" t="str">
            <v>Telecom. Services</v>
          </cell>
          <cell r="B41974" t="str">
            <v>magicJack VocalTec Ltd. (NasdaqGM:CALL)</v>
          </cell>
          <cell r="C41974" t="str">
            <v>Israel</v>
          </cell>
        </row>
        <row r="41975">
          <cell r="A41975" t="str">
            <v>Telecom. Services</v>
          </cell>
          <cell r="B41975" t="str">
            <v>Cable &amp; Wireless Jamaica Limited (JMSE:CWJ)</v>
          </cell>
          <cell r="C41975" t="str">
            <v>Jamaica</v>
          </cell>
        </row>
        <row r="41976">
          <cell r="A41976" t="str">
            <v>Telecom. Services</v>
          </cell>
          <cell r="B41976" t="str">
            <v>Botswana Telecommunications Corporation Limited (BSM:BTCL)</v>
          </cell>
          <cell r="C41976" t="str">
            <v>Botswana</v>
          </cell>
        </row>
        <row r="41977">
          <cell r="A41977" t="str">
            <v>Telecom. Services</v>
          </cell>
          <cell r="B41977" t="str">
            <v>Nippon Telegraph and Telephone Corporation (TSE:9432)</v>
          </cell>
          <cell r="C41977" t="str">
            <v>Japan</v>
          </cell>
        </row>
        <row r="41978">
          <cell r="A41978" t="str">
            <v>Telecom. Services</v>
          </cell>
          <cell r="B41978" t="str">
            <v>U-Next Co., Ltd. (TSE:9418)</v>
          </cell>
          <cell r="C41978" t="str">
            <v>Japan</v>
          </cell>
        </row>
        <row r="41979">
          <cell r="A41979" t="str">
            <v>Telecom. Services</v>
          </cell>
          <cell r="B41979" t="str">
            <v>Broadmedia Corporation (JASDAQ:4347)</v>
          </cell>
          <cell r="C41979" t="str">
            <v>Japan</v>
          </cell>
        </row>
        <row r="41980">
          <cell r="A41980" t="str">
            <v>Telecom. Services</v>
          </cell>
          <cell r="B41980" t="str">
            <v>Forval Telecom, Inc. (TSE:9445)</v>
          </cell>
          <cell r="C41980" t="str">
            <v>Japan</v>
          </cell>
        </row>
        <row r="41981">
          <cell r="A41981" t="str">
            <v>Telecom. Services</v>
          </cell>
          <cell r="B41981" t="str">
            <v>BENEFIT JAPAN Co., Ltd. (TSE:3934)</v>
          </cell>
          <cell r="C41981" t="str">
            <v>Japan</v>
          </cell>
        </row>
        <row r="41982">
          <cell r="A41982" t="str">
            <v>Telecom. Services</v>
          </cell>
          <cell r="B41982" t="str">
            <v>Vision Inc. (TSE:9416)</v>
          </cell>
          <cell r="C41982" t="str">
            <v>Japan</v>
          </cell>
        </row>
        <row r="41983">
          <cell r="A41983" t="str">
            <v>Telecom. Services</v>
          </cell>
          <cell r="B41983" t="str">
            <v>FreeBit Co., Ltd. (TSE:3843)</v>
          </cell>
          <cell r="C41983" t="str">
            <v>Japan</v>
          </cell>
        </row>
        <row r="41984">
          <cell r="A41984" t="str">
            <v>Telecom. Services</v>
          </cell>
          <cell r="B41984" t="str">
            <v>AT&amp;T Inc. (NYSE:T)</v>
          </cell>
          <cell r="C41984" t="str">
            <v>United States</v>
          </cell>
        </row>
        <row r="41985">
          <cell r="A41985" t="str">
            <v>Telecom. Services</v>
          </cell>
          <cell r="B41985" t="str">
            <v>Verizon Communications Inc. (NYSE:VZ)</v>
          </cell>
          <cell r="C41985" t="str">
            <v>United States</v>
          </cell>
        </row>
        <row r="41986">
          <cell r="A41986" t="str">
            <v>Telecom. Services</v>
          </cell>
          <cell r="B41986" t="str">
            <v>Level 3 Communications, Inc. (NYSE:LVLT)</v>
          </cell>
          <cell r="C41986" t="str">
            <v>United States</v>
          </cell>
        </row>
        <row r="41987">
          <cell r="A41987" t="str">
            <v>Telecom. Services</v>
          </cell>
          <cell r="B41987" t="str">
            <v>CenturyLink, Inc. (NYSE:CTL)</v>
          </cell>
          <cell r="C41987" t="str">
            <v>United States</v>
          </cell>
        </row>
        <row r="41988">
          <cell r="A41988" t="str">
            <v>Telecom. Services</v>
          </cell>
          <cell r="B41988" t="str">
            <v>SBA Communications Corporation (NasdaqGS:SBAC)</v>
          </cell>
          <cell r="C41988" t="str">
            <v>United States</v>
          </cell>
        </row>
        <row r="41989">
          <cell r="A41989" t="str">
            <v>Telecom. Services</v>
          </cell>
          <cell r="B41989" t="str">
            <v>Zayo Group Holdings, Inc. (NYSE:ZAYO)</v>
          </cell>
          <cell r="C41989" t="str">
            <v>United States</v>
          </cell>
        </row>
        <row r="41990">
          <cell r="A41990" t="str">
            <v>Telecom. Services</v>
          </cell>
          <cell r="B41990" t="str">
            <v>Frontier Communications Corporation (NasdaqGS:FTR)</v>
          </cell>
          <cell r="C41990" t="str">
            <v>United States</v>
          </cell>
        </row>
        <row r="41991">
          <cell r="A41991" t="str">
            <v>Telecom. Services</v>
          </cell>
          <cell r="B41991" t="str">
            <v>Cogent Communications Holdings, Inc. (NasdaqGS:CCOI)</v>
          </cell>
          <cell r="C41991" t="str">
            <v>United States</v>
          </cell>
        </row>
        <row r="41992">
          <cell r="A41992" t="str">
            <v>Telecom. Services</v>
          </cell>
          <cell r="B41992" t="str">
            <v>Globalstar, Inc. (AMEX:GSAT)</v>
          </cell>
          <cell r="C41992" t="str">
            <v>United States</v>
          </cell>
        </row>
        <row r="41993">
          <cell r="A41993" t="str">
            <v>Telecom. Services</v>
          </cell>
          <cell r="B41993" t="str">
            <v>Vonage Holdings Corp. (NYSE:VG)</v>
          </cell>
          <cell r="C41993" t="str">
            <v>United States</v>
          </cell>
        </row>
        <row r="41994">
          <cell r="A41994" t="str">
            <v>Telecom. Services</v>
          </cell>
          <cell r="B41994" t="str">
            <v>Consolidated Communications Holdings, Inc. (NasdaqGS:CNSL)</v>
          </cell>
          <cell r="C41994" t="str">
            <v>United States</v>
          </cell>
        </row>
        <row r="41995">
          <cell r="A41995" t="str">
            <v>Telecom. Services</v>
          </cell>
          <cell r="B41995" t="str">
            <v>ATN International, Inc. (NasdaqGS:ATNI)</v>
          </cell>
          <cell r="C41995" t="str">
            <v>United States</v>
          </cell>
        </row>
        <row r="41996">
          <cell r="A41996" t="str">
            <v>Telecom. Services</v>
          </cell>
          <cell r="B41996" t="str">
            <v>Cincinnati Bell Inc. (NYSE:CBB)</v>
          </cell>
          <cell r="C41996" t="str">
            <v>United States</v>
          </cell>
        </row>
        <row r="41997">
          <cell r="A41997" t="str">
            <v>Telecom. Services</v>
          </cell>
          <cell r="B41997" t="str">
            <v>Iridium Communications Inc. (NasdaqGS:IRDM)</v>
          </cell>
          <cell r="C41997" t="str">
            <v>United States</v>
          </cell>
        </row>
        <row r="41998">
          <cell r="A41998" t="str">
            <v>Telecom. Services</v>
          </cell>
          <cell r="B41998" t="str">
            <v>Inteliquent, Inc. (NasdaqGS:IQNT)</v>
          </cell>
          <cell r="C41998" t="str">
            <v>United States</v>
          </cell>
        </row>
        <row r="41999">
          <cell r="A41999" t="str">
            <v>Telecom. Services</v>
          </cell>
          <cell r="B41999" t="str">
            <v>Windstream Holdings, Inc. (NasdaqGS:WIN)</v>
          </cell>
          <cell r="C41999" t="str">
            <v>United States</v>
          </cell>
        </row>
        <row r="42000">
          <cell r="A42000" t="str">
            <v>Telecom. Services</v>
          </cell>
          <cell r="B42000" t="str">
            <v>General Communication, Inc. (NasdaqGS:GNCM.A)</v>
          </cell>
          <cell r="C42000" t="str">
            <v>United States</v>
          </cell>
        </row>
        <row r="42001">
          <cell r="A42001" t="str">
            <v>Telecom. Services</v>
          </cell>
          <cell r="B42001" t="str">
            <v>In Media Corporation (OTCPK:IMDC)</v>
          </cell>
          <cell r="C42001" t="str">
            <v>United States</v>
          </cell>
        </row>
        <row r="42002">
          <cell r="A42002" t="str">
            <v>Telecom. Services</v>
          </cell>
          <cell r="B42002" t="str">
            <v>NetTalk.com, Inc. (OTCPK:NTLK)</v>
          </cell>
          <cell r="C42002" t="str">
            <v>United States</v>
          </cell>
        </row>
        <row r="42003">
          <cell r="A42003" t="str">
            <v>Telecom. Services</v>
          </cell>
          <cell r="B42003" t="str">
            <v>iTeknik Holding Corporation (OTCPK:ITKH)</v>
          </cell>
          <cell r="C42003" t="str">
            <v>United States</v>
          </cell>
        </row>
        <row r="42004">
          <cell r="A42004" t="str">
            <v>Telecom. Services</v>
          </cell>
          <cell r="B42004" t="str">
            <v>Asiana Dragons, Inc. (OTCPK:ASDG)</v>
          </cell>
          <cell r="C42004" t="str">
            <v>United States</v>
          </cell>
        </row>
        <row r="42005">
          <cell r="A42005" t="str">
            <v>Telecom. Services</v>
          </cell>
          <cell r="B42005" t="str">
            <v>Pervasip Corp. (OTCPK:PVSP)</v>
          </cell>
          <cell r="C42005" t="str">
            <v>United States</v>
          </cell>
        </row>
        <row r="42006">
          <cell r="A42006" t="str">
            <v>Telecom. Services</v>
          </cell>
          <cell r="B42006" t="str">
            <v>Pegasus Tel, Inc. (OTCPK:PTEL)</v>
          </cell>
          <cell r="C42006" t="str">
            <v>United States</v>
          </cell>
        </row>
        <row r="42007">
          <cell r="A42007" t="str">
            <v>Telecom. Services</v>
          </cell>
          <cell r="B42007" t="str">
            <v>U.S. National Telecom, Inc. (OTCPK:USNL)</v>
          </cell>
          <cell r="C42007" t="str">
            <v>United States</v>
          </cell>
        </row>
        <row r="42008">
          <cell r="A42008" t="str">
            <v>Telecom. Services</v>
          </cell>
          <cell r="B42008" t="str">
            <v>Logicquest Technology, Inc. (OTCPK:LOGQ)</v>
          </cell>
          <cell r="C42008" t="str">
            <v>United States</v>
          </cell>
        </row>
        <row r="42009">
          <cell r="A42009" t="str">
            <v>Telecom. Services</v>
          </cell>
          <cell r="B42009" t="str">
            <v>Fullnet Communications, Inc. (OTCPK:FULO)</v>
          </cell>
          <cell r="C42009" t="str">
            <v>United States</v>
          </cell>
        </row>
        <row r="42010">
          <cell r="A42010" t="str">
            <v>Telecom. Services</v>
          </cell>
          <cell r="B42010" t="str">
            <v>Covista Communications Inc. (OTCPK:CVST)</v>
          </cell>
          <cell r="C42010" t="str">
            <v>United States</v>
          </cell>
        </row>
        <row r="42011">
          <cell r="A42011" t="str">
            <v>Telecom. Services</v>
          </cell>
          <cell r="B42011" t="str">
            <v>American Nortel Communications, Inc. (OTCPK:ARTM)</v>
          </cell>
          <cell r="C42011" t="str">
            <v>United States</v>
          </cell>
        </row>
        <row r="42012">
          <cell r="A42012" t="str">
            <v>Telecom. Services</v>
          </cell>
          <cell r="B42012" t="str">
            <v>BluePrint Technologies, Inc. (OTCPK:BKSD)</v>
          </cell>
          <cell r="C42012" t="str">
            <v>United States</v>
          </cell>
        </row>
        <row r="42013">
          <cell r="A42013" t="str">
            <v>Telecom. Services</v>
          </cell>
          <cell r="B42013" t="str">
            <v>Celexpress, Inc. (OTCPK:CELX)</v>
          </cell>
          <cell r="C42013" t="str">
            <v>United States</v>
          </cell>
        </row>
        <row r="42014">
          <cell r="A42014" t="str">
            <v>Telecom. Services</v>
          </cell>
          <cell r="B42014" t="str">
            <v>LYFE Communications, Inc. (OTCPK:LYFE)</v>
          </cell>
          <cell r="C42014" t="str">
            <v>United States</v>
          </cell>
        </row>
        <row r="42015">
          <cell r="A42015" t="str">
            <v>Telecom. Services</v>
          </cell>
          <cell r="B42015" t="str">
            <v>Flint Telecom Group, Inc. (OTCPK:FLTT)</v>
          </cell>
          <cell r="C42015" t="str">
            <v>United States</v>
          </cell>
        </row>
        <row r="42016">
          <cell r="A42016" t="str">
            <v>Telecom. Services</v>
          </cell>
          <cell r="B42016" t="str">
            <v>Unilava Corporation (OTCPK:UNLA)</v>
          </cell>
          <cell r="C42016" t="str">
            <v>United States</v>
          </cell>
        </row>
        <row r="42017">
          <cell r="A42017" t="str">
            <v>Telecom. Services</v>
          </cell>
          <cell r="B42017" t="str">
            <v>My Social Income, Inc. (OTCPK:MSOA)</v>
          </cell>
          <cell r="C42017" t="str">
            <v>United States</v>
          </cell>
        </row>
        <row r="42018">
          <cell r="A42018" t="str">
            <v>Telecom. Services</v>
          </cell>
          <cell r="B42018" t="str">
            <v>Sanwire Corporation (OTCPK:SNWR)</v>
          </cell>
          <cell r="C42018" t="str">
            <v>United States</v>
          </cell>
        </row>
        <row r="42019">
          <cell r="A42019" t="str">
            <v>Telecom. Services</v>
          </cell>
          <cell r="B42019" t="str">
            <v>WQN, Inc. (OTCPK:WQNI)</v>
          </cell>
          <cell r="C42019" t="str">
            <v>United States</v>
          </cell>
        </row>
        <row r="42020">
          <cell r="A42020" t="str">
            <v>Telecom. Services</v>
          </cell>
          <cell r="B42020" t="str">
            <v>Cordia Corporation (OTCPK:CORG)</v>
          </cell>
          <cell r="C42020" t="str">
            <v>United States</v>
          </cell>
        </row>
        <row r="42021">
          <cell r="A42021" t="str">
            <v>Telecom. Services</v>
          </cell>
          <cell r="B42021" t="str">
            <v>Alaska Communications Systems Group, Inc. (NasdaqGS:ALSK)</v>
          </cell>
          <cell r="C42021" t="str">
            <v>United States</v>
          </cell>
        </row>
        <row r="42022">
          <cell r="A42022" t="str">
            <v>Telecom. Services</v>
          </cell>
          <cell r="B42022" t="str">
            <v>Voip-Pal.Com Inc. (OTCPK:VPLM)</v>
          </cell>
          <cell r="C42022" t="str">
            <v>United States</v>
          </cell>
        </row>
        <row r="42023">
          <cell r="A42023" t="str">
            <v>Telecom. Services</v>
          </cell>
          <cell r="B42023" t="str">
            <v>New ULM Telecom, Inc. (OTCPK:NULM)</v>
          </cell>
          <cell r="C42023" t="str">
            <v>United States</v>
          </cell>
        </row>
        <row r="42024">
          <cell r="A42024" t="str">
            <v>Telecom. Services</v>
          </cell>
          <cell r="B42024" t="str">
            <v>FTE Networks, Inc. (OTCPK:FTNW)</v>
          </cell>
          <cell r="C42024" t="str">
            <v>United States</v>
          </cell>
        </row>
        <row r="42025">
          <cell r="A42025" t="str">
            <v>Telecom. Services</v>
          </cell>
          <cell r="B42025" t="str">
            <v>CIBL, Inc. (OTCPK:CIBY)</v>
          </cell>
          <cell r="C42025" t="str">
            <v>United States</v>
          </cell>
        </row>
        <row r="42026">
          <cell r="A42026" t="str">
            <v>Telecom. Services</v>
          </cell>
          <cell r="B42026" t="str">
            <v>Fusion Telecommunications International, Inc. (NasdaqCM:FSNN)</v>
          </cell>
          <cell r="C42026" t="str">
            <v>United States</v>
          </cell>
        </row>
        <row r="42027">
          <cell r="A42027" t="str">
            <v>Telecom. Services</v>
          </cell>
          <cell r="B42027" t="str">
            <v>Pareteum Corporation (AMEX:TEUM)</v>
          </cell>
          <cell r="C42027" t="str">
            <v>United States</v>
          </cell>
        </row>
        <row r="42028">
          <cell r="A42028" t="str">
            <v>Telecom. Services</v>
          </cell>
          <cell r="B42028" t="str">
            <v>Otelco Inc. (NasdaqCM:OTEL)</v>
          </cell>
          <cell r="C42028" t="str">
            <v>United States</v>
          </cell>
        </row>
        <row r="42029">
          <cell r="A42029" t="str">
            <v>Telecom. Services</v>
          </cell>
          <cell r="B42029" t="str">
            <v>Tellza Communications Inc. (TSX:TEL)</v>
          </cell>
          <cell r="C42029" t="str">
            <v>United States</v>
          </cell>
        </row>
        <row r="42030">
          <cell r="A42030" t="str">
            <v>Telecom. Services</v>
          </cell>
          <cell r="B42030" t="str">
            <v>Broadview Networks Holdings, Inc. (OTCPK:BVWN)</v>
          </cell>
          <cell r="C42030" t="str">
            <v>United States</v>
          </cell>
        </row>
        <row r="42031">
          <cell r="A42031" t="str">
            <v>Telecom. Services</v>
          </cell>
          <cell r="B42031" t="str">
            <v>Competitive Companies, Inc. (OTCPK:CCOP)</v>
          </cell>
          <cell r="C42031" t="str">
            <v>United States</v>
          </cell>
        </row>
        <row r="42032">
          <cell r="A42032" t="str">
            <v>Telecom. Services</v>
          </cell>
          <cell r="B42032" t="str">
            <v>Horizon Telcom, Inc. (OTCPK:HRZC.B)</v>
          </cell>
          <cell r="C42032" t="str">
            <v>United States</v>
          </cell>
        </row>
        <row r="42033">
          <cell r="A42033" t="str">
            <v>Telecom. Services</v>
          </cell>
          <cell r="B42033" t="str">
            <v>Towerstream Corporation (OTCPK:TWER)</v>
          </cell>
          <cell r="C42033" t="str">
            <v>United States</v>
          </cell>
        </row>
        <row r="42034">
          <cell r="A42034" t="str">
            <v>Telecom. Services</v>
          </cell>
          <cell r="B42034" t="str">
            <v>Orbital Tracking Corp. (OTCBB:TRKK)</v>
          </cell>
          <cell r="C42034" t="str">
            <v>United States</v>
          </cell>
        </row>
        <row r="42035">
          <cell r="A42035" t="str">
            <v>Telecom. Services</v>
          </cell>
          <cell r="B42035" t="str">
            <v>Select-TV Solutions, Inc. (OTCPK:SELT)</v>
          </cell>
          <cell r="C42035" t="str">
            <v>United States</v>
          </cell>
        </row>
        <row r="42036">
          <cell r="A42036" t="str">
            <v>Telecom. Services</v>
          </cell>
          <cell r="B42036" t="str">
            <v>Digerati Technologies, Inc. (OTCPK:DTGI)</v>
          </cell>
          <cell r="C42036" t="str">
            <v>United States</v>
          </cell>
        </row>
        <row r="42037">
          <cell r="A42037" t="str">
            <v>Telecom. Services</v>
          </cell>
          <cell r="B42037" t="str">
            <v>Buzz Technologies, Inc. (OTCPK:BZTG)</v>
          </cell>
          <cell r="C42037" t="str">
            <v>United States</v>
          </cell>
        </row>
        <row r="42038">
          <cell r="A42038" t="str">
            <v>Telecom. Services</v>
          </cell>
          <cell r="B42038" t="str">
            <v>Fusion Interactive Corp. (OTCPK:FUIG)</v>
          </cell>
          <cell r="C42038" t="str">
            <v>United States</v>
          </cell>
        </row>
        <row r="42039">
          <cell r="A42039" t="str">
            <v>Telecom. Services</v>
          </cell>
          <cell r="B42039" t="str">
            <v>Hammer Fiber Optic Investments Ltd. (OTCPK:HMMR)</v>
          </cell>
          <cell r="C42039" t="str">
            <v>United States</v>
          </cell>
        </row>
        <row r="42040">
          <cell r="A42040" t="str">
            <v>Telecom. Services</v>
          </cell>
          <cell r="B42040" t="str">
            <v>ORBCOMM Inc. (NasdaqGS:ORBC)</v>
          </cell>
          <cell r="C42040" t="str">
            <v>United States</v>
          </cell>
        </row>
        <row r="42041">
          <cell r="A42041" t="str">
            <v>Telecom. Services</v>
          </cell>
          <cell r="B42041" t="str">
            <v>Fairpoint Communications, Inc. (NasdaqCM:FRP)</v>
          </cell>
          <cell r="C42041" t="str">
            <v>United States</v>
          </cell>
        </row>
        <row r="42042">
          <cell r="A42042" t="str">
            <v>Telecom. Services</v>
          </cell>
          <cell r="B42042" t="str">
            <v>IDT Corporation (NYSE:IDT)</v>
          </cell>
          <cell r="C42042" t="str">
            <v>United States</v>
          </cell>
        </row>
        <row r="42043">
          <cell r="A42043" t="str">
            <v>Telecom. Services</v>
          </cell>
          <cell r="B42043" t="str">
            <v>Straight Path Communications Inc. (AMEX:STRP)</v>
          </cell>
          <cell r="C42043" t="str">
            <v>United States</v>
          </cell>
        </row>
        <row r="42044">
          <cell r="A42044" t="str">
            <v>Telecom. Services</v>
          </cell>
          <cell r="B42044" t="str">
            <v>Lumos Networks Corp. (NasdaqGS:LMOS)</v>
          </cell>
          <cell r="C42044" t="str">
            <v>United States</v>
          </cell>
        </row>
        <row r="42045">
          <cell r="A42045" t="str">
            <v>Telecom. Services</v>
          </cell>
          <cell r="B42045" t="str">
            <v>pdvWireless, Inc. (NasdaqCM:PDVW)</v>
          </cell>
          <cell r="C42045" t="str">
            <v>United States</v>
          </cell>
        </row>
        <row r="42046">
          <cell r="A42046" t="str">
            <v>Telecom. Services</v>
          </cell>
          <cell r="B42046" t="str">
            <v>Hawaiian Telcom Holdco, Inc. (NasdaqGS:HCOM)</v>
          </cell>
          <cell r="C42046" t="str">
            <v>United States</v>
          </cell>
        </row>
        <row r="42047">
          <cell r="A42047" t="str">
            <v>Telecom. Services</v>
          </cell>
          <cell r="B42047" t="str">
            <v>Ooma, Inc. (NYSE:OOMA)</v>
          </cell>
          <cell r="C42047" t="str">
            <v>United States</v>
          </cell>
        </row>
        <row r="42048">
          <cell r="A42048" t="str">
            <v>Telecom. Services</v>
          </cell>
          <cell r="B42048" t="str">
            <v>LICT Corporation (OTCPK:LICT)</v>
          </cell>
          <cell r="C42048" t="str">
            <v>United States</v>
          </cell>
        </row>
        <row r="42049">
          <cell r="A42049" t="str">
            <v>Telecom. Services</v>
          </cell>
          <cell r="B42049" t="str">
            <v>North State Telecommunications Corporation (OTCPK:NORS.A)</v>
          </cell>
          <cell r="C42049" t="str">
            <v>United States</v>
          </cell>
        </row>
        <row r="42050">
          <cell r="A42050" t="str">
            <v>Telecom. Services</v>
          </cell>
          <cell r="B42050" t="str">
            <v>Airborne Wireless Network (OTCPK:ABWN)</v>
          </cell>
          <cell r="C42050" t="str">
            <v>United States</v>
          </cell>
        </row>
        <row r="42051">
          <cell r="A42051" t="str">
            <v>Tobacco</v>
          </cell>
          <cell r="B42051" t="str">
            <v>British American Tobacco p.l.c. (LSE:BATS)</v>
          </cell>
          <cell r="C42051" t="str">
            <v>United Kingdom</v>
          </cell>
        </row>
        <row r="42052">
          <cell r="A42052" t="str">
            <v>Tobacco</v>
          </cell>
          <cell r="B42052" t="str">
            <v>Imperial Brands PLC (LSE:IMB)</v>
          </cell>
          <cell r="C42052" t="str">
            <v>United Kingdom</v>
          </cell>
        </row>
        <row r="42053">
          <cell r="A42053" t="str">
            <v>Tobacco</v>
          </cell>
          <cell r="B42053" t="str">
            <v>Swedish Match AB (OM:SWMA)</v>
          </cell>
          <cell r="C42053" t="str">
            <v>Sweden</v>
          </cell>
        </row>
        <row r="42054">
          <cell r="A42054" t="str">
            <v>Tobacco</v>
          </cell>
          <cell r="B42054" t="str">
            <v>Scandinavian Tobacco Group A/S (CPSE:STG)</v>
          </cell>
          <cell r="C42054" t="str">
            <v>Denmark</v>
          </cell>
        </row>
        <row r="42055">
          <cell r="A42055" t="str">
            <v>Tobacco</v>
          </cell>
          <cell r="B42055" t="str">
            <v>Philip Morris CR AS (SEP:TABAK)</v>
          </cell>
          <cell r="C42055" t="str">
            <v>Czech Republic</v>
          </cell>
        </row>
        <row r="42056">
          <cell r="A42056" t="str">
            <v>Tobacco</v>
          </cell>
          <cell r="B42056" t="str">
            <v>Karelia Tobacco Company Inc (ATSE:KARE)</v>
          </cell>
          <cell r="C42056" t="str">
            <v>Greece</v>
          </cell>
        </row>
        <row r="42057">
          <cell r="A42057" t="str">
            <v>Tobacco</v>
          </cell>
          <cell r="B42057" t="str">
            <v>C.T.O. Public Company Ltd. (CSE:CTO)</v>
          </cell>
          <cell r="C42057" t="str">
            <v>Cyprus</v>
          </cell>
        </row>
        <row r="42058">
          <cell r="A42058" t="str">
            <v>Tobacco</v>
          </cell>
          <cell r="B42058" t="str">
            <v>ITC Limited (NSEI:ITC)</v>
          </cell>
          <cell r="C42058" t="str">
            <v>India</v>
          </cell>
        </row>
        <row r="42059">
          <cell r="A42059" t="str">
            <v>Tobacco</v>
          </cell>
          <cell r="B42059" t="str">
            <v>PT Hanjaya Mandala Sampoerna Tbk (JKSE:HMSP)</v>
          </cell>
          <cell r="C42059" t="str">
            <v>Indonesia</v>
          </cell>
        </row>
        <row r="42060">
          <cell r="A42060" t="str">
            <v>Tobacco</v>
          </cell>
          <cell r="B42060" t="str">
            <v>KT&amp;G Corporation (KOSE:A033780)</v>
          </cell>
          <cell r="C42060" t="str">
            <v>South Korea</v>
          </cell>
        </row>
        <row r="42061">
          <cell r="A42061" t="str">
            <v>Tobacco</v>
          </cell>
          <cell r="B42061" t="str">
            <v>PT Gudang Garam Tbk (JKSE:GGRM)</v>
          </cell>
          <cell r="C42061" t="str">
            <v>Indonesia</v>
          </cell>
        </row>
        <row r="42062">
          <cell r="A42062" t="str">
            <v>Tobacco</v>
          </cell>
          <cell r="B42062" t="str">
            <v>Pakistan Tobacco Company Limited (KASE:PAKT)</v>
          </cell>
          <cell r="C42062" t="str">
            <v>Pakistan</v>
          </cell>
        </row>
        <row r="42063">
          <cell r="A42063" t="str">
            <v>Tobacco</v>
          </cell>
          <cell r="B42063" t="str">
            <v>British American Tobacco (Malaysia) Berhad (KLSE:BAT)</v>
          </cell>
          <cell r="C42063" t="str">
            <v>Malaysia</v>
          </cell>
        </row>
        <row r="42064">
          <cell r="A42064" t="str">
            <v>Tobacco</v>
          </cell>
          <cell r="B42064" t="str">
            <v>British American Tobacco Bangladesh Company Limited (DSE:BATBC)</v>
          </cell>
          <cell r="C42064" t="str">
            <v>Bangladesh</v>
          </cell>
        </row>
        <row r="42065">
          <cell r="A42065" t="str">
            <v>Tobacco</v>
          </cell>
          <cell r="B42065" t="str">
            <v>Philip Morris (Pakistan) Limited (KASE:PMPK)</v>
          </cell>
          <cell r="C42065" t="str">
            <v>Pakistan</v>
          </cell>
        </row>
        <row r="42066">
          <cell r="A42066" t="str">
            <v>Tobacco</v>
          </cell>
          <cell r="B42066" t="str">
            <v>The West Indian Tobacco Company Limited (TTSE:WCO)</v>
          </cell>
          <cell r="C42066" t="str">
            <v>Trinidad &amp; Tobago</v>
          </cell>
        </row>
        <row r="42067">
          <cell r="A42067" t="str">
            <v>Tobacco</v>
          </cell>
          <cell r="B42067" t="str">
            <v>PT Bentoel International Investama Tbk (JKSE:RMBA)</v>
          </cell>
          <cell r="C42067" t="str">
            <v>Indonesia</v>
          </cell>
        </row>
        <row r="42068">
          <cell r="A42068" t="str">
            <v>Tobacco</v>
          </cell>
          <cell r="B42068" t="str">
            <v>Al - Eqbal Investment Co. (PLC) (ASE:EICO)</v>
          </cell>
          <cell r="C42068" t="str">
            <v>Jordan</v>
          </cell>
        </row>
        <row r="42069">
          <cell r="A42069" t="str">
            <v>Tobacco</v>
          </cell>
          <cell r="B42069" t="str">
            <v>Ceylon Tobacco Company PLC (COSE:CTC-N-0000)</v>
          </cell>
          <cell r="C42069" t="str">
            <v>Sri Lanka</v>
          </cell>
        </row>
        <row r="42070">
          <cell r="A42070" t="str">
            <v>Tobacco</v>
          </cell>
          <cell r="B42070" t="str">
            <v>British American Tobacco Kenya Limited (NASE:BAT.O)</v>
          </cell>
          <cell r="C42070" t="str">
            <v>Kenya</v>
          </cell>
        </row>
        <row r="42071">
          <cell r="A42071" t="str">
            <v>Tobacco</v>
          </cell>
          <cell r="B42071" t="str">
            <v>Godfrey Phillips India Limited (BSE:500163)</v>
          </cell>
          <cell r="C42071" t="str">
            <v>India</v>
          </cell>
        </row>
        <row r="42072">
          <cell r="A42072" t="str">
            <v>Tobacco</v>
          </cell>
          <cell r="B42072" t="str">
            <v>Eastern Company SAE (CASE:EAST)</v>
          </cell>
          <cell r="C42072" t="str">
            <v>Egypt</v>
          </cell>
        </row>
        <row r="42073">
          <cell r="A42073" t="str">
            <v>Tobacco</v>
          </cell>
          <cell r="B42073" t="str">
            <v>PT Wismilak Inti Makmur Tbk (JKSE:WIIM)</v>
          </cell>
          <cell r="C42073" t="str">
            <v>Indonesia</v>
          </cell>
        </row>
        <row r="42074">
          <cell r="A42074" t="str">
            <v>Tobacco</v>
          </cell>
          <cell r="B42074" t="str">
            <v>Union Tobacco &amp; Cigarette Industries Company (ASE:UTOB)</v>
          </cell>
          <cell r="C42074" t="str">
            <v>Jordan</v>
          </cell>
        </row>
        <row r="42075">
          <cell r="A42075" t="str">
            <v>Tobacco</v>
          </cell>
          <cell r="B42075" t="str">
            <v>Cat Loi Joint Stock Company (HOSE:CLC)</v>
          </cell>
          <cell r="C42075" t="str">
            <v>Vietnam</v>
          </cell>
        </row>
        <row r="42076">
          <cell r="A42076" t="str">
            <v>Tobacco</v>
          </cell>
          <cell r="B42076" t="str">
            <v>Golden Tobacco Limited (BSE:500151)</v>
          </cell>
          <cell r="C42076" t="str">
            <v>India</v>
          </cell>
        </row>
        <row r="42077">
          <cell r="A42077" t="str">
            <v>Tobacco</v>
          </cell>
          <cell r="B42077" t="str">
            <v>Khyber Tobacco Company Limited (KASE:KHTC)</v>
          </cell>
          <cell r="C42077" t="str">
            <v>Pakistan</v>
          </cell>
        </row>
        <row r="42078">
          <cell r="A42078" t="str">
            <v>Tobacco</v>
          </cell>
          <cell r="B42078" t="str">
            <v>Jerusalem Cigarette co. LTD. (PLSE:JCC)</v>
          </cell>
          <cell r="C42078" t="str">
            <v>Israel</v>
          </cell>
        </row>
        <row r="42079">
          <cell r="A42079" t="str">
            <v>Tobacco</v>
          </cell>
          <cell r="B42079" t="str">
            <v>ntc industries limited (BSE:526723)</v>
          </cell>
          <cell r="C42079" t="str">
            <v>India</v>
          </cell>
        </row>
        <row r="42080">
          <cell r="A42080" t="str">
            <v>Tobacco</v>
          </cell>
          <cell r="B42080" t="str">
            <v>Slantse Stara Zagora Tabac AD (BUL:3JO)</v>
          </cell>
          <cell r="C42080" t="str">
            <v>Bulgaria</v>
          </cell>
        </row>
        <row r="42081">
          <cell r="A42081" t="str">
            <v>Tobacco</v>
          </cell>
          <cell r="B42081" t="str">
            <v>Ngan Son Joint Stock Company (HASTC:NST)</v>
          </cell>
          <cell r="C42081" t="str">
            <v>Vietnam</v>
          </cell>
        </row>
        <row r="42082">
          <cell r="A42082" t="str">
            <v>Tobacco</v>
          </cell>
          <cell r="B42082" t="str">
            <v>VST Industries Limited (BSE:509966)</v>
          </cell>
          <cell r="C42082" t="str">
            <v>India</v>
          </cell>
        </row>
        <row r="42083">
          <cell r="A42083" t="str">
            <v>Tobacco</v>
          </cell>
          <cell r="B42083" t="str">
            <v>Tanzania Cigarette Company Limited (DAR:TCC)</v>
          </cell>
          <cell r="C42083" t="str">
            <v>Tanzania</v>
          </cell>
        </row>
        <row r="42084">
          <cell r="A42084" t="str">
            <v>Tobacco</v>
          </cell>
          <cell r="B42084" t="str">
            <v>British American Tobacco Zimbabwe (Holdings) Limited (ZMSE:BAT)</v>
          </cell>
          <cell r="C42084" t="str">
            <v>Zimbabwe</v>
          </cell>
        </row>
        <row r="42085">
          <cell r="A42085" t="str">
            <v>Tobacco</v>
          </cell>
          <cell r="B42085" t="str">
            <v>Societe Ivoirienne Des Tabacs S A (BRVM:STBC)</v>
          </cell>
          <cell r="C42085" t="str">
            <v>Ivory Coast</v>
          </cell>
        </row>
        <row r="42086">
          <cell r="A42086" t="str">
            <v>Tobacco</v>
          </cell>
          <cell r="B42086" t="str">
            <v>Bulgartabac Holding AD (BUL:57B)</v>
          </cell>
          <cell r="C42086" t="str">
            <v>Bulgaria</v>
          </cell>
        </row>
        <row r="42087">
          <cell r="A42087" t="str">
            <v>Tobacco</v>
          </cell>
          <cell r="B42087" t="str">
            <v>Japan Tobacco Inc. (TSE:2914)</v>
          </cell>
          <cell r="C42087" t="str">
            <v>Japan</v>
          </cell>
        </row>
        <row r="42088">
          <cell r="A42088" t="str">
            <v>Tobacco</v>
          </cell>
          <cell r="B42088" t="str">
            <v>Philip Morris International Inc. (NYSE:PM)</v>
          </cell>
          <cell r="C42088" t="str">
            <v>United States</v>
          </cell>
        </row>
        <row r="42089">
          <cell r="A42089" t="str">
            <v>Tobacco</v>
          </cell>
          <cell r="B42089" t="str">
            <v>Altria Group, Inc. (NYSE:MO)</v>
          </cell>
          <cell r="C42089" t="str">
            <v>United States</v>
          </cell>
        </row>
        <row r="42090">
          <cell r="A42090" t="str">
            <v>Tobacco</v>
          </cell>
          <cell r="B42090" t="str">
            <v>Reynolds American Inc. (NYSE:RAI)</v>
          </cell>
          <cell r="C42090" t="str">
            <v>United States</v>
          </cell>
        </row>
        <row r="42091">
          <cell r="A42091" t="str">
            <v>Tobacco</v>
          </cell>
          <cell r="B42091" t="str">
            <v>Vector Group Ltd. (NYSE:VGR)</v>
          </cell>
          <cell r="C42091" t="str">
            <v>United States</v>
          </cell>
        </row>
        <row r="42092">
          <cell r="A42092" t="str">
            <v>Tobacco</v>
          </cell>
          <cell r="B42092" t="str">
            <v>Universal Corporation (NYSE:UVV)</v>
          </cell>
          <cell r="C42092" t="str">
            <v>United States</v>
          </cell>
        </row>
        <row r="42093">
          <cell r="A42093" t="str">
            <v>Tobacco</v>
          </cell>
          <cell r="B42093" t="str">
            <v>VaporBrands International, Inc. (OTCPK:VAPR)</v>
          </cell>
          <cell r="C42093" t="str">
            <v>United States</v>
          </cell>
        </row>
        <row r="42094">
          <cell r="A42094" t="str">
            <v>Tobacco</v>
          </cell>
          <cell r="B42094" t="str">
            <v>Wee-Cig International Corporation (OTCPK:WCIG)</v>
          </cell>
          <cell r="C42094" t="str">
            <v>United States</v>
          </cell>
        </row>
        <row r="42095">
          <cell r="A42095" t="str">
            <v>Tobacco</v>
          </cell>
          <cell r="B42095" t="str">
            <v>Nhale, Inc. (OTCPK:NHLE)</v>
          </cell>
          <cell r="C42095" t="str">
            <v>United States</v>
          </cell>
        </row>
        <row r="42096">
          <cell r="A42096" t="str">
            <v>Tobacco</v>
          </cell>
          <cell r="B42096" t="str">
            <v>MediGreen Holdings Corporation (OTCPK:RFMK)</v>
          </cell>
          <cell r="C42096" t="str">
            <v>United States</v>
          </cell>
        </row>
        <row r="42097">
          <cell r="A42097" t="str">
            <v>Tobacco</v>
          </cell>
          <cell r="B42097" t="str">
            <v>Icon Vapor, Inc. (OTCPK:ICNV.Q)</v>
          </cell>
          <cell r="C42097" t="str">
            <v>United States</v>
          </cell>
        </row>
        <row r="42098">
          <cell r="A42098" t="str">
            <v>Tobacco</v>
          </cell>
          <cell r="B42098" t="str">
            <v>mCig, Inc. (OTCPK:MCIG)</v>
          </cell>
          <cell r="C42098" t="str">
            <v>United States</v>
          </cell>
        </row>
        <row r="42099">
          <cell r="A42099" t="str">
            <v>Tobacco</v>
          </cell>
          <cell r="B42099" t="str">
            <v>Bang Holdings Corp. (OTCPK:BXNG)</v>
          </cell>
          <cell r="C42099" t="str">
            <v>United States</v>
          </cell>
        </row>
        <row r="42100">
          <cell r="A42100" t="str">
            <v>Tobacco</v>
          </cell>
          <cell r="B42100" t="str">
            <v>VPR Brands, L.P. (OTCPK:VPRB)</v>
          </cell>
          <cell r="C42100" t="str">
            <v>United States</v>
          </cell>
        </row>
        <row r="42101">
          <cell r="A42101" t="str">
            <v>Tobacco</v>
          </cell>
          <cell r="B42101" t="str">
            <v>Electronic Cigarettes International Group, Ltd. (OTCPK:ECIG)</v>
          </cell>
          <cell r="C42101" t="str">
            <v>United States</v>
          </cell>
        </row>
        <row r="42102">
          <cell r="A42102" t="str">
            <v>Tobacco</v>
          </cell>
          <cell r="B42102" t="str">
            <v>White Fox Ventures, Inc. (OTCPK:AWAW)</v>
          </cell>
          <cell r="C42102" t="str">
            <v>United States</v>
          </cell>
        </row>
        <row r="42103">
          <cell r="A42103" t="str">
            <v>Tobacco</v>
          </cell>
          <cell r="B42103" t="str">
            <v>Vapir Enterprises, Inc. (OTCPK:VAPI)</v>
          </cell>
          <cell r="C42103" t="str">
            <v>United States</v>
          </cell>
        </row>
        <row r="42104">
          <cell r="A42104" t="str">
            <v>Tobacco</v>
          </cell>
          <cell r="B42104" t="str">
            <v>Vapor Hub International Inc. (OTCPK:VHUB)</v>
          </cell>
          <cell r="C42104" t="str">
            <v>United States</v>
          </cell>
        </row>
        <row r="42105">
          <cell r="A42105" t="str">
            <v>Tobacco</v>
          </cell>
          <cell r="B42105" t="str">
            <v>Vapor Corp. (OTCPK:VPCO)</v>
          </cell>
          <cell r="C42105" t="str">
            <v>United States</v>
          </cell>
        </row>
        <row r="42106">
          <cell r="A42106" t="str">
            <v>Tobacco</v>
          </cell>
          <cell r="B42106" t="str">
            <v>Neutra Corp. (OTCPK:NTRR)</v>
          </cell>
          <cell r="C42106" t="str">
            <v>United States</v>
          </cell>
        </row>
        <row r="42107">
          <cell r="A42107" t="str">
            <v>Tobacco</v>
          </cell>
          <cell r="B42107" t="str">
            <v>Turning Point Brands, Inc. (NYSE:TPB)</v>
          </cell>
          <cell r="C42107" t="str">
            <v>United States</v>
          </cell>
        </row>
        <row r="42108">
          <cell r="A42108" t="str">
            <v>Tobacco</v>
          </cell>
          <cell r="B42108" t="str">
            <v>Alliance One International, Inc. (NYSE:AOI)</v>
          </cell>
          <cell r="C42108" t="str">
            <v>United States</v>
          </cell>
        </row>
        <row r="42109">
          <cell r="A42109" t="str">
            <v>Tobacco</v>
          </cell>
          <cell r="B42109" t="str">
            <v>22nd Century Group, Inc. (AMEX:XXII)</v>
          </cell>
          <cell r="C42109" t="str">
            <v>United States</v>
          </cell>
        </row>
        <row r="42110">
          <cell r="A42110" t="str">
            <v>Transportation</v>
          </cell>
          <cell r="B42110" t="str">
            <v>Qube Holdings Limited (ASX:QUB)</v>
          </cell>
          <cell r="C42110" t="str">
            <v>Australia</v>
          </cell>
        </row>
        <row r="42111">
          <cell r="A42111" t="str">
            <v>Transportation</v>
          </cell>
          <cell r="B42111" t="str">
            <v>Mainfreight Limited (NZSE:MFT)</v>
          </cell>
          <cell r="C42111" t="str">
            <v>New Zealand</v>
          </cell>
        </row>
        <row r="42112">
          <cell r="A42112" t="str">
            <v>Transportation</v>
          </cell>
          <cell r="B42112" t="str">
            <v>Freightways Limited (NZSE:FRE)</v>
          </cell>
          <cell r="C42112" t="str">
            <v>New Zealand</v>
          </cell>
        </row>
        <row r="42113">
          <cell r="A42113" t="str">
            <v>Transportation</v>
          </cell>
          <cell r="B42113" t="str">
            <v>CTI Logistics Limited (ASX:CLX)</v>
          </cell>
          <cell r="C42113" t="str">
            <v>Australia</v>
          </cell>
        </row>
        <row r="42114">
          <cell r="A42114" t="str">
            <v>Transportation</v>
          </cell>
          <cell r="B42114" t="str">
            <v>Fliway Group Limited (NZSE:FLI)</v>
          </cell>
          <cell r="C42114" t="str">
            <v>New Zealand</v>
          </cell>
        </row>
        <row r="42115">
          <cell r="A42115" t="str">
            <v>Transportation</v>
          </cell>
          <cell r="B42115" t="str">
            <v>PUDO Inc. (OTCPK:PDPT.F)</v>
          </cell>
          <cell r="C42115" t="str">
            <v>Canada</v>
          </cell>
        </row>
        <row r="42116">
          <cell r="A42116" t="str">
            <v>Transportation</v>
          </cell>
          <cell r="B42116" t="str">
            <v>Chalmers Limited (ASX:CHR)</v>
          </cell>
          <cell r="C42116" t="str">
            <v>Australia</v>
          </cell>
        </row>
        <row r="42117">
          <cell r="A42117" t="str">
            <v>Transportation</v>
          </cell>
          <cell r="B42117" t="str">
            <v>Traffic Technologies Limited (ASX:TTI)</v>
          </cell>
          <cell r="C42117" t="str">
            <v>Australia</v>
          </cell>
        </row>
        <row r="42118">
          <cell r="A42118" t="str">
            <v>Transportation</v>
          </cell>
          <cell r="B42118" t="str">
            <v>Grand Power Logistics Group Inc. (TSXV:GPW)</v>
          </cell>
          <cell r="C42118" t="str">
            <v>Canada</v>
          </cell>
        </row>
        <row r="42119">
          <cell r="A42119" t="str">
            <v>Transportation</v>
          </cell>
          <cell r="B42119" t="str">
            <v>Cargojet Inc. (TSX:CJT)</v>
          </cell>
          <cell r="C42119" t="str">
            <v>Canada</v>
          </cell>
        </row>
        <row r="42120">
          <cell r="A42120" t="str">
            <v>Transportation</v>
          </cell>
          <cell r="B42120" t="str">
            <v>K&amp;S Corporation Limited (ASX:KSC)</v>
          </cell>
          <cell r="C42120" t="str">
            <v>Australia</v>
          </cell>
        </row>
        <row r="42121">
          <cell r="A42121" t="str">
            <v>Transportation</v>
          </cell>
          <cell r="B42121" t="str">
            <v>Deutsche Post AG (XTRA:DPW)</v>
          </cell>
          <cell r="C42121" t="str">
            <v>Germany</v>
          </cell>
        </row>
        <row r="42122">
          <cell r="A42122" t="str">
            <v>Transportation</v>
          </cell>
          <cell r="B42122" t="str">
            <v>Atlantia S.p.A. (BIT:ATL)</v>
          </cell>
          <cell r="C42122" t="str">
            <v>Italy</v>
          </cell>
        </row>
        <row r="42123">
          <cell r="A42123" t="str">
            <v>Transportation</v>
          </cell>
          <cell r="B42123" t="str">
            <v>Abertis Infraestructuras S.A. (BME:ABE)</v>
          </cell>
          <cell r="C42123" t="str">
            <v>Spain</v>
          </cell>
        </row>
        <row r="42124">
          <cell r="A42124" t="str">
            <v>Transportation</v>
          </cell>
          <cell r="B42124" t="str">
            <v>Bollore (ENXTPA:BOL)</v>
          </cell>
          <cell r="C42124" t="str">
            <v>France</v>
          </cell>
        </row>
        <row r="42125">
          <cell r="A42125" t="str">
            <v>Transportation</v>
          </cell>
          <cell r="B42125" t="str">
            <v>Royal Mail plc (LSE:RMG)</v>
          </cell>
          <cell r="C42125" t="str">
            <v>United Kingdom</v>
          </cell>
        </row>
        <row r="42126">
          <cell r="A42126" t="str">
            <v>Transportation</v>
          </cell>
          <cell r="B42126" t="str">
            <v>Groupe Eurotunnel SE (ENXTPA:GET)</v>
          </cell>
          <cell r="C42126" t="str">
            <v>France</v>
          </cell>
        </row>
        <row r="42127">
          <cell r="A42127" t="str">
            <v>Transportation</v>
          </cell>
          <cell r="B42127" t="str">
            <v>bpost SA/NV (ENXTBR:BPOST)</v>
          </cell>
          <cell r="C42127" t="str">
            <v>Belgium</v>
          </cell>
        </row>
        <row r="42128">
          <cell r="A42128" t="str">
            <v>Transportation</v>
          </cell>
          <cell r="B42128" t="str">
            <v>Financiere de l'Odet (ENXTPA:ODET)</v>
          </cell>
          <cell r="C42128" t="str">
            <v>France</v>
          </cell>
        </row>
        <row r="42129">
          <cell r="A42129" t="str">
            <v>Transportation</v>
          </cell>
          <cell r="B42129" t="str">
            <v>Compañía de Distribución Integral Logista Holdings, S.A. (BME:LOG)</v>
          </cell>
          <cell r="C42129" t="str">
            <v>Spain</v>
          </cell>
        </row>
        <row r="42130">
          <cell r="A42130" t="str">
            <v>Transportation</v>
          </cell>
          <cell r="B42130" t="str">
            <v>Panalpina World Transport (Holding) Ltd. (SWX:PWTN)</v>
          </cell>
          <cell r="C42130" t="str">
            <v>Switzerland</v>
          </cell>
        </row>
        <row r="42131">
          <cell r="A42131" t="str">
            <v>Transportation</v>
          </cell>
          <cell r="B42131" t="str">
            <v>Ansaldo STS SpA (BIT:STS)</v>
          </cell>
          <cell r="C42131" t="str">
            <v>Italy</v>
          </cell>
        </row>
        <row r="42132">
          <cell r="A42132" t="str">
            <v>Transportation</v>
          </cell>
          <cell r="B42132" t="str">
            <v>Österreichische Post AG (WBAG:POST)</v>
          </cell>
          <cell r="C42132" t="str">
            <v>Austria</v>
          </cell>
        </row>
        <row r="42133">
          <cell r="A42133" t="str">
            <v>Transportation</v>
          </cell>
          <cell r="B42133" t="str">
            <v>XPO Logistics Europe SA (ENXTPA:XPO)</v>
          </cell>
          <cell r="C42133" t="str">
            <v>France</v>
          </cell>
        </row>
        <row r="42134">
          <cell r="A42134" t="str">
            <v>Transportation</v>
          </cell>
          <cell r="B42134" t="str">
            <v>Società Iniziative Autostradali e Servizi S.p.A. (BIT:SIS)</v>
          </cell>
          <cell r="C42134" t="str">
            <v>Italy</v>
          </cell>
        </row>
        <row r="42135">
          <cell r="A42135" t="str">
            <v>Transportation</v>
          </cell>
          <cell r="B42135" t="str">
            <v>PostNL N.V. (ENXTAM:PNL)</v>
          </cell>
          <cell r="C42135" t="str">
            <v>Netherlands</v>
          </cell>
        </row>
        <row r="42136">
          <cell r="A42136" t="str">
            <v>Transportation</v>
          </cell>
          <cell r="B42136" t="str">
            <v>CTT - Correios De Portugal, S.A. (ENXTLS:CTT)</v>
          </cell>
          <cell r="C42136" t="str">
            <v>Portugal</v>
          </cell>
        </row>
        <row r="42137">
          <cell r="A42137" t="str">
            <v>Transportation</v>
          </cell>
          <cell r="B42137" t="str">
            <v>ASTM S.p.A. (BIT:AT)</v>
          </cell>
          <cell r="C42137" t="str">
            <v>Italy</v>
          </cell>
        </row>
        <row r="42138">
          <cell r="A42138" t="str">
            <v>Transportation</v>
          </cell>
          <cell r="B42138" t="str">
            <v>ID Logistics Group SA (ENXTPA:IDL)</v>
          </cell>
          <cell r="C42138" t="str">
            <v>France</v>
          </cell>
        </row>
        <row r="42139">
          <cell r="A42139" t="str">
            <v>Transportation</v>
          </cell>
          <cell r="B42139" t="str">
            <v>Forposta S.A. (WSE:FPO)</v>
          </cell>
          <cell r="C42139" t="str">
            <v>Poland</v>
          </cell>
        </row>
        <row r="42140">
          <cell r="A42140" t="str">
            <v>Transportation</v>
          </cell>
          <cell r="B42140" t="str">
            <v>TNT Express N.V. (OTCPK:TNTE.F)</v>
          </cell>
          <cell r="C42140" t="str">
            <v>Netherlands</v>
          </cell>
        </row>
        <row r="42141">
          <cell r="A42141" t="str">
            <v>Transportation</v>
          </cell>
          <cell r="B42141" t="str">
            <v>Autostrade Meridionali S.p.A. (BIT:AUTME)</v>
          </cell>
          <cell r="C42141" t="str">
            <v>Italy</v>
          </cell>
        </row>
        <row r="42142">
          <cell r="A42142" t="str">
            <v>Transportation</v>
          </cell>
          <cell r="B42142" t="str">
            <v>Maltapost p.l.c. (MTSE:MTP)</v>
          </cell>
          <cell r="C42142" t="str">
            <v>Malta</v>
          </cell>
        </row>
        <row r="42143">
          <cell r="A42143" t="str">
            <v>Transportation</v>
          </cell>
          <cell r="B42143" t="str">
            <v>Clasquin S.A. (ENXTPA:ALCLA)</v>
          </cell>
          <cell r="C42143" t="str">
            <v>France</v>
          </cell>
        </row>
        <row r="42144">
          <cell r="A42144" t="str">
            <v>Transportation</v>
          </cell>
          <cell r="B42144" t="str">
            <v>Integer.pl Spolka Akcyjna (WSE:ITG)</v>
          </cell>
          <cell r="C42144" t="str">
            <v>Poland</v>
          </cell>
        </row>
        <row r="42145">
          <cell r="A42145" t="str">
            <v>Transportation</v>
          </cell>
          <cell r="B42145" t="str">
            <v>Railcare Group AB (publ) (XSAT:RAIL)</v>
          </cell>
          <cell r="C42145" t="str">
            <v>Sweden</v>
          </cell>
        </row>
        <row r="42146">
          <cell r="A42146" t="str">
            <v>Transportation</v>
          </cell>
          <cell r="B42146" t="str">
            <v>Müller - Die lila Logistik AG (XTRA:MLL)</v>
          </cell>
          <cell r="C42146" t="str">
            <v>Germany</v>
          </cell>
        </row>
        <row r="42147">
          <cell r="A42147" t="str">
            <v>Transportation</v>
          </cell>
          <cell r="B42147" t="str">
            <v>DX (Group) plc (AIM:DX.)</v>
          </cell>
          <cell r="C42147" t="str">
            <v>United Kingdom</v>
          </cell>
        </row>
        <row r="42148">
          <cell r="A42148" t="str">
            <v>Transportation</v>
          </cell>
          <cell r="B42148" t="str">
            <v>Deufol SE (HMSE:DE1)</v>
          </cell>
          <cell r="C42148" t="str">
            <v>Germany</v>
          </cell>
        </row>
        <row r="42149">
          <cell r="A42149" t="str">
            <v>Transportation</v>
          </cell>
          <cell r="B42149" t="str">
            <v>Reysas Tasimacilik ve Lojistik Ticaret A.S. (IBSE:RYSAS)</v>
          </cell>
          <cell r="C42149" t="str">
            <v>Turkey</v>
          </cell>
        </row>
        <row r="42150">
          <cell r="A42150" t="str">
            <v>Transportation</v>
          </cell>
          <cell r="B42150" t="str">
            <v>InPost S.A. (WSE:IPT)</v>
          </cell>
          <cell r="C42150" t="str">
            <v>Poland</v>
          </cell>
        </row>
        <row r="42151">
          <cell r="A42151" t="str">
            <v>Transportation</v>
          </cell>
          <cell r="B42151" t="str">
            <v>Signaux Girod S.A. (ENXTPA:GIRO)</v>
          </cell>
          <cell r="C42151" t="str">
            <v>France</v>
          </cell>
        </row>
        <row r="42152">
          <cell r="A42152" t="str">
            <v>Transportation</v>
          </cell>
          <cell r="B42152" t="str">
            <v>Nurminen Logistics Oyj (HLSE:NLG1V)</v>
          </cell>
          <cell r="C42152" t="str">
            <v>Finland</v>
          </cell>
        </row>
        <row r="42153">
          <cell r="A42153" t="str">
            <v>Transportation</v>
          </cell>
          <cell r="B42153" t="str">
            <v>Reibel S.A. (ENXTBR:REI)</v>
          </cell>
          <cell r="C42153" t="str">
            <v>Belgium</v>
          </cell>
        </row>
        <row r="42154">
          <cell r="A42154" t="str">
            <v>Transportation</v>
          </cell>
          <cell r="B42154" t="str">
            <v>PRO-LOG Spólka Akcyjna (WSE:PRL)</v>
          </cell>
          <cell r="C42154" t="str">
            <v>Poland</v>
          </cell>
        </row>
        <row r="42155">
          <cell r="A42155" t="str">
            <v>Transportation</v>
          </cell>
          <cell r="B42155" t="str">
            <v>MMC Sanayi Ve Ticari Yatirimlar A.S. (IBSE:MMCAS)</v>
          </cell>
          <cell r="C42155" t="str">
            <v>Turkey</v>
          </cell>
        </row>
        <row r="42156">
          <cell r="A42156" t="str">
            <v>Transportation</v>
          </cell>
          <cell r="B42156" t="str">
            <v>Treasure ASA (OB:TRE)</v>
          </cell>
          <cell r="C42156" t="str">
            <v>Norway</v>
          </cell>
        </row>
        <row r="42157">
          <cell r="A42157" t="str">
            <v>Transportation</v>
          </cell>
          <cell r="B42157" t="str">
            <v>Wincanton plc (LSE:WIN)</v>
          </cell>
          <cell r="C42157" t="str">
            <v>United Kingdom</v>
          </cell>
        </row>
        <row r="42158">
          <cell r="A42158" t="str">
            <v>Transportation</v>
          </cell>
          <cell r="B42158" t="str">
            <v>Logwin AG (XTRA:TGH)</v>
          </cell>
          <cell r="C42158" t="str">
            <v>Luxembourg</v>
          </cell>
        </row>
        <row r="42159">
          <cell r="A42159" t="str">
            <v>Transportation</v>
          </cell>
          <cell r="B42159" t="str">
            <v>Société Marseillaise du Tunnel Prado Carénage (ENXTPA:SMTPC)</v>
          </cell>
          <cell r="C42159" t="str">
            <v>France</v>
          </cell>
        </row>
        <row r="42160">
          <cell r="A42160" t="str">
            <v>Transportation</v>
          </cell>
          <cell r="B42160" t="str">
            <v>CCR S.A. (BOVESPA:CCRO3)</v>
          </cell>
          <cell r="C42160" t="str">
            <v>Brazil</v>
          </cell>
        </row>
        <row r="42161">
          <cell r="A42161" t="str">
            <v>Transportation</v>
          </cell>
          <cell r="B42161" t="str">
            <v>Jiangsu Expressway Company Limited (SEHK:177)</v>
          </cell>
          <cell r="C42161" t="str">
            <v>China</v>
          </cell>
        </row>
        <row r="42162">
          <cell r="A42162" t="str">
            <v>Transportation</v>
          </cell>
          <cell r="B42162" t="str">
            <v>Hyundai Glovis Co., Ltd. (KOSE:A086280)</v>
          </cell>
          <cell r="C42162" t="str">
            <v>South Korea</v>
          </cell>
        </row>
        <row r="42163">
          <cell r="A42163" t="str">
            <v>Transportation</v>
          </cell>
          <cell r="B42163" t="str">
            <v>Shandong Hi-Speed Co., Ltd. (SHSE:600350)</v>
          </cell>
          <cell r="C42163" t="str">
            <v>China</v>
          </cell>
        </row>
        <row r="42164">
          <cell r="A42164" t="str">
            <v>Transportation</v>
          </cell>
          <cell r="B42164" t="str">
            <v>Zhejiang Expressway Co. Ltd. (SEHK:576)</v>
          </cell>
          <cell r="C42164" t="str">
            <v>China</v>
          </cell>
        </row>
        <row r="42165">
          <cell r="A42165" t="str">
            <v>Transportation</v>
          </cell>
          <cell r="B42165" t="str">
            <v>Promotora y Operadora de Infraestructura, S. A. B. de C. V. (BMV:PINFRA *)</v>
          </cell>
          <cell r="C42165" t="str">
            <v>Mexico</v>
          </cell>
        </row>
        <row r="42166">
          <cell r="A42166" t="str">
            <v>Transportation</v>
          </cell>
          <cell r="B42166" t="str">
            <v>Taiwan High Speed Rail Corporation (TSEC:2633)</v>
          </cell>
          <cell r="C42166" t="str">
            <v>Taiwan</v>
          </cell>
        </row>
        <row r="42167">
          <cell r="A42167" t="str">
            <v>Transportation</v>
          </cell>
          <cell r="B42167" t="str">
            <v>Bangkok Expressway and Metro Public Company Limited (SET:BEM)</v>
          </cell>
          <cell r="C42167" t="str">
            <v>Thailand</v>
          </cell>
        </row>
        <row r="42168">
          <cell r="A42168" t="str">
            <v>Transportation</v>
          </cell>
          <cell r="B42168" t="str">
            <v>Anhui Expressway Company Limited (SEHK:995)</v>
          </cell>
          <cell r="C42168" t="str">
            <v>China</v>
          </cell>
        </row>
        <row r="42169">
          <cell r="A42169" t="str">
            <v>Transportation</v>
          </cell>
          <cell r="B42169" t="str">
            <v>Shenzhen International Holdings Limited (SEHK:152)</v>
          </cell>
          <cell r="C42169" t="str">
            <v>Hong Kong</v>
          </cell>
        </row>
        <row r="42170">
          <cell r="A42170" t="str">
            <v>Transportation</v>
          </cell>
          <cell r="B42170" t="str">
            <v>Shenzhen Feima International Supply Chain Co., Ltd. (SZSE:002210)</v>
          </cell>
          <cell r="C42170" t="str">
            <v>China</v>
          </cell>
        </row>
        <row r="42171">
          <cell r="A42171" t="str">
            <v>Transportation</v>
          </cell>
          <cell r="B42171" t="str">
            <v>Shenzhen Expressway Company Limited (SEHK:548)</v>
          </cell>
          <cell r="C42171" t="str">
            <v>China</v>
          </cell>
        </row>
        <row r="42172">
          <cell r="A42172" t="str">
            <v>Transportation</v>
          </cell>
          <cell r="B42172" t="str">
            <v>Agility Public Warehousing Company K.S.C.P. (KWSE:AGLTY)</v>
          </cell>
          <cell r="C42172" t="str">
            <v>Kuwait</v>
          </cell>
        </row>
        <row r="42173">
          <cell r="A42173" t="str">
            <v>Transportation</v>
          </cell>
          <cell r="B42173" t="str">
            <v>Pt Jasa Marga (Persero) Tbk (JKSE:JSMR)</v>
          </cell>
          <cell r="C42173" t="str">
            <v>Indonesia</v>
          </cell>
        </row>
        <row r="42174">
          <cell r="A42174" t="str">
            <v>Transportation</v>
          </cell>
          <cell r="B42174" t="str">
            <v>Singapore Post Limited (SGX:S08)</v>
          </cell>
          <cell r="C42174" t="str">
            <v>Singapore</v>
          </cell>
        </row>
        <row r="42175">
          <cell r="A42175" t="str">
            <v>Transportation</v>
          </cell>
          <cell r="B42175" t="str">
            <v>Sinotrans Air Transportation Development Co., Ltd. (SHSE:600270)</v>
          </cell>
          <cell r="C42175" t="str">
            <v>China</v>
          </cell>
        </row>
        <row r="42176">
          <cell r="A42176" t="str">
            <v>Transportation</v>
          </cell>
          <cell r="B42176" t="str">
            <v>Kerry Logistics Network Limited (SEHK:636)</v>
          </cell>
          <cell r="C42176" t="str">
            <v>Hong Kong</v>
          </cell>
        </row>
        <row r="42177">
          <cell r="A42177" t="str">
            <v>Transportation</v>
          </cell>
          <cell r="B42177" t="str">
            <v>Sinotrans Ltd. (SEHK:598)</v>
          </cell>
          <cell r="C42177" t="str">
            <v>China</v>
          </cell>
        </row>
        <row r="42178">
          <cell r="A42178" t="str">
            <v>Transportation</v>
          </cell>
          <cell r="B42178" t="str">
            <v>Xiamen Xiangyu Co., Ltd. (SHSE:600057)</v>
          </cell>
          <cell r="C42178" t="str">
            <v>China</v>
          </cell>
        </row>
        <row r="42179">
          <cell r="A42179" t="str">
            <v>Transportation</v>
          </cell>
          <cell r="B42179" t="str">
            <v>Guangdong Provincial Expressway Development Co., Ltd. (SZSE:200429)</v>
          </cell>
          <cell r="C42179" t="str">
            <v>China</v>
          </cell>
        </row>
        <row r="42180">
          <cell r="A42180" t="str">
            <v>Transportation</v>
          </cell>
          <cell r="B42180" t="str">
            <v>Sichuan Expressway Company Limited (SEHK:107)</v>
          </cell>
          <cell r="C42180" t="str">
            <v>China</v>
          </cell>
        </row>
        <row r="42181">
          <cell r="A42181" t="str">
            <v>Transportation</v>
          </cell>
          <cell r="B42181" t="str">
            <v>Dongguan Development (Holdings) Co., Ltd. (SZSE:000828)</v>
          </cell>
          <cell r="C42181" t="str">
            <v>China</v>
          </cell>
        </row>
        <row r="42182">
          <cell r="A42182" t="str">
            <v>Transportation</v>
          </cell>
          <cell r="B42182" t="str">
            <v>OHL México, S.A.B. de C.V. (BMV:OHLMEX *)</v>
          </cell>
          <cell r="C42182" t="str">
            <v>Mexico</v>
          </cell>
        </row>
        <row r="42183">
          <cell r="A42183" t="str">
            <v>Transportation</v>
          </cell>
          <cell r="B42183" t="str">
            <v>Jiangxi Ganyue Expressway Co.,Ltd. (SHSE:600269)</v>
          </cell>
          <cell r="C42183" t="str">
            <v>China</v>
          </cell>
        </row>
        <row r="42184">
          <cell r="A42184" t="str">
            <v>Transportation</v>
          </cell>
          <cell r="B42184" t="str">
            <v>Aramex PJSC (DFM:ARMX)</v>
          </cell>
          <cell r="C42184" t="str">
            <v>United Arab Emirates</v>
          </cell>
        </row>
        <row r="42185">
          <cell r="A42185" t="str">
            <v>Transportation</v>
          </cell>
          <cell r="B42185" t="str">
            <v>Hopewell Highway Infrastructure Limited (SEHK:737)</v>
          </cell>
          <cell r="C42185" t="str">
            <v>Hong Kong</v>
          </cell>
        </row>
        <row r="42186">
          <cell r="A42186" t="str">
            <v>Transportation</v>
          </cell>
          <cell r="B42186" t="str">
            <v>Blue Dart Express Limited (BSE:526612)</v>
          </cell>
          <cell r="C42186" t="str">
            <v>India</v>
          </cell>
        </row>
        <row r="42187">
          <cell r="A42187" t="str">
            <v>Transportation</v>
          </cell>
          <cell r="B42187" t="str">
            <v>Henan Zhongyuan Expressway Company Limited (SHSE:600020)</v>
          </cell>
          <cell r="C42187" t="str">
            <v>China</v>
          </cell>
        </row>
        <row r="42188">
          <cell r="A42188" t="str">
            <v>Transportation</v>
          </cell>
          <cell r="B42188" t="str">
            <v>CTS International Logistics Corporation Limited (SHSE:603128)</v>
          </cell>
          <cell r="C42188" t="str">
            <v>China</v>
          </cell>
        </row>
        <row r="42189">
          <cell r="A42189" t="str">
            <v>Transportation</v>
          </cell>
          <cell r="B42189" t="str">
            <v>EcoRodovias Infraestrutura e Logística S.A. (BOVESPA:ECOR3)</v>
          </cell>
          <cell r="C42189" t="str">
            <v>Brazil</v>
          </cell>
        </row>
        <row r="42190">
          <cell r="A42190" t="str">
            <v>Transportation</v>
          </cell>
          <cell r="B42190" t="str">
            <v>Fujian Expressway Development Company Limited (SHSE:600033)</v>
          </cell>
          <cell r="C42190" t="str">
            <v>China</v>
          </cell>
        </row>
        <row r="42191">
          <cell r="A42191" t="str">
            <v>Transportation</v>
          </cell>
          <cell r="B42191" t="str">
            <v>Hubei Chutian Expressway Co.,Ltd. (SHSE:600035)</v>
          </cell>
          <cell r="C42191" t="str">
            <v>China</v>
          </cell>
        </row>
        <row r="42192">
          <cell r="A42192" t="str">
            <v>Transportation</v>
          </cell>
          <cell r="B42192" t="str">
            <v>Jiangsu Aucksun Co., Ltd. (SZSE:002245)</v>
          </cell>
          <cell r="C42192" t="str">
            <v>China</v>
          </cell>
        </row>
        <row r="42193">
          <cell r="A42193" t="str">
            <v>Transportation</v>
          </cell>
          <cell r="B42193" t="str">
            <v>Orient International Enterprise, Ltd. (SHSE:600278)</v>
          </cell>
          <cell r="C42193" t="str">
            <v>China</v>
          </cell>
        </row>
        <row r="42194">
          <cell r="A42194" t="str">
            <v>Transportation</v>
          </cell>
          <cell r="B42194" t="str">
            <v>Xiandai Investment Co., Ltd. (SZSE:000900)</v>
          </cell>
          <cell r="C42194" t="str">
            <v>China</v>
          </cell>
        </row>
        <row r="42195">
          <cell r="A42195" t="str">
            <v>Transportation</v>
          </cell>
          <cell r="B42195" t="str">
            <v>Jiangsu Wanlin Modern Logistics Co., Ltd. (SHSE:603117)</v>
          </cell>
          <cell r="C42195" t="str">
            <v>China</v>
          </cell>
        </row>
        <row r="42196">
          <cell r="A42196" t="str">
            <v>Transportation</v>
          </cell>
          <cell r="B42196" t="str">
            <v>Shenzhen Prolto Supply Chain Management Co., Ltd. (SZSE:002769)</v>
          </cell>
          <cell r="C42196" t="str">
            <v>China</v>
          </cell>
        </row>
        <row r="42197">
          <cell r="A42197" t="str">
            <v>Transportation</v>
          </cell>
          <cell r="B42197" t="str">
            <v>Shenzhen Huapengfei Modern Logistics Co., Ltd. (SZSE:300350)</v>
          </cell>
          <cell r="C42197" t="str">
            <v>China</v>
          </cell>
        </row>
        <row r="42198">
          <cell r="A42198" t="str">
            <v>Transportation</v>
          </cell>
          <cell r="B42198" t="str">
            <v>Yuexiu Transport Infrastructure Limited (SEHK:1052)</v>
          </cell>
          <cell r="C42198" t="str">
            <v>Hong Kong</v>
          </cell>
        </row>
        <row r="42199">
          <cell r="A42199" t="str">
            <v>Transportation</v>
          </cell>
          <cell r="B42199" t="str">
            <v>Heilongjiang Transport Development Co., Ltd. (SHSE:601188)</v>
          </cell>
          <cell r="C42199" t="str">
            <v>China</v>
          </cell>
        </row>
        <row r="42200">
          <cell r="A42200" t="str">
            <v>Transportation</v>
          </cell>
          <cell r="B42200" t="str">
            <v>CITIC Offshore Helicopter Co.,Ltd. (SZSE:000099)</v>
          </cell>
          <cell r="C42200" t="str">
            <v>China</v>
          </cell>
        </row>
        <row r="42201">
          <cell r="A42201" t="str">
            <v>Transportation</v>
          </cell>
          <cell r="B42201" t="str">
            <v>Chongqing Road &amp; Bridge Co.,Ltd (SHSE:600106)</v>
          </cell>
          <cell r="C42201" t="str">
            <v>China</v>
          </cell>
        </row>
        <row r="42202">
          <cell r="A42202" t="str">
            <v>Transportation</v>
          </cell>
          <cell r="B42202" t="str">
            <v>Gulf Warehousing Company Q.S.C. (DSM:GWCS)</v>
          </cell>
          <cell r="C42202" t="str">
            <v>Qatar</v>
          </cell>
        </row>
        <row r="42203">
          <cell r="A42203" t="str">
            <v>Transportation</v>
          </cell>
          <cell r="B42203" t="str">
            <v>CWT Limited (SGX:C14)</v>
          </cell>
          <cell r="C42203" t="str">
            <v>Singapore</v>
          </cell>
        </row>
        <row r="42204">
          <cell r="A42204" t="str">
            <v>Transportation</v>
          </cell>
          <cell r="B42204" t="str">
            <v>Shenzhen Chiwan Petroleum Supply Base Co., Ltd. (SZSE:200053)</v>
          </cell>
          <cell r="C42204" t="str">
            <v>China</v>
          </cell>
        </row>
        <row r="42205">
          <cell r="A42205" t="str">
            <v>Transportation</v>
          </cell>
          <cell r="B42205" t="str">
            <v>Jilin Expressway Co., Ltd. (SHSE:601518)</v>
          </cell>
          <cell r="C42205" t="str">
            <v>China</v>
          </cell>
        </row>
        <row r="42206">
          <cell r="A42206" t="str">
            <v>Transportation</v>
          </cell>
          <cell r="B42206" t="str">
            <v>Lingkaran Trans Kota Holdings Berhad (KLSE:LITRAK)</v>
          </cell>
          <cell r="C42206" t="str">
            <v>Malaysia</v>
          </cell>
        </row>
        <row r="42207">
          <cell r="A42207" t="str">
            <v>Transportation</v>
          </cell>
          <cell r="B42207" t="str">
            <v>Xinjiang Tianshun Supply Chain Co., Ltd. (SZSE:002800)</v>
          </cell>
          <cell r="C42207" t="str">
            <v>China</v>
          </cell>
        </row>
        <row r="42208">
          <cell r="A42208" t="str">
            <v>Transportation</v>
          </cell>
          <cell r="B42208" t="str">
            <v>Pos Malaysia Berhad (KLSE:POS)</v>
          </cell>
          <cell r="C42208" t="str">
            <v>Malaysia</v>
          </cell>
        </row>
        <row r="42209">
          <cell r="A42209" t="str">
            <v>Transportation</v>
          </cell>
          <cell r="B42209" t="str">
            <v>Guangxi Wuzhou Communications Co., Ltd. (SHSE:600368)</v>
          </cell>
          <cell r="C42209" t="str">
            <v>China</v>
          </cell>
        </row>
        <row r="42210">
          <cell r="A42210" t="str">
            <v>Transportation</v>
          </cell>
          <cell r="B42210" t="str">
            <v>Kerry TJ Logistics Company Limited (TSEC:2608)</v>
          </cell>
          <cell r="C42210" t="str">
            <v>Taiwan</v>
          </cell>
        </row>
        <row r="42211">
          <cell r="A42211" t="str">
            <v>Transportation</v>
          </cell>
          <cell r="B42211" t="str">
            <v>Allcargo Logistics Limited (BSE:532749)</v>
          </cell>
          <cell r="C42211" t="str">
            <v>India</v>
          </cell>
        </row>
        <row r="42212">
          <cell r="A42212" t="str">
            <v>Transportation</v>
          </cell>
          <cell r="B42212" t="str">
            <v>Keppel Telecommunications &amp; Transportation Ltd (SGX:K11)</v>
          </cell>
          <cell r="C42212" t="str">
            <v>Singapore</v>
          </cell>
        </row>
        <row r="42213">
          <cell r="A42213" t="str">
            <v>Transportation</v>
          </cell>
          <cell r="B42213" t="str">
            <v>Trans-Nationwide Express Plc (NGSE:TRANSEXPR)</v>
          </cell>
          <cell r="C42213" t="str">
            <v>Nigeria</v>
          </cell>
        </row>
        <row r="42214">
          <cell r="A42214" t="str">
            <v>Transportation</v>
          </cell>
          <cell r="B42214" t="str">
            <v>China Logistics Group, Inc. (OTCPK:CHLO)</v>
          </cell>
          <cell r="C42214" t="str">
            <v>China</v>
          </cell>
        </row>
        <row r="42215">
          <cell r="A42215" t="str">
            <v>Transportation</v>
          </cell>
          <cell r="B42215" t="str">
            <v>South Logistics Joint Stock Company (HOSE:STG)</v>
          </cell>
          <cell r="C42215" t="str">
            <v>Vietnam</v>
          </cell>
        </row>
        <row r="42216">
          <cell r="A42216" t="str">
            <v>Transportation</v>
          </cell>
          <cell r="B42216" t="str">
            <v>China Eco-Farming Limited (SEHK:8166)</v>
          </cell>
          <cell r="C42216" t="str">
            <v>Hong Kong</v>
          </cell>
        </row>
        <row r="42217">
          <cell r="A42217" t="str">
            <v>Transportation</v>
          </cell>
          <cell r="B42217" t="str">
            <v>Asia Energy Logistics Group Limited (SEHK:351)</v>
          </cell>
          <cell r="C42217" t="str">
            <v>Hong Kong</v>
          </cell>
        </row>
        <row r="42218">
          <cell r="A42218" t="str">
            <v>Transportation</v>
          </cell>
          <cell r="B42218" t="str">
            <v>MEP Infrastructure Developers Limited (BSE:539126)</v>
          </cell>
          <cell r="C42218" t="str">
            <v>India</v>
          </cell>
        </row>
        <row r="42219">
          <cell r="A42219" t="str">
            <v>Transportation</v>
          </cell>
          <cell r="B42219" t="str">
            <v>KCTC Co. Ltd (KOSE:A009070)</v>
          </cell>
          <cell r="C42219" t="str">
            <v>South Korea</v>
          </cell>
        </row>
        <row r="42220">
          <cell r="A42220" t="str">
            <v>Transportation</v>
          </cell>
          <cell r="B42220" t="str">
            <v>T3EX Global Holdings Corp. (TSEC:2636)</v>
          </cell>
          <cell r="C42220" t="str">
            <v>Taiwan</v>
          </cell>
        </row>
        <row r="42221">
          <cell r="A42221" t="str">
            <v>Transportation</v>
          </cell>
          <cell r="B42221" t="str">
            <v>Dimerco Express Corporation (GTSM:5609)</v>
          </cell>
          <cell r="C42221" t="str">
            <v>Taiwan</v>
          </cell>
        </row>
        <row r="42222">
          <cell r="A42222" t="str">
            <v>Transportation</v>
          </cell>
          <cell r="B42222" t="str">
            <v>China Ocean Fishing Holdings Limited (SEHK:8047)</v>
          </cell>
          <cell r="C42222" t="str">
            <v>Hong Kong</v>
          </cell>
        </row>
        <row r="42223">
          <cell r="A42223" t="str">
            <v>Transportation</v>
          </cell>
          <cell r="B42223" t="str">
            <v>Century Logistics Holdings Berhad (KLSE:CENTURY)</v>
          </cell>
          <cell r="C42223" t="str">
            <v>Malaysia</v>
          </cell>
        </row>
        <row r="42224">
          <cell r="A42224" t="str">
            <v>Transportation</v>
          </cell>
          <cell r="B42224" t="str">
            <v>Farglory Free Trade Zone Investment Holding Co., Ltd (TSEC:5607)</v>
          </cell>
          <cell r="C42224" t="str">
            <v>Taiwan</v>
          </cell>
        </row>
        <row r="42225">
          <cell r="A42225" t="str">
            <v>Transportation</v>
          </cell>
          <cell r="B42225" t="str">
            <v>Taiwan Pelican Express Co., Ltd. (TSEC:2642)</v>
          </cell>
          <cell r="C42225" t="str">
            <v>Taiwan</v>
          </cell>
        </row>
        <row r="42226">
          <cell r="A42226" t="str">
            <v>Transportation</v>
          </cell>
          <cell r="B42226" t="str">
            <v>Transimex Corporation (HOSE:TMS)</v>
          </cell>
          <cell r="C42226" t="str">
            <v>Vietnam</v>
          </cell>
        </row>
        <row r="42227">
          <cell r="A42227" t="str">
            <v>Transportation</v>
          </cell>
          <cell r="B42227" t="str">
            <v>Arshiya Limited (BSE:506074)</v>
          </cell>
          <cell r="C42227" t="str">
            <v>India</v>
          </cell>
        </row>
        <row r="42228">
          <cell r="A42228" t="str">
            <v>Transportation</v>
          </cell>
          <cell r="B42228" t="str">
            <v>TASCO Berhad (KLSE:TASCO)</v>
          </cell>
          <cell r="C42228" t="str">
            <v>Malaysia</v>
          </cell>
        </row>
        <row r="42229">
          <cell r="A42229" t="str">
            <v>Transportation</v>
          </cell>
          <cell r="B42229" t="str">
            <v>WICE Logistics Public Company Limited (SET:WICE)</v>
          </cell>
          <cell r="C42229" t="str">
            <v>Thailand</v>
          </cell>
        </row>
        <row r="42230">
          <cell r="A42230" t="str">
            <v>Transportation</v>
          </cell>
          <cell r="B42230" t="str">
            <v>Tianjin Binhai TEDA Logistics (Group) Corporation Limited (SEHK:8348)</v>
          </cell>
          <cell r="C42230" t="str">
            <v>China</v>
          </cell>
        </row>
        <row r="42231">
          <cell r="A42231" t="str">
            <v>Transportation</v>
          </cell>
          <cell r="B42231" t="str">
            <v>OneLogix Group Limited (JSE:OLG)</v>
          </cell>
          <cell r="C42231" t="str">
            <v>South Africa</v>
          </cell>
        </row>
        <row r="42232">
          <cell r="A42232" t="str">
            <v>Transportation</v>
          </cell>
          <cell r="B42232" t="str">
            <v>Ramba Energy Limited (SGX:R14)</v>
          </cell>
          <cell r="C42232" t="str">
            <v>Singapore</v>
          </cell>
        </row>
        <row r="42233">
          <cell r="A42233" t="str">
            <v>Transportation</v>
          </cell>
          <cell r="B42233" t="str">
            <v>Worldgate Global Logistics Ltd (SEHK:8292)</v>
          </cell>
          <cell r="C42233" t="str">
            <v>Malaysia</v>
          </cell>
        </row>
        <row r="42234">
          <cell r="A42234" t="str">
            <v>Transportation</v>
          </cell>
          <cell r="B42234" t="str">
            <v>Ansys Limited (JSE:ANS)</v>
          </cell>
          <cell r="C42234" t="str">
            <v>South Africa</v>
          </cell>
        </row>
        <row r="42235">
          <cell r="A42235" t="str">
            <v>Transportation</v>
          </cell>
          <cell r="B42235" t="str">
            <v>GKE Corporation Limited (Catalist:595)</v>
          </cell>
          <cell r="C42235" t="str">
            <v>Singapore</v>
          </cell>
        </row>
        <row r="42236">
          <cell r="A42236" t="str">
            <v>Transportation</v>
          </cell>
          <cell r="B42236" t="str">
            <v>Tiger Logistics (India) Limited (BSE:536264)</v>
          </cell>
          <cell r="C42236" t="str">
            <v>India</v>
          </cell>
        </row>
        <row r="42237">
          <cell r="A42237" t="str">
            <v>Transportation</v>
          </cell>
          <cell r="B42237" t="str">
            <v>Santova Limited (JSE:SNV)</v>
          </cell>
          <cell r="C42237" t="str">
            <v>South Africa</v>
          </cell>
        </row>
        <row r="42238">
          <cell r="A42238" t="str">
            <v>Transportation</v>
          </cell>
          <cell r="B42238" t="str">
            <v>Hansol Logistics Co., Ltd. (KOSE:A009180)</v>
          </cell>
          <cell r="C42238" t="str">
            <v>South Korea</v>
          </cell>
        </row>
        <row r="42239">
          <cell r="A42239" t="str">
            <v>Transportation</v>
          </cell>
          <cell r="B42239" t="str">
            <v>Noida Toll Bridge Company Limited (BSE:532481)</v>
          </cell>
          <cell r="C42239" t="str">
            <v>India</v>
          </cell>
        </row>
        <row r="42240">
          <cell r="A42240" t="str">
            <v>Transportation</v>
          </cell>
          <cell r="B42240" t="str">
            <v>PT Indonesia Transport &amp; Infrastructure Tbk (JKSE:IATA)</v>
          </cell>
          <cell r="C42240" t="str">
            <v>Indonesia</v>
          </cell>
        </row>
        <row r="42241">
          <cell r="A42241" t="str">
            <v>Transportation</v>
          </cell>
          <cell r="B42241" t="str">
            <v>InterEuropa d.d. (LJSE:IEKG)</v>
          </cell>
          <cell r="C42241" t="str">
            <v>Slovenia</v>
          </cell>
        </row>
        <row r="42242">
          <cell r="A42242" t="str">
            <v>Transportation</v>
          </cell>
          <cell r="B42242" t="str">
            <v>Soonest Express Co., Ltd. (GTSM:2643)</v>
          </cell>
          <cell r="C42242" t="str">
            <v>Taiwan</v>
          </cell>
        </row>
        <row r="42243">
          <cell r="A42243" t="str">
            <v>Transportation</v>
          </cell>
          <cell r="B42243" t="str">
            <v>Integrated Logistics Berhad (KLSE:ILB)</v>
          </cell>
          <cell r="C42243" t="str">
            <v>Malaysia</v>
          </cell>
        </row>
        <row r="42244">
          <cell r="A42244" t="str">
            <v>Transportation</v>
          </cell>
          <cell r="B42244" t="str">
            <v>Fridenson Logistic Services Ltd (TASE:FRDN)</v>
          </cell>
          <cell r="C42244" t="str">
            <v>Israel</v>
          </cell>
        </row>
        <row r="42245">
          <cell r="A42245" t="str">
            <v>Transportation</v>
          </cell>
          <cell r="B42245" t="str">
            <v>NCL International Logistics Public Company Limited (SET:NCL)</v>
          </cell>
          <cell r="C42245" t="str">
            <v>Thailand</v>
          </cell>
        </row>
        <row r="42246">
          <cell r="A42246" t="str">
            <v>Transportation</v>
          </cell>
          <cell r="B42246" t="str">
            <v>Janco Holdings Limited (SEHK:8035)</v>
          </cell>
          <cell r="C42246" t="str">
            <v>Hong Kong</v>
          </cell>
        </row>
        <row r="42247">
          <cell r="A42247" t="str">
            <v>Transportation</v>
          </cell>
          <cell r="B42247" t="str">
            <v>Complete Logistic Services Berhad (KLSE:COMPLET)</v>
          </cell>
          <cell r="C42247" t="str">
            <v>Malaysia</v>
          </cell>
        </row>
        <row r="42248">
          <cell r="A42248" t="str">
            <v>Transportation</v>
          </cell>
          <cell r="B42248" t="str">
            <v>Patel Integrated Logistics Limited (BSE:526381)</v>
          </cell>
          <cell r="C42248" t="str">
            <v>India</v>
          </cell>
        </row>
        <row r="42249">
          <cell r="A42249" t="str">
            <v>Transportation</v>
          </cell>
          <cell r="B42249" t="str">
            <v>Sea &amp; Air Freight International (HOSE:SFI)</v>
          </cell>
          <cell r="C42249" t="str">
            <v>Vietnam</v>
          </cell>
        </row>
        <row r="42250">
          <cell r="A42250" t="str">
            <v>Transportation</v>
          </cell>
          <cell r="B42250" t="str">
            <v>The Palestinian Company for Distribution and Logistics (PLSE:WASSEL)</v>
          </cell>
          <cell r="C42250" t="str">
            <v>Palestinian Authority</v>
          </cell>
        </row>
        <row r="42251">
          <cell r="A42251" t="str">
            <v>Transportation</v>
          </cell>
          <cell r="B42251" t="str">
            <v>Vinafreight Joint Stock Company (HASTC:VNF)</v>
          </cell>
          <cell r="C42251" t="str">
            <v>Vietnam</v>
          </cell>
        </row>
        <row r="42252">
          <cell r="A42252" t="str">
            <v>Transportation</v>
          </cell>
          <cell r="B42252" t="str">
            <v>The Van Cargoes And Foreign Trade Logistics Joint Stock Company (HASTC:VNT)</v>
          </cell>
          <cell r="C42252" t="str">
            <v>Vietnam</v>
          </cell>
        </row>
        <row r="42253">
          <cell r="A42253" t="str">
            <v>Transportation</v>
          </cell>
          <cell r="B42253" t="str">
            <v>Vinalink International Freight Forwarders (HOSE:VNL)</v>
          </cell>
          <cell r="C42253" t="str">
            <v>Vietnam</v>
          </cell>
        </row>
        <row r="42254">
          <cell r="A42254" t="str">
            <v>Transportation</v>
          </cell>
          <cell r="B42254" t="str">
            <v>Timar S.A. (CBSE:TIM)</v>
          </cell>
          <cell r="C42254" t="str">
            <v>Morocco</v>
          </cell>
        </row>
        <row r="42255">
          <cell r="A42255" t="str">
            <v>Transportation</v>
          </cell>
          <cell r="B42255" t="str">
            <v>Ha Tien Transport Joint Stock Company (HOSE:HTV)</v>
          </cell>
          <cell r="C42255" t="str">
            <v>Vietnam</v>
          </cell>
        </row>
        <row r="42256">
          <cell r="A42256" t="str">
            <v>Transportation</v>
          </cell>
          <cell r="B42256" t="str">
            <v>Duyen Hai Multi Modal Transport Joint Stock Company (HOSE:TCO)</v>
          </cell>
          <cell r="C42256" t="str">
            <v>Vietnam</v>
          </cell>
        </row>
        <row r="42257">
          <cell r="A42257" t="str">
            <v>Transportation</v>
          </cell>
          <cell r="B42257" t="str">
            <v>Red Star Express Plc (NGSE:REDSTAREX)</v>
          </cell>
          <cell r="C42257" t="str">
            <v>Nigeria</v>
          </cell>
        </row>
        <row r="42258">
          <cell r="A42258" t="str">
            <v>Transportation</v>
          </cell>
          <cell r="B42258" t="str">
            <v>ABC India Limited (BSE:520123)</v>
          </cell>
          <cell r="C42258" t="str">
            <v>India</v>
          </cell>
        </row>
        <row r="42259">
          <cell r="A42259" t="str">
            <v>Transportation</v>
          </cell>
          <cell r="B42259" t="str">
            <v>A-Sonic Aerospace Limited (SGX:BTJ)</v>
          </cell>
          <cell r="C42259" t="str">
            <v>Singapore</v>
          </cell>
        </row>
        <row r="42260">
          <cell r="A42260" t="str">
            <v>Transportation</v>
          </cell>
          <cell r="B42260" t="str">
            <v>Sanco Trans Limited (BSE:523116)</v>
          </cell>
          <cell r="C42260" t="str">
            <v>India</v>
          </cell>
        </row>
        <row r="42261">
          <cell r="A42261" t="str">
            <v>Transportation</v>
          </cell>
          <cell r="B42261" t="str">
            <v>Transocean Holdings Berhad (KLSE:TOCEAN)</v>
          </cell>
          <cell r="C42261" t="str">
            <v>Malaysia</v>
          </cell>
        </row>
        <row r="42262">
          <cell r="A42262" t="str">
            <v>Transportation</v>
          </cell>
          <cell r="B42262" t="str">
            <v>MFL India Limited (BSE:526622)</v>
          </cell>
          <cell r="C42262" t="str">
            <v>India</v>
          </cell>
        </row>
        <row r="42263">
          <cell r="A42263" t="str">
            <v>Transportation</v>
          </cell>
          <cell r="B42263" t="str">
            <v>Corporate Courier and Cargo Limited (BSE:526737)</v>
          </cell>
          <cell r="C42263" t="str">
            <v>India</v>
          </cell>
        </row>
        <row r="42264">
          <cell r="A42264" t="str">
            <v>Transportation</v>
          </cell>
          <cell r="B42264" t="str">
            <v>Asis Logistics Limited (BSE:506159)</v>
          </cell>
          <cell r="C42264" t="str">
            <v>India</v>
          </cell>
        </row>
        <row r="42265">
          <cell r="A42265" t="str">
            <v>Transportation</v>
          </cell>
          <cell r="B42265" t="str">
            <v>NR International Ltd. (BSE:532623)</v>
          </cell>
          <cell r="C42265" t="str">
            <v>India</v>
          </cell>
        </row>
        <row r="42266">
          <cell r="A42266" t="str">
            <v>Transportation</v>
          </cell>
          <cell r="B42266" t="str">
            <v>Jiangsu Feiliks International Logistics Inc (SZSE:300240)</v>
          </cell>
          <cell r="C42266" t="str">
            <v>China</v>
          </cell>
        </row>
        <row r="42267">
          <cell r="A42267" t="str">
            <v>Transportation</v>
          </cell>
          <cell r="B42267" t="str">
            <v>Hunan Investment Group Co., Ltd. (SZSE:000548)</v>
          </cell>
          <cell r="C42267" t="str">
            <v>China</v>
          </cell>
        </row>
        <row r="42268">
          <cell r="A42268" t="str">
            <v>Transportation</v>
          </cell>
          <cell r="B42268" t="str">
            <v>Jiangsu Xinning Modern Logistics Co., Ltd. (SZSE:300013)</v>
          </cell>
          <cell r="C42268" t="str">
            <v>China</v>
          </cell>
        </row>
        <row r="42269">
          <cell r="A42269" t="str">
            <v>Transportation</v>
          </cell>
          <cell r="B42269" t="str">
            <v>GD Express Carrier Bhd (KLSE:GDEX)</v>
          </cell>
          <cell r="C42269" t="str">
            <v>Malaysia</v>
          </cell>
        </row>
        <row r="42270">
          <cell r="A42270" t="str">
            <v>Transportation</v>
          </cell>
          <cell r="B42270" t="str">
            <v>Bolloré Transport &amp; Logistics (BRVM:SDSC)</v>
          </cell>
          <cell r="C42270" t="str">
            <v>Ivory Coast</v>
          </cell>
        </row>
        <row r="42271">
          <cell r="A42271" t="str">
            <v>Transportation</v>
          </cell>
          <cell r="B42271" t="str">
            <v>IL&amp;FS Transportation Networks Limited (BSE:533177)</v>
          </cell>
          <cell r="C42271" t="str">
            <v>India</v>
          </cell>
        </row>
        <row r="42272">
          <cell r="A42272" t="str">
            <v>Transportation</v>
          </cell>
          <cell r="B42272" t="str">
            <v>Sadbhav Infrastructure Project Limited (BSE:539346)</v>
          </cell>
          <cell r="C42272" t="str">
            <v>India</v>
          </cell>
        </row>
        <row r="42273">
          <cell r="A42273" t="str">
            <v>Transportation</v>
          </cell>
          <cell r="B42273" t="str">
            <v>LBC Express Holdings, Inc. (PSE:LBC)</v>
          </cell>
          <cell r="C42273" t="str">
            <v>Philippines</v>
          </cell>
        </row>
        <row r="42274">
          <cell r="A42274" t="str">
            <v>Transportation</v>
          </cell>
          <cell r="B42274" t="str">
            <v>Guangdong Yueyun Transportation Company Limited (SEHK:3399)</v>
          </cell>
          <cell r="C42274" t="str">
            <v>China</v>
          </cell>
        </row>
        <row r="42275">
          <cell r="A42275" t="str">
            <v>Transportation</v>
          </cell>
          <cell r="B42275" t="str">
            <v>PT Citra Marga Nusaphala Persada Tbk (JKSE:CMNP)</v>
          </cell>
          <cell r="C42275" t="str">
            <v>Indonesia</v>
          </cell>
        </row>
        <row r="42276">
          <cell r="A42276" t="str">
            <v>Transportation</v>
          </cell>
          <cell r="B42276" t="str">
            <v>Abu Dhabi Aviation (ADX:ADAVIATION)</v>
          </cell>
          <cell r="C42276" t="str">
            <v>United Arab Emirates</v>
          </cell>
        </row>
        <row r="42277">
          <cell r="A42277" t="str">
            <v>Transportation</v>
          </cell>
          <cell r="B42277" t="str">
            <v>Ho Chi Minh City Infrastructure Investment Joint Stock Company (HOSE:CII)</v>
          </cell>
          <cell r="C42277" t="str">
            <v>Vietnam</v>
          </cell>
        </row>
        <row r="42278">
          <cell r="A42278" t="str">
            <v>Transportation</v>
          </cell>
          <cell r="B42278" t="str">
            <v>Autopistas Del Sol SA (BASE:AUSO)</v>
          </cell>
          <cell r="C42278" t="str">
            <v>Argentina</v>
          </cell>
        </row>
        <row r="42279">
          <cell r="A42279" t="str">
            <v>Transportation</v>
          </cell>
          <cell r="B42279" t="str">
            <v>Hanjin Transportation Co., Ltd. (KOSE:A002320)</v>
          </cell>
          <cell r="C42279" t="str">
            <v>South Korea</v>
          </cell>
        </row>
        <row r="42280">
          <cell r="A42280" t="str">
            <v>Transportation</v>
          </cell>
          <cell r="B42280" t="str">
            <v>JWD Infologistics Public Company Limited (SET:JWD)</v>
          </cell>
          <cell r="C42280" t="str">
            <v>Thailand</v>
          </cell>
        </row>
        <row r="42281">
          <cell r="A42281" t="str">
            <v>Transportation</v>
          </cell>
          <cell r="B42281" t="str">
            <v>Beijing Sports and Entertainment Industry Group Limited (SEHK:1803)</v>
          </cell>
          <cell r="C42281" t="str">
            <v>Hong Kong</v>
          </cell>
        </row>
        <row r="42282">
          <cell r="A42282" t="str">
            <v>Transportation</v>
          </cell>
          <cell r="B42282" t="str">
            <v>Poh Tiong Choon Logistics Limited (SGX:P01)</v>
          </cell>
          <cell r="C42282" t="str">
            <v>Singapore</v>
          </cell>
        </row>
        <row r="42283">
          <cell r="A42283" t="str">
            <v>Transportation</v>
          </cell>
          <cell r="B42283" t="str">
            <v>WCE Holdings Berhad (KLSE:WCEHB)</v>
          </cell>
          <cell r="C42283" t="str">
            <v>Malaysia</v>
          </cell>
        </row>
        <row r="42284">
          <cell r="A42284" t="str">
            <v>Transportation</v>
          </cell>
          <cell r="B42284" t="str">
            <v>Triunfo Participações e Investimentos S.A. (BOVESPA:TPIS3)</v>
          </cell>
          <cell r="C42284" t="str">
            <v>Brazil</v>
          </cell>
        </row>
        <row r="42285">
          <cell r="A42285" t="str">
            <v>Transportation</v>
          </cell>
          <cell r="B42285" t="str">
            <v>Transport Corporation of India Limited (BSE:532349)</v>
          </cell>
          <cell r="C42285" t="str">
            <v>India</v>
          </cell>
        </row>
        <row r="42286">
          <cell r="A42286" t="str">
            <v>Transportation</v>
          </cell>
          <cell r="B42286" t="str">
            <v>Frontier Services Group Limited (SEHK:500)</v>
          </cell>
          <cell r="C42286" t="str">
            <v>Hong Kong</v>
          </cell>
        </row>
        <row r="42287">
          <cell r="A42287" t="str">
            <v>Transportation</v>
          </cell>
          <cell r="B42287" t="str">
            <v>TCI Express Limited (NSEI:TCIEXP)</v>
          </cell>
          <cell r="C42287" t="str">
            <v>India</v>
          </cell>
        </row>
        <row r="42288">
          <cell r="A42288" t="str">
            <v>Transportation</v>
          </cell>
          <cell r="B42288" t="str">
            <v>On Time Logistics Holdings Limited (SEHK:6123)</v>
          </cell>
          <cell r="C42288" t="str">
            <v>Hong Kong</v>
          </cell>
        </row>
        <row r="42289">
          <cell r="A42289" t="str">
            <v>Transportation</v>
          </cell>
          <cell r="B42289" t="str">
            <v>KGL Logistics Company K.P.S.C. (KWSE:LOGISTICS)</v>
          </cell>
          <cell r="C42289" t="str">
            <v>Kuwait</v>
          </cell>
        </row>
        <row r="42290">
          <cell r="A42290" t="str">
            <v>Transportation</v>
          </cell>
          <cell r="B42290" t="str">
            <v>Gati Limited (BSE:532345)</v>
          </cell>
          <cell r="C42290" t="str">
            <v>India</v>
          </cell>
        </row>
        <row r="42291">
          <cell r="A42291" t="str">
            <v>Transportation</v>
          </cell>
          <cell r="B42291" t="str">
            <v>Vibrant Group Limited (SGX:BIP)</v>
          </cell>
          <cell r="C42291" t="str">
            <v>Singapore</v>
          </cell>
        </row>
        <row r="42292">
          <cell r="A42292" t="str">
            <v>Transportation</v>
          </cell>
          <cell r="B42292" t="str">
            <v>PT Nusantara Infrastructure Tbk (JKSE:META)</v>
          </cell>
          <cell r="C42292" t="str">
            <v>Indonesia</v>
          </cell>
        </row>
        <row r="42293">
          <cell r="A42293" t="str">
            <v>Transportation</v>
          </cell>
          <cell r="B42293" t="str">
            <v>World-Link Logistics (Asia) Holding Limited (SEHK:8012)</v>
          </cell>
          <cell r="C42293" t="str">
            <v>Hong Kong</v>
          </cell>
        </row>
        <row r="42294">
          <cell r="A42294" t="str">
            <v>Transportation</v>
          </cell>
          <cell r="B42294" t="str">
            <v>Changan Minsheng APLL Logistics Co., Ltd. (SEHK:1292)</v>
          </cell>
          <cell r="C42294" t="str">
            <v>China</v>
          </cell>
        </row>
        <row r="42295">
          <cell r="A42295" t="str">
            <v>Transportation</v>
          </cell>
          <cell r="B42295" t="str">
            <v>Snowman Logistics Limited (BSE:538635)</v>
          </cell>
          <cell r="C42295" t="str">
            <v>India</v>
          </cell>
        </row>
        <row r="42296">
          <cell r="A42296" t="str">
            <v>Transportation</v>
          </cell>
          <cell r="B42296" t="str">
            <v>China Resources and Transportation Group Limited (SEHK:269)</v>
          </cell>
          <cell r="C42296" t="str">
            <v>Hong Kong</v>
          </cell>
        </row>
        <row r="42297">
          <cell r="A42297" t="str">
            <v>Transportation</v>
          </cell>
          <cell r="B42297" t="str">
            <v>Freetech Road Recycling Technology (Holdings) Limited (SEHK:6888)</v>
          </cell>
          <cell r="C42297" t="str">
            <v>Hong Kong</v>
          </cell>
        </row>
        <row r="42298">
          <cell r="A42298" t="str">
            <v>Transportation</v>
          </cell>
          <cell r="B42298" t="str">
            <v>Speedy JSC (BUL:0SP)</v>
          </cell>
          <cell r="C42298" t="str">
            <v>Bulgaria</v>
          </cell>
        </row>
        <row r="42299">
          <cell r="A42299" t="str">
            <v>Transportation</v>
          </cell>
          <cell r="B42299" t="str">
            <v>SG&amp;G Corporation (KOSDAQ:A040610)</v>
          </cell>
          <cell r="C42299" t="str">
            <v>South Korea</v>
          </cell>
        </row>
        <row r="42300">
          <cell r="A42300" t="str">
            <v>Transportation</v>
          </cell>
          <cell r="B42300" t="str">
            <v>Orian Sh.M. Ltd. (TASE:ORIN)</v>
          </cell>
          <cell r="C42300" t="str">
            <v>Israel</v>
          </cell>
        </row>
        <row r="42301">
          <cell r="A42301" t="str">
            <v>Transportation</v>
          </cell>
          <cell r="B42301" t="str">
            <v>Yamato Holdings Co., Ltd. (TSE:9064)</v>
          </cell>
          <cell r="C42301" t="str">
            <v>Japan</v>
          </cell>
        </row>
        <row r="42302">
          <cell r="A42302" t="str">
            <v>Transportation</v>
          </cell>
          <cell r="B42302" t="str">
            <v>Kintetsu World Express, Inc. (TSE:9375)</v>
          </cell>
          <cell r="C42302" t="str">
            <v>Japan</v>
          </cell>
        </row>
        <row r="42303">
          <cell r="A42303" t="str">
            <v>Transportation</v>
          </cell>
          <cell r="B42303" t="str">
            <v>Konoike Transport Co., Ltd. (TSE:9025)</v>
          </cell>
          <cell r="C42303" t="str">
            <v>Japan</v>
          </cell>
        </row>
        <row r="42304">
          <cell r="A42304" t="str">
            <v>Transportation</v>
          </cell>
          <cell r="B42304" t="str">
            <v>Loginet Japan Co., Ltd. (SPSE:9027)</v>
          </cell>
          <cell r="C42304" t="str">
            <v>Japan</v>
          </cell>
        </row>
        <row r="42305">
          <cell r="A42305" t="str">
            <v>Transportation</v>
          </cell>
          <cell r="B42305" t="str">
            <v>Takase Corporation (JASDAQ:9087)</v>
          </cell>
          <cell r="C42305" t="str">
            <v>Japan</v>
          </cell>
        </row>
        <row r="42306">
          <cell r="A42306" t="str">
            <v>Transportation</v>
          </cell>
          <cell r="B42306" t="str">
            <v>Yusen Logistics Co.,Ltd. (TSE:9370)</v>
          </cell>
          <cell r="C42306" t="str">
            <v>Japan</v>
          </cell>
        </row>
        <row r="42307">
          <cell r="A42307" t="str">
            <v>Transportation</v>
          </cell>
          <cell r="B42307" t="str">
            <v>Maruwa Unyu Kikan Co.,Ltd. (TSE:9090)</v>
          </cell>
          <cell r="C42307" t="str">
            <v>Japan</v>
          </cell>
        </row>
        <row r="42308">
          <cell r="A42308" t="str">
            <v>Transportation</v>
          </cell>
          <cell r="B42308" t="str">
            <v>Mitsui Soko Holdings Co., Ltd. (TSE:9302)</v>
          </cell>
          <cell r="C42308" t="str">
            <v>Japan</v>
          </cell>
        </row>
        <row r="42309">
          <cell r="A42309" t="str">
            <v>Transportation</v>
          </cell>
          <cell r="B42309" t="str">
            <v>SBS Holdings, Inc. (TSE:2384)</v>
          </cell>
          <cell r="C42309" t="str">
            <v>Japan</v>
          </cell>
        </row>
        <row r="42310">
          <cell r="A42310" t="str">
            <v>Transportation</v>
          </cell>
          <cell r="B42310" t="str">
            <v>The Shibusawa Warehouse Co., Ltd. (TSE:9304)</v>
          </cell>
          <cell r="C42310" t="str">
            <v>Japan</v>
          </cell>
        </row>
        <row r="42311">
          <cell r="A42311" t="str">
            <v>Transportation</v>
          </cell>
          <cell r="B42311" t="str">
            <v>Yasuda Logistics Corporation (TSE:9324)</v>
          </cell>
          <cell r="C42311" t="str">
            <v>Japan</v>
          </cell>
        </row>
        <row r="42312">
          <cell r="A42312" t="str">
            <v>Transportation</v>
          </cell>
          <cell r="B42312" t="str">
            <v>AIT Corporation (TSE:9381)</v>
          </cell>
          <cell r="C42312" t="str">
            <v>Japan</v>
          </cell>
        </row>
        <row r="42313">
          <cell r="A42313" t="str">
            <v>Transportation</v>
          </cell>
          <cell r="B42313" t="str">
            <v>Chuo Warehouse Co., Ltd (TSE:9319)</v>
          </cell>
          <cell r="C42313" t="str">
            <v>Japan</v>
          </cell>
        </row>
        <row r="42314">
          <cell r="A42314" t="str">
            <v>Transportation</v>
          </cell>
          <cell r="B42314" t="str">
            <v>United Parcel Service, Inc. (NYSE:UPS)</v>
          </cell>
          <cell r="C42314" t="str">
            <v>United States</v>
          </cell>
        </row>
        <row r="42315">
          <cell r="A42315" t="str">
            <v>Transportation</v>
          </cell>
          <cell r="B42315" t="str">
            <v>FedEx Corporation (NYSE:FDX)</v>
          </cell>
          <cell r="C42315" t="str">
            <v>United States</v>
          </cell>
        </row>
        <row r="42316">
          <cell r="A42316" t="str">
            <v>Transportation</v>
          </cell>
          <cell r="B42316" t="str">
            <v>C.H. Robinson Worldwide, Inc. (NasdaqGS:CHRW)</v>
          </cell>
          <cell r="C42316" t="str">
            <v>United States</v>
          </cell>
        </row>
        <row r="42317">
          <cell r="A42317" t="str">
            <v>Transportation</v>
          </cell>
          <cell r="B42317" t="str">
            <v>Expeditors International of Washington, Inc. (NasdaqGS:EXPD)</v>
          </cell>
          <cell r="C42317" t="str">
            <v>United States</v>
          </cell>
        </row>
        <row r="42318">
          <cell r="A42318" t="str">
            <v>Transportation</v>
          </cell>
          <cell r="B42318" t="str">
            <v>XPO Logistics, Inc. (NYSE:XPO)</v>
          </cell>
          <cell r="C42318" t="str">
            <v>United States</v>
          </cell>
        </row>
        <row r="42319">
          <cell r="A42319" t="str">
            <v>Transportation</v>
          </cell>
          <cell r="B42319" t="str">
            <v>Hub Group, Inc. (NasdaqGS:HUBG)</v>
          </cell>
          <cell r="C42319" t="str">
            <v>United States</v>
          </cell>
        </row>
        <row r="42320">
          <cell r="A42320" t="str">
            <v>Transportation</v>
          </cell>
          <cell r="B42320" t="str">
            <v>Forward Air Corporation (NasdaqGS:FWRD)</v>
          </cell>
          <cell r="C42320" t="str">
            <v>United States</v>
          </cell>
        </row>
        <row r="42321">
          <cell r="A42321" t="str">
            <v>Transportation</v>
          </cell>
          <cell r="B42321" t="str">
            <v>Atlas Air Worldwide Holdings, Inc. (NasdaqGS:AAWW)</v>
          </cell>
          <cell r="C42321" t="str">
            <v>United States</v>
          </cell>
        </row>
        <row r="42322">
          <cell r="A42322" t="str">
            <v>Transportation</v>
          </cell>
          <cell r="B42322" t="str">
            <v>Air Transport Services Group, Inc. (NasdaqGS:ATSG)</v>
          </cell>
          <cell r="C42322" t="str">
            <v>United States</v>
          </cell>
        </row>
        <row r="42323">
          <cell r="A42323" t="str">
            <v>Transportation</v>
          </cell>
          <cell r="B42323" t="str">
            <v>Echo Global Logistics, Inc. (NasdaqGS:ECHO)</v>
          </cell>
          <cell r="C42323" t="str">
            <v>United States</v>
          </cell>
        </row>
        <row r="42324">
          <cell r="A42324" t="str">
            <v>Transportation</v>
          </cell>
          <cell r="B42324" t="str">
            <v>Unisource Corporate Corporation (OTCPK:USRC)</v>
          </cell>
          <cell r="C42324" t="str">
            <v>United States</v>
          </cell>
        </row>
        <row r="42325">
          <cell r="A42325" t="str">
            <v>Transportation</v>
          </cell>
          <cell r="B42325" t="str">
            <v>My Freightworld Technologies, Inc. (OTCPK:MYFT)</v>
          </cell>
          <cell r="C42325" t="str">
            <v>United States</v>
          </cell>
        </row>
        <row r="42326">
          <cell r="A42326" t="str">
            <v>Transportation</v>
          </cell>
          <cell r="B42326" t="str">
            <v>Air T, Inc. (NasdaqCM:AIRT)</v>
          </cell>
          <cell r="C42326" t="str">
            <v>United States</v>
          </cell>
        </row>
        <row r="42327">
          <cell r="A42327" t="str">
            <v>Transportation</v>
          </cell>
          <cell r="B42327" t="str">
            <v>Janel Corporation (OTCPK:JANL)</v>
          </cell>
          <cell r="C42327" t="str">
            <v>United States</v>
          </cell>
        </row>
        <row r="42328">
          <cell r="A42328" t="str">
            <v>Transportation</v>
          </cell>
          <cell r="B42328" t="str">
            <v>Intelligent Highway Solutions, Inc. (OTCPK:IHSI)</v>
          </cell>
          <cell r="C42328" t="str">
            <v>United States</v>
          </cell>
        </row>
        <row r="42329">
          <cell r="A42329" t="str">
            <v>Transportation</v>
          </cell>
          <cell r="B42329" t="str">
            <v>Park-Ohio Holdings Corp. (NasdaqGS:PKOH)</v>
          </cell>
          <cell r="C42329" t="str">
            <v>United States</v>
          </cell>
        </row>
        <row r="42330">
          <cell r="A42330" t="str">
            <v>Transportation</v>
          </cell>
          <cell r="B42330" t="str">
            <v>Radiant Logistics, Inc. (AMEX:RLGT)</v>
          </cell>
          <cell r="C42330" t="str">
            <v>United States</v>
          </cell>
        </row>
        <row r="42331">
          <cell r="A42331" t="str">
            <v>Transportation (Railroads)</v>
          </cell>
          <cell r="B42331" t="str">
            <v>Canadian National Railway Company (TSX:CNR)</v>
          </cell>
          <cell r="C42331" t="str">
            <v>Canada</v>
          </cell>
        </row>
        <row r="42332">
          <cell r="A42332" t="str">
            <v>Transportation (Railroads)</v>
          </cell>
          <cell r="B42332" t="str">
            <v>Canadian National Railway Company (TSX:CNR)</v>
          </cell>
          <cell r="C42332" t="str">
            <v>Canada</v>
          </cell>
        </row>
        <row r="42333">
          <cell r="A42333" t="str">
            <v>Transportation (Railroads)</v>
          </cell>
          <cell r="B42333" t="str">
            <v>Canadian Pacific Railway Limited (TSX:CP)</v>
          </cell>
          <cell r="C42333" t="str">
            <v>Canada</v>
          </cell>
        </row>
        <row r="42334">
          <cell r="A42334" t="str">
            <v>Transportation (Railroads)</v>
          </cell>
          <cell r="B42334" t="str">
            <v>Aurizon Holdings Limited (ASX:AZJ)</v>
          </cell>
          <cell r="C42334" t="str">
            <v>Australia</v>
          </cell>
        </row>
        <row r="42335">
          <cell r="A42335" t="str">
            <v>Transportation (Railroads)</v>
          </cell>
          <cell r="B42335" t="str">
            <v>The Go-Ahead Group plc (LSE:GOG)</v>
          </cell>
          <cell r="C42335" t="str">
            <v>United Kingdom</v>
          </cell>
        </row>
        <row r="42336">
          <cell r="A42336" t="str">
            <v>Transportation (Railroads)</v>
          </cell>
          <cell r="B42336" t="str">
            <v>VTG Aktiengesellschaft (DB:VT9)</v>
          </cell>
          <cell r="C42336" t="str">
            <v>Germany</v>
          </cell>
        </row>
        <row r="42337">
          <cell r="A42337" t="str">
            <v>Transportation (Railroads)</v>
          </cell>
          <cell r="B42337" t="str">
            <v>PCC Intermodal Spolka Akcyjna (WSE:PCI)</v>
          </cell>
          <cell r="C42337" t="str">
            <v>Poland</v>
          </cell>
        </row>
        <row r="42338">
          <cell r="A42338" t="str">
            <v>Transportation (Railroads)</v>
          </cell>
          <cell r="B42338" t="str">
            <v>Jungfraubahn Holding AG (SWX:JFN)</v>
          </cell>
          <cell r="C42338" t="str">
            <v>Switzerland</v>
          </cell>
        </row>
        <row r="42339">
          <cell r="A42339" t="str">
            <v>Transportation (Railroads)</v>
          </cell>
          <cell r="B42339" t="str">
            <v>PKP Cargo Spólka Akcyjna (WSE:PKP)</v>
          </cell>
          <cell r="C42339" t="str">
            <v>Poland</v>
          </cell>
        </row>
        <row r="42340">
          <cell r="A42340" t="str">
            <v>Transportation (Railroads)</v>
          </cell>
          <cell r="B42340" t="str">
            <v>FNM S.p.A. (BIT:FNM)</v>
          </cell>
          <cell r="C42340" t="str">
            <v>Italy</v>
          </cell>
        </row>
        <row r="42341">
          <cell r="A42341" t="str">
            <v>Transportation (Railroads)</v>
          </cell>
          <cell r="B42341" t="str">
            <v>BVZ Holding AG (SWX:BVZN)</v>
          </cell>
          <cell r="C42341" t="str">
            <v>Switzerland</v>
          </cell>
        </row>
        <row r="42342">
          <cell r="A42342" t="str">
            <v>Transportation (Railroads)</v>
          </cell>
          <cell r="B42342" t="str">
            <v>MTR Corporation Limited (SEHK:66)</v>
          </cell>
          <cell r="C42342" t="str">
            <v>Hong Kong</v>
          </cell>
        </row>
        <row r="42343">
          <cell r="A42343" t="str">
            <v>Transportation (Railroads)</v>
          </cell>
          <cell r="B42343" t="str">
            <v>Daqin Railway Co., Ltd. (SHSE:601006)</v>
          </cell>
          <cell r="C42343" t="str">
            <v>China</v>
          </cell>
        </row>
        <row r="42344">
          <cell r="A42344" t="str">
            <v>Transportation (Railroads)</v>
          </cell>
          <cell r="B42344" t="str">
            <v>Guangshen Railway Company Limited (SEHK:525)</v>
          </cell>
          <cell r="C42344" t="str">
            <v>China</v>
          </cell>
        </row>
        <row r="42345">
          <cell r="A42345" t="str">
            <v>Transportation (Railroads)</v>
          </cell>
          <cell r="B42345" t="str">
            <v>China High-Speed Railway Technology Co., Ltd. (SZSE:000008)</v>
          </cell>
          <cell r="C42345" t="str">
            <v>China</v>
          </cell>
        </row>
        <row r="42346">
          <cell r="A42346" t="str">
            <v>Transportation (Railroads)</v>
          </cell>
          <cell r="B42346" t="str">
            <v>Container Corporation of India Limited (NSEI:CONCOR)</v>
          </cell>
          <cell r="C42346" t="str">
            <v>India</v>
          </cell>
        </row>
        <row r="42347">
          <cell r="A42347" t="str">
            <v>Transportation (Railroads)</v>
          </cell>
          <cell r="B42347" t="str">
            <v>BTS Group Holdings Public Company Limited (SET:BTS)</v>
          </cell>
          <cell r="C42347" t="str">
            <v>Thailand</v>
          </cell>
        </row>
        <row r="42348">
          <cell r="A42348" t="str">
            <v>Transportation (Railroads)</v>
          </cell>
          <cell r="B42348" t="str">
            <v>Rumo Logística Operadora Multimodal S.A. (BOVESPA:RUMO3)</v>
          </cell>
          <cell r="C42348" t="str">
            <v>Brazil</v>
          </cell>
        </row>
        <row r="42349">
          <cell r="A42349" t="str">
            <v>Transportation (Railroads)</v>
          </cell>
          <cell r="B42349" t="str">
            <v>China Railway Tielong Container Logistics Co., Ltd (SHSE:600125)</v>
          </cell>
          <cell r="C42349" t="str">
            <v>China</v>
          </cell>
        </row>
        <row r="42350">
          <cell r="A42350" t="str">
            <v>Transportation (Railroads)</v>
          </cell>
          <cell r="B42350" t="str">
            <v>Shanghai Shentong Metro Co., Ltd. (SHSE:600834)</v>
          </cell>
          <cell r="C42350" t="str">
            <v>China</v>
          </cell>
        </row>
        <row r="42351">
          <cell r="A42351" t="str">
            <v>Transportation (Railroads)</v>
          </cell>
          <cell r="B42351" t="str">
            <v>The Central Provinces Railways Company Limited (BSE:501827)</v>
          </cell>
          <cell r="C42351" t="str">
            <v>India</v>
          </cell>
        </row>
        <row r="42352">
          <cell r="A42352" t="str">
            <v>Transportation (Railroads)</v>
          </cell>
          <cell r="B42352" t="str">
            <v>Cosan Logistica S.A. (BOVESPA:RLOG3)</v>
          </cell>
          <cell r="C42352" t="str">
            <v>Brazil</v>
          </cell>
        </row>
        <row r="42353">
          <cell r="A42353" t="str">
            <v>Transportation (Railroads)</v>
          </cell>
          <cell r="B42353" t="str">
            <v>East Japan Railway Company (TSE:9020)</v>
          </cell>
          <cell r="C42353" t="str">
            <v>Japan</v>
          </cell>
        </row>
        <row r="42354">
          <cell r="A42354" t="str">
            <v>Transportation (Railroads)</v>
          </cell>
          <cell r="B42354" t="str">
            <v>Central Japan Railway Company (TSE:9022)</v>
          </cell>
          <cell r="C42354" t="str">
            <v>Japan</v>
          </cell>
        </row>
        <row r="42355">
          <cell r="A42355" t="str">
            <v>Transportation (Railroads)</v>
          </cell>
          <cell r="B42355" t="str">
            <v>West Japan Railway Company (TSE:9021)</v>
          </cell>
          <cell r="C42355" t="str">
            <v>Japan</v>
          </cell>
        </row>
        <row r="42356">
          <cell r="A42356" t="str">
            <v>Transportation (Railroads)</v>
          </cell>
          <cell r="B42356" t="str">
            <v>Tokyu Corporation (TSE:9005)</v>
          </cell>
          <cell r="C42356" t="str">
            <v>Japan</v>
          </cell>
        </row>
        <row r="42357">
          <cell r="A42357" t="str">
            <v>Transportation (Railroads)</v>
          </cell>
          <cell r="B42357" t="str">
            <v>Hankyu Hanshin Holdings, Inc. (TSE:9042)</v>
          </cell>
          <cell r="C42357" t="str">
            <v>Japan</v>
          </cell>
        </row>
        <row r="42358">
          <cell r="A42358" t="str">
            <v>Transportation (Railroads)</v>
          </cell>
          <cell r="B42358" t="str">
            <v>Kintetsu Group Holdings Co., Ltd. (TSE:9041)</v>
          </cell>
          <cell r="C42358" t="str">
            <v>Japan</v>
          </cell>
        </row>
        <row r="42359">
          <cell r="A42359" t="str">
            <v>Transportation (Railroads)</v>
          </cell>
          <cell r="B42359" t="str">
            <v>Odakyu Electric Railway Co., Ltd. (TSE:9007)</v>
          </cell>
          <cell r="C42359" t="str">
            <v>Japan</v>
          </cell>
        </row>
        <row r="42360">
          <cell r="A42360" t="str">
            <v>Transportation (Railroads)</v>
          </cell>
          <cell r="B42360" t="str">
            <v>Keikyu Corporation (TSE:9006)</v>
          </cell>
          <cell r="C42360" t="str">
            <v>Japan</v>
          </cell>
        </row>
        <row r="42361">
          <cell r="A42361" t="str">
            <v>Transportation (Railroads)</v>
          </cell>
          <cell r="B42361" t="str">
            <v>Tobu Railway Co., Ltd. (TSE:9001)</v>
          </cell>
          <cell r="C42361" t="str">
            <v>Japan</v>
          </cell>
        </row>
        <row r="42362">
          <cell r="A42362" t="str">
            <v>Transportation (Railroads)</v>
          </cell>
          <cell r="B42362" t="str">
            <v>Keio Corporation (TSE:9008)</v>
          </cell>
          <cell r="C42362" t="str">
            <v>Japan</v>
          </cell>
        </row>
        <row r="42363">
          <cell r="A42363" t="str">
            <v>Transportation (Railroads)</v>
          </cell>
          <cell r="B42363" t="str">
            <v>Nagoya Railroad Co., Ltd. (TSE:9048)</v>
          </cell>
          <cell r="C42363" t="str">
            <v>Japan</v>
          </cell>
        </row>
        <row r="42364">
          <cell r="A42364" t="str">
            <v>Transportation (Railroads)</v>
          </cell>
          <cell r="B42364" t="str">
            <v>Kyushu Railway Company (TSE:9142)</v>
          </cell>
          <cell r="C42364" t="str">
            <v>Japan</v>
          </cell>
        </row>
        <row r="42365">
          <cell r="A42365" t="str">
            <v>Transportation (Railroads)</v>
          </cell>
          <cell r="B42365" t="str">
            <v>Keisei Electric Railway Co., Ltd. (TSE:9009)</v>
          </cell>
          <cell r="C42365" t="str">
            <v>Japan</v>
          </cell>
        </row>
        <row r="42366">
          <cell r="A42366" t="str">
            <v>Transportation (Railroads)</v>
          </cell>
          <cell r="B42366" t="str">
            <v>Nankai Electric Railway Co., Ltd. (TSE:9044)</v>
          </cell>
          <cell r="C42366" t="str">
            <v>Japan</v>
          </cell>
        </row>
        <row r="42367">
          <cell r="A42367" t="str">
            <v>Transportation (Railroads)</v>
          </cell>
          <cell r="B42367" t="str">
            <v>Sotetsu Holdings, Inc. (TSE:9003)</v>
          </cell>
          <cell r="C42367" t="str">
            <v>Japan</v>
          </cell>
        </row>
        <row r="42368">
          <cell r="A42368" t="str">
            <v>Transportation (Railroads)</v>
          </cell>
          <cell r="B42368" t="str">
            <v>Nishi-Nippon Railroad Co., Ltd. (TSE:9031)</v>
          </cell>
          <cell r="C42368" t="str">
            <v>Japan</v>
          </cell>
        </row>
        <row r="42369">
          <cell r="A42369" t="str">
            <v>Transportation (Railroads)</v>
          </cell>
          <cell r="B42369" t="str">
            <v>Keifuku Electric Railroad Co.,Ltd. (TSE:9049)</v>
          </cell>
          <cell r="C42369" t="str">
            <v>Japan</v>
          </cell>
        </row>
        <row r="42370">
          <cell r="A42370" t="str">
            <v>Transportation (Railroads)</v>
          </cell>
          <cell r="B42370" t="str">
            <v>Chichibu Railway Co., Ltd. (JASDAQ:9012)</v>
          </cell>
          <cell r="C42370" t="str">
            <v>Japan</v>
          </cell>
        </row>
        <row r="42371">
          <cell r="A42371" t="str">
            <v>Transportation (Railroads)</v>
          </cell>
          <cell r="B42371" t="str">
            <v>Kobe Electric Railway Co., Ltd. (TSE:9046)</v>
          </cell>
          <cell r="C42371" t="str">
            <v>Japan</v>
          </cell>
        </row>
        <row r="42372">
          <cell r="A42372" t="str">
            <v>Transportation (Railroads)</v>
          </cell>
          <cell r="B42372" t="str">
            <v>Shin-Keisei Electric Railway Co.,Ltd. (TSE:9014)</v>
          </cell>
          <cell r="C42372" t="str">
            <v>Japan</v>
          </cell>
        </row>
        <row r="42373">
          <cell r="A42373" t="str">
            <v>Transportation (Railroads)</v>
          </cell>
          <cell r="B42373" t="str">
            <v>Union Pacific Corporation (NYSE:UNP)</v>
          </cell>
          <cell r="C42373" t="str">
            <v>United States</v>
          </cell>
        </row>
        <row r="42374">
          <cell r="A42374" t="str">
            <v>Transportation (Railroads)</v>
          </cell>
          <cell r="B42374" t="str">
            <v>CSX Corporation (NasdaqGS:CSX)</v>
          </cell>
          <cell r="C42374" t="str">
            <v>United States</v>
          </cell>
        </row>
        <row r="42375">
          <cell r="A42375" t="str">
            <v>Transportation (Railroads)</v>
          </cell>
          <cell r="B42375" t="str">
            <v>Norfolk Southern Corporation (NYSE:NSC)</v>
          </cell>
          <cell r="C42375" t="str">
            <v>United States</v>
          </cell>
        </row>
        <row r="42376">
          <cell r="A42376" t="str">
            <v>Transportation (Railroads)</v>
          </cell>
          <cell r="B42376" t="str">
            <v>Kansas City Southern (NYSE:KSU)</v>
          </cell>
          <cell r="C42376" t="str">
            <v>United States</v>
          </cell>
        </row>
        <row r="42377">
          <cell r="A42377" t="str">
            <v>Transportation (Railroads)</v>
          </cell>
          <cell r="B42377" t="str">
            <v>Genesee &amp; Wyoming Inc. (NYSE:GWR)</v>
          </cell>
          <cell r="C42377" t="str">
            <v>United States</v>
          </cell>
        </row>
        <row r="42378">
          <cell r="A42378" t="str">
            <v>Transportation (Railroads)</v>
          </cell>
          <cell r="B42378" t="str">
            <v>Pioneer Railcorp, Inc. (OTCPK:PRRR)</v>
          </cell>
          <cell r="C42378" t="str">
            <v>United States</v>
          </cell>
        </row>
        <row r="42379">
          <cell r="A42379" t="str">
            <v>Transportation (Railroads)</v>
          </cell>
          <cell r="B42379" t="str">
            <v>MediXall Group, Inc. (OTCPK:MDXL)</v>
          </cell>
          <cell r="C42379" t="str">
            <v>United States</v>
          </cell>
        </row>
        <row r="42380">
          <cell r="A42380" t="str">
            <v>Trucking</v>
          </cell>
          <cell r="B42380" t="str">
            <v>TFI International Inc. (TSX:TFI)</v>
          </cell>
          <cell r="C42380" t="str">
            <v>Canada</v>
          </cell>
        </row>
        <row r="42381">
          <cell r="A42381" t="str">
            <v>Trucking</v>
          </cell>
          <cell r="B42381" t="str">
            <v>Triangle Industries Ltd. (TSXV:TIA.H)</v>
          </cell>
          <cell r="C42381" t="str">
            <v>Canada</v>
          </cell>
        </row>
        <row r="42382">
          <cell r="A42382" t="str">
            <v>Trucking</v>
          </cell>
          <cell r="B42382" t="str">
            <v>Lindsay Australia Limited (ASX:LAU)</v>
          </cell>
          <cell r="C42382" t="str">
            <v>Australia</v>
          </cell>
        </row>
        <row r="42383">
          <cell r="A42383" t="str">
            <v>Trucking</v>
          </cell>
          <cell r="B42383" t="str">
            <v>Titanium Transportation Group Inc. (TSXV:TTR)</v>
          </cell>
          <cell r="C42383" t="str">
            <v>Canada</v>
          </cell>
        </row>
        <row r="42384">
          <cell r="A42384" t="str">
            <v>Trucking</v>
          </cell>
          <cell r="B42384" t="str">
            <v>CanaDream Corporation (TSXV:CDN)</v>
          </cell>
          <cell r="C42384" t="str">
            <v>Canada</v>
          </cell>
        </row>
        <row r="42385">
          <cell r="A42385" t="str">
            <v>Trucking</v>
          </cell>
          <cell r="B42385" t="str">
            <v>ENTREC Corporation (TSX:ENT)</v>
          </cell>
          <cell r="C42385" t="str">
            <v>Canada</v>
          </cell>
        </row>
        <row r="42386">
          <cell r="A42386" t="str">
            <v>Trucking</v>
          </cell>
          <cell r="B42386" t="str">
            <v>Student Transportation Inc. (TSX:STB)</v>
          </cell>
          <cell r="C42386" t="str">
            <v>Canada</v>
          </cell>
        </row>
        <row r="42387">
          <cell r="A42387" t="str">
            <v>Trucking</v>
          </cell>
          <cell r="B42387" t="str">
            <v>Tourism Holdings Limited (NZSE:THL)</v>
          </cell>
          <cell r="C42387" t="str">
            <v>New Zealand</v>
          </cell>
        </row>
        <row r="42388">
          <cell r="A42388" t="str">
            <v>Trucking</v>
          </cell>
          <cell r="B42388" t="str">
            <v>DSV A/S (CPSE:DSV)</v>
          </cell>
          <cell r="C42388" t="str">
            <v>Denmark</v>
          </cell>
        </row>
        <row r="42389">
          <cell r="A42389" t="str">
            <v>Trucking</v>
          </cell>
          <cell r="B42389" t="str">
            <v>Sixt Societas Europaea (DB:SIX2)</v>
          </cell>
          <cell r="C42389" t="str">
            <v>Germany</v>
          </cell>
        </row>
        <row r="42390">
          <cell r="A42390" t="str">
            <v>Trucking</v>
          </cell>
          <cell r="B42390" t="str">
            <v>National Express Group PLC (LSE:NEX)</v>
          </cell>
          <cell r="C42390" t="str">
            <v>United Kingdom</v>
          </cell>
        </row>
        <row r="42391">
          <cell r="A42391" t="str">
            <v>Trucking</v>
          </cell>
          <cell r="B42391" t="str">
            <v>Firstgroup plc (LSE:FGP)</v>
          </cell>
          <cell r="C42391" t="str">
            <v>United Kingdom</v>
          </cell>
        </row>
        <row r="42392">
          <cell r="A42392" t="str">
            <v>Trucking</v>
          </cell>
          <cell r="B42392" t="str">
            <v>Stagecoach Group plc (LSE:SGC)</v>
          </cell>
          <cell r="C42392" t="str">
            <v>United Kingdom</v>
          </cell>
        </row>
        <row r="42393">
          <cell r="A42393" t="str">
            <v>Trucking</v>
          </cell>
          <cell r="B42393" t="str">
            <v>Europcar Groupe S.A. (ENXTPA:EUCAR)</v>
          </cell>
          <cell r="C42393" t="str">
            <v>France</v>
          </cell>
        </row>
        <row r="42394">
          <cell r="A42394" t="str">
            <v>Trucking</v>
          </cell>
          <cell r="B42394" t="str">
            <v>Stef SA (ENXTPA:STF)</v>
          </cell>
          <cell r="C42394" t="str">
            <v>France</v>
          </cell>
        </row>
        <row r="42395">
          <cell r="A42395" t="str">
            <v>Trucking</v>
          </cell>
          <cell r="B42395" t="str">
            <v>Northgate plc (LSE:NTG)</v>
          </cell>
          <cell r="C42395" t="str">
            <v>United Kingdom</v>
          </cell>
        </row>
        <row r="42396">
          <cell r="A42396" t="str">
            <v>Trucking</v>
          </cell>
          <cell r="B42396" t="str">
            <v>üstra Hannoversche Verkehrsbetriebe Aktiengesellschaft (DB:HVB)</v>
          </cell>
          <cell r="C42396" t="str">
            <v>Germany</v>
          </cell>
        </row>
        <row r="42397">
          <cell r="A42397" t="str">
            <v>Trucking</v>
          </cell>
          <cell r="B42397" t="str">
            <v>Prime Car Management S.A. (WSE:PCM)</v>
          </cell>
          <cell r="C42397" t="str">
            <v>Poland</v>
          </cell>
        </row>
        <row r="42398">
          <cell r="A42398" t="str">
            <v>Trucking</v>
          </cell>
          <cell r="B42398" t="str">
            <v>Beyaz Filo Oto Kiralama A.S. (IBSE:BEYAZ)</v>
          </cell>
          <cell r="C42398" t="str">
            <v>Turkey</v>
          </cell>
        </row>
        <row r="42399">
          <cell r="A42399" t="str">
            <v>Trucking</v>
          </cell>
          <cell r="B42399" t="str">
            <v>Metro Ticari ve Mali Yatirimlar Holding A.S. (IBSE:METRO)</v>
          </cell>
          <cell r="C42399" t="str">
            <v>Turkey</v>
          </cell>
        </row>
        <row r="42400">
          <cell r="A42400" t="str">
            <v>Trucking</v>
          </cell>
          <cell r="B42400" t="str">
            <v>Tide ASA (OB:TIDE)</v>
          </cell>
          <cell r="C42400" t="str">
            <v>Norway</v>
          </cell>
        </row>
        <row r="42401">
          <cell r="A42401" t="str">
            <v>Trucking</v>
          </cell>
          <cell r="B42401" t="str">
            <v>UCAR SA (ENXTPA:ALUCR)</v>
          </cell>
          <cell r="C42401" t="str">
            <v>France</v>
          </cell>
        </row>
        <row r="42402">
          <cell r="A42402" t="str">
            <v>Trucking</v>
          </cell>
          <cell r="B42402" t="str">
            <v>ADA SA (ENXTPA:ALADA)</v>
          </cell>
          <cell r="C42402" t="str">
            <v>France</v>
          </cell>
        </row>
        <row r="42403">
          <cell r="A42403" t="str">
            <v>Trucking</v>
          </cell>
          <cell r="B42403" t="str">
            <v>Rotala PLC (AIM:ROL)</v>
          </cell>
          <cell r="C42403" t="str">
            <v>United Kingdom</v>
          </cell>
        </row>
        <row r="42404">
          <cell r="A42404" t="str">
            <v>Trucking</v>
          </cell>
          <cell r="B42404" t="str">
            <v>Trans Polonia Spólka Akcyjna (WSE:TRN)</v>
          </cell>
          <cell r="C42404" t="str">
            <v>Poland</v>
          </cell>
        </row>
        <row r="42405">
          <cell r="A42405" t="str">
            <v>Trucking</v>
          </cell>
          <cell r="B42405" t="str">
            <v>Oyj Ahola Transport Abp (HLSE:AHOLA)</v>
          </cell>
          <cell r="C42405" t="str">
            <v>Finland</v>
          </cell>
        </row>
        <row r="42406">
          <cell r="A42406" t="str">
            <v>Trucking</v>
          </cell>
          <cell r="B42406" t="str">
            <v>Velto Cars SA (WSE:VEL)</v>
          </cell>
          <cell r="C42406" t="str">
            <v>Poland</v>
          </cell>
        </row>
        <row r="42407">
          <cell r="A42407" t="str">
            <v>Trucking</v>
          </cell>
          <cell r="B42407" t="str">
            <v>Kupiec S.A. (WSE:KPC)</v>
          </cell>
          <cell r="C42407" t="str">
            <v>Poland</v>
          </cell>
        </row>
        <row r="42408">
          <cell r="A42408" t="str">
            <v>Trucking</v>
          </cell>
          <cell r="B42408" t="str">
            <v>Redde plc (AIM:REDD)</v>
          </cell>
          <cell r="C42408" t="str">
            <v>United Kingdom</v>
          </cell>
        </row>
        <row r="42409">
          <cell r="A42409" t="str">
            <v>Trucking</v>
          </cell>
          <cell r="B42409" t="str">
            <v>Nobina AB (OM:NOBINA)</v>
          </cell>
          <cell r="C42409" t="str">
            <v>Sweden</v>
          </cell>
        </row>
        <row r="42410">
          <cell r="A42410" t="str">
            <v>Trucking</v>
          </cell>
          <cell r="B42410" t="str">
            <v>Autohellas ATEE (ATSE:OTOEL)</v>
          </cell>
          <cell r="C42410" t="str">
            <v>Greece</v>
          </cell>
        </row>
        <row r="42411">
          <cell r="A42411" t="str">
            <v>Trucking</v>
          </cell>
          <cell r="B42411" t="str">
            <v>ComfortDelGro Corporation Limited (SGX:C52)</v>
          </cell>
          <cell r="C42411" t="str">
            <v>Singapore</v>
          </cell>
        </row>
        <row r="42412">
          <cell r="A42412" t="str">
            <v>Trucking</v>
          </cell>
          <cell r="B42412" t="str">
            <v>CJ korea express Corporation (KOSE:A000120)</v>
          </cell>
          <cell r="C42412" t="str">
            <v>South Korea</v>
          </cell>
        </row>
        <row r="42413">
          <cell r="A42413" t="str">
            <v>Trucking</v>
          </cell>
          <cell r="B42413" t="str">
            <v>Beijing Changjiu Logistics Corp. (SHSE:603569)</v>
          </cell>
          <cell r="C42413" t="str">
            <v>China</v>
          </cell>
        </row>
        <row r="42414">
          <cell r="A42414" t="str">
            <v>Trucking</v>
          </cell>
          <cell r="B42414" t="str">
            <v>CAR Inc. (SEHK:699)</v>
          </cell>
          <cell r="C42414" t="str">
            <v>China</v>
          </cell>
        </row>
        <row r="42415">
          <cell r="A42415" t="str">
            <v>Trucking</v>
          </cell>
          <cell r="B42415" t="str">
            <v>Localiza Rent a Car S.A. (BOVESPA:RENT3)</v>
          </cell>
          <cell r="C42415" t="str">
            <v>Brazil</v>
          </cell>
        </row>
        <row r="42416">
          <cell r="A42416" t="str">
            <v>Trucking</v>
          </cell>
          <cell r="B42416" t="str">
            <v>Dazhong Transportation (group) Co., Ltd. (SHSE:900903)</v>
          </cell>
          <cell r="C42416" t="str">
            <v>China</v>
          </cell>
        </row>
        <row r="42417">
          <cell r="A42417" t="str">
            <v>Trucking</v>
          </cell>
          <cell r="B42417" t="str">
            <v>Shenzhen Yantian Port Holdings Co., Ltd. (SZSE:000088)</v>
          </cell>
          <cell r="C42417" t="str">
            <v>China</v>
          </cell>
        </row>
        <row r="42418">
          <cell r="A42418" t="str">
            <v>Trucking</v>
          </cell>
          <cell r="B42418" t="str">
            <v>Guangming Real Estate Group Co., Ltd. (SHSE:600708)</v>
          </cell>
          <cell r="C42418" t="str">
            <v>China</v>
          </cell>
        </row>
        <row r="42419">
          <cell r="A42419" t="str">
            <v>Trucking</v>
          </cell>
          <cell r="B42419" t="str">
            <v>Shanghai QiangSheng Holding Co., Ltd (SHSE:600662)</v>
          </cell>
          <cell r="C42419" t="str">
            <v>China</v>
          </cell>
        </row>
        <row r="42420">
          <cell r="A42420" t="str">
            <v>Trucking</v>
          </cell>
          <cell r="B42420" t="str">
            <v>Shanghai Jin Jiang International Industrial Investment Co., Ltd. (SHSE:900914)</v>
          </cell>
          <cell r="C42420" t="str">
            <v>China</v>
          </cell>
        </row>
        <row r="42421">
          <cell r="A42421" t="str">
            <v>Trucking</v>
          </cell>
          <cell r="B42421" t="str">
            <v>Transport International Holdings Limited (SEHK:62)</v>
          </cell>
          <cell r="C42421" t="str">
            <v>Hong Kong</v>
          </cell>
        </row>
        <row r="42422">
          <cell r="A42422" t="str">
            <v>Trucking</v>
          </cell>
          <cell r="B42422" t="str">
            <v>Y.U.D.Yangtze River Investment Industry Co.,Ltd. (SHSE:600119)</v>
          </cell>
          <cell r="C42422" t="str">
            <v>China</v>
          </cell>
        </row>
        <row r="42423">
          <cell r="A42423" t="str">
            <v>Trucking</v>
          </cell>
          <cell r="B42423" t="str">
            <v>Hainan Haiqi Transportation Group Co., Ltd. (SHSE:603069)</v>
          </cell>
          <cell r="C42423" t="str">
            <v>China</v>
          </cell>
        </row>
        <row r="42424">
          <cell r="A42424" t="str">
            <v>Trucking</v>
          </cell>
          <cell r="B42424" t="str">
            <v>Nanjing Public Utilities Development Co., Ltd. (SZSE:000421)</v>
          </cell>
          <cell r="C42424" t="str">
            <v>China</v>
          </cell>
        </row>
        <row r="42425">
          <cell r="A42425" t="str">
            <v>Trucking</v>
          </cell>
          <cell r="B42425" t="str">
            <v>Sichuan Fulin Transportation Group Co., Ltd. (SZSE:002357)</v>
          </cell>
          <cell r="C42425" t="str">
            <v>China</v>
          </cell>
        </row>
        <row r="42426">
          <cell r="A42426" t="str">
            <v>Trucking</v>
          </cell>
          <cell r="B42426" t="str">
            <v>Balurghat Technologies Limited (BSE:520127)</v>
          </cell>
          <cell r="C42426" t="str">
            <v>India</v>
          </cell>
        </row>
        <row r="42427">
          <cell r="A42427" t="str">
            <v>Trucking</v>
          </cell>
          <cell r="B42427" t="str">
            <v>Inter State Oil Carrier Limited (BSE:530259)</v>
          </cell>
          <cell r="C42427" t="str">
            <v>India</v>
          </cell>
        </row>
        <row r="42428">
          <cell r="A42428" t="str">
            <v>Trucking</v>
          </cell>
          <cell r="B42428" t="str">
            <v>Earn-A-Car Inc. (OTCPK:EACR)</v>
          </cell>
          <cell r="C42428" t="str">
            <v>South Africa</v>
          </cell>
        </row>
        <row r="42429">
          <cell r="A42429" t="str">
            <v>Trucking</v>
          </cell>
          <cell r="B42429" t="str">
            <v>SER Industries Limited (BSE:507984)</v>
          </cell>
          <cell r="C42429" t="str">
            <v>India</v>
          </cell>
        </row>
        <row r="42430">
          <cell r="A42430" t="str">
            <v>Trucking</v>
          </cell>
          <cell r="B42430" t="str">
            <v>Krungthai Car Rent and Lease Public Company Limited (SET:KCAR)</v>
          </cell>
          <cell r="C42430" t="str">
            <v>Thailand</v>
          </cell>
        </row>
        <row r="42431">
          <cell r="A42431" t="str">
            <v>Trucking</v>
          </cell>
          <cell r="B42431" t="str">
            <v>Dongyang Express Corp. (KOSE:A084670)</v>
          </cell>
          <cell r="C42431" t="str">
            <v>South Korea</v>
          </cell>
        </row>
        <row r="42432">
          <cell r="A42432" t="str">
            <v>Trucking</v>
          </cell>
          <cell r="B42432" t="str">
            <v>Han Express Co.,Ltd (KOSE:A014130)</v>
          </cell>
          <cell r="C42432" t="str">
            <v>South Korea</v>
          </cell>
        </row>
        <row r="42433">
          <cell r="A42433" t="str">
            <v>Trucking</v>
          </cell>
          <cell r="B42433" t="str">
            <v>Compagnie de Transports au Maroc Société Anonyme (CBSE:CTM)</v>
          </cell>
          <cell r="C42433" t="str">
            <v>Morocco</v>
          </cell>
        </row>
        <row r="42434">
          <cell r="A42434" t="str">
            <v>Trucking</v>
          </cell>
          <cell r="B42434" t="str">
            <v>Taiwan Taxi Co., Ltd. (GTSM:2640)</v>
          </cell>
          <cell r="C42434" t="str">
            <v>Taiwan</v>
          </cell>
        </row>
        <row r="42435">
          <cell r="A42435" t="str">
            <v>Trucking</v>
          </cell>
          <cell r="B42435" t="str">
            <v>Sejoong Co., Ltd. (KOSDAQ:A039310)</v>
          </cell>
          <cell r="C42435" t="str">
            <v>South Korea</v>
          </cell>
        </row>
        <row r="42436">
          <cell r="A42436" t="str">
            <v>Trucking</v>
          </cell>
          <cell r="B42436" t="str">
            <v>AMS Public Transport Holdings Limited (SEHK:77)</v>
          </cell>
          <cell r="C42436" t="str">
            <v>Hong Kong</v>
          </cell>
        </row>
        <row r="42437">
          <cell r="A42437" t="str">
            <v>Trucking</v>
          </cell>
          <cell r="B42437" t="str">
            <v>PT Adi Sarana Armada Tbk (JKSE:ASSA)</v>
          </cell>
          <cell r="C42437" t="str">
            <v>Indonesia</v>
          </cell>
        </row>
        <row r="42438">
          <cell r="A42438" t="str">
            <v>Trucking</v>
          </cell>
          <cell r="B42438" t="str">
            <v>Xin Hwa Holdings Berhad (KLSE:XINHWA)</v>
          </cell>
          <cell r="C42438" t="str">
            <v>Malaysia</v>
          </cell>
        </row>
        <row r="42439">
          <cell r="A42439" t="str">
            <v>Trucking</v>
          </cell>
          <cell r="B42439" t="str">
            <v>Kiattana Transport Public Company Limited (SET:KIAT)</v>
          </cell>
          <cell r="C42439" t="str">
            <v>Thailand</v>
          </cell>
        </row>
        <row r="42440">
          <cell r="A42440" t="str">
            <v>Trucking</v>
          </cell>
          <cell r="B42440" t="str">
            <v>Perak Transit Berhad (KLSE:PTRANS)</v>
          </cell>
          <cell r="C42440" t="str">
            <v>Malaysia</v>
          </cell>
        </row>
        <row r="42441">
          <cell r="A42441" t="str">
            <v>Trucking</v>
          </cell>
          <cell r="B42441" t="str">
            <v>PT Sidomulyo Selaras Tbk (JKSE:SDMU)</v>
          </cell>
          <cell r="C42441" t="str">
            <v>Indonesia</v>
          </cell>
        </row>
        <row r="42442">
          <cell r="A42442" t="str">
            <v>Trucking</v>
          </cell>
          <cell r="B42442" t="str">
            <v>Tze Shin International Co. Ltd. (TSEC:2611)</v>
          </cell>
          <cell r="C42442" t="str">
            <v>Taiwan</v>
          </cell>
        </row>
        <row r="42443">
          <cell r="A42443" t="str">
            <v>Trucking</v>
          </cell>
          <cell r="B42443" t="str">
            <v>Value Group Limited (JSE:VLE)</v>
          </cell>
          <cell r="C42443" t="str">
            <v>South Africa</v>
          </cell>
        </row>
        <row r="42444">
          <cell r="A42444" t="str">
            <v>Trucking</v>
          </cell>
          <cell r="B42444" t="str">
            <v>Samil Co.,Ltd. (KOSDAQ:A032280)</v>
          </cell>
          <cell r="C42444" t="str">
            <v>South Korea</v>
          </cell>
        </row>
        <row r="42445">
          <cell r="A42445" t="str">
            <v>Trucking</v>
          </cell>
          <cell r="B42445" t="str">
            <v>Sea &amp; Land Integrated Corp. (GTSM:5603)</v>
          </cell>
          <cell r="C42445" t="str">
            <v>Taiwan</v>
          </cell>
        </row>
        <row r="42446">
          <cell r="A42446" t="str">
            <v>Trucking</v>
          </cell>
          <cell r="B42446" t="str">
            <v>Mubarrad Transportation Co. K.S.C. - Public (KWSE:MUBARRAD)</v>
          </cell>
          <cell r="C42446" t="str">
            <v>Kuwait</v>
          </cell>
        </row>
        <row r="42447">
          <cell r="A42447" t="str">
            <v>Trucking</v>
          </cell>
          <cell r="B42447" t="str">
            <v>North Eastern Carrying Corporation Limited (BSE:534615)</v>
          </cell>
          <cell r="C42447" t="str">
            <v>India</v>
          </cell>
        </row>
        <row r="42448">
          <cell r="A42448" t="str">
            <v>Trucking</v>
          </cell>
          <cell r="B42448" t="str">
            <v>Chartered Logistics Limited (BSE:531977)</v>
          </cell>
          <cell r="C42448" t="str">
            <v>India</v>
          </cell>
        </row>
        <row r="42449">
          <cell r="A42449" t="str">
            <v>Trucking</v>
          </cell>
          <cell r="B42449" t="str">
            <v>PT Express Transindo Utama Tbk (JKSE:TAXI)</v>
          </cell>
          <cell r="C42449" t="str">
            <v>Indonesia</v>
          </cell>
        </row>
        <row r="42450">
          <cell r="A42450" t="str">
            <v>Trucking</v>
          </cell>
          <cell r="B42450" t="str">
            <v>Gunung Capital Berhad (KLSE:GUNUNG)</v>
          </cell>
          <cell r="C42450" t="str">
            <v>Malaysia</v>
          </cell>
        </row>
        <row r="42451">
          <cell r="A42451" t="str">
            <v>Trucking</v>
          </cell>
          <cell r="B42451" t="str">
            <v>Jordan Express Tourist Transport Co. (P.S.C) (ASE:JETT)</v>
          </cell>
          <cell r="C42451" t="str">
            <v>Jordan</v>
          </cell>
        </row>
        <row r="42452">
          <cell r="A42452" t="str">
            <v>Trucking</v>
          </cell>
          <cell r="B42452" t="str">
            <v>ATP 30 Public Company Limited (SET:ATP30)</v>
          </cell>
          <cell r="C42452" t="str">
            <v>Thailand</v>
          </cell>
        </row>
        <row r="42453">
          <cell r="A42453" t="str">
            <v>Trucking</v>
          </cell>
          <cell r="B42453" t="str">
            <v>West Coach Station Joint Stock Company (HASTC:WCS)</v>
          </cell>
          <cell r="C42453" t="str">
            <v>Vietnam</v>
          </cell>
        </row>
        <row r="42454">
          <cell r="A42454" t="str">
            <v>Trucking</v>
          </cell>
          <cell r="B42454" t="str">
            <v>Kukbo Logistics Co., Ltd. (KOSE:A001140)</v>
          </cell>
          <cell r="C42454" t="str">
            <v>South Korea</v>
          </cell>
        </row>
        <row r="42455">
          <cell r="A42455" t="str">
            <v>Trucking</v>
          </cell>
          <cell r="B42455" t="str">
            <v>Arabian Aviation Investment Company (ASE:ARAV)</v>
          </cell>
          <cell r="C42455" t="str">
            <v>Jordan</v>
          </cell>
        </row>
        <row r="42456">
          <cell r="A42456" t="str">
            <v>Trucking</v>
          </cell>
          <cell r="B42456" t="str">
            <v>Rum Group for Transportation &amp; Tourism Investment P.S.C. (ASE:RUMM)</v>
          </cell>
          <cell r="C42456" t="str">
            <v>Jordan</v>
          </cell>
        </row>
        <row r="42457">
          <cell r="A42457" t="str">
            <v>Trucking</v>
          </cell>
          <cell r="B42457" t="str">
            <v>Knutsford Express Services Limited (JMSE:KEX)</v>
          </cell>
          <cell r="C42457" t="str">
            <v>Jamaica</v>
          </cell>
        </row>
        <row r="42458">
          <cell r="A42458" t="str">
            <v>Trucking</v>
          </cell>
          <cell r="B42458" t="str">
            <v>PT Citra Maharlika Nusantara Corpora Tbk (JKSE:CPGT)</v>
          </cell>
          <cell r="C42458" t="str">
            <v>Indonesia</v>
          </cell>
        </row>
        <row r="42459">
          <cell r="A42459" t="str">
            <v>Trucking</v>
          </cell>
          <cell r="B42459" t="str">
            <v>PT Mitra International Resources Tbk (JKSE:MIRA)</v>
          </cell>
          <cell r="C42459" t="str">
            <v>Indonesia</v>
          </cell>
        </row>
        <row r="42460">
          <cell r="A42460" t="str">
            <v>Trucking</v>
          </cell>
          <cell r="B42460" t="str">
            <v>Masafat For Specialised Transport Company (ASE:MSFT)</v>
          </cell>
          <cell r="C42460" t="str">
            <v>Jordan</v>
          </cell>
        </row>
        <row r="42461">
          <cell r="A42461" t="str">
            <v>Trucking</v>
          </cell>
          <cell r="B42461" t="str">
            <v>W Holding Company Co., Ltd. (KOSDAQ:A052300)</v>
          </cell>
          <cell r="C42461" t="str">
            <v>South Korea</v>
          </cell>
        </row>
        <row r="42462">
          <cell r="A42462" t="str">
            <v>Trucking</v>
          </cell>
          <cell r="B42462" t="str">
            <v>Konsortium Transnasional Berhad (KLSE:KTB)</v>
          </cell>
          <cell r="C42462" t="str">
            <v>Malaysia</v>
          </cell>
        </row>
        <row r="42463">
          <cell r="A42463" t="str">
            <v>Trucking</v>
          </cell>
          <cell r="B42463" t="str">
            <v>PT Weha Transportasi Indonesia Tbk (JKSE:WEHA)</v>
          </cell>
          <cell r="C42463" t="str">
            <v>Indonesia</v>
          </cell>
        </row>
        <row r="42464">
          <cell r="A42464" t="str">
            <v>Trucking</v>
          </cell>
          <cell r="B42464" t="str">
            <v>Jordan Investment &amp; Tourism Transport Co. (ASE:ALFA)</v>
          </cell>
          <cell r="C42464" t="str">
            <v>Jordan</v>
          </cell>
        </row>
        <row r="42465">
          <cell r="A42465" t="str">
            <v>Trucking</v>
          </cell>
          <cell r="B42465" t="str">
            <v>Duc Long Gia Lai Public Works Service Development and Investment Joint Stock Company (HASTC:DL1)</v>
          </cell>
          <cell r="C42465" t="str">
            <v>Vietnam</v>
          </cell>
        </row>
        <row r="42466">
          <cell r="A42466" t="str">
            <v>Trucking</v>
          </cell>
          <cell r="B42466" t="str">
            <v>Transport &amp; Investment Barter Company (ASE:NAQL)</v>
          </cell>
          <cell r="C42466" t="str">
            <v>Jordan</v>
          </cell>
        </row>
        <row r="42467">
          <cell r="A42467" t="str">
            <v>Trucking</v>
          </cell>
          <cell r="B42467" t="str">
            <v>Lasta a.d. (BELEX:LSTA)</v>
          </cell>
          <cell r="C42467" t="str">
            <v>Serbia</v>
          </cell>
        </row>
        <row r="42468">
          <cell r="A42468" t="str">
            <v>Trucking</v>
          </cell>
          <cell r="B42468" t="str">
            <v>Haiminh Corporation (HASTC:HMH)</v>
          </cell>
          <cell r="C42468" t="str">
            <v>Vietnam</v>
          </cell>
        </row>
        <row r="42469">
          <cell r="A42469" t="str">
            <v>Trucking</v>
          </cell>
          <cell r="B42469" t="str">
            <v>Ancom Logistics Berhad (KLSE:ANCOMLB)</v>
          </cell>
          <cell r="C42469" t="str">
            <v>Malaysia</v>
          </cell>
        </row>
        <row r="42470">
          <cell r="A42470" t="str">
            <v>Trucking</v>
          </cell>
          <cell r="B42470" t="str">
            <v>Hoang Ha Joint Stock Company (HASTC:HHG)</v>
          </cell>
          <cell r="C42470" t="str">
            <v>Vietnam</v>
          </cell>
        </row>
        <row r="42471">
          <cell r="A42471" t="str">
            <v>Trucking</v>
          </cell>
          <cell r="B42471" t="str">
            <v>Nis ekspres a.d. (BELEX:NEKS)</v>
          </cell>
          <cell r="C42471" t="str">
            <v>Serbia</v>
          </cell>
        </row>
        <row r="42472">
          <cell r="A42472" t="str">
            <v>Trucking</v>
          </cell>
          <cell r="B42472" t="str">
            <v>PT Eka Sari Lorena Transport Tbk (JKSE:LRNA)</v>
          </cell>
          <cell r="C42472" t="str">
            <v>Indonesia</v>
          </cell>
        </row>
        <row r="42473">
          <cell r="A42473" t="str">
            <v>Trucking</v>
          </cell>
          <cell r="B42473" t="str">
            <v>KBES Berhad (KLSE:KBES)</v>
          </cell>
          <cell r="C42473" t="str">
            <v>Malaysia</v>
          </cell>
        </row>
        <row r="42474">
          <cell r="A42474" t="str">
            <v>Trucking</v>
          </cell>
          <cell r="B42474" t="str">
            <v>PT. Steady Safe, Tbk (JKSE:SAFE)</v>
          </cell>
          <cell r="C42474" t="str">
            <v>Indonesia</v>
          </cell>
        </row>
        <row r="42475">
          <cell r="A42475" t="str">
            <v>Trucking</v>
          </cell>
          <cell r="B42475" t="str">
            <v>ABC Transport Plc (NGSE:ABCTRANS)</v>
          </cell>
          <cell r="C42475" t="str">
            <v>Nigeria</v>
          </cell>
        </row>
        <row r="42476">
          <cell r="A42476" t="str">
            <v>Trucking</v>
          </cell>
          <cell r="B42476" t="str">
            <v>Mai Linh Central JSC (HASTC:MNC)</v>
          </cell>
          <cell r="C42476" t="str">
            <v>Vietnam</v>
          </cell>
        </row>
        <row r="42477">
          <cell r="A42477" t="str">
            <v>Trucking</v>
          </cell>
          <cell r="B42477" t="str">
            <v>PT Rimau Multi Putra Pratama Tbk (JKSE:CMPP)</v>
          </cell>
          <cell r="C42477" t="str">
            <v>Indonesia</v>
          </cell>
        </row>
        <row r="42478">
          <cell r="A42478" t="str">
            <v>Trucking</v>
          </cell>
          <cell r="B42478" t="str">
            <v>Coastal Roadways Limited (BSE:520131)</v>
          </cell>
          <cell r="C42478" t="str">
            <v>India</v>
          </cell>
        </row>
        <row r="42479">
          <cell r="A42479" t="str">
            <v>Trucking</v>
          </cell>
          <cell r="B42479" t="str">
            <v>Ubour Logistics Services PLC (ASE:TRUK)</v>
          </cell>
          <cell r="C42479" t="str">
            <v>Jordan</v>
          </cell>
        </row>
        <row r="42480">
          <cell r="A42480" t="str">
            <v>Trucking</v>
          </cell>
          <cell r="B42480" t="str">
            <v>Jugoprevoz Krusevac a.d. Krusevac (BELEX:JGPK)</v>
          </cell>
          <cell r="C42480" t="str">
            <v>Serbia</v>
          </cell>
        </row>
        <row r="42481">
          <cell r="A42481" t="str">
            <v>Trucking</v>
          </cell>
          <cell r="B42481" t="str">
            <v>Express Kenya Limited (NASE:XPRS.O)</v>
          </cell>
          <cell r="C42481" t="str">
            <v>Kenya</v>
          </cell>
        </row>
        <row r="42482">
          <cell r="A42482" t="str">
            <v>Trucking</v>
          </cell>
          <cell r="B42482" t="str">
            <v>Hai Phong Cement Transport &amp; Trading JSC (HASTC:HCT)</v>
          </cell>
          <cell r="C42482" t="str">
            <v>Vietnam</v>
          </cell>
        </row>
        <row r="42483">
          <cell r="A42483" t="str">
            <v>Trucking</v>
          </cell>
          <cell r="B42483" t="str">
            <v>Hengtong Logistics Co., Ltd. (SHSE:603223)</v>
          </cell>
          <cell r="C42483" t="str">
            <v>China</v>
          </cell>
        </row>
        <row r="42484">
          <cell r="A42484" t="str">
            <v>Trucking</v>
          </cell>
          <cell r="B42484" t="str">
            <v>JSL S.A. (BOVESPA:JSLG3)</v>
          </cell>
          <cell r="C42484" t="str">
            <v>Brazil</v>
          </cell>
        </row>
        <row r="42485">
          <cell r="A42485" t="str">
            <v>Trucking</v>
          </cell>
          <cell r="B42485" t="str">
            <v>PT Blue Bird Tbk (JKSE:BIRD)</v>
          </cell>
          <cell r="C42485" t="str">
            <v>Indonesia</v>
          </cell>
        </row>
        <row r="42486">
          <cell r="A42486" t="str">
            <v>Trucking</v>
          </cell>
          <cell r="B42486" t="str">
            <v>United International Transportation Company (SASE:4260)</v>
          </cell>
          <cell r="C42486" t="str">
            <v>Saudi Arabia</v>
          </cell>
        </row>
        <row r="42487">
          <cell r="A42487" t="str">
            <v>Trucking</v>
          </cell>
          <cell r="B42487" t="str">
            <v>Fujian Longzhou Transportation Co., Ltd. (SZSE:002682)</v>
          </cell>
          <cell r="C42487" t="str">
            <v>China</v>
          </cell>
        </row>
        <row r="42488">
          <cell r="A42488" t="str">
            <v>Trucking</v>
          </cell>
          <cell r="B42488" t="str">
            <v>Saudi Public Transport Company (SASE:4040)</v>
          </cell>
          <cell r="C42488" t="str">
            <v>Saudi Arabia</v>
          </cell>
        </row>
        <row r="42489">
          <cell r="A42489" t="str">
            <v>Trucking</v>
          </cell>
          <cell r="B42489" t="str">
            <v>Hubei Yichang Transportation Group Co., Ltd. (SZSE:002627)</v>
          </cell>
          <cell r="C42489" t="str">
            <v>China</v>
          </cell>
        </row>
        <row r="42490">
          <cell r="A42490" t="str">
            <v>Trucking</v>
          </cell>
          <cell r="B42490" t="str">
            <v>Jiangxi Changyun Co., Ltd. (SHSE:600561)</v>
          </cell>
          <cell r="C42490" t="str">
            <v>China</v>
          </cell>
        </row>
        <row r="42491">
          <cell r="A42491" t="str">
            <v>Trucking</v>
          </cell>
          <cell r="B42491" t="str">
            <v>SBS Transit Ltd (SGX:S61)</v>
          </cell>
          <cell r="C42491" t="str">
            <v>Singapore</v>
          </cell>
        </row>
        <row r="42492">
          <cell r="A42492" t="str">
            <v>Trucking</v>
          </cell>
          <cell r="B42492" t="str">
            <v>Evergreen International Storage &amp; Transport Corp. (TSEC:2607)</v>
          </cell>
          <cell r="C42492" t="str">
            <v>Taiwan</v>
          </cell>
        </row>
        <row r="42493">
          <cell r="A42493" t="str">
            <v>Trucking</v>
          </cell>
          <cell r="B42493" t="str">
            <v>Saudi Transport and Investment Company (SASE:4110)</v>
          </cell>
          <cell r="C42493" t="str">
            <v>Saudi Arabia</v>
          </cell>
        </row>
        <row r="42494">
          <cell r="A42494" t="str">
            <v>Trucking</v>
          </cell>
          <cell r="B42494" t="str">
            <v>VRL Logistics Limited (NSEI:VRLLOG)</v>
          </cell>
          <cell r="C42494" t="str">
            <v>India</v>
          </cell>
        </row>
        <row r="42495">
          <cell r="A42495" t="str">
            <v>Trucking</v>
          </cell>
          <cell r="B42495" t="str">
            <v>Kwoon Chung Bus Holdings Limited (SEHK:306)</v>
          </cell>
          <cell r="C42495" t="str">
            <v>Hong Kong</v>
          </cell>
        </row>
        <row r="42496">
          <cell r="A42496" t="str">
            <v>Trucking</v>
          </cell>
          <cell r="B42496" t="str">
            <v>CFAO Motors Cote d'Ivoire SA (BRVM:CFAC)</v>
          </cell>
          <cell r="C42496" t="str">
            <v>Ivory Coast</v>
          </cell>
        </row>
        <row r="42497">
          <cell r="A42497" t="str">
            <v>Trucking</v>
          </cell>
          <cell r="B42497" t="str">
            <v>Tegma Gestão Logística S.A. (BOVESPA:TGMA3)</v>
          </cell>
          <cell r="C42497" t="str">
            <v>Brazil</v>
          </cell>
        </row>
        <row r="42498">
          <cell r="A42498" t="str">
            <v>Trucking</v>
          </cell>
          <cell r="B42498" t="str">
            <v>AJ Rent A Car Co., Ltd. (KOSE:A068400)</v>
          </cell>
          <cell r="C42498" t="str">
            <v>South Korea</v>
          </cell>
        </row>
        <row r="42499">
          <cell r="A42499" t="str">
            <v>Trucking</v>
          </cell>
          <cell r="B42499" t="str">
            <v>Tiong Nam Logistics Holdings Berhad (KLSE:TNLOGIS)</v>
          </cell>
          <cell r="C42499" t="str">
            <v>Malaysia</v>
          </cell>
        </row>
        <row r="42500">
          <cell r="A42500" t="str">
            <v>Trucking</v>
          </cell>
          <cell r="B42500" t="str">
            <v>RedcapTour Co., Ltd. (KOSDAQ:A038390)</v>
          </cell>
          <cell r="C42500" t="str">
            <v>South Korea</v>
          </cell>
        </row>
        <row r="42501">
          <cell r="A42501" t="str">
            <v>Trucking</v>
          </cell>
          <cell r="B42501" t="str">
            <v>Companhia de Locação das Américas S.A. (BOVESPA:LCAM3)</v>
          </cell>
          <cell r="C42501" t="str">
            <v>Brazil</v>
          </cell>
        </row>
        <row r="42502">
          <cell r="A42502" t="str">
            <v>Trucking</v>
          </cell>
          <cell r="B42502" t="str">
            <v>Chunil Express Co., Ltd. (KOSE:A000650)</v>
          </cell>
          <cell r="C42502" t="str">
            <v>South Korea</v>
          </cell>
        </row>
        <row r="42503">
          <cell r="A42503" t="str">
            <v>Trucking</v>
          </cell>
          <cell r="B42503" t="str">
            <v>Chung Lien Transportation Co., Ltd (GTSM:5604)</v>
          </cell>
          <cell r="C42503" t="str">
            <v>Taiwan</v>
          </cell>
        </row>
        <row r="42504">
          <cell r="A42504" t="str">
            <v>Trucking</v>
          </cell>
          <cell r="B42504" t="str">
            <v>Vietnam Sun Corporation (HOSE:VNS)</v>
          </cell>
          <cell r="C42504" t="str">
            <v>Vietnam</v>
          </cell>
        </row>
        <row r="42505">
          <cell r="A42505" t="str">
            <v>Trucking</v>
          </cell>
          <cell r="B42505" t="str">
            <v>YooSung TNS Co., Ltd. (KOSDAQ:A024800)</v>
          </cell>
          <cell r="C42505" t="str">
            <v>South Korea</v>
          </cell>
        </row>
        <row r="42506">
          <cell r="A42506" t="str">
            <v>Trucking</v>
          </cell>
          <cell r="B42506" t="str">
            <v>Nippon Express Co., Ltd. (TSE:9062)</v>
          </cell>
          <cell r="C42506" t="str">
            <v>Japan</v>
          </cell>
        </row>
        <row r="42507">
          <cell r="A42507" t="str">
            <v>Trucking</v>
          </cell>
          <cell r="B42507" t="str">
            <v>Hitachi Transport System, Ltd. (TSE:9086)</v>
          </cell>
          <cell r="C42507" t="str">
            <v>Japan</v>
          </cell>
        </row>
        <row r="42508">
          <cell r="A42508" t="str">
            <v>Trucking</v>
          </cell>
          <cell r="B42508" t="str">
            <v>Seino Holdings Co., Ltd. (TSE:9076)</v>
          </cell>
          <cell r="C42508" t="str">
            <v>Japan</v>
          </cell>
        </row>
        <row r="42509">
          <cell r="A42509" t="str">
            <v>Trucking</v>
          </cell>
          <cell r="B42509" t="str">
            <v>Sankyu Inc. (TSE:9065)</v>
          </cell>
          <cell r="C42509" t="str">
            <v>Japan</v>
          </cell>
        </row>
        <row r="42510">
          <cell r="A42510" t="str">
            <v>Trucking</v>
          </cell>
          <cell r="B42510" t="str">
            <v>Nikkon Holdings Co., Ltd. (TSE:9072)</v>
          </cell>
          <cell r="C42510" t="str">
            <v>Japan</v>
          </cell>
        </row>
        <row r="42511">
          <cell r="A42511" t="str">
            <v>Trucking</v>
          </cell>
          <cell r="B42511" t="str">
            <v>Fukuyama Transporting Co., Ltd. (TSE:9075)</v>
          </cell>
          <cell r="C42511" t="str">
            <v>Japan</v>
          </cell>
        </row>
        <row r="42512">
          <cell r="A42512" t="str">
            <v>Trucking</v>
          </cell>
          <cell r="B42512" t="str">
            <v>Senko Co., Ltd. (TSE:9069)</v>
          </cell>
          <cell r="C42512" t="str">
            <v>Japan</v>
          </cell>
        </row>
        <row r="42513">
          <cell r="A42513" t="str">
            <v>Trucking</v>
          </cell>
          <cell r="B42513" t="str">
            <v>The Keihin Co., Ltd. (TSE:9312)</v>
          </cell>
          <cell r="C42513" t="str">
            <v>Japan</v>
          </cell>
        </row>
        <row r="42514">
          <cell r="A42514" t="str">
            <v>Trucking</v>
          </cell>
          <cell r="B42514" t="str">
            <v>Kanda Holdings Co., Ltd. (TSE:9059)</v>
          </cell>
          <cell r="C42514" t="str">
            <v>Japan</v>
          </cell>
        </row>
        <row r="42515">
          <cell r="A42515" t="str">
            <v>Trucking</v>
          </cell>
          <cell r="B42515" t="str">
            <v>S Line Co.,Ltd. (NSE:9078)</v>
          </cell>
          <cell r="C42515" t="str">
            <v>Japan</v>
          </cell>
        </row>
        <row r="42516">
          <cell r="A42516" t="str">
            <v>Trucking</v>
          </cell>
          <cell r="B42516" t="str">
            <v>Niigata Kotsu Co., Ltd. (TSE:9017)</v>
          </cell>
          <cell r="C42516" t="str">
            <v>Japan</v>
          </cell>
        </row>
        <row r="42517">
          <cell r="A42517" t="str">
            <v>Trucking</v>
          </cell>
          <cell r="B42517" t="str">
            <v>Maruwn Corporation (TSE:9067)</v>
          </cell>
          <cell r="C42517" t="str">
            <v>Japan</v>
          </cell>
        </row>
        <row r="42518">
          <cell r="A42518" t="str">
            <v>Trucking</v>
          </cell>
          <cell r="B42518" t="str">
            <v>Enshu Truck Co.,Ltd. (JASDAQ:9057)</v>
          </cell>
          <cell r="C42518" t="str">
            <v>Japan</v>
          </cell>
        </row>
        <row r="42519">
          <cell r="A42519" t="str">
            <v>Trucking</v>
          </cell>
          <cell r="B42519" t="str">
            <v>Tohbu Network Co., Ltd. (JASDAQ:9036)</v>
          </cell>
          <cell r="C42519" t="str">
            <v>Japan</v>
          </cell>
        </row>
        <row r="42520">
          <cell r="A42520" t="str">
            <v>Trucking</v>
          </cell>
          <cell r="B42520" t="str">
            <v>Okayamaken Freight Transportation Co., Ltd. (TSE:9063)</v>
          </cell>
          <cell r="C42520" t="str">
            <v>Japan</v>
          </cell>
        </row>
        <row r="42521">
          <cell r="A42521" t="str">
            <v>Trucking</v>
          </cell>
          <cell r="B42521" t="str">
            <v>NANSO Transport Co.,Ltd. (JASDAQ:9034)</v>
          </cell>
          <cell r="C42521" t="str">
            <v>Japan</v>
          </cell>
        </row>
        <row r="42522">
          <cell r="A42522" t="str">
            <v>Trucking</v>
          </cell>
          <cell r="B42522" t="str">
            <v>Higashi Twenty One Co., Ltd. (TSE:9029)</v>
          </cell>
          <cell r="C42522" t="str">
            <v>Japan</v>
          </cell>
        </row>
        <row r="42523">
          <cell r="A42523" t="str">
            <v>Trucking</v>
          </cell>
          <cell r="B42523" t="str">
            <v>Japan Logistic Systems Corp. (JASDAQ:9060)</v>
          </cell>
          <cell r="C42523" t="str">
            <v>Japan</v>
          </cell>
        </row>
        <row r="42524">
          <cell r="A42524" t="str">
            <v>Trucking</v>
          </cell>
          <cell r="B42524" t="str">
            <v>Daiwa Motor Transportation Co., Ltd. (TSE:9082)</v>
          </cell>
          <cell r="C42524" t="str">
            <v>Japan</v>
          </cell>
        </row>
        <row r="42525">
          <cell r="A42525" t="str">
            <v>Trucking</v>
          </cell>
          <cell r="B42525" t="str">
            <v>Senkon Logistics Co., Ltd. (JASDAQ:9051)</v>
          </cell>
          <cell r="C42525" t="str">
            <v>Japan</v>
          </cell>
        </row>
        <row r="42526">
          <cell r="A42526" t="str">
            <v>Trucking</v>
          </cell>
          <cell r="B42526" t="str">
            <v>Taiho Transportation Co., Ltd. (NSE:9040)</v>
          </cell>
          <cell r="C42526" t="str">
            <v>Japan</v>
          </cell>
        </row>
        <row r="42527">
          <cell r="A42527" t="str">
            <v>Trucking</v>
          </cell>
          <cell r="B42527" t="str">
            <v>Kyogoku Unyu Shoji Co., Ltd (JASDAQ:9073)</v>
          </cell>
          <cell r="C42527" t="str">
            <v>Japan</v>
          </cell>
        </row>
        <row r="42528">
          <cell r="A42528" t="str">
            <v>Trucking</v>
          </cell>
          <cell r="B42528" t="str">
            <v>Sakai Moving Service Co.,Ltd. (TSE:9039)</v>
          </cell>
          <cell r="C42528" t="str">
            <v>Japan</v>
          </cell>
        </row>
        <row r="42529">
          <cell r="A42529" t="str">
            <v>Trucking</v>
          </cell>
          <cell r="B42529" t="str">
            <v>Trancom Co., Ltd. (TSE:9058)</v>
          </cell>
          <cell r="C42529" t="str">
            <v>Japan</v>
          </cell>
        </row>
        <row r="42530">
          <cell r="A42530" t="str">
            <v>Trucking</v>
          </cell>
          <cell r="B42530" t="str">
            <v>Kanagawa Chuo Kotsu Co., Ltd. (TSE:9081)</v>
          </cell>
          <cell r="C42530" t="str">
            <v>Japan</v>
          </cell>
        </row>
        <row r="42531">
          <cell r="A42531" t="str">
            <v>Trucking</v>
          </cell>
          <cell r="B42531" t="str">
            <v>Maruzen Showa Unyu Co., Ltd. (TSE:9068)</v>
          </cell>
          <cell r="C42531" t="str">
            <v>Japan</v>
          </cell>
        </row>
        <row r="42532">
          <cell r="A42532" t="str">
            <v>Trucking</v>
          </cell>
          <cell r="B42532" t="str">
            <v>Hamakyorex Co., Ltd. (TSE:9037)</v>
          </cell>
          <cell r="C42532" t="str">
            <v>Japan</v>
          </cell>
        </row>
        <row r="42533">
          <cell r="A42533" t="str">
            <v>Trucking</v>
          </cell>
          <cell r="B42533" t="str">
            <v>Chilled &amp; Frozen Logistics Holdings Co., Ltd. (TSE:9099)</v>
          </cell>
          <cell r="C42533" t="str">
            <v>Japan</v>
          </cell>
        </row>
        <row r="42534">
          <cell r="A42534" t="str">
            <v>Trucking</v>
          </cell>
          <cell r="B42534" t="str">
            <v>Tonami Holdings Co., Ltd. (TSE:9070)</v>
          </cell>
          <cell r="C42534" t="str">
            <v>Japan</v>
          </cell>
        </row>
        <row r="42535">
          <cell r="A42535" t="str">
            <v>Trucking</v>
          </cell>
          <cell r="B42535" t="str">
            <v>K.R.S. Corporation (TSE:9369)</v>
          </cell>
          <cell r="C42535" t="str">
            <v>Japan</v>
          </cell>
        </row>
        <row r="42536">
          <cell r="A42536" t="str">
            <v>Trucking</v>
          </cell>
          <cell r="B42536" t="str">
            <v>Hiroshima Electric Railway Co.,Ltd. (TSE:9033)</v>
          </cell>
          <cell r="C42536" t="str">
            <v>Japan</v>
          </cell>
        </row>
        <row r="42537">
          <cell r="A42537" t="str">
            <v>Trucking</v>
          </cell>
          <cell r="B42537" t="str">
            <v>Ichinen Holdings Co., Ltd. (TSE:9619)</v>
          </cell>
          <cell r="C42537" t="str">
            <v>Japan</v>
          </cell>
        </row>
        <row r="42538">
          <cell r="A42538" t="str">
            <v>Trucking</v>
          </cell>
          <cell r="B42538" t="str">
            <v>Alps Logistics Co., Ltd. (TSE:9055)</v>
          </cell>
          <cell r="C42538" t="str">
            <v>Japan</v>
          </cell>
        </row>
        <row r="42539">
          <cell r="A42539" t="str">
            <v>Trucking</v>
          </cell>
          <cell r="B42539" t="str">
            <v>Daiichi koutsu Sangyo Co.,Ltd. (FKSE:9035)</v>
          </cell>
          <cell r="C42539" t="str">
            <v>Japan</v>
          </cell>
        </row>
        <row r="42540">
          <cell r="A42540" t="str">
            <v>Trucking</v>
          </cell>
          <cell r="B42540" t="str">
            <v>ZERO Co., Ltd. (TSE:9028)</v>
          </cell>
          <cell r="C42540" t="str">
            <v>Japan</v>
          </cell>
        </row>
        <row r="42541">
          <cell r="A42541" t="str">
            <v>Trucking</v>
          </cell>
          <cell r="B42541" t="str">
            <v>Shinki Bus Co.,Ltd. (TSE:9083)</v>
          </cell>
          <cell r="C42541" t="str">
            <v>Japan</v>
          </cell>
        </row>
        <row r="42542">
          <cell r="A42542" t="str">
            <v>Trucking</v>
          </cell>
          <cell r="B42542" t="str">
            <v>Utoc Corporation (TSE:9358)</v>
          </cell>
          <cell r="C42542" t="str">
            <v>Japan</v>
          </cell>
        </row>
        <row r="42543">
          <cell r="A42543" t="str">
            <v>Trucking</v>
          </cell>
          <cell r="B42543" t="str">
            <v>Meitetsu Transportation Co.,Ltd. (NSE:9077)</v>
          </cell>
          <cell r="C42543" t="str">
            <v>Japan</v>
          </cell>
        </row>
        <row r="42544">
          <cell r="A42544" t="str">
            <v>Trucking</v>
          </cell>
          <cell r="B42544" t="str">
            <v>Hokkaido Chuo Bus Co., Ltd. (SPSE:9085)</v>
          </cell>
          <cell r="C42544" t="str">
            <v>Japan</v>
          </cell>
        </row>
        <row r="42545">
          <cell r="A42545" t="str">
            <v>Trucking</v>
          </cell>
          <cell r="B42545" t="str">
            <v>J.B. Hunt Transport Services, Inc. (NasdaqGS:JBHT)</v>
          </cell>
          <cell r="C42545" t="str">
            <v>United States</v>
          </cell>
        </row>
        <row r="42546">
          <cell r="A42546" t="str">
            <v>Trucking</v>
          </cell>
          <cell r="B42546" t="str">
            <v>AMERCO (NasdaqGS:UHAL)</v>
          </cell>
          <cell r="C42546" t="str">
            <v>United States</v>
          </cell>
        </row>
        <row r="42547">
          <cell r="A42547" t="str">
            <v>Trucking</v>
          </cell>
          <cell r="B42547" t="str">
            <v>Old Dominion Freight Line, Inc. (NasdaqGS:ODFL)</v>
          </cell>
          <cell r="C42547" t="str">
            <v>United States</v>
          </cell>
        </row>
        <row r="42548">
          <cell r="A42548" t="str">
            <v>Trucking</v>
          </cell>
          <cell r="B42548" t="str">
            <v>Ryder System, Inc. (NYSE:R)</v>
          </cell>
          <cell r="C42548" t="str">
            <v>United States</v>
          </cell>
        </row>
        <row r="42549">
          <cell r="A42549" t="str">
            <v>Trucking</v>
          </cell>
          <cell r="B42549" t="str">
            <v>Landstar System, Inc. (NasdaqGS:LSTR)</v>
          </cell>
          <cell r="C42549" t="str">
            <v>United States</v>
          </cell>
        </row>
        <row r="42550">
          <cell r="A42550" t="str">
            <v>Trucking</v>
          </cell>
          <cell r="B42550" t="str">
            <v>Swift Transportation Company (NYSE:SWFT)</v>
          </cell>
          <cell r="C42550" t="str">
            <v>United States</v>
          </cell>
        </row>
        <row r="42551">
          <cell r="A42551" t="str">
            <v>Trucking</v>
          </cell>
          <cell r="B42551" t="str">
            <v>Avis Budget Group, Inc. (NasdaqGS:CAR)</v>
          </cell>
          <cell r="C42551" t="str">
            <v>United States</v>
          </cell>
        </row>
        <row r="42552">
          <cell r="A42552" t="str">
            <v>Trucking</v>
          </cell>
          <cell r="B42552" t="str">
            <v>Knight Transportation, Inc. (NYSE:KNX)</v>
          </cell>
          <cell r="C42552" t="str">
            <v>United States</v>
          </cell>
        </row>
        <row r="42553">
          <cell r="A42553" t="str">
            <v>Trucking</v>
          </cell>
          <cell r="B42553" t="str">
            <v>Werner Enterprises, Inc. (NasdaqGS:WERN)</v>
          </cell>
          <cell r="C42553" t="str">
            <v>United States</v>
          </cell>
        </row>
        <row r="42554">
          <cell r="A42554" t="str">
            <v>Trucking</v>
          </cell>
          <cell r="B42554" t="str">
            <v>Hertz Global Holdings, Inc. (NYSE:HTZ)</v>
          </cell>
          <cell r="C42554" t="str">
            <v>United States</v>
          </cell>
        </row>
        <row r="42555">
          <cell r="A42555" t="str">
            <v>Trucking</v>
          </cell>
          <cell r="B42555" t="str">
            <v>Heartland Express, Inc. (NasdaqGS:HTLD)</v>
          </cell>
          <cell r="C42555" t="str">
            <v>United States</v>
          </cell>
        </row>
        <row r="42556">
          <cell r="A42556" t="str">
            <v>Trucking</v>
          </cell>
          <cell r="B42556" t="str">
            <v>Saia, Inc. (NasdaqGS:SAIA)</v>
          </cell>
          <cell r="C42556" t="str">
            <v>United States</v>
          </cell>
        </row>
        <row r="42557">
          <cell r="A42557" t="str">
            <v>Trucking</v>
          </cell>
          <cell r="B42557" t="str">
            <v>Marten Transport, Ltd. (NasdaqGS:MRTN)</v>
          </cell>
          <cell r="C42557" t="str">
            <v>United States</v>
          </cell>
        </row>
        <row r="42558">
          <cell r="A42558" t="str">
            <v>Trucking</v>
          </cell>
          <cell r="B42558" t="str">
            <v>ArcBest Corporation (NasdaqGS:ARCB)</v>
          </cell>
          <cell r="C42558" t="str">
            <v>United States</v>
          </cell>
        </row>
        <row r="42559">
          <cell r="A42559" t="str">
            <v>Trucking</v>
          </cell>
          <cell r="B42559" t="str">
            <v>Integrated Freight Corporation (OTCPK:IFCR)</v>
          </cell>
          <cell r="C42559" t="str">
            <v>United States</v>
          </cell>
        </row>
        <row r="42560">
          <cell r="A42560" t="str">
            <v>Trucking</v>
          </cell>
          <cell r="B42560" t="str">
            <v>Transnational Group, Inc. (OTCPK:TAMG)</v>
          </cell>
          <cell r="C42560" t="str">
            <v>United States</v>
          </cell>
        </row>
        <row r="42561">
          <cell r="A42561" t="str">
            <v>Trucking</v>
          </cell>
          <cell r="B42561" t="str">
            <v>Liberated Energy, Inc. (OTCPK:LIBE)</v>
          </cell>
          <cell r="C42561" t="str">
            <v>United States</v>
          </cell>
        </row>
        <row r="42562">
          <cell r="A42562" t="str">
            <v>Trucking</v>
          </cell>
          <cell r="B42562" t="str">
            <v>On The Move Systems Corp. (OTCPK:OMVS)</v>
          </cell>
          <cell r="C42562" t="str">
            <v>United States</v>
          </cell>
        </row>
        <row r="42563">
          <cell r="A42563" t="str">
            <v>Trucking</v>
          </cell>
          <cell r="B42563" t="str">
            <v>Patriot Transportation Holding, Inc. (NasdaqGS:PATI)</v>
          </cell>
          <cell r="C42563" t="str">
            <v>United States</v>
          </cell>
        </row>
        <row r="42564">
          <cell r="A42564" t="str">
            <v>Trucking</v>
          </cell>
          <cell r="B42564" t="str">
            <v>USA Truck, Inc. (NasdaqGS:USAK)</v>
          </cell>
          <cell r="C42564" t="str">
            <v>United States</v>
          </cell>
        </row>
        <row r="42565">
          <cell r="A42565" t="str">
            <v>Trucking</v>
          </cell>
          <cell r="B42565" t="str">
            <v>Flitways Technology, Inc. (OTCPK:FTWS)</v>
          </cell>
          <cell r="C42565" t="str">
            <v>United States</v>
          </cell>
        </row>
        <row r="42566">
          <cell r="A42566" t="str">
            <v>Trucking</v>
          </cell>
          <cell r="B42566" t="str">
            <v>American Commerce Solutions, Inc. (OTCPK:AACS)</v>
          </cell>
          <cell r="C42566" t="str">
            <v>United States</v>
          </cell>
        </row>
        <row r="42567">
          <cell r="A42567" t="str">
            <v>Trucking</v>
          </cell>
          <cell r="B42567" t="str">
            <v>The Mint Leasing, Inc. (OTCPK:MLES)</v>
          </cell>
          <cell r="C42567" t="str">
            <v>United States</v>
          </cell>
        </row>
        <row r="42568">
          <cell r="A42568" t="str">
            <v>Trucking</v>
          </cell>
          <cell r="B42568" t="str">
            <v>Peartrack Security Systems, Inc. (OTCPK:PTSS)</v>
          </cell>
          <cell r="C42568" t="str">
            <v>United States</v>
          </cell>
        </row>
        <row r="42569">
          <cell r="A42569" t="str">
            <v>Trucking</v>
          </cell>
          <cell r="B42569" t="str">
            <v>Universal Logistics Holdings, Inc. (NasdaqGS:ULH)</v>
          </cell>
          <cell r="C42569" t="str">
            <v>United States</v>
          </cell>
        </row>
        <row r="42570">
          <cell r="A42570" t="str">
            <v>Trucking</v>
          </cell>
          <cell r="B42570" t="str">
            <v>YRC Worldwide Inc. (NasdaqGS:YRCW)</v>
          </cell>
          <cell r="C42570" t="str">
            <v>United States</v>
          </cell>
        </row>
        <row r="42571">
          <cell r="A42571" t="str">
            <v>Trucking</v>
          </cell>
          <cell r="B42571" t="str">
            <v>Roadrunner Transportation Systems, Inc. (NYSE:RRTS)</v>
          </cell>
          <cell r="C42571" t="str">
            <v>United States</v>
          </cell>
        </row>
        <row r="42572">
          <cell r="A42572" t="str">
            <v>Trucking</v>
          </cell>
          <cell r="B42572" t="str">
            <v>Covenant Transportation Group, Inc. (NasdaqGS:CVTI)</v>
          </cell>
          <cell r="C42572" t="str">
            <v>United States</v>
          </cell>
        </row>
        <row r="42573">
          <cell r="A42573" t="str">
            <v>Trucking</v>
          </cell>
          <cell r="B42573" t="str">
            <v>Celadon Group, Inc. (NYSE:CGI)</v>
          </cell>
          <cell r="C42573" t="str">
            <v>United States</v>
          </cell>
        </row>
        <row r="42574">
          <cell r="A42574" t="str">
            <v>Trucking</v>
          </cell>
          <cell r="B42574" t="str">
            <v>P.A.M. Transportation Services, Inc. (NasdaqGM:PTSI)</v>
          </cell>
          <cell r="C42574" t="str">
            <v>United States</v>
          </cell>
        </row>
        <row r="42575">
          <cell r="A42575" t="str">
            <v>Utility (General)</v>
          </cell>
          <cell r="B42575" t="str">
            <v>AGL Energy Limited (ASX:AGL)</v>
          </cell>
          <cell r="C42575" t="str">
            <v>Australia</v>
          </cell>
        </row>
        <row r="42576">
          <cell r="A42576" t="str">
            <v>Utility (General)</v>
          </cell>
          <cell r="B42576" t="str">
            <v>Canadian Utilities Limited (TSX:CU)</v>
          </cell>
          <cell r="C42576" t="str">
            <v>Canada</v>
          </cell>
        </row>
        <row r="42577">
          <cell r="A42577" t="str">
            <v>Utility (General)</v>
          </cell>
          <cell r="B42577" t="str">
            <v>ATCO Ltd. (TSX:ACO.X)</v>
          </cell>
          <cell r="C42577" t="str">
            <v>Canada</v>
          </cell>
        </row>
        <row r="42578">
          <cell r="A42578" t="str">
            <v>Utility (General)</v>
          </cell>
          <cell r="B42578" t="str">
            <v>Vector Limited (NZSE:VCT)</v>
          </cell>
          <cell r="C42578" t="str">
            <v>New Zealand</v>
          </cell>
        </row>
        <row r="42579">
          <cell r="A42579" t="str">
            <v>Utility (General)</v>
          </cell>
          <cell r="B42579" t="str">
            <v>Just Energy Group Inc. (TSX:JE)</v>
          </cell>
          <cell r="C42579" t="str">
            <v>Canada</v>
          </cell>
        </row>
        <row r="42580">
          <cell r="A42580" t="str">
            <v>Utility (General)</v>
          </cell>
          <cell r="B42580" t="str">
            <v>National Grid plc (LSE:NG.)</v>
          </cell>
          <cell r="C42580" t="str">
            <v>United Kingdom</v>
          </cell>
        </row>
        <row r="42581">
          <cell r="A42581" t="str">
            <v>Utility (General)</v>
          </cell>
          <cell r="B42581" t="str">
            <v>ENGIE SA (ENXTPA:ENGI)</v>
          </cell>
          <cell r="C42581" t="str">
            <v>France</v>
          </cell>
        </row>
        <row r="42582">
          <cell r="A42582" t="str">
            <v>Utility (General)</v>
          </cell>
          <cell r="B42582" t="str">
            <v>innogy SE (DB:IGY)</v>
          </cell>
          <cell r="C42582" t="str">
            <v>Germany</v>
          </cell>
        </row>
        <row r="42583">
          <cell r="A42583" t="str">
            <v>Utility (General)</v>
          </cell>
          <cell r="B42583" t="str">
            <v>Centrica plc (LSE:CNA)</v>
          </cell>
          <cell r="C42583" t="str">
            <v>United Kingdom</v>
          </cell>
        </row>
        <row r="42584">
          <cell r="A42584" t="str">
            <v>Utility (General)</v>
          </cell>
          <cell r="B42584" t="str">
            <v>E.ON SE (DB:EOAN)</v>
          </cell>
          <cell r="C42584" t="str">
            <v>Germany</v>
          </cell>
        </row>
        <row r="42585">
          <cell r="A42585" t="str">
            <v>Utility (General)</v>
          </cell>
          <cell r="B42585" t="str">
            <v>Veolia Environnement S.A. (ENXTPA:VIE)</v>
          </cell>
          <cell r="C42585" t="str">
            <v>France</v>
          </cell>
        </row>
        <row r="42586">
          <cell r="A42586" t="str">
            <v>Utility (General)</v>
          </cell>
          <cell r="B42586" t="str">
            <v>SUEZ SA (ENXTPA:SEV)</v>
          </cell>
          <cell r="C42586" t="str">
            <v>France</v>
          </cell>
        </row>
        <row r="42587">
          <cell r="A42587" t="str">
            <v>Utility (General)</v>
          </cell>
          <cell r="B42587" t="str">
            <v>RWE AG (DB:RWE)</v>
          </cell>
          <cell r="C42587" t="str">
            <v>Germany</v>
          </cell>
        </row>
        <row r="42588">
          <cell r="A42588" t="str">
            <v>Utility (General)</v>
          </cell>
          <cell r="B42588" t="str">
            <v>A2A S.p.A. (BIT:A2A)</v>
          </cell>
          <cell r="C42588" t="str">
            <v>Italy</v>
          </cell>
        </row>
        <row r="42589">
          <cell r="A42589" t="str">
            <v>Utility (General)</v>
          </cell>
          <cell r="B42589" t="str">
            <v>Hera S.p.A. (BIT:HER)</v>
          </cell>
          <cell r="C42589" t="str">
            <v>Italy</v>
          </cell>
        </row>
        <row r="42590">
          <cell r="A42590" t="str">
            <v>Utility (General)</v>
          </cell>
          <cell r="B42590" t="str">
            <v>Gelsenwasser AG (DB:WWG)</v>
          </cell>
          <cell r="C42590" t="str">
            <v>Germany</v>
          </cell>
        </row>
        <row r="42591">
          <cell r="A42591" t="str">
            <v>Utility (General)</v>
          </cell>
          <cell r="B42591" t="str">
            <v>ACEA S.p.A. (BIT:ACE)</v>
          </cell>
          <cell r="C42591" t="str">
            <v>Italy</v>
          </cell>
        </row>
        <row r="42592">
          <cell r="A42592" t="str">
            <v>Utility (General)</v>
          </cell>
          <cell r="B42592" t="str">
            <v>Iren SpA (BIT:IRE)</v>
          </cell>
          <cell r="C42592" t="str">
            <v>Italy</v>
          </cell>
        </row>
        <row r="42593">
          <cell r="A42593" t="str">
            <v>Utility (General)</v>
          </cell>
          <cell r="B42593" t="str">
            <v>Mainova AG (DB:MNV6)</v>
          </cell>
          <cell r="C42593" t="str">
            <v>Germany</v>
          </cell>
        </row>
        <row r="42594">
          <cell r="A42594" t="str">
            <v>Utility (General)</v>
          </cell>
          <cell r="B42594" t="str">
            <v>REN - Redes Energéticas Nacionais, SGPS, S.A. (ENXTLS:RENE)</v>
          </cell>
          <cell r="C42594" t="str">
            <v>Portugal</v>
          </cell>
        </row>
        <row r="42595">
          <cell r="A42595" t="str">
            <v>Utility (General)</v>
          </cell>
          <cell r="B42595" t="str">
            <v>MVV Energie AG (XTRA:MVV1)</v>
          </cell>
          <cell r="C42595" t="str">
            <v>Germany</v>
          </cell>
        </row>
        <row r="42596">
          <cell r="A42596" t="str">
            <v>Utility (General)</v>
          </cell>
          <cell r="B42596" t="str">
            <v>Telecom Plus plc (LSE:TEP)</v>
          </cell>
          <cell r="C42596" t="str">
            <v>United Kingdom</v>
          </cell>
        </row>
        <row r="42597">
          <cell r="A42597" t="str">
            <v>Utility (General)</v>
          </cell>
          <cell r="B42597" t="str">
            <v>Zespól Elektrocieplowni Wroclawskich KOGENERACJA Spólka Akcyjna (WSE:KGN)</v>
          </cell>
          <cell r="C42597" t="str">
            <v>Poland</v>
          </cell>
        </row>
        <row r="42598">
          <cell r="A42598" t="str">
            <v>Utility (General)</v>
          </cell>
          <cell r="B42598" t="str">
            <v>Burgenland Holding Aktiengesellschaft (WBAG:BHD)</v>
          </cell>
          <cell r="C42598" t="str">
            <v>Austria</v>
          </cell>
        </row>
        <row r="42599">
          <cell r="A42599" t="str">
            <v>Utility (General)</v>
          </cell>
          <cell r="B42599" t="str">
            <v>Compagnie Parisienne de Chauffage Urbain (ENXTPA:CHAU)</v>
          </cell>
          <cell r="C42599" t="str">
            <v>France</v>
          </cell>
        </row>
        <row r="42600">
          <cell r="A42600" t="str">
            <v>Utility (General)</v>
          </cell>
          <cell r="B42600" t="str">
            <v>Fintel Energia Group SpA (BIT:FTL)</v>
          </cell>
          <cell r="C42600" t="str">
            <v>Italy</v>
          </cell>
        </row>
        <row r="42601">
          <cell r="A42601" t="str">
            <v>Utility (General)</v>
          </cell>
          <cell r="B42601" t="str">
            <v>Qatar Electricity &amp; Water Company Q.S.C (DSM:QEWS)</v>
          </cell>
          <cell r="C42601" t="str">
            <v>Qatar</v>
          </cell>
        </row>
        <row r="42602">
          <cell r="A42602" t="str">
            <v>Utility (General)</v>
          </cell>
          <cell r="B42602" t="str">
            <v>YTL Corporation Berhad (KLSE:YTL)</v>
          </cell>
          <cell r="C42602" t="str">
            <v>Malaysia</v>
          </cell>
        </row>
        <row r="42603">
          <cell r="A42603" t="str">
            <v>Utility (General)</v>
          </cell>
          <cell r="B42603" t="str">
            <v>YTL Power International Berhad (KLSE:YTLPOWR)</v>
          </cell>
          <cell r="C42603" t="str">
            <v>Malaysia</v>
          </cell>
        </row>
        <row r="42604">
          <cell r="A42604" t="str">
            <v>Utility (General)</v>
          </cell>
          <cell r="B42604" t="str">
            <v>Keppel Infrastructure Trust (SGX:A7RU)</v>
          </cell>
          <cell r="C42604" t="str">
            <v>Singapore</v>
          </cell>
        </row>
        <row r="42605">
          <cell r="A42605" t="str">
            <v>Utility (General)</v>
          </cell>
          <cell r="B42605" t="str">
            <v>Shijiazhuang Dongfang Energy Co., Ltd. (SZSE:000958)</v>
          </cell>
          <cell r="C42605" t="str">
            <v>China</v>
          </cell>
        </row>
        <row r="42606">
          <cell r="A42606" t="str">
            <v>Utility (General)</v>
          </cell>
          <cell r="B42606" t="str">
            <v>Abu Dhabi National Energy Company PJSC (ADX:TAQA)</v>
          </cell>
          <cell r="C42606" t="str">
            <v>United Arab Emirates</v>
          </cell>
        </row>
        <row r="42607">
          <cell r="A42607" t="str">
            <v>Utility (General)</v>
          </cell>
          <cell r="B42607" t="str">
            <v>PI Power International Limited (WBAG:PIN)</v>
          </cell>
          <cell r="C42607" t="str">
            <v>Channel Islands</v>
          </cell>
        </row>
        <row r="42608">
          <cell r="A42608" t="str">
            <v>Utility (General)</v>
          </cell>
          <cell r="B42608" t="str">
            <v>Beyond Time Holdings Ltd (TASE:BNTM-M)</v>
          </cell>
          <cell r="C42608" t="str">
            <v>Israel</v>
          </cell>
        </row>
        <row r="42609">
          <cell r="A42609" t="str">
            <v>Utility (General)</v>
          </cell>
          <cell r="B42609" t="str">
            <v>Ningbo Thermal Power Co.,Ltd (SHSE:600982)</v>
          </cell>
          <cell r="C42609" t="str">
            <v>China</v>
          </cell>
        </row>
        <row r="42610">
          <cell r="A42610" t="str">
            <v>Utility (General)</v>
          </cell>
          <cell r="B42610" t="str">
            <v>Tianjin Development Holdings Limited (SEHK:882)</v>
          </cell>
          <cell r="C42610" t="str">
            <v>Hong Kong</v>
          </cell>
        </row>
        <row r="42611">
          <cell r="A42611" t="str">
            <v>Utility (General)</v>
          </cell>
          <cell r="B42611" t="str">
            <v>Dalian Thermal Power Co., Ltd. (SHSE:600719)</v>
          </cell>
          <cell r="C42611" t="str">
            <v>China</v>
          </cell>
        </row>
        <row r="42612">
          <cell r="A42612" t="str">
            <v>Utility (General)</v>
          </cell>
          <cell r="B42612" t="str">
            <v>ACWA Power Barka SAOG (MSM:APBS)</v>
          </cell>
          <cell r="C42612" t="str">
            <v>Oman</v>
          </cell>
        </row>
        <row r="42613">
          <cell r="A42613" t="str">
            <v>Utility (General)</v>
          </cell>
          <cell r="B42613" t="str">
            <v>Enel Generacion Piura S.A. (BVL:EGEPIBC1)</v>
          </cell>
          <cell r="C42613" t="str">
            <v>Peru</v>
          </cell>
        </row>
        <row r="42614">
          <cell r="A42614" t="str">
            <v>Utility (General)</v>
          </cell>
          <cell r="B42614" t="str">
            <v>Dominion Resources, Inc. (NYSE:D)</v>
          </cell>
          <cell r="C42614" t="str">
            <v>United States</v>
          </cell>
        </row>
        <row r="42615">
          <cell r="A42615" t="str">
            <v>Utility (General)</v>
          </cell>
          <cell r="B42615" t="str">
            <v>Sempra Energy (NYSE:SRE)</v>
          </cell>
          <cell r="C42615" t="str">
            <v>United States</v>
          </cell>
        </row>
        <row r="42616">
          <cell r="A42616" t="str">
            <v>Utility (General)</v>
          </cell>
          <cell r="B42616" t="str">
            <v>Consolidated Edison, Inc. (NYSE:ED)</v>
          </cell>
          <cell r="C42616" t="str">
            <v>United States</v>
          </cell>
        </row>
        <row r="42617">
          <cell r="A42617" t="str">
            <v>Utility (General)</v>
          </cell>
          <cell r="B42617" t="str">
            <v>Public Service Enterprise Group Incorporated (NYSE:PEG)</v>
          </cell>
          <cell r="C42617" t="str">
            <v>United States</v>
          </cell>
        </row>
        <row r="42618">
          <cell r="A42618" t="str">
            <v>Utility (General)</v>
          </cell>
          <cell r="B42618" t="str">
            <v>WEC Energy Group, Inc. (NYSE:WEC)</v>
          </cell>
          <cell r="C42618" t="str">
            <v>United States</v>
          </cell>
        </row>
        <row r="42619">
          <cell r="A42619" t="str">
            <v>Utility (General)</v>
          </cell>
          <cell r="B42619" t="str">
            <v>DTE Energy Company (NYSE:DTE)</v>
          </cell>
          <cell r="C42619" t="str">
            <v>United States</v>
          </cell>
        </row>
        <row r="42620">
          <cell r="A42620" t="str">
            <v>Utility (General)</v>
          </cell>
          <cell r="B42620" t="str">
            <v>Ameren Corporation (NYSE:AEE)</v>
          </cell>
          <cell r="C42620" t="str">
            <v>United States</v>
          </cell>
        </row>
        <row r="42621">
          <cell r="A42621" t="str">
            <v>Utility (General)</v>
          </cell>
          <cell r="B42621" t="str">
            <v>CMS Energy Corporation (NYSE:CMS)</v>
          </cell>
          <cell r="C42621" t="str">
            <v>United States</v>
          </cell>
        </row>
        <row r="42622">
          <cell r="A42622" t="str">
            <v>Utility (General)</v>
          </cell>
          <cell r="B42622" t="str">
            <v>CenterPoint Energy, Inc. (NYSE:CNP)</v>
          </cell>
          <cell r="C42622" t="str">
            <v>United States</v>
          </cell>
        </row>
        <row r="42623">
          <cell r="A42623" t="str">
            <v>Utility (General)</v>
          </cell>
          <cell r="B42623" t="str">
            <v>CenterPoint Energy, Inc. (NYSE:CNP)</v>
          </cell>
          <cell r="C42623" t="str">
            <v>United States</v>
          </cell>
        </row>
        <row r="42624">
          <cell r="A42624" t="str">
            <v>Utility (General)</v>
          </cell>
          <cell r="B42624" t="str">
            <v>SCANA Corporation (NYSE:SCG)</v>
          </cell>
          <cell r="C42624" t="str">
            <v>United States</v>
          </cell>
        </row>
        <row r="42625">
          <cell r="A42625" t="str">
            <v>Utility (General)</v>
          </cell>
          <cell r="B42625" t="str">
            <v>NiSource Inc. (NYSE:NI)</v>
          </cell>
          <cell r="C42625" t="str">
            <v>United States</v>
          </cell>
        </row>
        <row r="42626">
          <cell r="A42626" t="str">
            <v>Utility (General)</v>
          </cell>
          <cell r="B42626" t="str">
            <v>MDU Resources Group, Inc. (NYSE:MDU)</v>
          </cell>
          <cell r="C42626" t="str">
            <v>United States</v>
          </cell>
        </row>
        <row r="42627">
          <cell r="A42627" t="str">
            <v>Utility (General)</v>
          </cell>
          <cell r="B42627" t="str">
            <v>Vectren Corporation (NYSE:VVC)</v>
          </cell>
          <cell r="C42627" t="str">
            <v>United States</v>
          </cell>
        </row>
        <row r="42628">
          <cell r="A42628" t="str">
            <v>Utility (General)</v>
          </cell>
          <cell r="B42628" t="str">
            <v>Black Hills Corporation (NYSE:BKH)</v>
          </cell>
          <cell r="C42628" t="str">
            <v>United States</v>
          </cell>
        </row>
        <row r="42629">
          <cell r="A42629" t="str">
            <v>Utility (General)</v>
          </cell>
          <cell r="B42629" t="str">
            <v>Northwestern Corporation (NYSE:NWE)</v>
          </cell>
          <cell r="C42629" t="str">
            <v>United States</v>
          </cell>
        </row>
        <row r="42630">
          <cell r="A42630" t="str">
            <v>Utility (General)</v>
          </cell>
          <cell r="B42630" t="str">
            <v>Avista Corporation (NYSE:AVA)</v>
          </cell>
          <cell r="C42630" t="str">
            <v>United States</v>
          </cell>
        </row>
        <row r="42631">
          <cell r="A42631" t="str">
            <v>Utility (General)</v>
          </cell>
          <cell r="B42631" t="str">
            <v>Unitil Corporation (NYSE:UTL)</v>
          </cell>
          <cell r="C42631" t="str">
            <v>United States</v>
          </cell>
        </row>
        <row r="42632">
          <cell r="A42632" t="str">
            <v>Utility (Water)</v>
          </cell>
          <cell r="B42632" t="str">
            <v>Duxton Water Limited (ASX:D2O)</v>
          </cell>
          <cell r="C42632" t="str">
            <v>Australia</v>
          </cell>
        </row>
        <row r="42633">
          <cell r="A42633" t="str">
            <v>Utility (Water)</v>
          </cell>
          <cell r="B42633" t="str">
            <v>ENPAR Technologies Inc. (TSXV:ENP)</v>
          </cell>
          <cell r="C42633" t="str">
            <v>Canada</v>
          </cell>
        </row>
        <row r="42634">
          <cell r="A42634" t="str">
            <v>Utility (Water)</v>
          </cell>
          <cell r="B42634" t="str">
            <v>Fineqia International Inc. (CNSX:NSK)</v>
          </cell>
          <cell r="C42634" t="str">
            <v>Canada</v>
          </cell>
        </row>
        <row r="42635">
          <cell r="A42635" t="str">
            <v>Utility (Water)</v>
          </cell>
          <cell r="B42635" t="str">
            <v>Clearford Water Systems Inc. (TSXV:CLI)</v>
          </cell>
          <cell r="C42635" t="str">
            <v>Canada</v>
          </cell>
        </row>
        <row r="42636">
          <cell r="A42636" t="str">
            <v>Utility (Water)</v>
          </cell>
          <cell r="B42636" t="str">
            <v>Quest Water Global Inc. (OTCPK:QWTR)</v>
          </cell>
          <cell r="C42636" t="str">
            <v>Canada</v>
          </cell>
        </row>
        <row r="42637">
          <cell r="A42637" t="str">
            <v>Utility (Water)</v>
          </cell>
          <cell r="B42637" t="str">
            <v>United Utilities Group PLC (LSE:UU.)</v>
          </cell>
          <cell r="C42637" t="str">
            <v>United Kingdom</v>
          </cell>
        </row>
        <row r="42638">
          <cell r="A42638" t="str">
            <v>Utility (Water)</v>
          </cell>
          <cell r="B42638" t="str">
            <v>Severn Trent Plc (LSE:SVT)</v>
          </cell>
          <cell r="C42638" t="str">
            <v>United Kingdom</v>
          </cell>
        </row>
        <row r="42639">
          <cell r="A42639" t="str">
            <v>Utility (Water)</v>
          </cell>
          <cell r="B42639" t="str">
            <v>Pennon Group Plc (LSE:PNN)</v>
          </cell>
          <cell r="C42639" t="str">
            <v>United Kingdom</v>
          </cell>
        </row>
        <row r="42640">
          <cell r="A42640" t="str">
            <v>Utility (Water)</v>
          </cell>
          <cell r="B42640" t="str">
            <v>Fernheizwerk Neukölln Aktiengesellschaft (DB:FHW)</v>
          </cell>
          <cell r="C42640" t="str">
            <v>Germany</v>
          </cell>
        </row>
        <row r="42641">
          <cell r="A42641" t="str">
            <v>Utility (Water)</v>
          </cell>
          <cell r="B42641" t="str">
            <v>Aqua Spólka Akcyjna (WSE:AQU)</v>
          </cell>
          <cell r="C42641" t="str">
            <v>Poland</v>
          </cell>
        </row>
        <row r="42642">
          <cell r="A42642" t="str">
            <v>Utility (Water)</v>
          </cell>
          <cell r="B42642" t="str">
            <v>Compagnie Des Eaux De Royan (ENXTPA:MLEDR)</v>
          </cell>
          <cell r="C42642" t="str">
            <v>France</v>
          </cell>
        </row>
        <row r="42643">
          <cell r="A42643" t="str">
            <v>Utility (Water)</v>
          </cell>
          <cell r="B42643" t="str">
            <v>Finaxo Environnement Societe Anonyme (ENXTPA:MLFXO)</v>
          </cell>
          <cell r="C42643" t="str">
            <v>France</v>
          </cell>
        </row>
        <row r="42644">
          <cell r="A42644" t="str">
            <v>Utility (Water)</v>
          </cell>
          <cell r="B42644" t="str">
            <v>Wodkan Przedsiebiorstwo Wodociagów i Kanalizacji S.A. (WSE:WOD)</v>
          </cell>
          <cell r="C42644" t="str">
            <v>Poland</v>
          </cell>
        </row>
        <row r="42645">
          <cell r="A42645" t="str">
            <v>Utility (Water)</v>
          </cell>
          <cell r="B42645" t="str">
            <v>Modern Water plc (AIM:MWG)</v>
          </cell>
          <cell r="C42645" t="str">
            <v>United Kingdom</v>
          </cell>
        </row>
        <row r="42646">
          <cell r="A42646" t="str">
            <v>Utility (Water)</v>
          </cell>
          <cell r="B42646" t="str">
            <v>Societe des Eaux de Douai SA (ENXTPA:MLEAU)</v>
          </cell>
          <cell r="C42646" t="str">
            <v>France</v>
          </cell>
        </row>
        <row r="42647">
          <cell r="A42647" t="str">
            <v>Utility (Water)</v>
          </cell>
          <cell r="B42647" t="str">
            <v>Athens Water Supply and Sewerage Company S.A. (ATSE:EYDAP)</v>
          </cell>
          <cell r="C42647" t="str">
            <v>Greece</v>
          </cell>
        </row>
        <row r="42648">
          <cell r="A42648" t="str">
            <v>Utility (Water)</v>
          </cell>
          <cell r="B42648" t="str">
            <v>Water Supply &amp; Sewerage Systems Company of Thessaloniki S.A. (ATSE:EYAPS)</v>
          </cell>
          <cell r="C42648" t="str">
            <v>Greece</v>
          </cell>
        </row>
        <row r="42649">
          <cell r="A42649" t="str">
            <v>Utility (Water)</v>
          </cell>
          <cell r="B42649" t="str">
            <v>Dee Valley Group plc (LSE:DVW)</v>
          </cell>
          <cell r="C42649" t="str">
            <v>United Kingdom</v>
          </cell>
        </row>
        <row r="42650">
          <cell r="A42650" t="str">
            <v>Utility (Water)</v>
          </cell>
          <cell r="B42650" t="str">
            <v>Guangdong Investment Limited (SEHK:270)</v>
          </cell>
          <cell r="C42650" t="str">
            <v>Hong Kong</v>
          </cell>
        </row>
        <row r="42651">
          <cell r="A42651" t="str">
            <v>Utility (Water)</v>
          </cell>
          <cell r="B42651" t="str">
            <v>Companhia de Saneamento Basico do Estado de Sao Paulo (BOVESPA:SBSP3)</v>
          </cell>
          <cell r="C42651" t="str">
            <v>Brazil</v>
          </cell>
        </row>
        <row r="42652">
          <cell r="A42652" t="str">
            <v>Utility (Water)</v>
          </cell>
          <cell r="B42652" t="str">
            <v>Beijing Enterprises Water Group Limited (SEHK:371)</v>
          </cell>
          <cell r="C42652" t="str">
            <v>Hong Kong</v>
          </cell>
        </row>
        <row r="42653">
          <cell r="A42653" t="str">
            <v>Utility (Water)</v>
          </cell>
          <cell r="B42653" t="str">
            <v>Chongqing Water Group Co.,Ltd. (SHSE:601158)</v>
          </cell>
          <cell r="C42653" t="str">
            <v>China</v>
          </cell>
        </row>
        <row r="42654">
          <cell r="A42654" t="str">
            <v>Utility (Water)</v>
          </cell>
          <cell r="B42654" t="str">
            <v>Harbin Hatou Investment Co.,Ltd (SHSE:600864)</v>
          </cell>
          <cell r="C42654" t="str">
            <v>China</v>
          </cell>
        </row>
        <row r="42655">
          <cell r="A42655" t="str">
            <v>Utility (Water)</v>
          </cell>
          <cell r="B42655" t="str">
            <v>Aguas Andinas S.A. (SNSE:AGUAS-A)</v>
          </cell>
          <cell r="C42655" t="str">
            <v>Chile</v>
          </cell>
        </row>
        <row r="42656">
          <cell r="A42656" t="str">
            <v>Utility (Water)</v>
          </cell>
          <cell r="B42656" t="str">
            <v>Guangdong Golden Dragon Development Inc. (SZSE:000712)</v>
          </cell>
          <cell r="C42656" t="str">
            <v>China</v>
          </cell>
        </row>
        <row r="42657">
          <cell r="A42657" t="str">
            <v>Utility (Water)</v>
          </cell>
          <cell r="B42657" t="str">
            <v>Beijing Capital Co.,Ltd (SHSE:600008)</v>
          </cell>
          <cell r="C42657" t="str">
            <v>China</v>
          </cell>
        </row>
        <row r="42658">
          <cell r="A42658" t="str">
            <v>Utility (Water)</v>
          </cell>
          <cell r="B42658" t="str">
            <v>Chengdu Xingrong Environment Co., Ltd. (SZSE:000598)</v>
          </cell>
          <cell r="C42658" t="str">
            <v>China</v>
          </cell>
        </row>
        <row r="42659">
          <cell r="A42659" t="str">
            <v>Utility (Water)</v>
          </cell>
          <cell r="B42659" t="str">
            <v>Zhongshan Public Utilities Group Co., Ltd. (SZSE:000685)</v>
          </cell>
          <cell r="C42659" t="str">
            <v>China</v>
          </cell>
        </row>
        <row r="42660">
          <cell r="A42660" t="str">
            <v>Utility (Water)</v>
          </cell>
          <cell r="B42660" t="str">
            <v>Beijing Water Business Doctor Co., Ltd. (SZSE:300055)</v>
          </cell>
          <cell r="C42660" t="str">
            <v>China</v>
          </cell>
        </row>
        <row r="42661">
          <cell r="A42661" t="str">
            <v>Utility (Water)</v>
          </cell>
          <cell r="B42661" t="str">
            <v>Luenmei Quantum Co Ltd. (SHSE:600167)</v>
          </cell>
          <cell r="C42661" t="str">
            <v>China</v>
          </cell>
        </row>
        <row r="42662">
          <cell r="A42662" t="str">
            <v>Utility (Water)</v>
          </cell>
          <cell r="B42662" t="str">
            <v>Grandblue Environment Co., Ltd. (SHSE:600323)</v>
          </cell>
          <cell r="C42662" t="str">
            <v>China</v>
          </cell>
        </row>
        <row r="42663">
          <cell r="A42663" t="str">
            <v>Utility (Water)</v>
          </cell>
          <cell r="B42663" t="str">
            <v>Inversiones Aguas Metropolitanas S.A. (SNSE:IAM)</v>
          </cell>
          <cell r="C42663" t="str">
            <v>Chile</v>
          </cell>
        </row>
        <row r="42664">
          <cell r="A42664" t="str">
            <v>Utility (Water)</v>
          </cell>
          <cell r="B42664" t="str">
            <v>Companhia de Saneamento de Minas Gerais (BOVESPA:CSMG3)</v>
          </cell>
          <cell r="C42664" t="str">
            <v>Brazil</v>
          </cell>
        </row>
        <row r="42665">
          <cell r="A42665" t="str">
            <v>Utility (Water)</v>
          </cell>
          <cell r="B42665" t="str">
            <v>Manila Water Company, Inc. (PSE:MWC)</v>
          </cell>
          <cell r="C42665" t="str">
            <v>Philippines</v>
          </cell>
        </row>
        <row r="42666">
          <cell r="A42666" t="str">
            <v>Utility (Water)</v>
          </cell>
          <cell r="B42666" t="str">
            <v>Guangxi Nanning Waterworks Co., Ltd. (SHSE:601368)</v>
          </cell>
          <cell r="C42666" t="str">
            <v>China</v>
          </cell>
        </row>
        <row r="42667">
          <cell r="A42667" t="str">
            <v>Utility (Water)</v>
          </cell>
          <cell r="B42667" t="str">
            <v>CT Environmental Group Limited (SEHK:1363)</v>
          </cell>
          <cell r="C42667" t="str">
            <v>China</v>
          </cell>
        </row>
        <row r="42668">
          <cell r="A42668" t="str">
            <v>Utility (Water)</v>
          </cell>
          <cell r="B42668" t="str">
            <v>TTW Public Company Limited (SET:TTW)</v>
          </cell>
          <cell r="C42668" t="str">
            <v>Thailand</v>
          </cell>
        </row>
        <row r="42669">
          <cell r="A42669" t="str">
            <v>Utility (Water)</v>
          </cell>
          <cell r="B42669" t="str">
            <v>Heilongjiang Interchina Water Treatment Co., Ltd. (SHSE:600187)</v>
          </cell>
          <cell r="C42669" t="str">
            <v>China</v>
          </cell>
        </row>
        <row r="42670">
          <cell r="A42670" t="str">
            <v>Utility (Water)</v>
          </cell>
          <cell r="B42670" t="str">
            <v>Shanghai Safbon Water Service Co.,Ltd. (SZSE:300262)</v>
          </cell>
          <cell r="C42670" t="str">
            <v>China</v>
          </cell>
        </row>
        <row r="42671">
          <cell r="A42671" t="str">
            <v>Utility (Water)</v>
          </cell>
          <cell r="B42671" t="str">
            <v>Wuhan Sanzhen Industry Holding Co.,Ltd (SHSE:600168)</v>
          </cell>
          <cell r="C42671" t="str">
            <v>China</v>
          </cell>
        </row>
        <row r="42672">
          <cell r="A42672" t="str">
            <v>Utility (Water)</v>
          </cell>
          <cell r="B42672" t="str">
            <v>Jiangsu Jiangnan Water Co., Ltd. (SHSE:601199)</v>
          </cell>
          <cell r="C42672" t="str">
            <v>China</v>
          </cell>
        </row>
        <row r="42673">
          <cell r="A42673" t="str">
            <v>Utility (Water)</v>
          </cell>
          <cell r="B42673" t="str">
            <v>China Water Affairs Group Limited (SEHK:855)</v>
          </cell>
          <cell r="C42673" t="str">
            <v>Hong Kong</v>
          </cell>
        </row>
        <row r="42674">
          <cell r="A42674" t="str">
            <v>Utility (Water)</v>
          </cell>
          <cell r="B42674" t="str">
            <v>SIIC Environment Holdings Ltd. (SGX:BHK)</v>
          </cell>
          <cell r="C42674" t="str">
            <v>Singapore</v>
          </cell>
        </row>
        <row r="42675">
          <cell r="A42675" t="str">
            <v>Utility (Water)</v>
          </cell>
          <cell r="B42675" t="str">
            <v>China Everbright Water Limited (SGX:U9E)</v>
          </cell>
          <cell r="C42675" t="str">
            <v>China</v>
          </cell>
        </row>
        <row r="42676">
          <cell r="A42676" t="str">
            <v>Utility (Water)</v>
          </cell>
          <cell r="B42676" t="str">
            <v>Jiangxi Hongcheng Waterworks  Co., Ltd. (SHSE:600461)</v>
          </cell>
          <cell r="C42676" t="str">
            <v>China</v>
          </cell>
        </row>
        <row r="42677">
          <cell r="A42677" t="str">
            <v>Utility (Water)</v>
          </cell>
          <cell r="B42677" t="str">
            <v>Changchun jingkai Group Co., Ltd (SHSE:600215)</v>
          </cell>
          <cell r="C42677" t="str">
            <v>China</v>
          </cell>
        </row>
        <row r="42678">
          <cell r="A42678" t="str">
            <v>Utility (Water)</v>
          </cell>
          <cell r="B42678" t="str">
            <v>Esval S.A. (SNSE:ESVAL-C)</v>
          </cell>
          <cell r="C42678" t="str">
            <v>Chile</v>
          </cell>
        </row>
        <row r="42679">
          <cell r="A42679" t="str">
            <v>Utility (Water)</v>
          </cell>
          <cell r="B42679" t="str">
            <v>Puncak Niaga Holdings Berhad (KLSE:PUNCAK)</v>
          </cell>
          <cell r="C42679" t="str">
            <v>Malaysia</v>
          </cell>
        </row>
        <row r="42680">
          <cell r="A42680" t="str">
            <v>Utility (Water)</v>
          </cell>
          <cell r="B42680" t="str">
            <v>PBA Holdings Bhd (KLSE:PBA)</v>
          </cell>
          <cell r="C42680" t="str">
            <v>Malaysia</v>
          </cell>
        </row>
        <row r="42681">
          <cell r="A42681" t="str">
            <v>Utility (Water)</v>
          </cell>
          <cell r="B42681" t="str">
            <v>Salcon Berhad (KLSE:SALCON)</v>
          </cell>
          <cell r="C42681" t="str">
            <v>Malaysia</v>
          </cell>
        </row>
        <row r="42682">
          <cell r="A42682" t="str">
            <v>Utility (Water)</v>
          </cell>
          <cell r="B42682" t="str">
            <v>ELL Environmental Holdings Limited (SEHK:1395)</v>
          </cell>
          <cell r="C42682" t="str">
            <v>China</v>
          </cell>
        </row>
        <row r="42683">
          <cell r="A42683" t="str">
            <v>Utility (Water)</v>
          </cell>
          <cell r="B42683" t="str">
            <v>Zimmite Taiwan Limited (GTSM:8435)</v>
          </cell>
          <cell r="C42683" t="str">
            <v>Taiwan</v>
          </cell>
        </row>
        <row r="42684">
          <cell r="A42684" t="str">
            <v>Utility (Water)</v>
          </cell>
          <cell r="B42684" t="str">
            <v>Watlington Waterworks Limited (BER:WWW.BH)</v>
          </cell>
          <cell r="C42684" t="str">
            <v>Bermuda</v>
          </cell>
        </row>
        <row r="42685">
          <cell r="A42685" t="str">
            <v>Utility (Water)</v>
          </cell>
          <cell r="B42685" t="str">
            <v>Philippine H2O Ventures Corp. (PSE:H2O)</v>
          </cell>
          <cell r="C42685" t="str">
            <v>Philippines</v>
          </cell>
        </row>
        <row r="42686">
          <cell r="A42686" t="str">
            <v>Utility (Water)</v>
          </cell>
          <cell r="B42686" t="str">
            <v>China International Holdings Limited (SGX:BEH)</v>
          </cell>
          <cell r="C42686" t="str">
            <v>China</v>
          </cell>
        </row>
        <row r="42687">
          <cell r="A42687" t="str">
            <v>Utility (Water)</v>
          </cell>
          <cell r="B42687" t="str">
            <v>Thu Duc Wasuco J.S.C. (HOSE:TDW)</v>
          </cell>
          <cell r="C42687" t="str">
            <v>Vietnam</v>
          </cell>
        </row>
        <row r="42688">
          <cell r="A42688" t="str">
            <v>Utility (Water)</v>
          </cell>
          <cell r="B42688" t="str">
            <v>Cho Lon Water Supply Joint Stock Company (HOSE:CLW)</v>
          </cell>
          <cell r="C42688" t="str">
            <v>Vietnam</v>
          </cell>
        </row>
        <row r="42689">
          <cell r="A42689" t="str">
            <v>Utility (Water)</v>
          </cell>
          <cell r="B42689" t="str">
            <v>Qianjiang Water Resources Development Co., Ltd. (SHSE:600283)</v>
          </cell>
          <cell r="C42689" t="str">
            <v>China</v>
          </cell>
        </row>
        <row r="42690">
          <cell r="A42690" t="str">
            <v>Utility (Water)</v>
          </cell>
          <cell r="B42690" t="str">
            <v>Yunnan Water Investment Company Limited (SEHK:6839)</v>
          </cell>
          <cell r="C42690" t="str">
            <v>China</v>
          </cell>
        </row>
        <row r="42691">
          <cell r="A42691" t="str">
            <v>Utility (Water)</v>
          </cell>
          <cell r="B42691" t="str">
            <v>Bohai Water Industry Co., Ltd. (SZSE:000605)</v>
          </cell>
          <cell r="C42691" t="str">
            <v>China</v>
          </cell>
        </row>
        <row r="42692">
          <cell r="A42692" t="str">
            <v>Utility (Water)</v>
          </cell>
          <cell r="B42692" t="str">
            <v>Eastern Water Resources Development and Management Public Company Limited (SET:EASTW)</v>
          </cell>
          <cell r="C42692" t="str">
            <v>Thailand</v>
          </cell>
        </row>
        <row r="42693">
          <cell r="A42693" t="str">
            <v>Utility (Water)</v>
          </cell>
          <cell r="B42693" t="str">
            <v>Kangda International Environmental Company Limited (SEHK:6136)</v>
          </cell>
          <cell r="C42693" t="str">
            <v>China</v>
          </cell>
        </row>
        <row r="42694">
          <cell r="A42694" t="str">
            <v>Utility (Water)</v>
          </cell>
          <cell r="B42694" t="str">
            <v>Tianjin Binhai Energy &amp; Development Co. Ltd. (SZSE:000695)</v>
          </cell>
          <cell r="C42694" t="str">
            <v>China</v>
          </cell>
        </row>
        <row r="42695">
          <cell r="A42695" t="str">
            <v>Utility (Water)</v>
          </cell>
          <cell r="B42695" t="str">
            <v>Shenyang Huitian Thermal Power Co., Ltd. (SZSE:000692)</v>
          </cell>
          <cell r="C42695" t="str">
            <v>China</v>
          </cell>
        </row>
        <row r="42696">
          <cell r="A42696" t="str">
            <v>Utility (Water)</v>
          </cell>
          <cell r="B42696" t="str">
            <v>Lyonnaise des Eaux de Casablanca S.A. (CBSE:LYD)</v>
          </cell>
          <cell r="C42696" t="str">
            <v>Morocco</v>
          </cell>
        </row>
        <row r="42697">
          <cell r="A42697" t="str">
            <v>Utility (Water)</v>
          </cell>
          <cell r="B42697" t="str">
            <v>Taliworks Corporation Berhad (KLSE:TALIWRK)</v>
          </cell>
          <cell r="C42697" t="str">
            <v>Malaysia</v>
          </cell>
        </row>
        <row r="42698">
          <cell r="A42698" t="str">
            <v>Utility (Water)</v>
          </cell>
          <cell r="B42698" t="str">
            <v>VA Tech Wabag Limited (NSEI:WABAG)</v>
          </cell>
          <cell r="C42698" t="str">
            <v>India</v>
          </cell>
        </row>
        <row r="42699">
          <cell r="A42699" t="str">
            <v>Utility (Water)</v>
          </cell>
          <cell r="B42699" t="str">
            <v>AS Tallinna Vesi (TLSE:TVEAT)</v>
          </cell>
          <cell r="C42699" t="str">
            <v>Estonia</v>
          </cell>
        </row>
        <row r="42700">
          <cell r="A42700" t="str">
            <v>Utility (Water)</v>
          </cell>
          <cell r="B42700" t="str">
            <v>Hyflux Ltd (SGX:600)</v>
          </cell>
          <cell r="C42700" t="str">
            <v>Singapore</v>
          </cell>
        </row>
        <row r="42701">
          <cell r="A42701" t="str">
            <v>Utility (Water)</v>
          </cell>
          <cell r="B42701" t="str">
            <v>China Water Industry Group Limited (SEHK:1129)</v>
          </cell>
          <cell r="C42701" t="str">
            <v>Hong Kong</v>
          </cell>
        </row>
        <row r="42702">
          <cell r="A42702" t="str">
            <v>Utility (Water)</v>
          </cell>
          <cell r="B42702" t="str">
            <v>Ranhill Holdings Berhad (KLSE:RANHILL)</v>
          </cell>
          <cell r="C42702" t="str">
            <v>Malaysia</v>
          </cell>
        </row>
        <row r="42703">
          <cell r="A42703" t="str">
            <v>Utility (Water)</v>
          </cell>
          <cell r="B42703" t="str">
            <v>Consolidated Water Co. Ltd. (NasdaqGS:CWCO)</v>
          </cell>
          <cell r="C42703" t="str">
            <v>Cayman Islands</v>
          </cell>
        </row>
        <row r="42704">
          <cell r="A42704" t="str">
            <v>Utility (Water)</v>
          </cell>
          <cell r="B42704" t="str">
            <v>SODECI S.A. (BRVM:SDCC)</v>
          </cell>
          <cell r="C42704" t="str">
            <v>Ivory Coast</v>
          </cell>
        </row>
        <row r="42705">
          <cell r="A42705" t="str">
            <v>Utility (Water)</v>
          </cell>
          <cell r="B42705" t="str">
            <v>China Environmental Technology  Holdings Limited (SEHK:646)</v>
          </cell>
          <cell r="C42705" t="str">
            <v>Hong Kong</v>
          </cell>
        </row>
        <row r="42706">
          <cell r="A42706" t="str">
            <v>Utility (Water)</v>
          </cell>
          <cell r="B42706" t="str">
            <v>American Water Works Company, Inc. (NYSE:AWK)</v>
          </cell>
          <cell r="C42706" t="str">
            <v>United States</v>
          </cell>
        </row>
        <row r="42707">
          <cell r="A42707" t="str">
            <v>Utility (Water)</v>
          </cell>
          <cell r="B42707" t="str">
            <v>Aqua America, Inc. (NYSE:WTR)</v>
          </cell>
          <cell r="C42707" t="str">
            <v>United States</v>
          </cell>
        </row>
        <row r="42708">
          <cell r="A42708" t="str">
            <v>Utility (Water)</v>
          </cell>
          <cell r="B42708" t="str">
            <v>American States Water Company (NYSE:AWR)</v>
          </cell>
          <cell r="C42708" t="str">
            <v>United States</v>
          </cell>
        </row>
        <row r="42709">
          <cell r="A42709" t="str">
            <v>Utility (Water)</v>
          </cell>
          <cell r="B42709" t="str">
            <v>California Water Service Group (NYSE:CWT)</v>
          </cell>
          <cell r="C42709" t="str">
            <v>United States</v>
          </cell>
        </row>
        <row r="42710">
          <cell r="A42710" t="str">
            <v>Utility (Water)</v>
          </cell>
          <cell r="B42710" t="str">
            <v>SJW Group (NYSE:SJW)</v>
          </cell>
          <cell r="C42710" t="str">
            <v>United States</v>
          </cell>
        </row>
        <row r="42711">
          <cell r="A42711" t="str">
            <v>Utility (Water)</v>
          </cell>
          <cell r="B42711" t="str">
            <v>Middlesex Water Company (NasdaqGS:MSEX)</v>
          </cell>
          <cell r="C42711" t="str">
            <v>United States</v>
          </cell>
        </row>
        <row r="42712">
          <cell r="A42712" t="str">
            <v>Utility (Water)</v>
          </cell>
          <cell r="B42712" t="str">
            <v>Global Water Technologies, Inc. (OTCPK:GWTR)</v>
          </cell>
          <cell r="C42712" t="str">
            <v>United States</v>
          </cell>
        </row>
        <row r="42713">
          <cell r="A42713" t="str">
            <v>Utility (Water)</v>
          </cell>
          <cell r="B42713" t="str">
            <v>Alanco Technologies, Inc. (OTCPK:ALAN)</v>
          </cell>
          <cell r="C42713" t="str">
            <v>United States</v>
          </cell>
        </row>
        <row r="42714">
          <cell r="A42714" t="str">
            <v>Utility (Water)</v>
          </cell>
          <cell r="B42714" t="str">
            <v>Bravo Enterprises Ltd. (OTCPK:OGNG)</v>
          </cell>
          <cell r="C42714" t="str">
            <v>United States</v>
          </cell>
        </row>
        <row r="42715">
          <cell r="A42715" t="str">
            <v>Utility (Water)</v>
          </cell>
          <cell r="B42715" t="str">
            <v>Aqua4, Inc. (OTCPK:SWWE)</v>
          </cell>
          <cell r="C42715" t="str">
            <v>United States</v>
          </cell>
        </row>
        <row r="42716">
          <cell r="A42716" t="str">
            <v>Utility (Water)</v>
          </cell>
          <cell r="B42716" t="str">
            <v>The Torrington Water Company (OTCPK:TORW)</v>
          </cell>
          <cell r="C42716" t="str">
            <v>United States</v>
          </cell>
        </row>
        <row r="42717">
          <cell r="A42717" t="str">
            <v>Utility (Water)</v>
          </cell>
          <cell r="B42717" t="str">
            <v>Two Rivers Water &amp; Farming Company (OTCPK:TURV)</v>
          </cell>
          <cell r="C42717" t="str">
            <v>United States</v>
          </cell>
        </row>
        <row r="42718">
          <cell r="A42718" t="str">
            <v>Utility (Water)</v>
          </cell>
          <cell r="B42718" t="str">
            <v>Ecosphere Technologies, Inc. (OTCPK:ESPH)</v>
          </cell>
          <cell r="C42718" t="str">
            <v>United States</v>
          </cell>
        </row>
        <row r="42719">
          <cell r="A42719" t="str">
            <v>Utility (Water)</v>
          </cell>
          <cell r="B42719" t="str">
            <v>Empire Water Corporation (OTCPK:EWCR)</v>
          </cell>
          <cell r="C42719" t="str">
            <v>United States</v>
          </cell>
        </row>
        <row r="42720">
          <cell r="A42720" t="str">
            <v>Utility (Water)</v>
          </cell>
          <cell r="B42720" t="str">
            <v>Sionix Corp. (OTCPK:SINX)</v>
          </cell>
          <cell r="C42720" t="str">
            <v>United States</v>
          </cell>
        </row>
        <row r="42721">
          <cell r="A42721" t="str">
            <v>Utility (Water)</v>
          </cell>
          <cell r="B42721" t="str">
            <v>AquaVenture Holdings Limited (NYSE:WAAS)</v>
          </cell>
          <cell r="C42721" t="str">
            <v>United States</v>
          </cell>
        </row>
        <row r="42722">
          <cell r="A42722" t="str">
            <v>Utility (Water)</v>
          </cell>
          <cell r="B42722" t="str">
            <v>Connecticut Water Service, Inc. (NasdaqGS:CTWS)</v>
          </cell>
          <cell r="C42722" t="str">
            <v>United States</v>
          </cell>
        </row>
        <row r="42723">
          <cell r="A42723" t="str">
            <v>Utility (Water)</v>
          </cell>
          <cell r="B42723" t="str">
            <v>The York Water Company (NasdaqGS:YORW)</v>
          </cell>
          <cell r="C42723" t="str">
            <v>United States</v>
          </cell>
        </row>
        <row r="42724">
          <cell r="A42724" t="str">
            <v>Utility (Water)</v>
          </cell>
          <cell r="B42724" t="str">
            <v>Artesian Resources Corporation (NasdaqGS:ARTN.A)</v>
          </cell>
          <cell r="C42724" t="str">
            <v>United States</v>
          </cell>
        </row>
        <row r="42725">
          <cell r="A42725" t="str">
            <v>Utility (Water)</v>
          </cell>
          <cell r="B42725" t="str">
            <v>Cadiz Inc. (NasdaqGM:CDZI)</v>
          </cell>
          <cell r="C42725" t="str">
            <v>United States</v>
          </cell>
        </row>
        <row r="42726">
          <cell r="A42726" t="str">
            <v>Utility (Water)</v>
          </cell>
          <cell r="B42726" t="str">
            <v>Global Water Resources, Inc. (NasdaqGM:GWRS)</v>
          </cell>
          <cell r="C42726" t="str">
            <v>United States</v>
          </cell>
        </row>
        <row r="42727">
          <cell r="A42727" t="str">
            <v>Utility (Water)</v>
          </cell>
          <cell r="B42727" t="str">
            <v>Pure Cycle Corporation (NasdaqCM:PCYO)</v>
          </cell>
          <cell r="C42727" t="str">
            <v>United States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N16"/>
  <sheetViews>
    <sheetView tabSelected="1" workbookViewId="0">
      <selection activeCell="A6" sqref="A6"/>
    </sheetView>
  </sheetViews>
  <sheetFormatPr defaultColWidth="8.85546875" defaultRowHeight="15" outlineLevelCol="1" x14ac:dyDescent="0.25"/>
  <cols>
    <col min="1" max="1" width="20" style="3" customWidth="1"/>
    <col min="2" max="19" width="8.85546875" style="3"/>
    <col min="20" max="20" width="10.140625" style="3" customWidth="1"/>
    <col min="21" max="22" width="9.7109375" style="3" customWidth="1"/>
    <col min="23" max="32" width="8.85546875" style="3" customWidth="1" outlineLevel="1"/>
    <col min="33" max="16384" width="8.85546875" style="3"/>
  </cols>
  <sheetData>
    <row r="1" spans="1:40" ht="30" customHeight="1" x14ac:dyDescent="0.25">
      <c r="A1" s="135" t="s">
        <v>0</v>
      </c>
      <c r="B1" s="137" t="s">
        <v>40</v>
      </c>
      <c r="C1" s="137" t="s">
        <v>1</v>
      </c>
      <c r="D1" s="139" t="s">
        <v>2</v>
      </c>
      <c r="E1" s="140"/>
      <c r="F1" s="139" t="s">
        <v>3</v>
      </c>
      <c r="G1" s="140"/>
      <c r="H1" s="141" t="s">
        <v>4</v>
      </c>
      <c r="I1" s="141" t="s">
        <v>5</v>
      </c>
      <c r="J1" s="143" t="s">
        <v>6</v>
      </c>
      <c r="K1" s="145" t="s">
        <v>7</v>
      </c>
      <c r="L1" s="146"/>
      <c r="M1" s="146"/>
      <c r="N1" s="147"/>
      <c r="O1" s="145" t="s">
        <v>8</v>
      </c>
      <c r="P1" s="146"/>
      <c r="Q1" s="146"/>
      <c r="R1" s="147"/>
      <c r="S1" s="133" t="s">
        <v>9</v>
      </c>
      <c r="T1" s="133" t="s">
        <v>39</v>
      </c>
      <c r="U1" s="133" t="s">
        <v>71</v>
      </c>
      <c r="V1" s="157" t="s">
        <v>73</v>
      </c>
      <c r="W1" s="151" t="s">
        <v>11</v>
      </c>
      <c r="X1" s="153" t="s">
        <v>12</v>
      </c>
      <c r="Y1" s="155" t="s">
        <v>13</v>
      </c>
      <c r="Z1" s="155" t="s">
        <v>14</v>
      </c>
      <c r="AA1" s="159" t="s">
        <v>15</v>
      </c>
      <c r="AB1" s="1"/>
      <c r="AC1" s="161" t="s">
        <v>16</v>
      </c>
      <c r="AD1" s="163" t="s">
        <v>17</v>
      </c>
      <c r="AE1" s="165" t="s">
        <v>18</v>
      </c>
      <c r="AF1" s="2"/>
      <c r="AG1" s="148" t="s">
        <v>19</v>
      </c>
      <c r="AH1" s="149"/>
      <c r="AI1" s="150"/>
    </row>
    <row r="2" spans="1:40" ht="57" thickBot="1" x14ac:dyDescent="0.3">
      <c r="A2" s="136"/>
      <c r="B2" s="138"/>
      <c r="C2" s="138"/>
      <c r="D2" s="4" t="s">
        <v>20</v>
      </c>
      <c r="E2" s="5" t="s">
        <v>21</v>
      </c>
      <c r="F2" s="4" t="s">
        <v>20</v>
      </c>
      <c r="G2" s="5" t="s">
        <v>22</v>
      </c>
      <c r="H2" s="142"/>
      <c r="I2" s="142"/>
      <c r="J2" s="144"/>
      <c r="K2" s="6" t="s">
        <v>23</v>
      </c>
      <c r="L2" s="7" t="s">
        <v>24</v>
      </c>
      <c r="M2" s="8" t="s">
        <v>25</v>
      </c>
      <c r="N2" s="9" t="s">
        <v>26</v>
      </c>
      <c r="O2" s="6" t="s">
        <v>20</v>
      </c>
      <c r="P2" s="7" t="s">
        <v>27</v>
      </c>
      <c r="Q2" s="7" t="s">
        <v>28</v>
      </c>
      <c r="R2" s="10" t="s">
        <v>29</v>
      </c>
      <c r="S2" s="134"/>
      <c r="T2" s="134"/>
      <c r="U2" s="134"/>
      <c r="V2" s="158"/>
      <c r="W2" s="152"/>
      <c r="X2" s="154"/>
      <c r="Y2" s="156"/>
      <c r="Z2" s="156"/>
      <c r="AA2" s="160"/>
      <c r="AB2" s="14" t="s">
        <v>30</v>
      </c>
      <c r="AC2" s="162"/>
      <c r="AD2" s="164"/>
      <c r="AE2" s="166"/>
      <c r="AF2" s="17" t="s">
        <v>31</v>
      </c>
      <c r="AG2" s="18" t="s">
        <v>32</v>
      </c>
      <c r="AH2" s="19" t="s">
        <v>9</v>
      </c>
      <c r="AI2" s="20" t="s">
        <v>33</v>
      </c>
    </row>
    <row r="3" spans="1:40" ht="16.5" thickTop="1" thickBot="1" x14ac:dyDescent="0.3">
      <c r="A3" s="101" t="s">
        <v>72</v>
      </c>
      <c r="B3" s="100" t="s">
        <v>34</v>
      </c>
      <c r="C3" s="23">
        <f t="shared" ref="C3:C5" si="0">+C4-1</f>
        <v>2014</v>
      </c>
      <c r="D3" s="60">
        <f>SUMIFS(Aruanded!C:C,Aruanded!$B:$B,Sheet1!$C3,Aruanded!$A:$A,Sheet1!$A3)</f>
        <v>0</v>
      </c>
      <c r="E3" s="61">
        <f>SUMIFS(Aruanded!D:D,Aruanded!$B:$B,Sheet1!$C3,Aruanded!$A:$A,Sheet1!$A3)</f>
        <v>0</v>
      </c>
      <c r="F3" s="60">
        <f>SUMIFS(Aruanded!E:E,Aruanded!$B:$B,Sheet1!$C3,Aruanded!$A:$A,Sheet1!$A3)</f>
        <v>0</v>
      </c>
      <c r="G3" s="61">
        <f>SUMIFS(Aruanded!F:F,Aruanded!$B:$B,Sheet1!$C3,Aruanded!$A:$A,Sheet1!$A3)</f>
        <v>0</v>
      </c>
      <c r="H3" s="62">
        <f t="shared" ref="H3:H6" si="1">+D3-F3</f>
        <v>0</v>
      </c>
      <c r="I3" s="63">
        <f>SUMIFS(Aruanded!H:H,Aruanded!$B:$B,Sheet1!$C3,Aruanded!$A:$A,Sheet1!$A3)</f>
        <v>0</v>
      </c>
      <c r="J3" s="64">
        <f>SUMIFS(Aruanded!I:I,Aruanded!$B:$B,Sheet1!$C3,Aruanded!$A:$A,Sheet1!$A3)</f>
        <v>0</v>
      </c>
      <c r="K3" s="65">
        <f t="shared" ref="K3:K6" si="2">+M3+N3</f>
        <v>0</v>
      </c>
      <c r="L3" s="66">
        <f>SUMIFS(Aruanded!K:K,Aruanded!$B:$B,Sheet1!$C3,Aruanded!$A:$A,Sheet1!$A3)</f>
        <v>0</v>
      </c>
      <c r="M3" s="67">
        <f>SUMIFS(Aruanded!L:L,Aruanded!$B:$B,Sheet1!$C3,Aruanded!$A:$A,Sheet1!$A3)</f>
        <v>0</v>
      </c>
      <c r="N3" s="68">
        <f>SUMIFS(Aruanded!M:M,Aruanded!$B:$B,Sheet1!$C3,Aruanded!$A:$A,Sheet1!$A3)</f>
        <v>0</v>
      </c>
      <c r="O3" s="69">
        <f>SUMIFS(Aruanded!N:N,Aruanded!$B:$B,Sheet1!$C3,Aruanded!$A:$A,Sheet1!$A3)</f>
        <v>0</v>
      </c>
      <c r="P3" s="67">
        <f>SUMIFS(Aruanded!O:O,Aruanded!$B:$B,Sheet1!$C3,Aruanded!$A:$A,Sheet1!$A3)</f>
        <v>0</v>
      </c>
      <c r="Q3" s="67">
        <f>SUMIFS(Aruanded!P:P,Aruanded!$B:$B,Sheet1!$C3,Aruanded!$A:$A,Sheet1!$A3)</f>
        <v>0</v>
      </c>
      <c r="R3" s="70">
        <f>SUMIFS(Aruanded!Q:Q,Aruanded!$B:$B,Sheet1!$C3,Aruanded!$A:$A,Sheet1!$A3)</f>
        <v>0</v>
      </c>
      <c r="S3" s="71">
        <f t="shared" ref="S3:S6" si="3">+K3-O3</f>
        <v>0</v>
      </c>
      <c r="T3" s="72">
        <f>SUMIFS(Aruanded!S:S,Aruanded!$B:$B,Sheet1!$C3,Aruanded!$A:$A,Sheet1!$A3)</f>
        <v>0</v>
      </c>
      <c r="U3" s="72">
        <f>SUMIFS(Aruanded!T:T,Aruanded!$B:$B,Sheet1!$C3,Aruanded!$A:$A,Sheet1!$A3)</f>
        <v>0</v>
      </c>
      <c r="V3" s="130"/>
      <c r="W3" s="103">
        <f t="shared" ref="W3:W12" si="4">G3+I3</f>
        <v>0</v>
      </c>
      <c r="X3" s="11"/>
      <c r="Y3" s="11"/>
      <c r="Z3" s="12"/>
      <c r="AA3" s="13"/>
      <c r="AB3" s="14"/>
      <c r="AC3" s="15"/>
      <c r="AD3" s="16"/>
      <c r="AE3" s="17"/>
      <c r="AF3" s="17"/>
      <c r="AG3" s="18"/>
      <c r="AH3" s="19"/>
      <c r="AI3" s="20"/>
    </row>
    <row r="4" spans="1:40" ht="15.75" thickTop="1" x14ac:dyDescent="0.25">
      <c r="A4" s="21" t="str">
        <f t="shared" ref="A4:A7" si="5">+A3</f>
        <v>Äriühing</v>
      </c>
      <c r="B4" s="50" t="s">
        <v>34</v>
      </c>
      <c r="C4" s="23">
        <f t="shared" si="0"/>
        <v>2015</v>
      </c>
      <c r="D4" s="60">
        <f>SUMIFS(Aruanded!C:C,Aruanded!$B:$B,Sheet1!$C4,Aruanded!$A:$A,Sheet1!$A4)</f>
        <v>0</v>
      </c>
      <c r="E4" s="61">
        <f>SUMIFS(Aruanded!D:D,Aruanded!$B:$B,Sheet1!$C4,Aruanded!$A:$A,Sheet1!$A4)</f>
        <v>0</v>
      </c>
      <c r="F4" s="60">
        <f>SUMIFS(Aruanded!E:E,Aruanded!$B:$B,Sheet1!$C4,Aruanded!$A:$A,Sheet1!$A4)</f>
        <v>0</v>
      </c>
      <c r="G4" s="61">
        <f>SUMIFS(Aruanded!F:F,Aruanded!$B:$B,Sheet1!$C4,Aruanded!$A:$A,Sheet1!$A4)</f>
        <v>0</v>
      </c>
      <c r="H4" s="62">
        <f t="shared" si="1"/>
        <v>0</v>
      </c>
      <c r="I4" s="63">
        <f>SUMIFS(Aruanded!H:H,Aruanded!$B:$B,Sheet1!$C4,Aruanded!$A:$A,Sheet1!$A4)</f>
        <v>0</v>
      </c>
      <c r="J4" s="64">
        <f>SUMIFS(Aruanded!I:I,Aruanded!$B:$B,Sheet1!$C4,Aruanded!$A:$A,Sheet1!$A4)</f>
        <v>0</v>
      </c>
      <c r="K4" s="65">
        <f t="shared" si="2"/>
        <v>0</v>
      </c>
      <c r="L4" s="66">
        <f>SUMIFS(Aruanded!K:K,Aruanded!$B:$B,Sheet1!$C4,Aruanded!$A:$A,Sheet1!$A4)</f>
        <v>0</v>
      </c>
      <c r="M4" s="67">
        <f>SUMIFS(Aruanded!L:L,Aruanded!$B:$B,Sheet1!$C4,Aruanded!$A:$A,Sheet1!$A4)</f>
        <v>0</v>
      </c>
      <c r="N4" s="68">
        <f>SUMIFS(Aruanded!M:M,Aruanded!$B:$B,Sheet1!$C4,Aruanded!$A:$A,Sheet1!$A4)</f>
        <v>0</v>
      </c>
      <c r="O4" s="69">
        <f>SUMIFS(Aruanded!N:N,Aruanded!$B:$B,Sheet1!$C4,Aruanded!$A:$A,Sheet1!$A4)</f>
        <v>0</v>
      </c>
      <c r="P4" s="67">
        <f>SUMIFS(Aruanded!O:O,Aruanded!$B:$B,Sheet1!$C4,Aruanded!$A:$A,Sheet1!$A4)</f>
        <v>0</v>
      </c>
      <c r="Q4" s="67">
        <f>SUMIFS(Aruanded!P:P,Aruanded!$B:$B,Sheet1!$C4,Aruanded!$A:$A,Sheet1!$A4)</f>
        <v>0</v>
      </c>
      <c r="R4" s="70">
        <f>SUMIFS(Aruanded!Q:Q,Aruanded!$B:$B,Sheet1!$C4,Aruanded!$A:$A,Sheet1!$A4)</f>
        <v>0</v>
      </c>
      <c r="S4" s="71">
        <f t="shared" si="3"/>
        <v>0</v>
      </c>
      <c r="T4" s="72">
        <f>SUMIFS(Aruanded!S:S,Aruanded!$B:$B,Sheet1!$C4,Aruanded!$A:$A,Sheet1!$A4)</f>
        <v>0</v>
      </c>
      <c r="U4" s="72">
        <f>SUMIFS(Aruanded!T:T,Aruanded!$B:$B,Sheet1!$C4,Aruanded!$A:$A,Sheet1!$A4)</f>
        <v>0</v>
      </c>
      <c r="V4" s="130"/>
      <c r="W4" s="103">
        <f t="shared" si="4"/>
        <v>0</v>
      </c>
      <c r="X4" s="106">
        <f t="shared" ref="X4:X12" si="6">O4-O3</f>
        <v>0</v>
      </c>
      <c r="Y4" s="107">
        <f t="shared" ref="Y4:Y12" si="7">IF(L3="",0,IF(L4="",0,(M4-L4)-(M3-L3)))</f>
        <v>0</v>
      </c>
      <c r="Z4" s="108">
        <f t="shared" ref="Z4:Z12" si="8">W4-U4+X4-Y4</f>
        <v>0</v>
      </c>
      <c r="AA4" s="109">
        <f t="shared" ref="AA4:AA12" si="9">Z4-J4</f>
        <v>0</v>
      </c>
      <c r="AB4" s="110">
        <f t="shared" ref="AB4:AB12" si="10">IF(L4="",0,IF(L3="",0,L4-L3))</f>
        <v>0</v>
      </c>
      <c r="AC4" s="111" t="e">
        <f t="shared" ref="AC4:AC7" si="11">S4/K4</f>
        <v>#DIV/0!</v>
      </c>
      <c r="AD4" s="112" t="e">
        <f t="shared" ref="AD4:AD12" si="12">(O4-P4)/K4</f>
        <v>#DIV/0!</v>
      </c>
      <c r="AE4" s="113" t="e">
        <f t="shared" ref="AE4:AE12" si="13">(O4-R4)/S4</f>
        <v>#DIV/0!</v>
      </c>
      <c r="AF4" s="113" t="e">
        <f t="shared" ref="AF4:AF7" si="14">Q4/S4</f>
        <v>#DIV/0!</v>
      </c>
      <c r="AG4" s="51">
        <f t="shared" ref="AG4:AG12" si="15">K4-O4-S4</f>
        <v>0</v>
      </c>
      <c r="AH4" s="52">
        <f t="shared" ref="AH4:AH12" si="16">+S3+I4-J4+T4-S4</f>
        <v>0</v>
      </c>
      <c r="AI4" s="53">
        <f t="shared" ref="AI4:AI12" si="17">N3+U4-G4-N4</f>
        <v>0</v>
      </c>
    </row>
    <row r="5" spans="1:40" x14ac:dyDescent="0.25">
      <c r="A5" s="21" t="str">
        <f t="shared" si="5"/>
        <v>Äriühing</v>
      </c>
      <c r="B5" s="50" t="s">
        <v>34</v>
      </c>
      <c r="C5" s="23">
        <f t="shared" si="0"/>
        <v>2016</v>
      </c>
      <c r="D5" s="60">
        <f>SUMIFS(Aruanded!C:C,Aruanded!$B:$B,Sheet1!$C5,Aruanded!$A:$A,Sheet1!$A5)</f>
        <v>0</v>
      </c>
      <c r="E5" s="61">
        <f>SUMIFS(Aruanded!D:D,Aruanded!$B:$B,Sheet1!$C5,Aruanded!$A:$A,Sheet1!$A5)</f>
        <v>0</v>
      </c>
      <c r="F5" s="60">
        <f>SUMIFS(Aruanded!E:E,Aruanded!$B:$B,Sheet1!$C5,Aruanded!$A:$A,Sheet1!$A5)</f>
        <v>0</v>
      </c>
      <c r="G5" s="61">
        <f>SUMIFS(Aruanded!F:F,Aruanded!$B:$B,Sheet1!$C5,Aruanded!$A:$A,Sheet1!$A5)</f>
        <v>0</v>
      </c>
      <c r="H5" s="62">
        <f t="shared" si="1"/>
        <v>0</v>
      </c>
      <c r="I5" s="63">
        <f>SUMIFS(Aruanded!H:H,Aruanded!$B:$B,Sheet1!$C5,Aruanded!$A:$A,Sheet1!$A5)</f>
        <v>0</v>
      </c>
      <c r="J5" s="64">
        <f>SUMIFS(Aruanded!I:I,Aruanded!$B:$B,Sheet1!$C5,Aruanded!$A:$A,Sheet1!$A5)</f>
        <v>0</v>
      </c>
      <c r="K5" s="65">
        <f t="shared" si="2"/>
        <v>0</v>
      </c>
      <c r="L5" s="66">
        <f>SUMIFS(Aruanded!K:K,Aruanded!$B:$B,Sheet1!$C5,Aruanded!$A:$A,Sheet1!$A5)</f>
        <v>0</v>
      </c>
      <c r="M5" s="67">
        <f>SUMIFS(Aruanded!L:L,Aruanded!$B:$B,Sheet1!$C5,Aruanded!$A:$A,Sheet1!$A5)</f>
        <v>0</v>
      </c>
      <c r="N5" s="68">
        <f>SUMIFS(Aruanded!M:M,Aruanded!$B:$B,Sheet1!$C5,Aruanded!$A:$A,Sheet1!$A5)</f>
        <v>0</v>
      </c>
      <c r="O5" s="69">
        <f>SUMIFS(Aruanded!N:N,Aruanded!$B:$B,Sheet1!$C5,Aruanded!$A:$A,Sheet1!$A5)</f>
        <v>0</v>
      </c>
      <c r="P5" s="67">
        <f>SUMIFS(Aruanded!O:O,Aruanded!$B:$B,Sheet1!$C5,Aruanded!$A:$A,Sheet1!$A5)</f>
        <v>0</v>
      </c>
      <c r="Q5" s="67">
        <f>SUMIFS(Aruanded!P:P,Aruanded!$B:$B,Sheet1!$C5,Aruanded!$A:$A,Sheet1!$A5)</f>
        <v>0</v>
      </c>
      <c r="R5" s="70">
        <f>SUMIFS(Aruanded!Q:Q,Aruanded!$B:$B,Sheet1!$C5,Aruanded!$A:$A,Sheet1!$A5)</f>
        <v>0</v>
      </c>
      <c r="S5" s="71">
        <f t="shared" si="3"/>
        <v>0</v>
      </c>
      <c r="T5" s="72">
        <f>SUMIFS(Aruanded!S:S,Aruanded!$B:$B,Sheet1!$C5,Aruanded!$A:$A,Sheet1!$A5)</f>
        <v>0</v>
      </c>
      <c r="U5" s="72">
        <f>SUMIFS(Aruanded!T:T,Aruanded!$B:$B,Sheet1!$C5,Aruanded!$A:$A,Sheet1!$A5)</f>
        <v>0</v>
      </c>
      <c r="V5" s="130"/>
      <c r="W5" s="103">
        <f t="shared" si="4"/>
        <v>0</v>
      </c>
      <c r="X5" s="106">
        <f t="shared" si="6"/>
        <v>0</v>
      </c>
      <c r="Y5" s="107">
        <f t="shared" si="7"/>
        <v>0</v>
      </c>
      <c r="Z5" s="108">
        <f t="shared" si="8"/>
        <v>0</v>
      </c>
      <c r="AA5" s="109">
        <f t="shared" si="9"/>
        <v>0</v>
      </c>
      <c r="AB5" s="110">
        <f t="shared" si="10"/>
        <v>0</v>
      </c>
      <c r="AC5" s="111" t="e">
        <f t="shared" si="11"/>
        <v>#DIV/0!</v>
      </c>
      <c r="AD5" s="112" t="e">
        <f t="shared" si="12"/>
        <v>#DIV/0!</v>
      </c>
      <c r="AE5" s="113" t="e">
        <f t="shared" si="13"/>
        <v>#DIV/0!</v>
      </c>
      <c r="AF5" s="113" t="e">
        <f t="shared" si="14"/>
        <v>#DIV/0!</v>
      </c>
      <c r="AG5" s="51">
        <f t="shared" si="15"/>
        <v>0</v>
      </c>
      <c r="AH5" s="52">
        <f t="shared" si="16"/>
        <v>0</v>
      </c>
      <c r="AI5" s="53">
        <f t="shared" si="17"/>
        <v>0</v>
      </c>
    </row>
    <row r="6" spans="1:40" ht="15.75" thickBot="1" x14ac:dyDescent="0.3">
      <c r="A6" s="21" t="str">
        <f t="shared" si="5"/>
        <v>Äriühing</v>
      </c>
      <c r="B6" s="50" t="s">
        <v>34</v>
      </c>
      <c r="C6" s="23">
        <f>+C7-1</f>
        <v>2017</v>
      </c>
      <c r="D6" s="60">
        <f>SUMIFS(Aruanded!C:C,Aruanded!$B:$B,Sheet1!$C6,Aruanded!$A:$A,Sheet1!$A6)</f>
        <v>0</v>
      </c>
      <c r="E6" s="61">
        <f>SUMIFS(Aruanded!D:D,Aruanded!$B:$B,Sheet1!$C6,Aruanded!$A:$A,Sheet1!$A6)</f>
        <v>0</v>
      </c>
      <c r="F6" s="60">
        <f>SUMIFS(Aruanded!E:E,Aruanded!$B:$B,Sheet1!$C6,Aruanded!$A:$A,Sheet1!$A6)</f>
        <v>0</v>
      </c>
      <c r="G6" s="61">
        <f>SUMIFS(Aruanded!F:F,Aruanded!$B:$B,Sheet1!$C6,Aruanded!$A:$A,Sheet1!$A6)</f>
        <v>0</v>
      </c>
      <c r="H6" s="62">
        <f t="shared" si="1"/>
        <v>0</v>
      </c>
      <c r="I6" s="63">
        <f>SUMIFS(Aruanded!H:H,Aruanded!$B:$B,Sheet1!$C6,Aruanded!$A:$A,Sheet1!$A6)</f>
        <v>0</v>
      </c>
      <c r="J6" s="64">
        <f>SUMIFS(Aruanded!I:I,Aruanded!$B:$B,Sheet1!$C6,Aruanded!$A:$A,Sheet1!$A6)</f>
        <v>0</v>
      </c>
      <c r="K6" s="65">
        <f t="shared" si="2"/>
        <v>0</v>
      </c>
      <c r="L6" s="66">
        <f>SUMIFS(Aruanded!K:K,Aruanded!$B:$B,Sheet1!$C6,Aruanded!$A:$A,Sheet1!$A6)</f>
        <v>0</v>
      </c>
      <c r="M6" s="67">
        <f>SUMIFS(Aruanded!L:L,Aruanded!$B:$B,Sheet1!$C6,Aruanded!$A:$A,Sheet1!$A6)</f>
        <v>0</v>
      </c>
      <c r="N6" s="68">
        <f>SUMIFS(Aruanded!M:M,Aruanded!$B:$B,Sheet1!$C6,Aruanded!$A:$A,Sheet1!$A6)</f>
        <v>0</v>
      </c>
      <c r="O6" s="69">
        <f>SUMIFS(Aruanded!N:N,Aruanded!$B:$B,Sheet1!$C6,Aruanded!$A:$A,Sheet1!$A6)</f>
        <v>0</v>
      </c>
      <c r="P6" s="67">
        <f>SUMIFS(Aruanded!O:O,Aruanded!$B:$B,Sheet1!$C6,Aruanded!$A:$A,Sheet1!$A6)</f>
        <v>0</v>
      </c>
      <c r="Q6" s="67">
        <f>SUMIFS(Aruanded!P:P,Aruanded!$B:$B,Sheet1!$C6,Aruanded!$A:$A,Sheet1!$A6)</f>
        <v>0</v>
      </c>
      <c r="R6" s="70">
        <f>SUMIFS(Aruanded!Q:Q,Aruanded!$B:$B,Sheet1!$C6,Aruanded!$A:$A,Sheet1!$A6)</f>
        <v>0</v>
      </c>
      <c r="S6" s="71">
        <f t="shared" si="3"/>
        <v>0</v>
      </c>
      <c r="T6" s="72">
        <f>SUMIFS(Aruanded!S:S,Aruanded!$B:$B,Sheet1!$C6,Aruanded!$A:$A,Sheet1!$A6)</f>
        <v>0</v>
      </c>
      <c r="U6" s="72">
        <f>SUMIFS(Aruanded!T:T,Aruanded!$B:$B,Sheet1!$C6,Aruanded!$A:$A,Sheet1!$A6)</f>
        <v>0</v>
      </c>
      <c r="V6" s="130"/>
      <c r="W6" s="103">
        <f t="shared" si="4"/>
        <v>0</v>
      </c>
      <c r="X6" s="106">
        <f t="shared" si="6"/>
        <v>0</v>
      </c>
      <c r="Y6" s="107">
        <f t="shared" si="7"/>
        <v>0</v>
      </c>
      <c r="Z6" s="108">
        <f t="shared" si="8"/>
        <v>0</v>
      </c>
      <c r="AA6" s="109">
        <f t="shared" si="9"/>
        <v>0</v>
      </c>
      <c r="AB6" s="110">
        <f t="shared" si="10"/>
        <v>0</v>
      </c>
      <c r="AC6" s="111" t="e">
        <f t="shared" si="11"/>
        <v>#DIV/0!</v>
      </c>
      <c r="AD6" s="112" t="e">
        <f t="shared" si="12"/>
        <v>#DIV/0!</v>
      </c>
      <c r="AE6" s="113" t="e">
        <f t="shared" si="13"/>
        <v>#DIV/0!</v>
      </c>
      <c r="AF6" s="113" t="e">
        <f t="shared" si="14"/>
        <v>#DIV/0!</v>
      </c>
      <c r="AG6" s="51">
        <f t="shared" si="15"/>
        <v>0</v>
      </c>
      <c r="AH6" s="52">
        <f t="shared" si="16"/>
        <v>0</v>
      </c>
      <c r="AI6" s="53">
        <f t="shared" si="17"/>
        <v>0</v>
      </c>
    </row>
    <row r="7" spans="1:40" ht="16.5" thickTop="1" thickBot="1" x14ac:dyDescent="0.3">
      <c r="A7" s="21" t="str">
        <f t="shared" si="5"/>
        <v>Äriühing</v>
      </c>
      <c r="B7" s="22" t="s">
        <v>34</v>
      </c>
      <c r="C7" s="102">
        <v>2018</v>
      </c>
      <c r="D7" s="60"/>
      <c r="E7" s="61"/>
      <c r="F7" s="60"/>
      <c r="G7" s="61"/>
      <c r="H7" s="62">
        <f t="shared" ref="H7:H12" si="18">+D7-F7</f>
        <v>0</v>
      </c>
      <c r="I7" s="63"/>
      <c r="J7" s="64"/>
      <c r="K7" s="65">
        <f t="shared" ref="K7:K12" si="19">+M7+N7</f>
        <v>0</v>
      </c>
      <c r="L7" s="66"/>
      <c r="M7" s="67"/>
      <c r="N7" s="68"/>
      <c r="O7" s="69"/>
      <c r="P7" s="67"/>
      <c r="Q7" s="67"/>
      <c r="R7" s="70"/>
      <c r="S7" s="71">
        <f t="shared" ref="S7:S12" si="20">+K7-O7</f>
        <v>0</v>
      </c>
      <c r="T7" s="72"/>
      <c r="U7" s="72"/>
      <c r="V7" s="130"/>
      <c r="W7" s="103">
        <f t="shared" si="4"/>
        <v>0</v>
      </c>
      <c r="X7" s="106">
        <f>O7-O6</f>
        <v>0</v>
      </c>
      <c r="Y7" s="107">
        <f t="shared" si="7"/>
        <v>0</v>
      </c>
      <c r="Z7" s="108">
        <f t="shared" si="8"/>
        <v>0</v>
      </c>
      <c r="AA7" s="109">
        <f t="shared" si="9"/>
        <v>0</v>
      </c>
      <c r="AB7" s="110">
        <f t="shared" si="10"/>
        <v>0</v>
      </c>
      <c r="AC7" s="111" t="e">
        <f t="shared" si="11"/>
        <v>#DIV/0!</v>
      </c>
      <c r="AD7" s="112" t="e">
        <f t="shared" si="12"/>
        <v>#DIV/0!</v>
      </c>
      <c r="AE7" s="113" t="e">
        <f t="shared" si="13"/>
        <v>#DIV/0!</v>
      </c>
      <c r="AF7" s="113" t="e">
        <f t="shared" si="14"/>
        <v>#DIV/0!</v>
      </c>
      <c r="AG7" s="51">
        <f t="shared" si="15"/>
        <v>0</v>
      </c>
      <c r="AH7" s="52">
        <f t="shared" si="16"/>
        <v>0</v>
      </c>
      <c r="AI7" s="53">
        <f t="shared" si="17"/>
        <v>0</v>
      </c>
    </row>
    <row r="8" spans="1:40" ht="15.75" thickTop="1" x14ac:dyDescent="0.25">
      <c r="A8" s="24" t="str">
        <f>+A7</f>
        <v>Äriühing</v>
      </c>
      <c r="B8" s="25" t="s">
        <v>35</v>
      </c>
      <c r="C8" s="26">
        <f>+C7+1</f>
        <v>2019</v>
      </c>
      <c r="D8" s="73"/>
      <c r="E8" s="74"/>
      <c r="F8" s="73"/>
      <c r="G8" s="74"/>
      <c r="H8" s="75">
        <f t="shared" si="18"/>
        <v>0</v>
      </c>
      <c r="I8" s="76"/>
      <c r="J8" s="77"/>
      <c r="K8" s="78">
        <f t="shared" si="19"/>
        <v>0</v>
      </c>
      <c r="L8" s="79"/>
      <c r="M8" s="80"/>
      <c r="N8" s="81"/>
      <c r="O8" s="82"/>
      <c r="P8" s="80"/>
      <c r="Q8" s="80"/>
      <c r="R8" s="83"/>
      <c r="S8" s="84">
        <f t="shared" si="20"/>
        <v>0</v>
      </c>
      <c r="T8" s="85"/>
      <c r="U8" s="85"/>
      <c r="V8" s="131"/>
      <c r="W8" s="104">
        <f t="shared" si="4"/>
        <v>0</v>
      </c>
      <c r="X8" s="114">
        <f t="shared" si="6"/>
        <v>0</v>
      </c>
      <c r="Y8" s="115">
        <f t="shared" si="7"/>
        <v>0</v>
      </c>
      <c r="Z8" s="116">
        <f t="shared" si="8"/>
        <v>0</v>
      </c>
      <c r="AA8" s="117">
        <f t="shared" si="9"/>
        <v>0</v>
      </c>
      <c r="AB8" s="118">
        <f t="shared" si="10"/>
        <v>0</v>
      </c>
      <c r="AC8" s="119" t="e">
        <f>S8/K8</f>
        <v>#DIV/0!</v>
      </c>
      <c r="AD8" s="120" t="e">
        <f t="shared" si="12"/>
        <v>#DIV/0!</v>
      </c>
      <c r="AE8" s="121" t="e">
        <f t="shared" si="13"/>
        <v>#DIV/0!</v>
      </c>
      <c r="AF8" s="121" t="e">
        <f>Q8/S8</f>
        <v>#DIV/0!</v>
      </c>
      <c r="AG8" s="54">
        <f t="shared" si="15"/>
        <v>0</v>
      </c>
      <c r="AH8" s="55">
        <f t="shared" si="16"/>
        <v>0</v>
      </c>
      <c r="AI8" s="56">
        <f t="shared" si="17"/>
        <v>0</v>
      </c>
    </row>
    <row r="9" spans="1:40" x14ac:dyDescent="0.25">
      <c r="A9" s="24" t="str">
        <f t="shared" ref="A9:A12" si="21">+A8</f>
        <v>Äriühing</v>
      </c>
      <c r="B9" s="25" t="s">
        <v>35</v>
      </c>
      <c r="C9" s="26">
        <f t="shared" ref="C9:C12" si="22">+C8+1</f>
        <v>2020</v>
      </c>
      <c r="D9" s="73"/>
      <c r="E9" s="74"/>
      <c r="F9" s="73"/>
      <c r="G9" s="74"/>
      <c r="H9" s="75">
        <f t="shared" si="18"/>
        <v>0</v>
      </c>
      <c r="I9" s="76"/>
      <c r="J9" s="77"/>
      <c r="K9" s="78">
        <f t="shared" si="19"/>
        <v>0</v>
      </c>
      <c r="L9" s="79"/>
      <c r="M9" s="80"/>
      <c r="N9" s="81"/>
      <c r="O9" s="82"/>
      <c r="P9" s="80"/>
      <c r="Q9" s="80"/>
      <c r="R9" s="83"/>
      <c r="S9" s="84">
        <f t="shared" si="20"/>
        <v>0</v>
      </c>
      <c r="T9" s="85"/>
      <c r="U9" s="85"/>
      <c r="V9" s="131"/>
      <c r="W9" s="104">
        <f t="shared" si="4"/>
        <v>0</v>
      </c>
      <c r="X9" s="114">
        <f t="shared" si="6"/>
        <v>0</v>
      </c>
      <c r="Y9" s="115">
        <f t="shared" si="7"/>
        <v>0</v>
      </c>
      <c r="Z9" s="116">
        <f t="shared" si="8"/>
        <v>0</v>
      </c>
      <c r="AA9" s="117">
        <f t="shared" si="9"/>
        <v>0</v>
      </c>
      <c r="AB9" s="118">
        <f t="shared" si="10"/>
        <v>0</v>
      </c>
      <c r="AC9" s="119" t="e">
        <f>S9/K9</f>
        <v>#DIV/0!</v>
      </c>
      <c r="AD9" s="120" t="e">
        <f t="shared" si="12"/>
        <v>#DIV/0!</v>
      </c>
      <c r="AE9" s="121" t="e">
        <f t="shared" si="13"/>
        <v>#DIV/0!</v>
      </c>
      <c r="AF9" s="121" t="e">
        <f>Q9/S9</f>
        <v>#DIV/0!</v>
      </c>
      <c r="AG9" s="54">
        <f t="shared" si="15"/>
        <v>0</v>
      </c>
      <c r="AH9" s="55">
        <f t="shared" si="16"/>
        <v>0</v>
      </c>
      <c r="AI9" s="56">
        <f t="shared" si="17"/>
        <v>0</v>
      </c>
    </row>
    <row r="10" spans="1:40" x14ac:dyDescent="0.25">
      <c r="A10" s="24" t="str">
        <f t="shared" si="21"/>
        <v>Äriühing</v>
      </c>
      <c r="B10" s="25" t="s">
        <v>35</v>
      </c>
      <c r="C10" s="26">
        <f t="shared" si="22"/>
        <v>2021</v>
      </c>
      <c r="D10" s="73"/>
      <c r="E10" s="74"/>
      <c r="F10" s="73"/>
      <c r="G10" s="74"/>
      <c r="H10" s="75">
        <f t="shared" si="18"/>
        <v>0</v>
      </c>
      <c r="I10" s="76"/>
      <c r="J10" s="77"/>
      <c r="K10" s="78">
        <f t="shared" si="19"/>
        <v>0</v>
      </c>
      <c r="L10" s="79"/>
      <c r="M10" s="80"/>
      <c r="N10" s="81"/>
      <c r="O10" s="82"/>
      <c r="P10" s="80"/>
      <c r="Q10" s="80"/>
      <c r="R10" s="83"/>
      <c r="S10" s="84">
        <f t="shared" si="20"/>
        <v>0</v>
      </c>
      <c r="T10" s="85"/>
      <c r="U10" s="85"/>
      <c r="V10" s="131"/>
      <c r="W10" s="104">
        <f t="shared" si="4"/>
        <v>0</v>
      </c>
      <c r="X10" s="114">
        <f t="shared" si="6"/>
        <v>0</v>
      </c>
      <c r="Y10" s="115">
        <f t="shared" si="7"/>
        <v>0</v>
      </c>
      <c r="Z10" s="116">
        <f t="shared" si="8"/>
        <v>0</v>
      </c>
      <c r="AA10" s="117">
        <f t="shared" si="9"/>
        <v>0</v>
      </c>
      <c r="AB10" s="118">
        <f t="shared" si="10"/>
        <v>0</v>
      </c>
      <c r="AC10" s="119" t="e">
        <f>S10/K10</f>
        <v>#DIV/0!</v>
      </c>
      <c r="AD10" s="120" t="e">
        <f t="shared" si="12"/>
        <v>#DIV/0!</v>
      </c>
      <c r="AE10" s="121" t="e">
        <f t="shared" si="13"/>
        <v>#DIV/0!</v>
      </c>
      <c r="AF10" s="121" t="e">
        <f>Q10/S10</f>
        <v>#DIV/0!</v>
      </c>
      <c r="AG10" s="54">
        <f t="shared" si="15"/>
        <v>0</v>
      </c>
      <c r="AH10" s="55">
        <f t="shared" si="16"/>
        <v>0</v>
      </c>
      <c r="AI10" s="56">
        <f t="shared" si="17"/>
        <v>0</v>
      </c>
    </row>
    <row r="11" spans="1:40" x14ac:dyDescent="0.25">
      <c r="A11" s="24" t="str">
        <f t="shared" si="21"/>
        <v>Äriühing</v>
      </c>
      <c r="B11" s="25" t="s">
        <v>35</v>
      </c>
      <c r="C11" s="26">
        <f t="shared" si="22"/>
        <v>2022</v>
      </c>
      <c r="D11" s="73"/>
      <c r="E11" s="74"/>
      <c r="F11" s="73"/>
      <c r="G11" s="74"/>
      <c r="H11" s="75">
        <f t="shared" si="18"/>
        <v>0</v>
      </c>
      <c r="I11" s="76"/>
      <c r="J11" s="77"/>
      <c r="K11" s="78">
        <f t="shared" si="19"/>
        <v>0</v>
      </c>
      <c r="L11" s="79"/>
      <c r="M11" s="80"/>
      <c r="N11" s="81"/>
      <c r="O11" s="82"/>
      <c r="P11" s="86"/>
      <c r="Q11" s="80"/>
      <c r="R11" s="83"/>
      <c r="S11" s="84">
        <f t="shared" si="20"/>
        <v>0</v>
      </c>
      <c r="T11" s="85"/>
      <c r="U11" s="85"/>
      <c r="V11" s="131"/>
      <c r="W11" s="104">
        <f t="shared" si="4"/>
        <v>0</v>
      </c>
      <c r="X11" s="114">
        <f t="shared" si="6"/>
        <v>0</v>
      </c>
      <c r="Y11" s="115">
        <f t="shared" si="7"/>
        <v>0</v>
      </c>
      <c r="Z11" s="116">
        <f t="shared" si="8"/>
        <v>0</v>
      </c>
      <c r="AA11" s="117">
        <f t="shared" si="9"/>
        <v>0</v>
      </c>
      <c r="AB11" s="118">
        <f t="shared" si="10"/>
        <v>0</v>
      </c>
      <c r="AC11" s="119" t="e">
        <f>S11/K11</f>
        <v>#DIV/0!</v>
      </c>
      <c r="AD11" s="120" t="e">
        <f t="shared" si="12"/>
        <v>#DIV/0!</v>
      </c>
      <c r="AE11" s="121" t="e">
        <f t="shared" si="13"/>
        <v>#DIV/0!</v>
      </c>
      <c r="AF11" s="121" t="e">
        <f>Q11/S11</f>
        <v>#DIV/0!</v>
      </c>
      <c r="AG11" s="54">
        <f t="shared" si="15"/>
        <v>0</v>
      </c>
      <c r="AH11" s="55">
        <f t="shared" si="16"/>
        <v>0</v>
      </c>
      <c r="AI11" s="56">
        <f t="shared" si="17"/>
        <v>0</v>
      </c>
    </row>
    <row r="12" spans="1:40" ht="15.75" thickBot="1" x14ac:dyDescent="0.3">
      <c r="A12" s="27" t="str">
        <f t="shared" si="21"/>
        <v>Äriühing</v>
      </c>
      <c r="B12" s="28" t="s">
        <v>35</v>
      </c>
      <c r="C12" s="28">
        <f t="shared" si="22"/>
        <v>2023</v>
      </c>
      <c r="D12" s="87"/>
      <c r="E12" s="88"/>
      <c r="F12" s="87"/>
      <c r="G12" s="88"/>
      <c r="H12" s="89">
        <f t="shared" si="18"/>
        <v>0</v>
      </c>
      <c r="I12" s="90"/>
      <c r="J12" s="91"/>
      <c r="K12" s="92">
        <f t="shared" si="19"/>
        <v>0</v>
      </c>
      <c r="L12" s="93"/>
      <c r="M12" s="93"/>
      <c r="N12" s="94"/>
      <c r="O12" s="95"/>
      <c r="P12" s="93"/>
      <c r="Q12" s="93"/>
      <c r="R12" s="96"/>
      <c r="S12" s="97">
        <f t="shared" si="20"/>
        <v>0</v>
      </c>
      <c r="T12" s="98"/>
      <c r="U12" s="99"/>
      <c r="V12" s="132"/>
      <c r="W12" s="105">
        <f t="shared" si="4"/>
        <v>0</v>
      </c>
      <c r="X12" s="122">
        <f t="shared" si="6"/>
        <v>0</v>
      </c>
      <c r="Y12" s="123">
        <f t="shared" si="7"/>
        <v>0</v>
      </c>
      <c r="Z12" s="124">
        <f t="shared" si="8"/>
        <v>0</v>
      </c>
      <c r="AA12" s="125">
        <f t="shared" si="9"/>
        <v>0</v>
      </c>
      <c r="AB12" s="126">
        <f t="shared" si="10"/>
        <v>0</v>
      </c>
      <c r="AC12" s="127" t="e">
        <f>S12/K12</f>
        <v>#DIV/0!</v>
      </c>
      <c r="AD12" s="128" t="e">
        <f t="shared" si="12"/>
        <v>#DIV/0!</v>
      </c>
      <c r="AE12" s="129" t="e">
        <f t="shared" si="13"/>
        <v>#DIV/0!</v>
      </c>
      <c r="AF12" s="129" t="e">
        <f>Q12/S12</f>
        <v>#DIV/0!</v>
      </c>
      <c r="AG12" s="57">
        <f t="shared" si="15"/>
        <v>0</v>
      </c>
      <c r="AH12" s="58">
        <f t="shared" si="16"/>
        <v>0</v>
      </c>
      <c r="AI12" s="59">
        <f t="shared" si="17"/>
        <v>0</v>
      </c>
      <c r="AK12" s="29"/>
      <c r="AL12" s="29"/>
      <c r="AM12" s="29"/>
      <c r="AN12" s="29"/>
    </row>
    <row r="13" spans="1:40" x14ac:dyDescent="0.25">
      <c r="T13" s="29"/>
    </row>
    <row r="14" spans="1:40" x14ac:dyDescent="0.25">
      <c r="A14" s="30" t="s">
        <v>36</v>
      </c>
      <c r="T14" s="29"/>
    </row>
    <row r="15" spans="1:40" x14ac:dyDescent="0.25">
      <c r="A15" s="31" t="s">
        <v>38</v>
      </c>
    </row>
    <row r="16" spans="1:40" x14ac:dyDescent="0.25">
      <c r="A16" s="32" t="s">
        <v>37</v>
      </c>
    </row>
  </sheetData>
  <sheetProtection sheet="1" objects="1" scenarios="1"/>
  <mergeCells count="23">
    <mergeCell ref="T1:T2"/>
    <mergeCell ref="AA1:AA2"/>
    <mergeCell ref="AC1:AC2"/>
    <mergeCell ref="AD1:AD2"/>
    <mergeCell ref="AE1:AE2"/>
    <mergeCell ref="AG1:AI1"/>
    <mergeCell ref="U1:U2"/>
    <mergeCell ref="W1:W2"/>
    <mergeCell ref="X1:X2"/>
    <mergeCell ref="Y1:Y2"/>
    <mergeCell ref="Z1:Z2"/>
    <mergeCell ref="V1:V2"/>
    <mergeCell ref="S1:S2"/>
    <mergeCell ref="A1:A2"/>
    <mergeCell ref="B1:B2"/>
    <mergeCell ref="C1:C2"/>
    <mergeCell ref="D1:E1"/>
    <mergeCell ref="F1:G1"/>
    <mergeCell ref="H1:H2"/>
    <mergeCell ref="I1:I2"/>
    <mergeCell ref="J1:J2"/>
    <mergeCell ref="K1:N1"/>
    <mergeCell ref="O1:R1"/>
  </mergeCells>
  <conditionalFormatting sqref="I3:I12">
    <cfRule type="cellIs" dxfId="2" priority="2" operator="lessThan">
      <formula>0</formula>
    </cfRule>
  </conditionalFormatting>
  <conditionalFormatting sqref="AG8:AI12">
    <cfRule type="cellIs" dxfId="1" priority="1" operator="equal">
      <formula>0</formula>
    </cfRule>
  </conditionalFormatting>
  <pageMargins left="0.7" right="0.7" top="0.75" bottom="0.75" header="0.3" footer="0.3"/>
  <pageSetup paperSize="9" orientation="portrait" r:id="rId1"/>
  <ignoredErrors>
    <ignoredError sqref="D3:U6 W3:AI6 W8:AI12 W7 Y7:AI7 H7 K7 S7" unlocked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Aruanded!$X$3:$X$31</xm:f>
          </x14:formula1>
          <xm:sqref>A3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4"/>
  <sheetViews>
    <sheetView zoomScale="85" zoomScaleNormal="85" workbookViewId="0">
      <pane xSplit="2" ySplit="3" topLeftCell="C4" activePane="bottomRight" state="frozen"/>
      <selection pane="topRight" activeCell="C1" sqref="C1"/>
      <selection pane="bottomLeft" activeCell="A5" sqref="A5"/>
      <selection pane="bottomRight" activeCell="F12" sqref="F12"/>
    </sheetView>
  </sheetViews>
  <sheetFormatPr defaultRowHeight="15" x14ac:dyDescent="0.25"/>
  <cols>
    <col min="1" max="1" width="40.7109375" bestFit="1" customWidth="1"/>
    <col min="4" max="4" width="9.85546875" bestFit="1" customWidth="1"/>
    <col min="5" max="5" width="10.28515625" bestFit="1" customWidth="1"/>
  </cols>
  <sheetData>
    <row r="1" spans="1:24" s="33" customFormat="1" ht="30" customHeight="1" x14ac:dyDescent="0.25">
      <c r="A1" s="167" t="s">
        <v>0</v>
      </c>
      <c r="B1" s="169" t="s">
        <v>1</v>
      </c>
      <c r="C1" s="171" t="s">
        <v>2</v>
      </c>
      <c r="D1" s="172"/>
      <c r="E1" s="171" t="s">
        <v>3</v>
      </c>
      <c r="F1" s="172"/>
      <c r="G1" s="175" t="s">
        <v>4</v>
      </c>
      <c r="H1" s="175" t="s">
        <v>5</v>
      </c>
      <c r="I1" s="177" t="s">
        <v>6</v>
      </c>
      <c r="J1" s="179" t="s">
        <v>7</v>
      </c>
      <c r="K1" s="180"/>
      <c r="L1" s="180"/>
      <c r="M1" s="181"/>
      <c r="N1" s="179" t="s">
        <v>8</v>
      </c>
      <c r="O1" s="180"/>
      <c r="P1" s="180"/>
      <c r="Q1" s="181"/>
      <c r="R1" s="173" t="s">
        <v>9</v>
      </c>
      <c r="S1" s="173" t="s">
        <v>41</v>
      </c>
      <c r="T1" s="173" t="s">
        <v>10</v>
      </c>
    </row>
    <row r="2" spans="1:24" s="33" customFormat="1" ht="45.75" thickBot="1" x14ac:dyDescent="0.3">
      <c r="A2" s="168"/>
      <c r="B2" s="170"/>
      <c r="C2" s="34" t="s">
        <v>20</v>
      </c>
      <c r="D2" s="35" t="s">
        <v>21</v>
      </c>
      <c r="E2" s="34" t="s">
        <v>20</v>
      </c>
      <c r="F2" s="35" t="s">
        <v>22</v>
      </c>
      <c r="G2" s="176"/>
      <c r="H2" s="176"/>
      <c r="I2" s="178"/>
      <c r="J2" s="36" t="s">
        <v>23</v>
      </c>
      <c r="K2" s="37" t="s">
        <v>24</v>
      </c>
      <c r="L2" s="38" t="s">
        <v>25</v>
      </c>
      <c r="M2" s="39" t="s">
        <v>26</v>
      </c>
      <c r="N2" s="36" t="s">
        <v>20</v>
      </c>
      <c r="O2" s="37" t="s">
        <v>27</v>
      </c>
      <c r="P2" s="37" t="s">
        <v>28</v>
      </c>
      <c r="Q2" s="40" t="s">
        <v>29</v>
      </c>
      <c r="R2" s="174"/>
      <c r="S2" s="174"/>
      <c r="T2" s="174"/>
    </row>
    <row r="3" spans="1:24" s="33" customFormat="1" ht="15" customHeight="1" thickBot="1" x14ac:dyDescent="0.3">
      <c r="A3" s="41" t="str">
        <f>A1</f>
        <v>Nimi</v>
      </c>
      <c r="B3" s="41" t="str">
        <f>B1</f>
        <v>Aasta</v>
      </c>
      <c r="C3" s="41" t="s">
        <v>42</v>
      </c>
      <c r="D3" s="41" t="s">
        <v>21</v>
      </c>
      <c r="E3" s="42" t="s">
        <v>43</v>
      </c>
      <c r="F3" s="43" t="s">
        <v>22</v>
      </c>
      <c r="G3" s="44" t="str">
        <f>G1</f>
        <v>Ärikasum</v>
      </c>
      <c r="H3" s="44" t="str">
        <f>H1</f>
        <v>Puhas-kasum</v>
      </c>
      <c r="I3" s="44" t="str">
        <f>I1</f>
        <v>Dividendid</v>
      </c>
      <c r="J3" s="42" t="s">
        <v>23</v>
      </c>
      <c r="K3" s="45" t="s">
        <v>24</v>
      </c>
      <c r="L3" s="46" t="s">
        <v>25</v>
      </c>
      <c r="M3" s="43" t="s">
        <v>26</v>
      </c>
      <c r="N3" s="42" t="s">
        <v>20</v>
      </c>
      <c r="O3" s="46" t="s">
        <v>27</v>
      </c>
      <c r="P3" s="46" t="s">
        <v>28</v>
      </c>
      <c r="Q3" s="47" t="str">
        <f>Q2</f>
        <v>riigipoolse sihtfinseeringu kohustused</v>
      </c>
      <c r="R3" s="48" t="str">
        <f t="shared" ref="R3:T3" si="0">R1</f>
        <v>Omakapital</v>
      </c>
      <c r="S3" s="48" t="str">
        <f>+S1</f>
        <v>Omakapitali sissemaksed jm muutused</v>
      </c>
      <c r="T3" s="48" t="str">
        <f t="shared" si="0"/>
        <v>Invest.</v>
      </c>
      <c r="X3" s="33" t="s">
        <v>72</v>
      </c>
    </row>
    <row r="4" spans="1:24" x14ac:dyDescent="0.25">
      <c r="A4" t="s">
        <v>44</v>
      </c>
      <c r="B4">
        <v>2013</v>
      </c>
      <c r="C4" s="49">
        <v>2189</v>
      </c>
      <c r="D4" s="49">
        <v>2172</v>
      </c>
      <c r="E4" s="49">
        <v>2261</v>
      </c>
      <c r="F4" s="49">
        <v>77</v>
      </c>
      <c r="G4" s="49">
        <v>-72</v>
      </c>
      <c r="H4" s="49">
        <v>-90</v>
      </c>
      <c r="I4" s="49">
        <v>0</v>
      </c>
      <c r="J4" s="49">
        <v>1077</v>
      </c>
      <c r="K4" s="49">
        <v>290</v>
      </c>
      <c r="L4" s="49">
        <v>648</v>
      </c>
      <c r="M4" s="49">
        <v>430</v>
      </c>
      <c r="N4" s="49">
        <v>185</v>
      </c>
      <c r="O4" s="49">
        <v>185</v>
      </c>
      <c r="P4" s="49">
        <v>0</v>
      </c>
      <c r="Q4" s="49">
        <v>0</v>
      </c>
      <c r="R4" s="49">
        <v>892</v>
      </c>
      <c r="S4" s="49">
        <v>0</v>
      </c>
      <c r="T4" s="49">
        <v>-15</v>
      </c>
      <c r="X4" t="s">
        <v>44</v>
      </c>
    </row>
    <row r="5" spans="1:24" x14ac:dyDescent="0.25">
      <c r="A5" t="s">
        <v>44</v>
      </c>
      <c r="B5">
        <v>2014</v>
      </c>
      <c r="C5" s="49">
        <v>2041</v>
      </c>
      <c r="D5" s="49">
        <v>2035</v>
      </c>
      <c r="E5" s="49">
        <v>2377</v>
      </c>
      <c r="F5" s="49">
        <v>52</v>
      </c>
      <c r="G5" s="49">
        <v>-336</v>
      </c>
      <c r="H5" s="49">
        <v>-335</v>
      </c>
      <c r="I5" s="49">
        <v>0</v>
      </c>
      <c r="J5" s="49">
        <v>752</v>
      </c>
      <c r="K5" s="49">
        <v>219</v>
      </c>
      <c r="L5" s="49">
        <v>651</v>
      </c>
      <c r="M5" s="49">
        <v>101</v>
      </c>
      <c r="N5" s="49">
        <v>195</v>
      </c>
      <c r="O5" s="49">
        <v>195</v>
      </c>
      <c r="P5" s="49">
        <v>0</v>
      </c>
      <c r="Q5" s="49">
        <v>0</v>
      </c>
      <c r="R5" s="49">
        <v>557</v>
      </c>
      <c r="S5" s="49">
        <v>0</v>
      </c>
      <c r="T5" s="49">
        <v>0</v>
      </c>
      <c r="X5" t="s">
        <v>45</v>
      </c>
    </row>
    <row r="6" spans="1:24" x14ac:dyDescent="0.25">
      <c r="A6" t="s">
        <v>44</v>
      </c>
      <c r="B6">
        <v>2015</v>
      </c>
      <c r="C6" s="49">
        <v>2074.26091</v>
      </c>
      <c r="D6" s="49">
        <v>2050.4079099999999</v>
      </c>
      <c r="E6" s="49">
        <v>1997.06077</v>
      </c>
      <c r="F6" s="49">
        <v>29.473790000000001</v>
      </c>
      <c r="G6" s="49">
        <v>77.200139999999919</v>
      </c>
      <c r="H6" s="49">
        <v>77.602950000000007</v>
      </c>
      <c r="I6" s="49">
        <v>0</v>
      </c>
      <c r="J6" s="49">
        <v>859.01199999999994</v>
      </c>
      <c r="K6" s="49">
        <v>250.43828999999999</v>
      </c>
      <c r="L6" s="49">
        <v>799.31899999999996</v>
      </c>
      <c r="M6" s="49">
        <v>59.692999999999998</v>
      </c>
      <c r="N6" s="49">
        <v>224.28865999999999</v>
      </c>
      <c r="O6" s="49">
        <v>224.28800000000001</v>
      </c>
      <c r="P6" s="49">
        <v>0</v>
      </c>
      <c r="Q6" s="49">
        <v>0</v>
      </c>
      <c r="R6" s="49">
        <v>634.72334000000001</v>
      </c>
      <c r="S6" s="49">
        <v>0</v>
      </c>
      <c r="T6" s="49">
        <v>14.39484</v>
      </c>
      <c r="X6" t="s">
        <v>46</v>
      </c>
    </row>
    <row r="7" spans="1:24" x14ac:dyDescent="0.25">
      <c r="A7" t="s">
        <v>44</v>
      </c>
      <c r="B7">
        <v>2016</v>
      </c>
      <c r="C7" s="49">
        <v>2176.886</v>
      </c>
      <c r="D7" s="49">
        <v>2174.6750000000002</v>
      </c>
      <c r="E7" s="49">
        <v>2168.2660000000001</v>
      </c>
      <c r="F7" s="49">
        <v>33.384</v>
      </c>
      <c r="G7" s="49">
        <v>8.6199999999998909</v>
      </c>
      <c r="H7" s="49">
        <v>6.5919999999999996</v>
      </c>
      <c r="I7" s="49">
        <v>0</v>
      </c>
      <c r="J7" s="49">
        <v>1114.5260000000001</v>
      </c>
      <c r="K7" s="49">
        <v>93.316000000000003</v>
      </c>
      <c r="L7" s="49">
        <v>643.49</v>
      </c>
      <c r="M7" s="49">
        <v>471.036</v>
      </c>
      <c r="N7" s="49">
        <v>473.21</v>
      </c>
      <c r="O7" s="49">
        <v>245.38200000000001</v>
      </c>
      <c r="P7" s="49">
        <v>248.49</v>
      </c>
      <c r="Q7" s="49">
        <v>0</v>
      </c>
      <c r="R7" s="49">
        <v>641.31600000000003</v>
      </c>
      <c r="S7" s="49">
        <v>0</v>
      </c>
      <c r="T7" s="49">
        <v>447.67500000000001</v>
      </c>
      <c r="X7" t="s">
        <v>47</v>
      </c>
    </row>
    <row r="8" spans="1:24" x14ac:dyDescent="0.25">
      <c r="A8" t="s">
        <v>44</v>
      </c>
      <c r="B8">
        <v>2017</v>
      </c>
      <c r="C8" s="49">
        <v>2608.3148299999998</v>
      </c>
      <c r="D8" s="49">
        <v>2607.61483</v>
      </c>
      <c r="E8" s="49">
        <v>2575.9731400000001</v>
      </c>
      <c r="F8" s="49">
        <v>50.847380000000001</v>
      </c>
      <c r="G8" s="49">
        <v>32.341689999999744</v>
      </c>
      <c r="H8" s="49">
        <v>22.757999999999999</v>
      </c>
      <c r="I8" s="49">
        <v>0</v>
      </c>
      <c r="J8" s="49">
        <v>1463.98873</v>
      </c>
      <c r="K8" s="49">
        <v>132.40391</v>
      </c>
      <c r="L8" s="49">
        <v>627.57122000000004</v>
      </c>
      <c r="M8" s="49">
        <v>836.41750999999999</v>
      </c>
      <c r="N8" s="49">
        <v>799.91543000000001</v>
      </c>
      <c r="O8" s="49">
        <v>302.87518</v>
      </c>
      <c r="P8" s="49">
        <v>553.62134000000003</v>
      </c>
      <c r="Q8" s="49">
        <v>0</v>
      </c>
      <c r="R8" s="49">
        <v>664.07330000000002</v>
      </c>
      <c r="S8" s="49">
        <v>0</v>
      </c>
      <c r="T8" s="49">
        <v>416.21100000000001</v>
      </c>
      <c r="X8" t="s">
        <v>48</v>
      </c>
    </row>
    <row r="9" spans="1:24" x14ac:dyDescent="0.25">
      <c r="A9" t="s">
        <v>44</v>
      </c>
      <c r="B9">
        <v>2018</v>
      </c>
      <c r="C9" s="49">
        <v>2692.6507700000002</v>
      </c>
      <c r="D9" s="49">
        <v>2687.5859999999998</v>
      </c>
      <c r="E9" s="49">
        <v>2598.02189</v>
      </c>
      <c r="F9" s="49">
        <v>46.495139999999999</v>
      </c>
      <c r="G9" s="49">
        <v>94.628880000000208</v>
      </c>
      <c r="H9" s="49">
        <v>85.453000000000003</v>
      </c>
      <c r="I9" s="49">
        <v>0</v>
      </c>
      <c r="J9" s="49">
        <v>1536.4349999999999</v>
      </c>
      <c r="K9" s="49">
        <v>209.768</v>
      </c>
      <c r="L9" s="49">
        <v>746.53</v>
      </c>
      <c r="M9" s="49">
        <v>789.90499999999997</v>
      </c>
      <c r="N9" s="49">
        <v>786.90800000000002</v>
      </c>
      <c r="O9" s="49">
        <v>347.42464000000001</v>
      </c>
      <c r="P9" s="49">
        <v>497.04048</v>
      </c>
      <c r="Q9" s="49">
        <v>0</v>
      </c>
      <c r="R9" s="49">
        <v>749.52699999999993</v>
      </c>
      <c r="S9" s="49">
        <v>0</v>
      </c>
      <c r="T9" s="49">
        <v>0</v>
      </c>
      <c r="X9" t="s">
        <v>49</v>
      </c>
    </row>
    <row r="10" spans="1:24" x14ac:dyDescent="0.25">
      <c r="A10" t="s">
        <v>45</v>
      </c>
      <c r="B10">
        <v>2013</v>
      </c>
      <c r="C10" s="49">
        <v>590</v>
      </c>
      <c r="D10" s="49">
        <v>590</v>
      </c>
      <c r="E10" s="49">
        <v>574</v>
      </c>
      <c r="F10" s="49">
        <v>33</v>
      </c>
      <c r="G10" s="49">
        <v>16</v>
      </c>
      <c r="H10" s="49">
        <v>9</v>
      </c>
      <c r="I10" s="49">
        <v>24</v>
      </c>
      <c r="J10" s="49">
        <v>449</v>
      </c>
      <c r="K10" s="49">
        <v>180</v>
      </c>
      <c r="L10" s="49">
        <v>346</v>
      </c>
      <c r="M10" s="49">
        <v>103</v>
      </c>
      <c r="N10" s="49">
        <v>94</v>
      </c>
      <c r="O10" s="49">
        <v>94</v>
      </c>
      <c r="P10" s="49">
        <v>0</v>
      </c>
      <c r="Q10" s="49">
        <v>0</v>
      </c>
      <c r="R10" s="49">
        <v>355</v>
      </c>
      <c r="S10" s="49">
        <v>0</v>
      </c>
      <c r="T10" s="49">
        <v>46</v>
      </c>
      <c r="X10" t="s">
        <v>50</v>
      </c>
    </row>
    <row r="11" spans="1:24" x14ac:dyDescent="0.25">
      <c r="A11" t="s">
        <v>45</v>
      </c>
      <c r="B11">
        <v>2014</v>
      </c>
      <c r="C11" s="49">
        <v>674</v>
      </c>
      <c r="D11" s="49">
        <v>674</v>
      </c>
      <c r="E11" s="49">
        <v>666</v>
      </c>
      <c r="F11" s="49">
        <v>40</v>
      </c>
      <c r="G11" s="49">
        <v>8</v>
      </c>
      <c r="H11" s="49">
        <v>8</v>
      </c>
      <c r="I11" s="49">
        <v>0</v>
      </c>
      <c r="J11" s="49">
        <v>479</v>
      </c>
      <c r="K11" s="49">
        <v>252</v>
      </c>
      <c r="L11" s="49">
        <v>407</v>
      </c>
      <c r="M11" s="49">
        <v>72</v>
      </c>
      <c r="N11" s="49">
        <v>116</v>
      </c>
      <c r="O11" s="49">
        <v>116</v>
      </c>
      <c r="P11" s="49">
        <v>0</v>
      </c>
      <c r="Q11" s="49">
        <v>0</v>
      </c>
      <c r="R11" s="49">
        <v>363</v>
      </c>
      <c r="S11" s="49">
        <v>0</v>
      </c>
      <c r="T11" s="49">
        <v>9</v>
      </c>
      <c r="X11" t="s">
        <v>51</v>
      </c>
    </row>
    <row r="12" spans="1:24" x14ac:dyDescent="0.25">
      <c r="A12" t="s">
        <v>45</v>
      </c>
      <c r="B12">
        <v>2015</v>
      </c>
      <c r="C12" s="49">
        <v>1045.35214</v>
      </c>
      <c r="D12" s="49">
        <v>1045.35214</v>
      </c>
      <c r="E12" s="49">
        <v>933.65081000000009</v>
      </c>
      <c r="F12" s="49">
        <v>49.929400000000001</v>
      </c>
      <c r="G12" s="49">
        <v>111.70132999999987</v>
      </c>
      <c r="H12" s="49">
        <v>105.66069999999999</v>
      </c>
      <c r="I12" s="49">
        <v>20</v>
      </c>
      <c r="J12" s="49">
        <v>651.55548999999996</v>
      </c>
      <c r="K12" s="49">
        <v>342.70294999999999</v>
      </c>
      <c r="L12" s="49">
        <v>564.99919999999997</v>
      </c>
      <c r="M12" s="49">
        <v>86.55628999999999</v>
      </c>
      <c r="N12" s="49">
        <v>203.68724</v>
      </c>
      <c r="O12" s="49">
        <v>203.68724</v>
      </c>
      <c r="P12" s="49">
        <v>0</v>
      </c>
      <c r="Q12" s="49">
        <v>0</v>
      </c>
      <c r="R12" s="49">
        <v>447.86824999999999</v>
      </c>
      <c r="S12" s="49">
        <v>0</v>
      </c>
      <c r="T12" s="49">
        <v>64.894000000000005</v>
      </c>
      <c r="X12" t="s">
        <v>74</v>
      </c>
    </row>
    <row r="13" spans="1:24" x14ac:dyDescent="0.25">
      <c r="A13" t="s">
        <v>45</v>
      </c>
      <c r="B13">
        <v>2016</v>
      </c>
      <c r="C13" s="49">
        <v>732.67236000000003</v>
      </c>
      <c r="D13" s="49">
        <v>732.67236000000003</v>
      </c>
      <c r="E13" s="49">
        <v>722.78430000000003</v>
      </c>
      <c r="F13" s="49">
        <v>43.951830000000001</v>
      </c>
      <c r="G13" s="49">
        <v>9.8880599999999959</v>
      </c>
      <c r="H13" s="49">
        <v>5.9370000000000003</v>
      </c>
      <c r="I13" s="49">
        <v>15</v>
      </c>
      <c r="J13" s="49">
        <v>578.54322000000002</v>
      </c>
      <c r="K13" s="49">
        <v>405.31439</v>
      </c>
      <c r="L13" s="49">
        <v>535.93876</v>
      </c>
      <c r="M13" s="49">
        <v>42.604460000000003</v>
      </c>
      <c r="N13" s="49">
        <v>139.73699999999999</v>
      </c>
      <c r="O13" s="49">
        <v>139.73699999999999</v>
      </c>
      <c r="P13" s="49">
        <v>0</v>
      </c>
      <c r="Q13" s="49">
        <v>0</v>
      </c>
      <c r="R13" s="49">
        <v>438.80622000000005</v>
      </c>
      <c r="S13" s="49">
        <v>0</v>
      </c>
      <c r="T13" s="49">
        <v>0</v>
      </c>
      <c r="X13" t="s">
        <v>52</v>
      </c>
    </row>
    <row r="14" spans="1:24" x14ac:dyDescent="0.25">
      <c r="A14" t="s">
        <v>45</v>
      </c>
      <c r="B14">
        <v>2017</v>
      </c>
      <c r="C14" s="49">
        <v>548.72913000000005</v>
      </c>
      <c r="D14" s="49">
        <v>548.72913000000005</v>
      </c>
      <c r="E14" s="49">
        <v>718.97499999999991</v>
      </c>
      <c r="F14" s="49">
        <v>23.759350000000001</v>
      </c>
      <c r="G14" s="49">
        <v>-170.24586999999985</v>
      </c>
      <c r="H14" s="49">
        <v>-172.834</v>
      </c>
      <c r="I14" s="49">
        <v>9.8000000000000007</v>
      </c>
      <c r="J14" s="49">
        <v>429.50541999999996</v>
      </c>
      <c r="K14" s="49">
        <v>328.80036000000001</v>
      </c>
      <c r="L14" s="49">
        <v>429.50542000000002</v>
      </c>
      <c r="M14" s="49">
        <v>-2.9103830456733698E-14</v>
      </c>
      <c r="N14" s="49">
        <v>173.33368999999999</v>
      </c>
      <c r="O14" s="49">
        <v>173.333</v>
      </c>
      <c r="P14" s="49">
        <v>0</v>
      </c>
      <c r="Q14" s="49">
        <v>0</v>
      </c>
      <c r="R14" s="49">
        <v>256.17172999999997</v>
      </c>
      <c r="S14" s="49">
        <v>0</v>
      </c>
      <c r="T14" s="49">
        <v>0</v>
      </c>
      <c r="X14" t="s">
        <v>53</v>
      </c>
    </row>
    <row r="15" spans="1:24" x14ac:dyDescent="0.25">
      <c r="A15" t="s">
        <v>45</v>
      </c>
      <c r="B15">
        <v>2018</v>
      </c>
      <c r="C15" s="49">
        <v>129.86331999999999</v>
      </c>
      <c r="D15" s="49">
        <v>129.86331999999999</v>
      </c>
      <c r="E15" s="49">
        <v>215.24369999999999</v>
      </c>
      <c r="F15" s="49">
        <v>0</v>
      </c>
      <c r="G15" s="49">
        <v>-85.380380000000002</v>
      </c>
      <c r="H15" s="49">
        <v>-85.380380000000002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X15" t="s">
        <v>54</v>
      </c>
    </row>
    <row r="16" spans="1:24" x14ac:dyDescent="0.25">
      <c r="A16" t="s">
        <v>46</v>
      </c>
      <c r="B16">
        <v>2013</v>
      </c>
      <c r="C16" s="49">
        <v>8262</v>
      </c>
      <c r="D16" s="49">
        <v>4525</v>
      </c>
      <c r="E16" s="49">
        <v>5361</v>
      </c>
      <c r="F16" s="49">
        <v>1123</v>
      </c>
      <c r="G16" s="49">
        <v>2901</v>
      </c>
      <c r="H16" s="49">
        <v>2900</v>
      </c>
      <c r="I16" s="49">
        <v>23</v>
      </c>
      <c r="J16" s="49">
        <v>8275</v>
      </c>
      <c r="K16" s="49">
        <v>899</v>
      </c>
      <c r="L16" s="49">
        <v>1153</v>
      </c>
      <c r="M16" s="49">
        <v>6222</v>
      </c>
      <c r="N16" s="49">
        <v>664</v>
      </c>
      <c r="O16" s="49">
        <v>448</v>
      </c>
      <c r="P16" s="49">
        <v>241</v>
      </c>
      <c r="Q16" s="49">
        <v>0</v>
      </c>
      <c r="R16" s="49">
        <v>7611</v>
      </c>
      <c r="S16" s="49">
        <v>0</v>
      </c>
      <c r="T16" s="49">
        <v>3847.739</v>
      </c>
      <c r="X16" t="s">
        <v>55</v>
      </c>
    </row>
    <row r="17" spans="1:24" x14ac:dyDescent="0.25">
      <c r="A17" t="s">
        <v>46</v>
      </c>
      <c r="B17">
        <v>2014</v>
      </c>
      <c r="C17" s="49">
        <v>6827</v>
      </c>
      <c r="D17" s="49">
        <v>4886</v>
      </c>
      <c r="E17" s="49">
        <v>6443</v>
      </c>
      <c r="F17" s="49">
        <v>933</v>
      </c>
      <c r="G17" s="49">
        <v>385</v>
      </c>
      <c r="H17" s="49">
        <v>376</v>
      </c>
      <c r="I17" s="49">
        <v>25</v>
      </c>
      <c r="J17" s="49">
        <v>10163.196</v>
      </c>
      <c r="K17" s="49">
        <v>1929</v>
      </c>
      <c r="L17" s="49">
        <v>3626.91</v>
      </c>
      <c r="M17" s="49">
        <v>6536.2860000000001</v>
      </c>
      <c r="N17" s="49">
        <v>2201</v>
      </c>
      <c r="O17" s="49">
        <v>2010</v>
      </c>
      <c r="P17" s="49">
        <v>192</v>
      </c>
      <c r="Q17" s="49">
        <v>0</v>
      </c>
      <c r="R17" s="49">
        <v>7962</v>
      </c>
      <c r="S17" s="49">
        <v>0</v>
      </c>
      <c r="T17" s="49">
        <v>1226.1880000000001</v>
      </c>
      <c r="X17" t="s">
        <v>56</v>
      </c>
    </row>
    <row r="18" spans="1:24" x14ac:dyDescent="0.25">
      <c r="A18" t="s">
        <v>46</v>
      </c>
      <c r="B18">
        <v>2015</v>
      </c>
      <c r="C18" s="49">
        <v>10541.431</v>
      </c>
      <c r="D18" s="49">
        <v>5968.97</v>
      </c>
      <c r="E18" s="49">
        <v>8390.619999999999</v>
      </c>
      <c r="F18" s="49">
        <v>1031.674</v>
      </c>
      <c r="G18" s="49">
        <v>2150.8110000000015</v>
      </c>
      <c r="H18" s="49">
        <v>2142.2730000000001</v>
      </c>
      <c r="I18" s="49">
        <v>25</v>
      </c>
      <c r="J18" s="49">
        <v>11124.618</v>
      </c>
      <c r="K18" s="49">
        <v>1575.126</v>
      </c>
      <c r="L18" s="49">
        <v>2777.6979999999999</v>
      </c>
      <c r="M18" s="49">
        <v>8346.92</v>
      </c>
      <c r="N18" s="49">
        <v>1045.7919999999999</v>
      </c>
      <c r="O18" s="49">
        <v>877.75900000000001</v>
      </c>
      <c r="P18" s="49">
        <v>192.03799999999998</v>
      </c>
      <c r="Q18" s="49">
        <v>0</v>
      </c>
      <c r="R18" s="49">
        <v>10078.826000000001</v>
      </c>
      <c r="S18" s="49">
        <v>0</v>
      </c>
      <c r="T18" s="49">
        <v>2823.4760000000001</v>
      </c>
      <c r="X18" t="s">
        <v>57</v>
      </c>
    </row>
    <row r="19" spans="1:24" x14ac:dyDescent="0.25">
      <c r="A19" t="s">
        <v>46</v>
      </c>
      <c r="B19">
        <v>2016</v>
      </c>
      <c r="C19" s="49">
        <v>7607.78</v>
      </c>
      <c r="D19" s="49">
        <v>5753.741</v>
      </c>
      <c r="E19" s="49">
        <v>8356.9709999999995</v>
      </c>
      <c r="F19" s="49">
        <v>1392.1310000000001</v>
      </c>
      <c r="G19" s="49">
        <v>-749.1909999999998</v>
      </c>
      <c r="H19" s="49">
        <v>-763.94606999999996</v>
      </c>
      <c r="I19" s="49">
        <v>50</v>
      </c>
      <c r="J19" s="49">
        <v>9966.5642200000002</v>
      </c>
      <c r="K19" s="49">
        <v>479.98723000000001</v>
      </c>
      <c r="L19" s="49">
        <v>1975.97901</v>
      </c>
      <c r="M19" s="49">
        <v>7990.5852100000002</v>
      </c>
      <c r="N19" s="49">
        <v>675.08399999999995</v>
      </c>
      <c r="O19" s="49">
        <v>531.05600000000004</v>
      </c>
      <c r="P19" s="49">
        <v>168.03360000000001</v>
      </c>
      <c r="Q19" s="49">
        <v>0</v>
      </c>
      <c r="R19" s="49">
        <v>9291.4802199999995</v>
      </c>
      <c r="S19" s="49">
        <v>26.6</v>
      </c>
      <c r="T19" s="49">
        <v>1035.796</v>
      </c>
      <c r="X19" t="s">
        <v>58</v>
      </c>
    </row>
    <row r="20" spans="1:24" x14ac:dyDescent="0.25">
      <c r="A20" t="s">
        <v>46</v>
      </c>
      <c r="B20">
        <v>2017</v>
      </c>
      <c r="C20" s="49">
        <v>6810.2259999999997</v>
      </c>
      <c r="D20" s="49">
        <v>6069.835</v>
      </c>
      <c r="E20" s="49">
        <v>7673.4830000000011</v>
      </c>
      <c r="F20" s="49">
        <v>1166.82</v>
      </c>
      <c r="G20" s="49">
        <v>-863.25700000000143</v>
      </c>
      <c r="H20" s="49">
        <v>-865.68100000000004</v>
      </c>
      <c r="I20" s="49">
        <v>0</v>
      </c>
      <c r="J20" s="49">
        <v>9339.4065100000007</v>
      </c>
      <c r="K20" s="49">
        <v>645.12642000000005</v>
      </c>
      <c r="L20" s="49">
        <v>2265.5419999999999</v>
      </c>
      <c r="M20" s="49">
        <v>7073.8645100000003</v>
      </c>
      <c r="N20" s="49">
        <v>913.60778000000005</v>
      </c>
      <c r="O20" s="49">
        <v>793.58378000000005</v>
      </c>
      <c r="P20" s="49">
        <v>144.02879999999999</v>
      </c>
      <c r="Q20" s="49">
        <v>0</v>
      </c>
      <c r="R20" s="49">
        <v>8425.7987300000004</v>
      </c>
      <c r="S20" s="49">
        <v>0</v>
      </c>
      <c r="T20" s="49">
        <v>250.09899999999999</v>
      </c>
      <c r="X20" t="s">
        <v>59</v>
      </c>
    </row>
    <row r="21" spans="1:24" x14ac:dyDescent="0.25">
      <c r="A21" t="s">
        <v>46</v>
      </c>
      <c r="B21">
        <v>2018</v>
      </c>
      <c r="C21" s="49">
        <v>6949.76</v>
      </c>
      <c r="D21" s="49">
        <v>6453.5420000000004</v>
      </c>
      <c r="E21" s="49">
        <v>7776.7448999999997</v>
      </c>
      <c r="F21" s="49">
        <v>1141.8239000000001</v>
      </c>
      <c r="G21" s="49">
        <v>-826.98489999999947</v>
      </c>
      <c r="H21" s="49">
        <v>-829.30399999999997</v>
      </c>
      <c r="I21" s="49">
        <v>0</v>
      </c>
      <c r="J21" s="49">
        <v>8507.4850000000006</v>
      </c>
      <c r="K21" s="49">
        <v>636.25923</v>
      </c>
      <c r="L21" s="49">
        <v>2365.221</v>
      </c>
      <c r="M21" s="49">
        <v>6142.2640000000001</v>
      </c>
      <c r="N21" s="49">
        <v>887.99</v>
      </c>
      <c r="O21" s="49">
        <v>791.971</v>
      </c>
      <c r="P21" s="49">
        <v>120.024</v>
      </c>
      <c r="Q21" s="49">
        <v>0</v>
      </c>
      <c r="R21" s="49">
        <v>7619.4950000000008</v>
      </c>
      <c r="S21" s="49">
        <v>23</v>
      </c>
      <c r="T21" s="49">
        <v>210.22300000000001</v>
      </c>
      <c r="X21" t="s">
        <v>60</v>
      </c>
    </row>
    <row r="22" spans="1:24" x14ac:dyDescent="0.25">
      <c r="A22" t="s">
        <v>47</v>
      </c>
      <c r="B22">
        <v>2013</v>
      </c>
      <c r="C22" s="49">
        <v>454</v>
      </c>
      <c r="D22" s="49">
        <v>26</v>
      </c>
      <c r="E22" s="49">
        <v>485</v>
      </c>
      <c r="F22" s="49">
        <v>29</v>
      </c>
      <c r="G22" s="49">
        <v>-31</v>
      </c>
      <c r="H22" s="49">
        <v>-30</v>
      </c>
      <c r="I22" s="49">
        <v>0</v>
      </c>
      <c r="J22" s="49">
        <v>1168</v>
      </c>
      <c r="K22" s="49">
        <v>506</v>
      </c>
      <c r="L22" s="49">
        <v>518</v>
      </c>
      <c r="M22" s="49">
        <v>0</v>
      </c>
      <c r="N22" s="49">
        <v>39</v>
      </c>
      <c r="O22" s="49">
        <v>39</v>
      </c>
      <c r="P22" s="49">
        <v>0</v>
      </c>
      <c r="Q22" s="49">
        <v>0</v>
      </c>
      <c r="R22" s="49">
        <v>1129</v>
      </c>
      <c r="S22" s="49">
        <v>0</v>
      </c>
      <c r="T22" s="49">
        <v>31</v>
      </c>
      <c r="X22" t="s">
        <v>61</v>
      </c>
    </row>
    <row r="23" spans="1:24" x14ac:dyDescent="0.25">
      <c r="A23" t="s">
        <v>47</v>
      </c>
      <c r="B23">
        <v>2014</v>
      </c>
      <c r="C23" s="49">
        <v>495</v>
      </c>
      <c r="D23" s="49">
        <v>24</v>
      </c>
      <c r="E23" s="49">
        <v>514</v>
      </c>
      <c r="F23" s="49">
        <v>31</v>
      </c>
      <c r="G23" s="49">
        <v>-19</v>
      </c>
      <c r="H23" s="49">
        <v>-13</v>
      </c>
      <c r="I23" s="49">
        <v>0</v>
      </c>
      <c r="J23" s="49">
        <v>1165</v>
      </c>
      <c r="K23" s="49">
        <v>522</v>
      </c>
      <c r="L23" s="49">
        <v>528</v>
      </c>
      <c r="M23" s="49">
        <v>637</v>
      </c>
      <c r="N23" s="49">
        <v>50</v>
      </c>
      <c r="O23" s="49">
        <v>50</v>
      </c>
      <c r="P23" s="49">
        <v>0</v>
      </c>
      <c r="Q23" s="49">
        <v>0</v>
      </c>
      <c r="R23" s="49">
        <v>1115</v>
      </c>
      <c r="S23" s="49">
        <v>0</v>
      </c>
      <c r="T23" s="49">
        <v>18</v>
      </c>
      <c r="X23" t="s">
        <v>62</v>
      </c>
    </row>
    <row r="24" spans="1:24" x14ac:dyDescent="0.25">
      <c r="A24" t="s">
        <v>47</v>
      </c>
      <c r="B24">
        <v>2015</v>
      </c>
      <c r="C24" s="49">
        <v>1909.165</v>
      </c>
      <c r="D24" s="49">
        <v>50.384999999999998</v>
      </c>
      <c r="E24" s="49">
        <v>1708.9715200000001</v>
      </c>
      <c r="F24" s="49">
        <v>34.512689999999999</v>
      </c>
      <c r="G24" s="49">
        <v>200.19347999999991</v>
      </c>
      <c r="H24" s="49">
        <v>205.84045</v>
      </c>
      <c r="I24" s="49">
        <v>0</v>
      </c>
      <c r="J24" s="49">
        <v>1487.5454099999999</v>
      </c>
      <c r="K24" s="49">
        <v>146.65792000000002</v>
      </c>
      <c r="L24" s="49">
        <v>720.13418000000001</v>
      </c>
      <c r="M24" s="49">
        <v>767.41122999999993</v>
      </c>
      <c r="N24" s="49">
        <v>166.91388000000001</v>
      </c>
      <c r="O24" s="49">
        <v>166.91388000000001</v>
      </c>
      <c r="P24" s="49">
        <v>0</v>
      </c>
      <c r="Q24" s="49">
        <v>0</v>
      </c>
      <c r="R24" s="49">
        <v>1320.6315299999999</v>
      </c>
      <c r="S24" s="49">
        <v>0</v>
      </c>
      <c r="T24" s="49">
        <v>165.17200000000003</v>
      </c>
      <c r="X24" t="s">
        <v>63</v>
      </c>
    </row>
    <row r="25" spans="1:24" x14ac:dyDescent="0.25">
      <c r="A25" t="s">
        <v>47</v>
      </c>
      <c r="B25">
        <v>2016</v>
      </c>
      <c r="C25" s="49">
        <v>499.67</v>
      </c>
      <c r="D25" s="49">
        <v>31.67</v>
      </c>
      <c r="E25" s="49">
        <v>516.601</v>
      </c>
      <c r="F25" s="49">
        <v>48.136000000000003</v>
      </c>
      <c r="G25" s="49">
        <v>-16.930999999999983</v>
      </c>
      <c r="H25" s="49">
        <v>-16.379000000000001</v>
      </c>
      <c r="I25" s="49">
        <v>0</v>
      </c>
      <c r="J25" s="49">
        <v>1355.28</v>
      </c>
      <c r="K25" s="49">
        <v>611.202</v>
      </c>
      <c r="L25" s="49">
        <v>636.005</v>
      </c>
      <c r="M25" s="49">
        <v>719.27499999999998</v>
      </c>
      <c r="N25" s="49">
        <v>51.027999999999999</v>
      </c>
      <c r="O25" s="49">
        <v>51.027999999999999</v>
      </c>
      <c r="P25" s="49">
        <v>0</v>
      </c>
      <c r="Q25" s="49">
        <v>0</v>
      </c>
      <c r="R25" s="49">
        <v>1304.252</v>
      </c>
      <c r="S25" s="49">
        <v>0</v>
      </c>
      <c r="T25" s="49">
        <v>0</v>
      </c>
      <c r="X25" t="s">
        <v>64</v>
      </c>
    </row>
    <row r="26" spans="1:24" x14ac:dyDescent="0.25">
      <c r="A26" t="s">
        <v>47</v>
      </c>
      <c r="B26">
        <v>2017</v>
      </c>
      <c r="C26" s="49">
        <v>561.81308000000001</v>
      </c>
      <c r="D26" s="49">
        <v>93.813079999999999</v>
      </c>
      <c r="E26" s="49">
        <v>506.61133000000001</v>
      </c>
      <c r="F26" s="49">
        <v>43.405180000000001</v>
      </c>
      <c r="G26" s="49">
        <v>55.201750000000004</v>
      </c>
      <c r="H26" s="49">
        <v>55.269669999999799</v>
      </c>
      <c r="I26" s="49">
        <v>0</v>
      </c>
      <c r="J26" s="49">
        <v>1399.5148100000001</v>
      </c>
      <c r="K26" s="49">
        <v>711.96176000000003</v>
      </c>
      <c r="L26" s="49">
        <v>719.09501999999998</v>
      </c>
      <c r="M26" s="49">
        <v>680.41979000000003</v>
      </c>
      <c r="N26" s="49">
        <v>39.992460000000001</v>
      </c>
      <c r="O26" s="49">
        <v>39.993000000000002</v>
      </c>
      <c r="P26" s="49">
        <v>0</v>
      </c>
      <c r="Q26" s="49">
        <v>0</v>
      </c>
      <c r="R26" s="49">
        <v>1359.5223500000002</v>
      </c>
      <c r="S26" s="49">
        <v>0</v>
      </c>
      <c r="T26" s="49">
        <v>4.55</v>
      </c>
      <c r="X26" t="s">
        <v>65</v>
      </c>
    </row>
    <row r="27" spans="1:24" x14ac:dyDescent="0.25">
      <c r="A27" t="s">
        <v>47</v>
      </c>
      <c r="B27">
        <v>2018</v>
      </c>
      <c r="C27" s="49">
        <v>530.78256999999996</v>
      </c>
      <c r="D27" s="49">
        <v>62.78257</v>
      </c>
      <c r="E27" s="49">
        <v>556.72393</v>
      </c>
      <c r="F27" s="49">
        <v>43.766419999999997</v>
      </c>
      <c r="G27" s="49">
        <v>-25.941360000000032</v>
      </c>
      <c r="H27" s="49">
        <v>-25.611999999999998</v>
      </c>
      <c r="I27" s="49">
        <v>0</v>
      </c>
      <c r="J27" s="49">
        <v>1379.9560000000001</v>
      </c>
      <c r="K27" s="49">
        <v>727.98299999999995</v>
      </c>
      <c r="L27" s="49">
        <v>743.30200000000002</v>
      </c>
      <c r="M27" s="49">
        <v>636.654</v>
      </c>
      <c r="N27" s="49">
        <v>46.045999999999999</v>
      </c>
      <c r="O27" s="49">
        <v>46.045999999999999</v>
      </c>
      <c r="P27" s="49">
        <v>0</v>
      </c>
      <c r="Q27" s="49">
        <v>0</v>
      </c>
      <c r="R27" s="49">
        <v>1333.91</v>
      </c>
      <c r="S27" s="49">
        <v>0</v>
      </c>
      <c r="T27" s="49">
        <v>0</v>
      </c>
      <c r="X27" t="s">
        <v>66</v>
      </c>
    </row>
    <row r="28" spans="1:24" x14ac:dyDescent="0.25">
      <c r="A28" t="s">
        <v>48</v>
      </c>
      <c r="B28">
        <v>2013</v>
      </c>
      <c r="C28" s="49">
        <v>78777.370009999999</v>
      </c>
      <c r="D28" s="49">
        <v>2222.71479</v>
      </c>
      <c r="E28" s="49">
        <v>10182.42268</v>
      </c>
      <c r="F28" s="49">
        <v>2375.1105600000001</v>
      </c>
      <c r="G28" s="49">
        <v>68594.947329999995</v>
      </c>
      <c r="H28" s="49">
        <v>68602.09384999999</v>
      </c>
      <c r="I28" s="49">
        <v>0</v>
      </c>
      <c r="J28" s="49">
        <v>152166.76244999998</v>
      </c>
      <c r="K28" s="49">
        <v>2059.4085300000002</v>
      </c>
      <c r="L28" s="49">
        <v>11780.180339999999</v>
      </c>
      <c r="M28" s="49">
        <v>138327</v>
      </c>
      <c r="N28" s="49">
        <v>78709.976650000011</v>
      </c>
      <c r="O28" s="49">
        <v>18477.69657</v>
      </c>
      <c r="P28" s="49">
        <v>60232.280079999997</v>
      </c>
      <c r="Q28" s="49">
        <v>0</v>
      </c>
      <c r="R28" s="49">
        <v>73456.785799999998</v>
      </c>
      <c r="S28" s="49">
        <v>0</v>
      </c>
      <c r="T28" s="49">
        <v>8004.91</v>
      </c>
      <c r="X28" t="s">
        <v>67</v>
      </c>
    </row>
    <row r="29" spans="1:24" x14ac:dyDescent="0.25">
      <c r="A29" t="s">
        <v>48</v>
      </c>
      <c r="B29">
        <v>2014</v>
      </c>
      <c r="C29" s="49">
        <v>40763.007119999995</v>
      </c>
      <c r="D29" s="49">
        <v>10081.26174</v>
      </c>
      <c r="E29" s="49">
        <v>28119.483690000001</v>
      </c>
      <c r="F29" s="49">
        <v>4957.1255899999996</v>
      </c>
      <c r="G29" s="49">
        <v>12643.523429999994</v>
      </c>
      <c r="H29" s="49">
        <v>7766.8023800000001</v>
      </c>
      <c r="I29" s="49">
        <v>0</v>
      </c>
      <c r="J29" s="49">
        <v>179984.58408</v>
      </c>
      <c r="K29" s="49">
        <v>6519.5048699999998</v>
      </c>
      <c r="L29" s="49">
        <v>12081.191769999999</v>
      </c>
      <c r="M29" s="49">
        <v>161383.88712999999</v>
      </c>
      <c r="N29" s="49">
        <v>98760.995900000009</v>
      </c>
      <c r="O29" s="49">
        <v>6730.7396799999997</v>
      </c>
      <c r="P29" s="49">
        <v>92030.256219999996</v>
      </c>
      <c r="Q29" s="49">
        <v>0</v>
      </c>
      <c r="R29" s="49">
        <v>81223.588180000006</v>
      </c>
      <c r="S29" s="49">
        <v>0</v>
      </c>
      <c r="T29" s="49">
        <v>1863.2929999999999</v>
      </c>
      <c r="X29" t="s">
        <v>68</v>
      </c>
    </row>
    <row r="30" spans="1:24" x14ac:dyDescent="0.25">
      <c r="A30" t="s">
        <v>48</v>
      </c>
      <c r="B30">
        <v>2015</v>
      </c>
      <c r="C30" s="49">
        <v>39638.259020000005</v>
      </c>
      <c r="D30" s="49">
        <v>11773.888999999999</v>
      </c>
      <c r="E30" s="49">
        <v>31710.779119999999</v>
      </c>
      <c r="F30" s="49">
        <v>4941.8254100000004</v>
      </c>
      <c r="G30" s="49">
        <v>7927.4799000000057</v>
      </c>
      <c r="H30" s="49">
        <v>1624.5453400000001</v>
      </c>
      <c r="I30" s="49">
        <v>0</v>
      </c>
      <c r="J30" s="49">
        <v>175209.37589</v>
      </c>
      <c r="K30" s="49">
        <v>6552.9177099999997</v>
      </c>
      <c r="L30" s="49">
        <v>12156.091259999999</v>
      </c>
      <c r="M30" s="49">
        <v>163053.28463000001</v>
      </c>
      <c r="N30" s="49">
        <v>92361.242409999992</v>
      </c>
      <c r="O30" s="49">
        <v>2985.82825</v>
      </c>
      <c r="P30" s="49">
        <v>89593.771999999997</v>
      </c>
      <c r="Q30" s="49">
        <v>0</v>
      </c>
      <c r="R30" s="49">
        <v>82848.133480000004</v>
      </c>
      <c r="S30" s="49">
        <v>0</v>
      </c>
      <c r="T30" s="49">
        <v>91.716999999999999</v>
      </c>
      <c r="X30" t="s">
        <v>69</v>
      </c>
    </row>
    <row r="31" spans="1:24" x14ac:dyDescent="0.25">
      <c r="A31" t="s">
        <v>48</v>
      </c>
      <c r="B31">
        <v>2016</v>
      </c>
      <c r="C31" s="49">
        <v>35440.945999999996</v>
      </c>
      <c r="D31" s="49">
        <v>12170.148999999999</v>
      </c>
      <c r="E31" s="49">
        <v>33471.216820000001</v>
      </c>
      <c r="F31" s="49">
        <v>5584.0020000000004</v>
      </c>
      <c r="G31" s="49">
        <v>1969.7291799999948</v>
      </c>
      <c r="H31" s="49">
        <v>-4160.1970000000001</v>
      </c>
      <c r="I31" s="49">
        <v>0</v>
      </c>
      <c r="J31" s="49">
        <v>170397.818</v>
      </c>
      <c r="K31" s="49">
        <v>7762.4179999999997</v>
      </c>
      <c r="L31" s="49">
        <v>10226.489</v>
      </c>
      <c r="M31" s="49">
        <v>160171.329</v>
      </c>
      <c r="N31" s="49">
        <v>91709.881999999998</v>
      </c>
      <c r="O31" s="49">
        <v>5174.1610000000001</v>
      </c>
      <c r="P31" s="49">
        <v>89375.414000000004</v>
      </c>
      <c r="Q31" s="49">
        <v>0</v>
      </c>
      <c r="R31" s="49">
        <v>78687.936000000002</v>
      </c>
      <c r="S31" s="49">
        <v>0</v>
      </c>
      <c r="T31" s="49">
        <v>118.834</v>
      </c>
      <c r="X31" t="s">
        <v>70</v>
      </c>
    </row>
    <row r="32" spans="1:24" x14ac:dyDescent="0.25">
      <c r="A32" t="s">
        <v>48</v>
      </c>
      <c r="B32">
        <v>2017</v>
      </c>
      <c r="C32" s="49">
        <v>36180.385000000002</v>
      </c>
      <c r="D32" s="49">
        <v>13231.278</v>
      </c>
      <c r="E32" s="49">
        <v>34024.343229999999</v>
      </c>
      <c r="F32" s="49">
        <v>5467.8760000000002</v>
      </c>
      <c r="G32" s="49">
        <v>2156.0417700000035</v>
      </c>
      <c r="H32" s="49">
        <v>-3789.029</v>
      </c>
      <c r="I32" s="49">
        <v>0</v>
      </c>
      <c r="J32" s="49">
        <v>253239.45204</v>
      </c>
      <c r="K32" s="49">
        <v>7264.3090000000002</v>
      </c>
      <c r="L32" s="49">
        <v>13003.75404</v>
      </c>
      <c r="M32" s="49">
        <v>240235.698</v>
      </c>
      <c r="N32" s="49">
        <v>88965.13</v>
      </c>
      <c r="O32" s="49">
        <v>5466.8239999999996</v>
      </c>
      <c r="P32" s="49">
        <v>86535.721000000005</v>
      </c>
      <c r="Q32" s="49">
        <v>0</v>
      </c>
      <c r="R32" s="49">
        <v>164274.32204</v>
      </c>
      <c r="S32" s="49">
        <v>89375.414999999994</v>
      </c>
      <c r="T32" s="49">
        <v>1911.9880000000001</v>
      </c>
    </row>
    <row r="33" spans="1:20" x14ac:dyDescent="0.25">
      <c r="A33" t="s">
        <v>48</v>
      </c>
      <c r="B33">
        <v>2018</v>
      </c>
      <c r="C33" s="49">
        <v>45287.6</v>
      </c>
      <c r="D33" s="49">
        <v>15930.85</v>
      </c>
      <c r="E33" s="49">
        <v>44765.542529999999</v>
      </c>
      <c r="F33" s="49">
        <v>5585.3905299999997</v>
      </c>
      <c r="G33" s="49">
        <v>522.05746999999974</v>
      </c>
      <c r="H33" s="49">
        <v>-5225.4750000000004</v>
      </c>
      <c r="I33" s="49">
        <v>0</v>
      </c>
      <c r="J33" s="49">
        <v>241960.13</v>
      </c>
      <c r="K33" s="49">
        <v>6231.2107900000001</v>
      </c>
      <c r="L33" s="49">
        <v>14951.772000000001</v>
      </c>
      <c r="M33" s="49">
        <v>227008.35800000001</v>
      </c>
      <c r="N33" s="49">
        <v>82911.282999999996</v>
      </c>
      <c r="O33" s="49">
        <v>7960.6679999999997</v>
      </c>
      <c r="P33" s="49">
        <v>77984.942720000006</v>
      </c>
      <c r="Q33" s="49">
        <v>0</v>
      </c>
      <c r="R33" s="49">
        <v>159048.84700000001</v>
      </c>
      <c r="S33" s="49">
        <v>0</v>
      </c>
      <c r="T33" s="49">
        <v>905.74299999999994</v>
      </c>
    </row>
    <row r="34" spans="1:20" x14ac:dyDescent="0.25">
      <c r="A34" t="s">
        <v>49</v>
      </c>
      <c r="B34">
        <v>2013</v>
      </c>
      <c r="C34" s="49">
        <v>9703</v>
      </c>
      <c r="D34" s="49">
        <v>9703</v>
      </c>
      <c r="E34" s="49">
        <v>7549</v>
      </c>
      <c r="F34" s="49">
        <v>1297</v>
      </c>
      <c r="G34" s="49">
        <v>2154</v>
      </c>
      <c r="H34" s="49">
        <v>1793</v>
      </c>
      <c r="I34" s="49">
        <v>1185</v>
      </c>
      <c r="J34" s="49">
        <v>18653</v>
      </c>
      <c r="K34" s="49">
        <v>1182</v>
      </c>
      <c r="L34" s="49">
        <v>2005</v>
      </c>
      <c r="M34" s="49">
        <v>0</v>
      </c>
      <c r="N34" s="49">
        <v>6462</v>
      </c>
      <c r="O34" s="49">
        <v>4887</v>
      </c>
      <c r="P34" s="49">
        <v>5700</v>
      </c>
      <c r="Q34" s="49">
        <v>0</v>
      </c>
      <c r="R34" s="49">
        <v>12189</v>
      </c>
      <c r="S34" s="49">
        <v>0</v>
      </c>
      <c r="T34" s="49">
        <v>1434</v>
      </c>
    </row>
    <row r="35" spans="1:20" x14ac:dyDescent="0.25">
      <c r="A35" t="s">
        <v>49</v>
      </c>
      <c r="B35">
        <v>2014</v>
      </c>
      <c r="C35" s="49">
        <v>10587.835999999999</v>
      </c>
      <c r="D35" s="49">
        <v>10103.936</v>
      </c>
      <c r="E35" s="49">
        <v>7593.1</v>
      </c>
      <c r="F35" s="49">
        <v>1141.7449999999999</v>
      </c>
      <c r="G35" s="49">
        <v>2994.735999999999</v>
      </c>
      <c r="H35" s="49">
        <v>2399.7559999999999</v>
      </c>
      <c r="I35" s="49">
        <v>2000</v>
      </c>
      <c r="J35" s="49">
        <v>18836.901000000002</v>
      </c>
      <c r="K35" s="49">
        <v>473.73399999999998</v>
      </c>
      <c r="L35" s="49">
        <v>1206.4469999999999</v>
      </c>
      <c r="M35" s="49">
        <v>17630.454000000002</v>
      </c>
      <c r="N35" s="49">
        <v>6248.0159999999996</v>
      </c>
      <c r="O35" s="49">
        <v>927.94200000000001</v>
      </c>
      <c r="P35" s="49">
        <v>5914.5659999999998</v>
      </c>
      <c r="Q35" s="49">
        <v>0</v>
      </c>
      <c r="R35" s="49">
        <v>12588.885000000002</v>
      </c>
      <c r="S35" s="49">
        <v>0</v>
      </c>
      <c r="T35" s="49">
        <v>2124.7919999999999</v>
      </c>
    </row>
    <row r="36" spans="1:20" x14ac:dyDescent="0.25">
      <c r="A36" t="s">
        <v>49</v>
      </c>
      <c r="B36">
        <v>2015</v>
      </c>
      <c r="C36" s="49">
        <v>8833.7767000000003</v>
      </c>
      <c r="D36" s="49">
        <v>8693.7767000000003</v>
      </c>
      <c r="E36" s="49">
        <v>7660.4033900000004</v>
      </c>
      <c r="F36" s="49">
        <v>1073.3073899999999</v>
      </c>
      <c r="G36" s="49">
        <v>1173.3733099999999</v>
      </c>
      <c r="H36" s="49">
        <v>658.34855000000005</v>
      </c>
      <c r="I36" s="49">
        <v>1800</v>
      </c>
      <c r="J36" s="49">
        <v>19773.526000000002</v>
      </c>
      <c r="K36" s="49">
        <v>490.39769999999999</v>
      </c>
      <c r="L36" s="49">
        <v>1117.1790000000001</v>
      </c>
      <c r="M36" s="49">
        <v>18656.347000000002</v>
      </c>
      <c r="N36" s="49">
        <v>8326.2960000000003</v>
      </c>
      <c r="O36" s="49">
        <v>1150.0650000000001</v>
      </c>
      <c r="P36" s="49">
        <v>7959.6772599999995</v>
      </c>
      <c r="Q36" s="49">
        <v>0</v>
      </c>
      <c r="R36" s="49">
        <v>11447.230000000001</v>
      </c>
      <c r="S36" s="49">
        <v>0</v>
      </c>
      <c r="T36" s="49">
        <v>2099.1999999999998</v>
      </c>
    </row>
    <row r="37" spans="1:20" x14ac:dyDescent="0.25">
      <c r="A37" t="s">
        <v>49</v>
      </c>
      <c r="B37">
        <v>2016</v>
      </c>
      <c r="C37" s="49">
        <v>8964.8558099999991</v>
      </c>
      <c r="D37" s="49">
        <v>8963.2778099999996</v>
      </c>
      <c r="E37" s="49">
        <v>7731.0321299999996</v>
      </c>
      <c r="F37" s="49">
        <v>1283.126</v>
      </c>
      <c r="G37" s="49">
        <v>1233.8236799999995</v>
      </c>
      <c r="H37" s="49">
        <v>947.56100000000004</v>
      </c>
      <c r="I37" s="49">
        <v>880</v>
      </c>
      <c r="J37" s="49">
        <v>19540.165999999997</v>
      </c>
      <c r="K37" s="49">
        <v>1437.7529999999999</v>
      </c>
      <c r="L37" s="49">
        <v>2031.5319999999999</v>
      </c>
      <c r="M37" s="49">
        <v>17508.633999999998</v>
      </c>
      <c r="N37" s="49">
        <v>8025.375</v>
      </c>
      <c r="O37" s="49">
        <v>1380.5319999999999</v>
      </c>
      <c r="P37" s="49">
        <v>7461.4969999999994</v>
      </c>
      <c r="Q37" s="49">
        <v>0</v>
      </c>
      <c r="R37" s="49">
        <v>11514.790999999997</v>
      </c>
      <c r="S37" s="49">
        <v>0</v>
      </c>
      <c r="T37" s="49">
        <v>135.41200000000001</v>
      </c>
    </row>
    <row r="38" spans="1:20" x14ac:dyDescent="0.25">
      <c r="A38" t="s">
        <v>49</v>
      </c>
      <c r="B38">
        <v>2017</v>
      </c>
      <c r="C38" s="49">
        <v>9296.6490000000013</v>
      </c>
      <c r="D38" s="49">
        <v>9285.11</v>
      </c>
      <c r="E38" s="49">
        <v>8092.3639999999996</v>
      </c>
      <c r="F38" s="49">
        <v>1268.2439999999999</v>
      </c>
      <c r="G38" s="49">
        <v>1204.2850000000017</v>
      </c>
      <c r="H38" s="49">
        <v>1015.401</v>
      </c>
      <c r="I38" s="49">
        <v>550</v>
      </c>
      <c r="J38" s="49">
        <v>19098.249949999998</v>
      </c>
      <c r="K38" s="49">
        <v>2051.5727200000001</v>
      </c>
      <c r="L38" s="49">
        <v>2745.4750199999999</v>
      </c>
      <c r="M38" s="49">
        <v>16352.77493</v>
      </c>
      <c r="N38" s="49">
        <v>7118.0582599999998</v>
      </c>
      <c r="O38" s="49">
        <v>1298.1633300000001</v>
      </c>
      <c r="P38" s="49">
        <v>6644.3278499999997</v>
      </c>
      <c r="Q38" s="49">
        <v>0</v>
      </c>
      <c r="R38" s="49">
        <v>11980.191689999998</v>
      </c>
      <c r="S38" s="49">
        <v>0</v>
      </c>
      <c r="T38" s="49">
        <v>112.38500000000001</v>
      </c>
    </row>
    <row r="39" spans="1:20" x14ac:dyDescent="0.25">
      <c r="A39" t="s">
        <v>49</v>
      </c>
      <c r="B39">
        <v>2018</v>
      </c>
      <c r="C39" s="49">
        <v>9642.7849999999999</v>
      </c>
      <c r="D39" s="49">
        <v>9642.7849999999999</v>
      </c>
      <c r="E39" s="49">
        <v>8344.6740000000009</v>
      </c>
      <c r="F39" s="49">
        <v>1287.922</v>
      </c>
      <c r="G39" s="49">
        <v>1298.110999999999</v>
      </c>
      <c r="H39" s="49">
        <v>1004.496</v>
      </c>
      <c r="I39" s="49">
        <v>1000</v>
      </c>
      <c r="J39" s="49">
        <v>18458.625</v>
      </c>
      <c r="K39" s="49">
        <v>2606.6379999999999</v>
      </c>
      <c r="L39" s="49">
        <v>3258.4169999999999</v>
      </c>
      <c r="M39" s="49">
        <v>15200.208000000001</v>
      </c>
      <c r="N39" s="49">
        <v>6473.9369999999999</v>
      </c>
      <c r="O39" s="49">
        <v>1437.07</v>
      </c>
      <c r="P39" s="49">
        <v>5820.0023300000003</v>
      </c>
      <c r="Q39" s="49">
        <v>0</v>
      </c>
      <c r="R39" s="49">
        <v>11984.688</v>
      </c>
      <c r="S39" s="49">
        <v>0</v>
      </c>
      <c r="T39" s="49">
        <v>135.35499999999999</v>
      </c>
    </row>
    <row r="40" spans="1:20" x14ac:dyDescent="0.25">
      <c r="A40" t="s">
        <v>50</v>
      </c>
      <c r="B40">
        <v>2013</v>
      </c>
      <c r="C40" s="49">
        <v>56008</v>
      </c>
      <c r="D40" s="49">
        <v>53894</v>
      </c>
      <c r="E40" s="49">
        <v>53663</v>
      </c>
      <c r="F40" s="49">
        <v>3291</v>
      </c>
      <c r="G40" s="49">
        <v>2345</v>
      </c>
      <c r="H40" s="49">
        <v>2268</v>
      </c>
      <c r="I40" s="49">
        <v>400</v>
      </c>
      <c r="J40" s="49">
        <v>47818</v>
      </c>
      <c r="K40" s="49">
        <v>12091</v>
      </c>
      <c r="L40" s="49">
        <v>24041</v>
      </c>
      <c r="M40" s="49">
        <v>0</v>
      </c>
      <c r="N40" s="49">
        <v>19031</v>
      </c>
      <c r="O40" s="49">
        <v>17601</v>
      </c>
      <c r="P40" s="49">
        <v>664</v>
      </c>
      <c r="Q40" s="49">
        <v>0</v>
      </c>
      <c r="R40" s="49">
        <v>28787</v>
      </c>
      <c r="S40" s="49">
        <v>0</v>
      </c>
      <c r="T40" s="49">
        <v>3885</v>
      </c>
    </row>
    <row r="41" spans="1:20" x14ac:dyDescent="0.25">
      <c r="A41" t="s">
        <v>50</v>
      </c>
      <c r="B41">
        <v>2014</v>
      </c>
      <c r="C41" s="49">
        <v>59952.607269999971</v>
      </c>
      <c r="D41" s="49">
        <v>58292.415739999968</v>
      </c>
      <c r="E41" s="49">
        <v>58847.382030000001</v>
      </c>
      <c r="F41" s="49">
        <v>4483.0985499999997</v>
      </c>
      <c r="G41" s="49">
        <v>1105.2252399999707</v>
      </c>
      <c r="H41" s="49">
        <v>1447.4156799999625</v>
      </c>
      <c r="I41" s="49">
        <v>560</v>
      </c>
      <c r="J41" s="49">
        <v>46619.901010000009</v>
      </c>
      <c r="K41" s="49">
        <v>0</v>
      </c>
      <c r="L41" s="49">
        <v>21929.381640000011</v>
      </c>
      <c r="M41" s="49">
        <v>24690.519369999998</v>
      </c>
      <c r="N41" s="49">
        <v>16925.160009999989</v>
      </c>
      <c r="O41" s="49">
        <v>0</v>
      </c>
      <c r="P41" s="49">
        <v>1690.9606000000001</v>
      </c>
      <c r="Q41" s="49">
        <v>0</v>
      </c>
      <c r="R41" s="49">
        <v>29694.74100000002</v>
      </c>
      <c r="S41" s="49">
        <v>0</v>
      </c>
      <c r="T41" s="49">
        <v>3922</v>
      </c>
    </row>
    <row r="42" spans="1:20" x14ac:dyDescent="0.25">
      <c r="A42" t="s">
        <v>50</v>
      </c>
      <c r="B42">
        <v>2015</v>
      </c>
      <c r="C42" s="49">
        <v>75607</v>
      </c>
      <c r="D42" s="49">
        <v>73568</v>
      </c>
      <c r="E42" s="49">
        <v>74283</v>
      </c>
      <c r="F42" s="49">
        <v>4783</v>
      </c>
      <c r="G42" s="49">
        <v>1324</v>
      </c>
      <c r="H42" s="49">
        <v>1460</v>
      </c>
      <c r="I42" s="49">
        <v>1004</v>
      </c>
      <c r="J42" s="49">
        <v>56788</v>
      </c>
      <c r="K42" s="49">
        <v>9431.9305100000001</v>
      </c>
      <c r="L42" s="49">
        <v>30911</v>
      </c>
      <c r="M42" s="49">
        <v>25877</v>
      </c>
      <c r="N42" s="49">
        <v>26620</v>
      </c>
      <c r="O42" s="49">
        <v>25784</v>
      </c>
      <c r="P42" s="49">
        <v>1054.95704</v>
      </c>
      <c r="Q42" s="49">
        <v>0</v>
      </c>
      <c r="R42" s="49">
        <v>30168</v>
      </c>
      <c r="S42" s="49">
        <v>0</v>
      </c>
      <c r="T42" s="49">
        <v>6391</v>
      </c>
    </row>
    <row r="43" spans="1:20" x14ac:dyDescent="0.25">
      <c r="A43" t="s">
        <v>50</v>
      </c>
      <c r="B43">
        <v>2016</v>
      </c>
      <c r="C43" s="49">
        <v>95760</v>
      </c>
      <c r="D43" s="49">
        <v>92612</v>
      </c>
      <c r="E43" s="49">
        <v>94421</v>
      </c>
      <c r="F43" s="49">
        <v>5127</v>
      </c>
      <c r="G43" s="49">
        <v>1339</v>
      </c>
      <c r="H43" s="49">
        <v>1166</v>
      </c>
      <c r="I43" s="49">
        <v>1300</v>
      </c>
      <c r="J43" s="49">
        <v>77004.632639999996</v>
      </c>
      <c r="K43" s="49">
        <v>15180.10475</v>
      </c>
      <c r="L43" s="49">
        <v>49006.163050000003</v>
      </c>
      <c r="M43" s="49">
        <v>27998.469590000001</v>
      </c>
      <c r="N43" s="49">
        <v>46875.434699999998</v>
      </c>
      <c r="O43" s="49">
        <v>44571.941599999998</v>
      </c>
      <c r="P43" s="49">
        <v>441.53007000000002</v>
      </c>
      <c r="Q43" s="49">
        <v>0</v>
      </c>
      <c r="R43" s="49">
        <v>30129.197939999998</v>
      </c>
      <c r="S43" s="49">
        <v>94</v>
      </c>
      <c r="T43" s="49">
        <v>7422</v>
      </c>
    </row>
    <row r="44" spans="1:20" x14ac:dyDescent="0.25">
      <c r="A44" t="s">
        <v>50</v>
      </c>
      <c r="B44">
        <v>2017</v>
      </c>
      <c r="C44" s="49">
        <v>99767</v>
      </c>
      <c r="D44" s="49">
        <v>96898</v>
      </c>
      <c r="E44" s="49">
        <v>99048.183579999997</v>
      </c>
      <c r="F44" s="49">
        <v>5408</v>
      </c>
      <c r="G44" s="49">
        <v>718.81642000000284</v>
      </c>
      <c r="H44" s="49">
        <v>1261</v>
      </c>
      <c r="I44" s="49">
        <v>1339</v>
      </c>
      <c r="J44" s="49">
        <v>70839.643240000005</v>
      </c>
      <c r="K44" s="49">
        <v>7582.2659899999999</v>
      </c>
      <c r="L44" s="49">
        <v>34293.142970000001</v>
      </c>
      <c r="M44" s="49">
        <v>36546.500269999997</v>
      </c>
      <c r="N44" s="49">
        <v>41008.64374</v>
      </c>
      <c r="O44" s="49">
        <v>38772.063399999999</v>
      </c>
      <c r="P44" s="49">
        <v>182.58843999999999</v>
      </c>
      <c r="Q44" s="49">
        <v>0</v>
      </c>
      <c r="R44" s="49">
        <v>29830.999500000005</v>
      </c>
      <c r="S44" s="49">
        <v>0</v>
      </c>
      <c r="T44" s="49">
        <v>14104</v>
      </c>
    </row>
    <row r="45" spans="1:20" x14ac:dyDescent="0.25">
      <c r="A45" t="s">
        <v>50</v>
      </c>
      <c r="B45">
        <v>2018</v>
      </c>
      <c r="C45" s="49">
        <v>109059</v>
      </c>
      <c r="D45" s="49">
        <v>106245</v>
      </c>
      <c r="E45" s="49">
        <v>107187</v>
      </c>
      <c r="F45" s="49">
        <v>5864</v>
      </c>
      <c r="G45" s="49">
        <v>1872</v>
      </c>
      <c r="H45" s="49">
        <v>2042</v>
      </c>
      <c r="I45" s="49">
        <v>223</v>
      </c>
      <c r="J45" s="49">
        <v>92970.032030000002</v>
      </c>
      <c r="K45" s="49">
        <v>4677.4764299999997</v>
      </c>
      <c r="L45" s="49">
        <v>34514.321349999998</v>
      </c>
      <c r="M45" s="49">
        <v>58455.710679999997</v>
      </c>
      <c r="N45" s="49">
        <v>61320.440860000002</v>
      </c>
      <c r="O45" s="49">
        <v>50825.68548</v>
      </c>
      <c r="P45" s="49">
        <v>10585.19923</v>
      </c>
      <c r="Q45" s="49">
        <v>7.0251799999999998</v>
      </c>
      <c r="R45" s="49">
        <v>31649.59117</v>
      </c>
      <c r="S45" s="49">
        <v>0</v>
      </c>
      <c r="T45" s="49">
        <v>27790</v>
      </c>
    </row>
    <row r="46" spans="1:20" x14ac:dyDescent="0.25">
      <c r="A46" t="s">
        <v>51</v>
      </c>
      <c r="B46">
        <v>2013</v>
      </c>
      <c r="C46" s="49">
        <v>29344</v>
      </c>
      <c r="D46" s="49">
        <v>29144</v>
      </c>
      <c r="E46" s="49">
        <v>25794</v>
      </c>
      <c r="F46" s="49">
        <v>1642</v>
      </c>
      <c r="G46" s="49">
        <v>3550</v>
      </c>
      <c r="H46" s="49">
        <v>3456</v>
      </c>
      <c r="I46" s="49">
        <v>296</v>
      </c>
      <c r="J46" s="49">
        <v>25697</v>
      </c>
      <c r="K46" s="49">
        <v>8119</v>
      </c>
      <c r="L46" s="49">
        <v>11442</v>
      </c>
      <c r="M46" s="49">
        <v>0</v>
      </c>
      <c r="N46" s="49">
        <v>4562</v>
      </c>
      <c r="O46" s="49">
        <v>4058</v>
      </c>
      <c r="P46" s="49">
        <v>447</v>
      </c>
      <c r="Q46" s="49">
        <v>0</v>
      </c>
      <c r="R46" s="49">
        <v>21135</v>
      </c>
      <c r="S46" s="49">
        <v>0</v>
      </c>
      <c r="T46" s="49">
        <v>2072.9160000000002</v>
      </c>
    </row>
    <row r="47" spans="1:20" x14ac:dyDescent="0.25">
      <c r="A47" t="s">
        <v>51</v>
      </c>
      <c r="B47">
        <v>2014</v>
      </c>
      <c r="C47" s="49">
        <v>27419.644519999987</v>
      </c>
      <c r="D47" s="49">
        <v>27308.964889999985</v>
      </c>
      <c r="E47" s="49">
        <v>24561.001380000002</v>
      </c>
      <c r="F47" s="49">
        <v>2513.6495200000004</v>
      </c>
      <c r="G47" s="49">
        <v>2858.6431399999856</v>
      </c>
      <c r="H47" s="49">
        <v>2752.0235499999858</v>
      </c>
      <c r="I47" s="49">
        <v>399.99998523809529</v>
      </c>
      <c r="J47" s="49">
        <v>27551.766620000009</v>
      </c>
      <c r="K47" s="49">
        <v>0</v>
      </c>
      <c r="L47" s="49">
        <v>13577.894700000008</v>
      </c>
      <c r="M47" s="49">
        <v>13973.871920000001</v>
      </c>
      <c r="N47" s="49">
        <v>4063.4624899999994</v>
      </c>
      <c r="O47" s="49">
        <v>0</v>
      </c>
      <c r="P47" s="49">
        <v>226.64694999999995</v>
      </c>
      <c r="Q47" s="49">
        <v>0</v>
      </c>
      <c r="R47" s="49">
        <v>23488.304130000011</v>
      </c>
      <c r="S47" s="49">
        <v>0</v>
      </c>
      <c r="T47" s="49">
        <v>2370.2330000000002</v>
      </c>
    </row>
    <row r="48" spans="1:20" x14ac:dyDescent="0.25">
      <c r="A48" t="s">
        <v>51</v>
      </c>
      <c r="B48">
        <v>2015</v>
      </c>
      <c r="C48" s="49">
        <v>27634.07761</v>
      </c>
      <c r="D48" s="49">
        <v>27341.58525</v>
      </c>
      <c r="E48" s="49">
        <v>23569.61693</v>
      </c>
      <c r="F48" s="49">
        <v>1822.56483</v>
      </c>
      <c r="G48" s="49">
        <v>4064.4606800000001</v>
      </c>
      <c r="H48" s="49">
        <v>3879.5166099999997</v>
      </c>
      <c r="I48" s="49">
        <v>797</v>
      </c>
      <c r="J48" s="49">
        <v>30850.034909999998</v>
      </c>
      <c r="K48" s="49">
        <v>8549.6084699999992</v>
      </c>
      <c r="L48" s="49">
        <v>12499.194439999999</v>
      </c>
      <c r="M48" s="49">
        <v>18350.840469999999</v>
      </c>
      <c r="N48" s="49">
        <v>4279.2141700000002</v>
      </c>
      <c r="O48" s="49">
        <v>3937.5181899999998</v>
      </c>
      <c r="P48" s="49">
        <v>37.604330000000004</v>
      </c>
      <c r="Q48" s="49">
        <v>0</v>
      </c>
      <c r="R48" s="49">
        <v>26570.820739999999</v>
      </c>
      <c r="S48" s="49">
        <v>0</v>
      </c>
      <c r="T48" s="49">
        <v>6206.7099100000005</v>
      </c>
    </row>
    <row r="49" spans="1:20" x14ac:dyDescent="0.25">
      <c r="A49" t="s">
        <v>51</v>
      </c>
      <c r="B49">
        <v>2016</v>
      </c>
      <c r="C49" s="49">
        <v>30228.386829999999</v>
      </c>
      <c r="D49" s="49">
        <v>30066.85281</v>
      </c>
      <c r="E49" s="49">
        <v>26832.241689999999</v>
      </c>
      <c r="F49" s="49">
        <v>2313.942</v>
      </c>
      <c r="G49" s="49">
        <v>3396.1451400000005</v>
      </c>
      <c r="H49" s="49">
        <v>2400.8370100000102</v>
      </c>
      <c r="I49" s="49">
        <v>4000</v>
      </c>
      <c r="J49" s="49">
        <v>28675.501079999998</v>
      </c>
      <c r="K49" s="49">
        <v>5577.9613099999997</v>
      </c>
      <c r="L49" s="49">
        <v>9574.9157699999996</v>
      </c>
      <c r="M49" s="49">
        <v>19100.585309999999</v>
      </c>
      <c r="N49" s="49">
        <v>3703.8433300000002</v>
      </c>
      <c r="O49" s="49">
        <v>3547.2163300000002</v>
      </c>
      <c r="P49" s="49">
        <v>2.3279800000000002</v>
      </c>
      <c r="Q49" s="49">
        <v>0</v>
      </c>
      <c r="R49" s="49">
        <v>24971.657749999998</v>
      </c>
      <c r="S49" s="49">
        <v>0</v>
      </c>
      <c r="T49" s="49">
        <v>3140.4860000000003</v>
      </c>
    </row>
    <row r="50" spans="1:20" x14ac:dyDescent="0.25">
      <c r="A50" t="s">
        <v>51</v>
      </c>
      <c r="B50">
        <v>2017</v>
      </c>
      <c r="C50" s="49">
        <v>30200.237369999999</v>
      </c>
      <c r="D50" s="49">
        <v>30034.872899999998</v>
      </c>
      <c r="E50" s="49">
        <v>27473.961879999999</v>
      </c>
      <c r="F50" s="49">
        <v>1654.5877399999999</v>
      </c>
      <c r="G50" s="49">
        <v>2726.27549</v>
      </c>
      <c r="H50" s="49">
        <v>1880.31</v>
      </c>
      <c r="I50" s="49">
        <v>3396</v>
      </c>
      <c r="J50" s="49">
        <v>27071.018629999999</v>
      </c>
      <c r="K50" s="49">
        <v>3010.5807399999999</v>
      </c>
      <c r="L50" s="49">
        <v>7173.0197699999999</v>
      </c>
      <c r="M50" s="49">
        <v>19897.99886</v>
      </c>
      <c r="N50" s="49">
        <v>3615.0507899999998</v>
      </c>
      <c r="O50" s="49">
        <v>3219.6190000000001</v>
      </c>
      <c r="P50" s="49">
        <v>0</v>
      </c>
      <c r="Q50" s="49">
        <v>0</v>
      </c>
      <c r="R50" s="49">
        <v>23455.967839999998</v>
      </c>
      <c r="S50" s="49">
        <v>0</v>
      </c>
      <c r="T50" s="49">
        <v>2456.5779999999995</v>
      </c>
    </row>
    <row r="51" spans="1:20" x14ac:dyDescent="0.25">
      <c r="A51" t="s">
        <v>51</v>
      </c>
      <c r="B51">
        <v>2018</v>
      </c>
      <c r="C51" s="49">
        <v>28901.171270000003</v>
      </c>
      <c r="D51" s="49">
        <v>28526.915270000001</v>
      </c>
      <c r="E51" s="49">
        <v>28861.469260000002</v>
      </c>
      <c r="F51" s="49">
        <v>1843.318</v>
      </c>
      <c r="G51" s="49">
        <v>39.702010000000882</v>
      </c>
      <c r="H51" s="49">
        <v>-640.80700000000002</v>
      </c>
      <c r="I51" s="49">
        <v>2726</v>
      </c>
      <c r="J51" s="49">
        <v>23004.599970000003</v>
      </c>
      <c r="K51" s="49">
        <v>2181.7330000000002</v>
      </c>
      <c r="L51" s="49">
        <v>5768.4456600000003</v>
      </c>
      <c r="M51" s="49">
        <v>17236.154310000002</v>
      </c>
      <c r="N51" s="49">
        <v>2915.4389999999999</v>
      </c>
      <c r="O51" s="49">
        <v>2560.0449400000002</v>
      </c>
      <c r="P51" s="49">
        <v>0</v>
      </c>
      <c r="Q51" s="49">
        <v>0</v>
      </c>
      <c r="R51" s="49">
        <v>20089.160970000004</v>
      </c>
      <c r="S51" s="49">
        <v>0</v>
      </c>
      <c r="T51" s="49">
        <v>2822.2109999999998</v>
      </c>
    </row>
    <row r="52" spans="1:20" x14ac:dyDescent="0.25">
      <c r="A52" t="s">
        <v>74</v>
      </c>
      <c r="B52">
        <v>2013</v>
      </c>
      <c r="C52" s="49">
        <v>79705.822</v>
      </c>
      <c r="D52" s="49">
        <v>79546</v>
      </c>
      <c r="E52" s="49">
        <v>76052.691999999995</v>
      </c>
      <c r="F52" s="49">
        <v>8238.7839999999997</v>
      </c>
      <c r="G52" s="49">
        <v>3653.1300000000047</v>
      </c>
      <c r="H52" s="49">
        <v>2589.4250000000002</v>
      </c>
      <c r="I52" s="49">
        <v>2672</v>
      </c>
      <c r="J52" s="49">
        <v>75765.345000000001</v>
      </c>
      <c r="K52" s="49">
        <v>10674.569</v>
      </c>
      <c r="L52" s="49">
        <v>22276.19</v>
      </c>
      <c r="M52" s="49">
        <v>0</v>
      </c>
      <c r="N52" s="49">
        <v>30681</v>
      </c>
      <c r="O52" s="49">
        <v>9140</v>
      </c>
      <c r="P52" s="49">
        <v>21541.156999999999</v>
      </c>
      <c r="Q52" s="49">
        <v>0</v>
      </c>
      <c r="R52" s="49">
        <v>45084</v>
      </c>
      <c r="S52" s="49">
        <v>0</v>
      </c>
      <c r="T52" s="49">
        <v>2958</v>
      </c>
    </row>
    <row r="53" spans="1:20" x14ac:dyDescent="0.25">
      <c r="A53" t="s">
        <v>74</v>
      </c>
      <c r="B53">
        <v>2014</v>
      </c>
      <c r="C53" s="49">
        <v>73499.311119999984</v>
      </c>
      <c r="D53" s="49">
        <v>71915.876539999997</v>
      </c>
      <c r="E53" s="49">
        <v>70813.729550000004</v>
      </c>
      <c r="F53" s="49">
        <v>8090.4587699999993</v>
      </c>
      <c r="G53" s="49">
        <v>2685.5815699999803</v>
      </c>
      <c r="H53" s="49">
        <v>2152.9188499999641</v>
      </c>
      <c r="I53" s="49">
        <v>999.99998190476208</v>
      </c>
      <c r="J53" s="49">
        <v>76609.77711000001</v>
      </c>
      <c r="K53" s="49">
        <v>0</v>
      </c>
      <c r="L53" s="49">
        <v>19605.487310000011</v>
      </c>
      <c r="M53" s="49">
        <v>57004.289799999999</v>
      </c>
      <c r="N53" s="49">
        <v>30371.646630000003</v>
      </c>
      <c r="O53" s="49">
        <v>0</v>
      </c>
      <c r="P53" s="49">
        <v>22714.022400000002</v>
      </c>
      <c r="Q53" s="49">
        <v>0</v>
      </c>
      <c r="R53" s="49">
        <v>46238.130480000007</v>
      </c>
      <c r="S53" s="49">
        <v>0</v>
      </c>
      <c r="T53" s="49">
        <v>11729</v>
      </c>
    </row>
    <row r="54" spans="1:20" x14ac:dyDescent="0.25">
      <c r="A54" t="s">
        <v>74</v>
      </c>
      <c r="B54">
        <v>2015</v>
      </c>
      <c r="C54" s="49">
        <v>64602</v>
      </c>
      <c r="D54" s="49">
        <v>62443</v>
      </c>
      <c r="E54" s="49">
        <v>66216</v>
      </c>
      <c r="F54" s="49">
        <v>7531</v>
      </c>
      <c r="G54" s="49">
        <v>-1614</v>
      </c>
      <c r="H54" s="49">
        <v>-1758.6864599999999</v>
      </c>
      <c r="I54" s="49">
        <v>0</v>
      </c>
      <c r="J54" s="49">
        <v>71320.364269999991</v>
      </c>
      <c r="K54" s="49">
        <v>7036.2323099999994</v>
      </c>
      <c r="L54" s="49">
        <v>18999</v>
      </c>
      <c r="M54" s="49">
        <v>52321.364269999998</v>
      </c>
      <c r="N54" s="49">
        <v>26842</v>
      </c>
      <c r="O54" s="49">
        <v>11941</v>
      </c>
      <c r="P54" s="49">
        <v>19107</v>
      </c>
      <c r="Q54" s="49">
        <v>0</v>
      </c>
      <c r="R54" s="49">
        <v>44478.364269999991</v>
      </c>
      <c r="S54" s="49">
        <v>0</v>
      </c>
      <c r="T54" s="49">
        <v>3792</v>
      </c>
    </row>
    <row r="55" spans="1:20" x14ac:dyDescent="0.25">
      <c r="A55" t="s">
        <v>74</v>
      </c>
      <c r="B55">
        <v>2016</v>
      </c>
      <c r="C55" s="49">
        <v>51817</v>
      </c>
      <c r="D55" s="49">
        <v>51068</v>
      </c>
      <c r="E55" s="49">
        <v>52006</v>
      </c>
      <c r="F55" s="49">
        <v>7089</v>
      </c>
      <c r="G55" s="49">
        <v>-189</v>
      </c>
      <c r="H55" s="49">
        <v>-322.29484000001099</v>
      </c>
      <c r="I55" s="49">
        <v>0</v>
      </c>
      <c r="J55" s="49">
        <v>64809.86881</v>
      </c>
      <c r="K55" s="49">
        <v>8903.5840800000005</v>
      </c>
      <c r="L55" s="49">
        <v>18266.999690000001</v>
      </c>
      <c r="M55" s="49">
        <v>46542.869120000003</v>
      </c>
      <c r="N55" s="49">
        <v>20654</v>
      </c>
      <c r="O55" s="49">
        <v>6242</v>
      </c>
      <c r="P55" s="49">
        <v>14369.72385</v>
      </c>
      <c r="Q55" s="49">
        <v>0</v>
      </c>
      <c r="R55" s="49">
        <v>44155.86881</v>
      </c>
      <c r="S55" s="49">
        <v>0</v>
      </c>
      <c r="T55" s="49">
        <v>2234</v>
      </c>
    </row>
    <row r="56" spans="1:20" x14ac:dyDescent="0.25">
      <c r="A56" t="s">
        <v>74</v>
      </c>
      <c r="B56">
        <v>2017</v>
      </c>
      <c r="C56" s="49">
        <v>49547</v>
      </c>
      <c r="D56" s="49">
        <v>49020</v>
      </c>
      <c r="E56" s="49">
        <v>50620</v>
      </c>
      <c r="F56" s="49">
        <v>6532</v>
      </c>
      <c r="G56" s="49">
        <v>-1073</v>
      </c>
      <c r="H56" s="49">
        <v>-1128.4248599999901</v>
      </c>
      <c r="I56" s="49">
        <v>0</v>
      </c>
      <c r="J56" s="49">
        <v>80290.996610000002</v>
      </c>
      <c r="K56" s="49">
        <v>13588.89111</v>
      </c>
      <c r="L56" s="49">
        <v>28598</v>
      </c>
      <c r="M56" s="49">
        <v>51692.996610000002</v>
      </c>
      <c r="N56" s="49">
        <v>37263</v>
      </c>
      <c r="O56" s="49">
        <v>10715</v>
      </c>
      <c r="P56" s="49">
        <v>27618.898649999999</v>
      </c>
      <c r="Q56" s="49">
        <v>0</v>
      </c>
      <c r="R56" s="49">
        <v>43027.996610000002</v>
      </c>
      <c r="S56" s="49">
        <v>0</v>
      </c>
      <c r="T56" s="49">
        <v>11682</v>
      </c>
    </row>
    <row r="57" spans="1:20" x14ac:dyDescent="0.25">
      <c r="A57" t="s">
        <v>74</v>
      </c>
      <c r="B57">
        <v>2018</v>
      </c>
      <c r="C57" s="49">
        <v>72721</v>
      </c>
      <c r="D57" s="49">
        <v>71342</v>
      </c>
      <c r="E57" s="49">
        <v>63217</v>
      </c>
      <c r="F57" s="49">
        <v>6085</v>
      </c>
      <c r="G57" s="49">
        <v>9504</v>
      </c>
      <c r="H57" s="49">
        <v>9224.0739300000096</v>
      </c>
      <c r="I57" s="49">
        <v>0</v>
      </c>
      <c r="J57" s="49">
        <v>99666.317859999996</v>
      </c>
      <c r="K57" s="49">
        <v>15936</v>
      </c>
      <c r="L57" s="49">
        <v>26326.379980000002</v>
      </c>
      <c r="M57" s="49">
        <v>73339.937879999998</v>
      </c>
      <c r="N57" s="49">
        <v>47413.519610000003</v>
      </c>
      <c r="O57" s="49">
        <v>11272.324989999999</v>
      </c>
      <c r="P57" s="49">
        <v>40273.782610000002</v>
      </c>
      <c r="Q57" s="49">
        <v>0</v>
      </c>
      <c r="R57" s="49">
        <v>52252.798249999993</v>
      </c>
      <c r="S57" s="49">
        <v>0</v>
      </c>
      <c r="T57" s="49">
        <v>24722</v>
      </c>
    </row>
    <row r="58" spans="1:20" x14ac:dyDescent="0.25">
      <c r="A58" t="s">
        <v>52</v>
      </c>
      <c r="B58">
        <v>2013</v>
      </c>
      <c r="C58" s="49">
        <v>1251</v>
      </c>
      <c r="D58" s="49">
        <v>899</v>
      </c>
      <c r="E58" s="49">
        <v>1053</v>
      </c>
      <c r="F58" s="49">
        <v>8.1690000000000005</v>
      </c>
      <c r="G58" s="49">
        <v>198</v>
      </c>
      <c r="H58" s="49">
        <v>198</v>
      </c>
      <c r="I58" s="49">
        <v>0</v>
      </c>
      <c r="J58" s="49">
        <v>36163</v>
      </c>
      <c r="K58" s="49">
        <v>245</v>
      </c>
      <c r="L58" s="49">
        <v>36152</v>
      </c>
      <c r="M58" s="49">
        <v>10.951000000000001</v>
      </c>
      <c r="N58" s="49">
        <v>16369</v>
      </c>
      <c r="O58" s="49">
        <v>2646</v>
      </c>
      <c r="P58" s="49">
        <v>0</v>
      </c>
      <c r="Q58" s="49">
        <v>13723.439</v>
      </c>
      <c r="R58" s="49">
        <v>19794</v>
      </c>
      <c r="S58" s="49">
        <v>0</v>
      </c>
      <c r="T58" s="49">
        <v>0</v>
      </c>
    </row>
    <row r="59" spans="1:20" x14ac:dyDescent="0.25">
      <c r="A59" t="s">
        <v>52</v>
      </c>
      <c r="B59">
        <v>2014</v>
      </c>
      <c r="C59" s="49">
        <v>1526.2840000000001</v>
      </c>
      <c r="D59" s="49">
        <v>698.24199999999996</v>
      </c>
      <c r="E59" s="49">
        <v>1155.6379999999999</v>
      </c>
      <c r="F59" s="49">
        <v>7.2910000000000004</v>
      </c>
      <c r="G59" s="49">
        <v>370.64600000000002</v>
      </c>
      <c r="H59" s="49">
        <v>370.64600000000002</v>
      </c>
      <c r="I59" s="49">
        <v>0</v>
      </c>
      <c r="J59" s="49">
        <v>37430.726999999999</v>
      </c>
      <c r="K59" s="49">
        <v>1266.7919999999999</v>
      </c>
      <c r="L59" s="49">
        <v>37427.067000000003</v>
      </c>
      <c r="M59" s="49">
        <v>3.66</v>
      </c>
      <c r="N59" s="49">
        <v>17265.687999999998</v>
      </c>
      <c r="O59" s="49">
        <v>3095.721</v>
      </c>
      <c r="P59" s="49">
        <v>0</v>
      </c>
      <c r="Q59" s="49">
        <v>14169.967000000001</v>
      </c>
      <c r="R59" s="49">
        <v>20165.039000000001</v>
      </c>
      <c r="S59" s="49">
        <v>0</v>
      </c>
      <c r="T59" s="49">
        <v>0</v>
      </c>
    </row>
    <row r="60" spans="1:20" x14ac:dyDescent="0.25">
      <c r="A60" t="s">
        <v>52</v>
      </c>
      <c r="B60">
        <v>2015</v>
      </c>
      <c r="C60" s="49">
        <v>1118.6860000000001</v>
      </c>
      <c r="D60" s="49">
        <v>708.53800000000001</v>
      </c>
      <c r="E60" s="49">
        <v>1086.703</v>
      </c>
      <c r="F60" s="49">
        <v>1.8560000000000001</v>
      </c>
      <c r="G60" s="49">
        <v>31.983000000000175</v>
      </c>
      <c r="H60" s="49">
        <v>31.982869999999998</v>
      </c>
      <c r="I60" s="49">
        <v>0</v>
      </c>
      <c r="J60" s="49">
        <v>37008.557000000001</v>
      </c>
      <c r="K60" s="49">
        <v>1060.095</v>
      </c>
      <c r="L60" s="49">
        <v>37006.552000000003</v>
      </c>
      <c r="M60" s="49">
        <v>2.0049999999999999</v>
      </c>
      <c r="N60" s="49">
        <v>16811.535</v>
      </c>
      <c r="O60" s="49">
        <v>2771.4259999999999</v>
      </c>
      <c r="P60" s="49">
        <v>0</v>
      </c>
      <c r="Q60" s="49">
        <v>14040.107980000001</v>
      </c>
      <c r="R60" s="49">
        <v>20197.022000000001</v>
      </c>
      <c r="S60" s="49">
        <v>0</v>
      </c>
      <c r="T60" s="49">
        <v>2.262</v>
      </c>
    </row>
    <row r="61" spans="1:20" x14ac:dyDescent="0.25">
      <c r="A61" t="s">
        <v>52</v>
      </c>
      <c r="B61">
        <v>2016</v>
      </c>
      <c r="C61" s="49">
        <v>1360.373</v>
      </c>
      <c r="D61" s="49">
        <v>743.16099999999994</v>
      </c>
      <c r="E61" s="49">
        <v>1121.0129999999999</v>
      </c>
      <c r="F61" s="49">
        <v>2.383</v>
      </c>
      <c r="G61" s="49">
        <v>239.36000000000013</v>
      </c>
      <c r="H61" s="49">
        <v>239.36</v>
      </c>
      <c r="I61" s="49">
        <v>0</v>
      </c>
      <c r="J61" s="49">
        <v>39309.416000000005</v>
      </c>
      <c r="K61" s="49">
        <v>38013.014000000003</v>
      </c>
      <c r="L61" s="49">
        <v>39307.274000000005</v>
      </c>
      <c r="M61" s="49">
        <v>2.1419999999999999</v>
      </c>
      <c r="N61" s="49">
        <v>19002.146629999999</v>
      </c>
      <c r="O61" s="49">
        <v>4832.8967400000001</v>
      </c>
      <c r="P61" s="49">
        <v>0</v>
      </c>
      <c r="Q61" s="49">
        <v>16668.065999999999</v>
      </c>
      <c r="R61" s="49">
        <v>20307.269370000005</v>
      </c>
      <c r="S61" s="49">
        <v>0</v>
      </c>
      <c r="T61" s="49">
        <v>2.52</v>
      </c>
    </row>
    <row r="62" spans="1:20" x14ac:dyDescent="0.25">
      <c r="A62" t="s">
        <v>52</v>
      </c>
      <c r="B62">
        <v>2017</v>
      </c>
      <c r="C62" s="49">
        <v>1592.393</v>
      </c>
      <c r="D62" s="49">
        <v>874.64400000000001</v>
      </c>
      <c r="E62" s="49">
        <v>1135.5139999999999</v>
      </c>
      <c r="F62" s="49">
        <v>1.4039999999999999</v>
      </c>
      <c r="G62" s="49">
        <v>456.87900000000013</v>
      </c>
      <c r="H62" s="49">
        <v>449.37900000000002</v>
      </c>
      <c r="I62" s="49">
        <v>30</v>
      </c>
      <c r="J62" s="49">
        <v>39545.866000000002</v>
      </c>
      <c r="K62" s="49">
        <v>38313.337</v>
      </c>
      <c r="L62" s="49">
        <v>39539.128000000004</v>
      </c>
      <c r="M62" s="49">
        <v>6.7380000000000004</v>
      </c>
      <c r="N62" s="49">
        <v>18819.218000000001</v>
      </c>
      <c r="O62" s="49">
        <v>3628.5368100000001</v>
      </c>
      <c r="P62" s="49">
        <v>0</v>
      </c>
      <c r="Q62" s="49">
        <v>16746.679</v>
      </c>
      <c r="R62" s="49">
        <v>20726.648000000001</v>
      </c>
      <c r="S62" s="49">
        <v>0</v>
      </c>
      <c r="T62" s="49">
        <v>6</v>
      </c>
    </row>
    <row r="63" spans="1:20" x14ac:dyDescent="0.25">
      <c r="A63" t="s">
        <v>52</v>
      </c>
      <c r="B63">
        <v>2018</v>
      </c>
      <c r="C63" s="49">
        <v>1124.9726499999999</v>
      </c>
      <c r="D63" s="49">
        <v>849.37</v>
      </c>
      <c r="E63" s="49">
        <v>1158.654</v>
      </c>
      <c r="F63" s="49">
        <v>1.704</v>
      </c>
      <c r="G63" s="49">
        <v>-33.681350000000066</v>
      </c>
      <c r="H63" s="49">
        <v>-52.805999999999997</v>
      </c>
      <c r="I63" s="49">
        <v>76.5</v>
      </c>
      <c r="J63" s="49">
        <v>40242.972000000002</v>
      </c>
      <c r="K63" s="49">
        <v>38413.455959999999</v>
      </c>
      <c r="L63" s="49">
        <v>40237.938000000002</v>
      </c>
      <c r="M63" s="49">
        <v>5.0339999999999998</v>
      </c>
      <c r="N63" s="49">
        <v>19645.63</v>
      </c>
      <c r="O63" s="49">
        <v>2769.9901300000001</v>
      </c>
      <c r="P63" s="49">
        <v>0</v>
      </c>
      <c r="Q63" s="49">
        <v>16875.6391</v>
      </c>
      <c r="R63" s="49">
        <v>20597.342000000001</v>
      </c>
      <c r="S63" s="49">
        <v>0</v>
      </c>
      <c r="T63" s="49">
        <v>0</v>
      </c>
    </row>
    <row r="64" spans="1:20" x14ac:dyDescent="0.25">
      <c r="A64" t="s">
        <v>53</v>
      </c>
      <c r="B64">
        <v>2013</v>
      </c>
      <c r="C64" s="49">
        <v>6648</v>
      </c>
      <c r="D64" s="49">
        <v>4944</v>
      </c>
      <c r="E64" s="49">
        <v>5767</v>
      </c>
      <c r="F64" s="49">
        <v>2443</v>
      </c>
      <c r="G64" s="49">
        <v>881</v>
      </c>
      <c r="H64" s="49">
        <v>881</v>
      </c>
      <c r="I64" s="49">
        <v>0</v>
      </c>
      <c r="J64" s="49">
        <v>59180</v>
      </c>
      <c r="K64" s="49">
        <v>78</v>
      </c>
      <c r="L64" s="49">
        <v>1682</v>
      </c>
      <c r="M64" s="49">
        <v>57498</v>
      </c>
      <c r="N64" s="49">
        <v>44701</v>
      </c>
      <c r="O64" s="49">
        <v>1876</v>
      </c>
      <c r="P64" s="49">
        <v>5878</v>
      </c>
      <c r="Q64" s="49">
        <v>38185</v>
      </c>
      <c r="R64" s="49">
        <v>14479</v>
      </c>
      <c r="S64" s="49">
        <v>0</v>
      </c>
      <c r="T64" s="49">
        <v>2954</v>
      </c>
    </row>
    <row r="65" spans="1:20" x14ac:dyDescent="0.25">
      <c r="A65" t="s">
        <v>53</v>
      </c>
      <c r="B65">
        <v>2014</v>
      </c>
      <c r="C65" s="49">
        <v>7197</v>
      </c>
      <c r="D65" s="49">
        <v>5497</v>
      </c>
      <c r="E65" s="49">
        <v>6288</v>
      </c>
      <c r="F65" s="49">
        <v>2459</v>
      </c>
      <c r="G65" s="49">
        <v>908</v>
      </c>
      <c r="H65" s="49">
        <v>908</v>
      </c>
      <c r="I65" s="49">
        <v>0</v>
      </c>
      <c r="J65" s="49">
        <v>58933</v>
      </c>
      <c r="K65" s="49">
        <v>66</v>
      </c>
      <c r="L65" s="49">
        <v>1693</v>
      </c>
      <c r="M65" s="49">
        <v>57240</v>
      </c>
      <c r="N65" s="49">
        <v>43546</v>
      </c>
      <c r="O65" s="49">
        <v>2169</v>
      </c>
      <c r="P65" s="49">
        <v>5841</v>
      </c>
      <c r="Q65" s="49">
        <v>39050</v>
      </c>
      <c r="R65" s="49">
        <v>15387</v>
      </c>
      <c r="S65" s="49">
        <v>0</v>
      </c>
      <c r="T65" s="49">
        <v>2201</v>
      </c>
    </row>
    <row r="66" spans="1:20" x14ac:dyDescent="0.25">
      <c r="A66" t="s">
        <v>53</v>
      </c>
      <c r="B66">
        <v>2015</v>
      </c>
      <c r="C66" s="49">
        <v>7382.3032400000002</v>
      </c>
      <c r="D66" s="49">
        <v>5598.0354200000002</v>
      </c>
      <c r="E66" s="49">
        <v>6637.6660000000002</v>
      </c>
      <c r="F66" s="49">
        <v>2695.03647</v>
      </c>
      <c r="G66" s="49">
        <v>744.63724000000002</v>
      </c>
      <c r="H66" s="49">
        <v>656.28899999999999</v>
      </c>
      <c r="I66" s="49">
        <v>0</v>
      </c>
      <c r="J66" s="49">
        <v>57242.886999999995</v>
      </c>
      <c r="K66" s="49">
        <v>91.834580000000003</v>
      </c>
      <c r="L66" s="49">
        <v>923.7</v>
      </c>
      <c r="M66" s="49">
        <v>56319.186999999998</v>
      </c>
      <c r="N66" s="49">
        <v>41199.303999999996</v>
      </c>
      <c r="O66" s="49">
        <v>2238.1219999999998</v>
      </c>
      <c r="P66" s="49">
        <v>5648.7720000000008</v>
      </c>
      <c r="Q66" s="49">
        <v>34724.822999999997</v>
      </c>
      <c r="R66" s="49">
        <v>16043.582999999999</v>
      </c>
      <c r="S66" s="49">
        <v>0</v>
      </c>
      <c r="T66" s="49">
        <v>1852.079</v>
      </c>
    </row>
    <row r="67" spans="1:20" x14ac:dyDescent="0.25">
      <c r="A67" t="s">
        <v>53</v>
      </c>
      <c r="B67">
        <v>2016</v>
      </c>
      <c r="C67" s="49">
        <v>7536.5723000000007</v>
      </c>
      <c r="D67" s="49">
        <v>5270.0663000000004</v>
      </c>
      <c r="E67" s="49">
        <v>6756.0304900000001</v>
      </c>
      <c r="F67" s="49">
        <v>2872.5284900000001</v>
      </c>
      <c r="G67" s="49">
        <v>780.54181000000062</v>
      </c>
      <c r="H67" s="49">
        <v>703.30200000000002</v>
      </c>
      <c r="I67" s="49">
        <v>0</v>
      </c>
      <c r="J67" s="49">
        <v>59494.677880000003</v>
      </c>
      <c r="K67" s="49">
        <v>69.190489999999997</v>
      </c>
      <c r="L67" s="49">
        <v>2659.54108</v>
      </c>
      <c r="M67" s="49">
        <v>56835.1368</v>
      </c>
      <c r="N67" s="49">
        <v>42747.793380000003</v>
      </c>
      <c r="O67" s="49">
        <v>3714.5279999999998</v>
      </c>
      <c r="P67" s="49">
        <v>6339.7027600000001</v>
      </c>
      <c r="Q67" s="49">
        <v>34678.686000000002</v>
      </c>
      <c r="R67" s="49">
        <v>16746.8845</v>
      </c>
      <c r="S67" s="49">
        <v>0</v>
      </c>
      <c r="T67" s="49">
        <v>3388.4769999999999</v>
      </c>
    </row>
    <row r="68" spans="1:20" x14ac:dyDescent="0.25">
      <c r="A68" t="s">
        <v>53</v>
      </c>
      <c r="B68">
        <v>2017</v>
      </c>
      <c r="C68" s="49">
        <v>7860.6325699999998</v>
      </c>
      <c r="D68" s="49">
        <v>6033.23182</v>
      </c>
      <c r="E68" s="49">
        <v>7109.1478699999998</v>
      </c>
      <c r="F68" s="49">
        <v>2829.73216</v>
      </c>
      <c r="G68" s="49">
        <v>751.48469999999998</v>
      </c>
      <c r="H68" s="49">
        <v>669.46407999999997</v>
      </c>
      <c r="I68" s="49">
        <v>0</v>
      </c>
      <c r="J68" s="49">
        <v>58791.000570000004</v>
      </c>
      <c r="K68" s="49">
        <v>199.00912</v>
      </c>
      <c r="L68" s="49">
        <v>2066.2080099999998</v>
      </c>
      <c r="M68" s="49">
        <v>56724.792560000002</v>
      </c>
      <c r="N68" s="49">
        <v>41362.698989999997</v>
      </c>
      <c r="O68" s="49">
        <v>1692.32817</v>
      </c>
      <c r="P68" s="49">
        <v>5924.9434899999997</v>
      </c>
      <c r="Q68" s="49">
        <v>34906.161999999997</v>
      </c>
      <c r="R68" s="49">
        <v>17428.301580000007</v>
      </c>
      <c r="S68" s="49">
        <v>0</v>
      </c>
      <c r="T68" s="49">
        <v>2719.3890000000001</v>
      </c>
    </row>
    <row r="69" spans="1:20" x14ac:dyDescent="0.25">
      <c r="A69" t="s">
        <v>53</v>
      </c>
      <c r="B69">
        <v>2018</v>
      </c>
      <c r="C69" s="49">
        <v>8362.7075100000002</v>
      </c>
      <c r="D69" s="49">
        <v>6472.0637500000003</v>
      </c>
      <c r="E69" s="49">
        <v>7429.1609500000004</v>
      </c>
      <c r="F69" s="49">
        <v>2928.27135</v>
      </c>
      <c r="G69" s="49">
        <v>933.54655999999977</v>
      </c>
      <c r="H69" s="49">
        <v>855.36800000000005</v>
      </c>
      <c r="I69" s="49">
        <v>0</v>
      </c>
      <c r="J69" s="49">
        <v>59954.652000000002</v>
      </c>
      <c r="K69" s="49">
        <v>540.11099999999999</v>
      </c>
      <c r="L69" s="49">
        <v>2868.163</v>
      </c>
      <c r="M69" s="49">
        <v>57086.489000000001</v>
      </c>
      <c r="N69" s="49">
        <v>41670.983</v>
      </c>
      <c r="O69" s="49">
        <v>2786.26</v>
      </c>
      <c r="P69" s="49">
        <v>6139.4880000000003</v>
      </c>
      <c r="Q69" s="49">
        <v>34309.310790000003</v>
      </c>
      <c r="R69" s="49">
        <v>18283.669000000002</v>
      </c>
      <c r="S69" s="49">
        <v>0</v>
      </c>
      <c r="T69" s="49">
        <v>3289.9670000000001</v>
      </c>
    </row>
    <row r="70" spans="1:20" x14ac:dyDescent="0.25">
      <c r="A70" t="s">
        <v>54</v>
      </c>
      <c r="B70">
        <v>2013</v>
      </c>
      <c r="C70" s="49">
        <v>40462.576849999998</v>
      </c>
      <c r="D70" s="49">
        <v>30259.73705</v>
      </c>
      <c r="E70" s="49">
        <v>35161.314579999998</v>
      </c>
      <c r="F70" s="49">
        <v>10798.48971</v>
      </c>
      <c r="G70" s="49">
        <v>5301.2622699999993</v>
      </c>
      <c r="H70" s="49">
        <v>5044.2054200000002</v>
      </c>
      <c r="I70" s="49">
        <v>0</v>
      </c>
      <c r="J70" s="49">
        <v>150611.7099548</v>
      </c>
      <c r="K70" s="49">
        <v>9653.9091212999701</v>
      </c>
      <c r="L70" s="49">
        <v>13153.3605278999</v>
      </c>
      <c r="M70" s="49">
        <v>137458.34942690001</v>
      </c>
      <c r="N70" s="49">
        <v>95733.035661400005</v>
      </c>
      <c r="O70" s="49">
        <v>10555.285804200101</v>
      </c>
      <c r="P70" s="49">
        <v>30642.202680599999</v>
      </c>
      <c r="Q70" s="49">
        <v>61186.149403199997</v>
      </c>
      <c r="R70" s="49">
        <v>54878.674521499997</v>
      </c>
      <c r="S70" s="49">
        <v>0</v>
      </c>
      <c r="T70" s="49">
        <v>14998.325919999999</v>
      </c>
    </row>
    <row r="71" spans="1:20" x14ac:dyDescent="0.25">
      <c r="A71" t="s">
        <v>54</v>
      </c>
      <c r="B71">
        <v>2014</v>
      </c>
      <c r="C71" s="49">
        <v>42186.580679999999</v>
      </c>
      <c r="D71" s="49">
        <v>31904.61249</v>
      </c>
      <c r="E71" s="49">
        <v>37080.590129999997</v>
      </c>
      <c r="F71" s="49">
        <v>10886.6132</v>
      </c>
      <c r="G71" s="49">
        <v>5105.9905499999904</v>
      </c>
      <c r="H71" s="49">
        <v>4868.9008799999901</v>
      </c>
      <c r="I71" s="49">
        <v>0</v>
      </c>
      <c r="J71" s="49">
        <v>145339.6637029</v>
      </c>
      <c r="K71" s="49">
        <v>9748.7647144000002</v>
      </c>
      <c r="L71" s="49">
        <v>13868.727790299999</v>
      </c>
      <c r="M71" s="49">
        <v>131470.93591259999</v>
      </c>
      <c r="N71" s="49">
        <v>85592.088521399899</v>
      </c>
      <c r="O71" s="49">
        <v>9035.7332741999999</v>
      </c>
      <c r="P71" s="49">
        <v>26047.715800599999</v>
      </c>
      <c r="Q71" s="49">
        <v>54663.794603200004</v>
      </c>
      <c r="R71" s="49">
        <v>59747.575810499999</v>
      </c>
      <c r="S71" s="49">
        <v>0</v>
      </c>
      <c r="T71" s="49">
        <v>4899.1996856998903</v>
      </c>
    </row>
    <row r="72" spans="1:20" x14ac:dyDescent="0.25">
      <c r="A72" t="s">
        <v>54</v>
      </c>
      <c r="B72">
        <v>2015</v>
      </c>
      <c r="C72" s="49">
        <v>43576</v>
      </c>
      <c r="D72" s="49">
        <v>33829</v>
      </c>
      <c r="E72" s="49">
        <v>38228</v>
      </c>
      <c r="F72" s="49">
        <v>10764</v>
      </c>
      <c r="G72" s="49">
        <v>5348</v>
      </c>
      <c r="H72" s="49">
        <v>5153</v>
      </c>
      <c r="I72" s="49">
        <v>0</v>
      </c>
      <c r="J72" s="49">
        <v>142631</v>
      </c>
      <c r="K72" s="49">
        <v>15145</v>
      </c>
      <c r="L72" s="49">
        <v>18586</v>
      </c>
      <c r="M72" s="49">
        <v>124045</v>
      </c>
      <c r="N72" s="49">
        <v>76997</v>
      </c>
      <c r="O72" s="49">
        <v>9148</v>
      </c>
      <c r="P72" s="49">
        <v>21454</v>
      </c>
      <c r="Q72" s="49">
        <v>50771</v>
      </c>
      <c r="R72" s="49">
        <v>65634</v>
      </c>
      <c r="S72" s="49">
        <v>0</v>
      </c>
      <c r="T72" s="49">
        <v>2610</v>
      </c>
    </row>
    <row r="73" spans="1:20" x14ac:dyDescent="0.25">
      <c r="A73" t="s">
        <v>54</v>
      </c>
      <c r="B73">
        <v>2016</v>
      </c>
      <c r="C73" s="49">
        <v>46763.425450000002</v>
      </c>
      <c r="D73" s="49">
        <v>36897.063699999999</v>
      </c>
      <c r="E73" s="49">
        <v>40484.188289999998</v>
      </c>
      <c r="F73" s="49">
        <v>11816.21675</v>
      </c>
      <c r="G73" s="49">
        <v>6279.2371600000042</v>
      </c>
      <c r="H73" s="49">
        <v>6158.0023700000202</v>
      </c>
      <c r="I73" s="49">
        <v>0</v>
      </c>
      <c r="J73" s="49">
        <v>155455.15294</v>
      </c>
      <c r="K73" s="49">
        <v>8713.3498099999997</v>
      </c>
      <c r="L73" s="49">
        <v>17586.257020000001</v>
      </c>
      <c r="M73" s="49">
        <v>137868.89592000001</v>
      </c>
      <c r="N73" s="49">
        <v>83662</v>
      </c>
      <c r="O73" s="49">
        <v>14976.72997</v>
      </c>
      <c r="P73" s="49">
        <v>16898</v>
      </c>
      <c r="Q73" s="49">
        <v>56394</v>
      </c>
      <c r="R73" s="49">
        <v>71793.15294</v>
      </c>
      <c r="S73" s="49">
        <v>0</v>
      </c>
      <c r="T73" s="49">
        <v>25687</v>
      </c>
    </row>
    <row r="74" spans="1:20" x14ac:dyDescent="0.25">
      <c r="A74" t="s">
        <v>54</v>
      </c>
      <c r="B74">
        <v>2017</v>
      </c>
      <c r="C74" s="49">
        <v>49933.524749999997</v>
      </c>
      <c r="D74" s="49">
        <v>40249.92095</v>
      </c>
      <c r="E74" s="49">
        <v>43261.717660000002</v>
      </c>
      <c r="F74" s="49">
        <v>11037.838100000001</v>
      </c>
      <c r="G74" s="49">
        <v>6671.8070899999948</v>
      </c>
      <c r="H74" s="49">
        <v>6464.3575499999697</v>
      </c>
      <c r="I74" s="49">
        <v>0</v>
      </c>
      <c r="J74" s="49">
        <v>181412.46000000002</v>
      </c>
      <c r="K74" s="49">
        <v>14137</v>
      </c>
      <c r="L74" s="49">
        <v>21904.28429</v>
      </c>
      <c r="M74" s="49">
        <v>159508.17571000001</v>
      </c>
      <c r="N74" s="49">
        <v>103155.07492</v>
      </c>
      <c r="O74" s="49">
        <v>18704.743709999999</v>
      </c>
      <c r="P74" s="49">
        <v>32250.021049999999</v>
      </c>
      <c r="Q74" s="49">
        <v>60660</v>
      </c>
      <c r="R74" s="49">
        <v>78257.385080000022</v>
      </c>
      <c r="S74" s="49">
        <v>0</v>
      </c>
      <c r="T74" s="49">
        <v>32677</v>
      </c>
    </row>
    <row r="75" spans="1:20" x14ac:dyDescent="0.25">
      <c r="A75" t="s">
        <v>54</v>
      </c>
      <c r="B75">
        <v>2018</v>
      </c>
      <c r="C75" s="49">
        <v>53868</v>
      </c>
      <c r="D75" s="49">
        <v>43801</v>
      </c>
      <c r="E75" s="49">
        <v>46215.988380000003</v>
      </c>
      <c r="F75" s="49">
        <v>11360.988380000001</v>
      </c>
      <c r="G75" s="49">
        <v>7652.0116199999975</v>
      </c>
      <c r="H75" s="49">
        <v>7482.4623100000499</v>
      </c>
      <c r="I75" s="49">
        <v>0</v>
      </c>
      <c r="J75" s="49">
        <v>189736</v>
      </c>
      <c r="K75" s="49">
        <v>13259.70888</v>
      </c>
      <c r="L75" s="49">
        <v>18913</v>
      </c>
      <c r="M75" s="49">
        <v>170823</v>
      </c>
      <c r="N75" s="49">
        <v>103997</v>
      </c>
      <c r="O75" s="49">
        <v>10780</v>
      </c>
      <c r="P75" s="49">
        <v>33750.025000000001</v>
      </c>
      <c r="Q75" s="49">
        <v>60901.673820000004</v>
      </c>
      <c r="R75" s="49">
        <v>85739</v>
      </c>
      <c r="S75" s="49">
        <v>0</v>
      </c>
      <c r="T75" s="49">
        <v>22652</v>
      </c>
    </row>
    <row r="76" spans="1:20" x14ac:dyDescent="0.25">
      <c r="A76" t="s">
        <v>55</v>
      </c>
      <c r="B76">
        <v>2013</v>
      </c>
      <c r="C76" s="49">
        <v>2643</v>
      </c>
      <c r="D76" s="49">
        <v>2398</v>
      </c>
      <c r="E76" s="49">
        <v>2458</v>
      </c>
      <c r="F76" s="49">
        <v>127</v>
      </c>
      <c r="G76" s="49">
        <v>185</v>
      </c>
      <c r="H76" s="49">
        <v>175</v>
      </c>
      <c r="I76" s="49">
        <v>0</v>
      </c>
      <c r="J76" s="49">
        <v>2529</v>
      </c>
      <c r="K76" s="49">
        <v>625</v>
      </c>
      <c r="L76" s="49">
        <v>1297</v>
      </c>
      <c r="M76" s="49">
        <v>0</v>
      </c>
      <c r="N76" s="49">
        <v>785</v>
      </c>
      <c r="O76" s="49">
        <v>520</v>
      </c>
      <c r="P76" s="49">
        <v>353</v>
      </c>
      <c r="Q76" s="49">
        <v>0</v>
      </c>
      <c r="R76" s="49">
        <v>1744</v>
      </c>
      <c r="S76" s="49">
        <v>0</v>
      </c>
      <c r="T76" s="49">
        <v>20.805</v>
      </c>
    </row>
    <row r="77" spans="1:20" x14ac:dyDescent="0.25">
      <c r="A77" t="s">
        <v>55</v>
      </c>
      <c r="B77">
        <v>2014</v>
      </c>
      <c r="C77" s="49">
        <v>2596.6007400000008</v>
      </c>
      <c r="D77" s="49">
        <v>2559.6745100000007</v>
      </c>
      <c r="E77" s="49">
        <v>2396.2371000000007</v>
      </c>
      <c r="F77" s="49">
        <v>145.11037999999999</v>
      </c>
      <c r="G77" s="49">
        <v>200.36364000000003</v>
      </c>
      <c r="H77" s="49">
        <v>180.81529000000003</v>
      </c>
      <c r="I77" s="49">
        <v>32.000003333333339</v>
      </c>
      <c r="J77" s="49">
        <v>2821.5800800000002</v>
      </c>
      <c r="K77" s="49">
        <v>0</v>
      </c>
      <c r="L77" s="49">
        <v>1253.2764199999997</v>
      </c>
      <c r="M77" s="49">
        <v>1568.3036600000005</v>
      </c>
      <c r="N77" s="49">
        <v>929.06522999999993</v>
      </c>
      <c r="O77" s="49">
        <v>0</v>
      </c>
      <c r="P77" s="49">
        <v>548.92257000000006</v>
      </c>
      <c r="Q77" s="49">
        <v>0</v>
      </c>
      <c r="R77" s="49">
        <v>1892.5148500000003</v>
      </c>
      <c r="S77" s="49">
        <v>0</v>
      </c>
      <c r="T77" s="49">
        <v>123.46299999999999</v>
      </c>
    </row>
    <row r="78" spans="1:20" x14ac:dyDescent="0.25">
      <c r="A78" t="s">
        <v>55</v>
      </c>
      <c r="B78">
        <v>2015</v>
      </c>
      <c r="C78" s="49">
        <v>2613.8289999999997</v>
      </c>
      <c r="D78" s="49">
        <v>2594.0659999999998</v>
      </c>
      <c r="E78" s="49">
        <v>2355.8809999999999</v>
      </c>
      <c r="F78" s="49">
        <v>175.56299999999999</v>
      </c>
      <c r="G78" s="49">
        <v>257.94799999999987</v>
      </c>
      <c r="H78" s="49">
        <v>232.54400000000001</v>
      </c>
      <c r="I78" s="49">
        <v>64</v>
      </c>
      <c r="J78" s="49">
        <v>2901.0230000000001</v>
      </c>
      <c r="K78" s="49">
        <v>1295.1872599999999</v>
      </c>
      <c r="L78" s="49">
        <v>1385.9549999999999</v>
      </c>
      <c r="M78" s="49">
        <v>1515.068</v>
      </c>
      <c r="N78" s="49">
        <v>839.96400000000006</v>
      </c>
      <c r="O78" s="49">
        <v>597.44299999999998</v>
      </c>
      <c r="P78" s="49">
        <v>378.21299999999997</v>
      </c>
      <c r="Q78" s="49">
        <v>0</v>
      </c>
      <c r="R78" s="49">
        <v>2061.0590000000002</v>
      </c>
      <c r="S78" s="49">
        <v>0</v>
      </c>
      <c r="T78" s="49">
        <v>122.866</v>
      </c>
    </row>
    <row r="79" spans="1:20" x14ac:dyDescent="0.25">
      <c r="A79" t="s">
        <v>55</v>
      </c>
      <c r="B79">
        <v>2016</v>
      </c>
      <c r="C79" s="49">
        <v>2929.5990000000002</v>
      </c>
      <c r="D79" s="49">
        <v>2880.9810000000002</v>
      </c>
      <c r="E79" s="49">
        <v>2689.4404800000002</v>
      </c>
      <c r="F79" s="49">
        <v>226.18034</v>
      </c>
      <c r="G79" s="49">
        <v>240.15851999999995</v>
      </c>
      <c r="H79" s="49">
        <v>170.74235000000101</v>
      </c>
      <c r="I79" s="49">
        <v>250</v>
      </c>
      <c r="J79" s="49">
        <v>2769.5619999999999</v>
      </c>
      <c r="K79" s="49">
        <v>1001.99427</v>
      </c>
      <c r="L79" s="49">
        <v>1149.4469999999999</v>
      </c>
      <c r="M79" s="49">
        <v>1620.115</v>
      </c>
      <c r="N79" s="49">
        <v>787.76099999999997</v>
      </c>
      <c r="O79" s="49">
        <v>641.69600000000003</v>
      </c>
      <c r="P79" s="49">
        <v>287.75700000000001</v>
      </c>
      <c r="Q79" s="49">
        <v>0</v>
      </c>
      <c r="R79" s="49">
        <v>1981.8009999999999</v>
      </c>
      <c r="S79" s="49">
        <v>0</v>
      </c>
      <c r="T79" s="49">
        <v>337.01999999999992</v>
      </c>
    </row>
    <row r="80" spans="1:20" x14ac:dyDescent="0.25">
      <c r="A80" t="s">
        <v>55</v>
      </c>
      <c r="B80">
        <v>2017</v>
      </c>
      <c r="C80" s="49">
        <v>3122.1639999999998</v>
      </c>
      <c r="D80" s="49">
        <v>3078.6019999999999</v>
      </c>
      <c r="E80" s="49">
        <v>2759.8120000000004</v>
      </c>
      <c r="F80" s="49">
        <v>190.86500000000001</v>
      </c>
      <c r="G80" s="49">
        <v>362.35199999999941</v>
      </c>
      <c r="H80" s="49">
        <v>308.12400000000002</v>
      </c>
      <c r="I80" s="49">
        <v>200</v>
      </c>
      <c r="J80" s="49">
        <v>2803.7569999999996</v>
      </c>
      <c r="K80" s="49">
        <v>977.98825999999997</v>
      </c>
      <c r="L80" s="49">
        <v>1206.8389999999999</v>
      </c>
      <c r="M80" s="49">
        <v>1596.9179999999999</v>
      </c>
      <c r="N80" s="49">
        <v>713.83199999999999</v>
      </c>
      <c r="O80" s="49">
        <v>662.02296000000001</v>
      </c>
      <c r="P80" s="49">
        <v>176.03541999999999</v>
      </c>
      <c r="Q80" s="49">
        <v>0</v>
      </c>
      <c r="R80" s="49">
        <v>2089.9249999999997</v>
      </c>
      <c r="S80" s="49">
        <v>0</v>
      </c>
      <c r="T80" s="49">
        <v>129.03299999999999</v>
      </c>
    </row>
    <row r="81" spans="1:20" x14ac:dyDescent="0.25">
      <c r="A81" t="s">
        <v>55</v>
      </c>
      <c r="B81">
        <v>2018</v>
      </c>
      <c r="C81" s="49">
        <v>3185.6019999999999</v>
      </c>
      <c r="D81" s="49">
        <v>3156.4949999999999</v>
      </c>
      <c r="E81" s="49">
        <v>2875.4160000000002</v>
      </c>
      <c r="F81" s="49">
        <v>184.91399999999999</v>
      </c>
      <c r="G81" s="49">
        <v>310.18599999999969</v>
      </c>
      <c r="H81" s="49">
        <v>269.95100000000002</v>
      </c>
      <c r="I81" s="49">
        <v>150</v>
      </c>
      <c r="J81" s="49">
        <v>2856.19</v>
      </c>
      <c r="K81" s="49">
        <v>1072.011</v>
      </c>
      <c r="L81" s="49">
        <v>1321.479</v>
      </c>
      <c r="M81" s="49">
        <v>1534.711</v>
      </c>
      <c r="N81" s="49">
        <v>646.31399999999996</v>
      </c>
      <c r="O81" s="49">
        <v>603.27099999999996</v>
      </c>
      <c r="P81" s="49">
        <v>80.968900000000005</v>
      </c>
      <c r="Q81" s="49">
        <v>0</v>
      </c>
      <c r="R81" s="49">
        <v>2209.8760000000002</v>
      </c>
      <c r="S81" s="49">
        <v>0</v>
      </c>
      <c r="T81" s="49">
        <v>103.045</v>
      </c>
    </row>
    <row r="82" spans="1:20" x14ac:dyDescent="0.25">
      <c r="A82" t="s">
        <v>56</v>
      </c>
      <c r="B82">
        <v>2013</v>
      </c>
      <c r="C82" s="49">
        <v>38712</v>
      </c>
      <c r="D82" s="49">
        <v>38712</v>
      </c>
      <c r="E82" s="49">
        <v>25047</v>
      </c>
      <c r="F82" s="49">
        <v>0</v>
      </c>
      <c r="G82" s="49">
        <v>13665</v>
      </c>
      <c r="H82" s="49">
        <v>7605</v>
      </c>
      <c r="I82" s="49">
        <v>0</v>
      </c>
      <c r="J82" s="49">
        <v>154151</v>
      </c>
      <c r="K82" s="49">
        <v>44316</v>
      </c>
      <c r="L82" s="49">
        <v>154151</v>
      </c>
      <c r="M82" s="49">
        <v>0</v>
      </c>
      <c r="N82" s="49">
        <v>1927</v>
      </c>
      <c r="O82" s="49">
        <v>1927</v>
      </c>
      <c r="P82" s="49">
        <v>0</v>
      </c>
      <c r="Q82" s="49">
        <v>0</v>
      </c>
      <c r="R82" s="49">
        <v>152224</v>
      </c>
      <c r="S82" s="49">
        <v>0</v>
      </c>
      <c r="T82" s="49">
        <v>0</v>
      </c>
    </row>
    <row r="83" spans="1:20" x14ac:dyDescent="0.25">
      <c r="A83" t="s">
        <v>56</v>
      </c>
      <c r="B83">
        <v>2014</v>
      </c>
      <c r="C83" s="49">
        <v>14392</v>
      </c>
      <c r="D83" s="49">
        <v>14392</v>
      </c>
      <c r="E83" s="49">
        <v>6209</v>
      </c>
      <c r="F83" s="49">
        <v>0</v>
      </c>
      <c r="G83" s="49">
        <v>8183</v>
      </c>
      <c r="H83" s="49">
        <v>143</v>
      </c>
      <c r="I83" s="49">
        <v>0</v>
      </c>
      <c r="J83" s="49">
        <v>154648</v>
      </c>
      <c r="K83" s="49">
        <v>16267</v>
      </c>
      <c r="L83" s="49">
        <v>154648</v>
      </c>
      <c r="M83" s="49">
        <v>0</v>
      </c>
      <c r="N83" s="49">
        <v>2281</v>
      </c>
      <c r="O83" s="49">
        <v>2281</v>
      </c>
      <c r="P83" s="49">
        <v>0</v>
      </c>
      <c r="Q83" s="49">
        <v>0</v>
      </c>
      <c r="R83" s="49">
        <v>152367</v>
      </c>
      <c r="S83" s="49">
        <v>0</v>
      </c>
      <c r="T83" s="49">
        <v>0</v>
      </c>
    </row>
    <row r="84" spans="1:20" x14ac:dyDescent="0.25">
      <c r="A84" t="s">
        <v>56</v>
      </c>
      <c r="B84">
        <v>2015</v>
      </c>
      <c r="C84" s="49">
        <v>13482.205</v>
      </c>
      <c r="D84" s="49">
        <v>13458.098</v>
      </c>
      <c r="E84" s="49">
        <v>12152.576999999999</v>
      </c>
      <c r="F84" s="49">
        <v>0</v>
      </c>
      <c r="G84" s="49">
        <v>1329.6280000000006</v>
      </c>
      <c r="H84" s="49">
        <v>2120.1424999999999</v>
      </c>
      <c r="I84" s="49">
        <v>600</v>
      </c>
      <c r="J84" s="49">
        <v>156111.85939</v>
      </c>
      <c r="K84" s="49">
        <v>19892.329600000001</v>
      </c>
      <c r="L84" s="49">
        <v>156111.85939</v>
      </c>
      <c r="M84" s="49">
        <v>0</v>
      </c>
      <c r="N84" s="49">
        <v>481.18208000000004</v>
      </c>
      <c r="O84" s="49">
        <v>481.18208000000004</v>
      </c>
      <c r="P84" s="49">
        <v>0</v>
      </c>
      <c r="Q84" s="49">
        <v>0</v>
      </c>
      <c r="R84" s="49">
        <v>155630.67731</v>
      </c>
      <c r="S84" s="49">
        <v>0</v>
      </c>
      <c r="T84" s="49">
        <v>0</v>
      </c>
    </row>
    <row r="85" spans="1:20" x14ac:dyDescent="0.25">
      <c r="A85" t="s">
        <v>56</v>
      </c>
      <c r="B85">
        <v>2016</v>
      </c>
      <c r="C85" s="49">
        <v>4549.2690000000002</v>
      </c>
      <c r="D85" s="49">
        <v>4547.1170000000002</v>
      </c>
      <c r="E85" s="49">
        <v>4596.86438</v>
      </c>
      <c r="F85" s="49">
        <v>0</v>
      </c>
      <c r="G85" s="49">
        <v>-47.59537999999975</v>
      </c>
      <c r="H85" s="49">
        <v>-90.277000000000001</v>
      </c>
      <c r="I85" s="49">
        <v>1155</v>
      </c>
      <c r="J85" s="49">
        <v>154853.092</v>
      </c>
      <c r="K85" s="49">
        <v>16765.055</v>
      </c>
      <c r="L85" s="49">
        <v>154853.092</v>
      </c>
      <c r="M85" s="49">
        <v>0</v>
      </c>
      <c r="N85" s="49">
        <v>467.69200000000001</v>
      </c>
      <c r="O85" s="49">
        <v>467.69200000000001</v>
      </c>
      <c r="P85" s="49">
        <v>0</v>
      </c>
      <c r="Q85" s="49">
        <v>0</v>
      </c>
      <c r="R85" s="49">
        <v>154385.4</v>
      </c>
      <c r="S85" s="49">
        <v>0</v>
      </c>
      <c r="T85" s="49">
        <v>0</v>
      </c>
    </row>
    <row r="86" spans="1:20" x14ac:dyDescent="0.25">
      <c r="A86" t="s">
        <v>56</v>
      </c>
      <c r="B86">
        <v>2017</v>
      </c>
      <c r="C86" s="49">
        <v>7483.625</v>
      </c>
      <c r="D86" s="49">
        <v>7473.6589999999997</v>
      </c>
      <c r="E86" s="49">
        <v>8299.67</v>
      </c>
      <c r="F86" s="49">
        <v>0</v>
      </c>
      <c r="G86" s="49">
        <v>-816.04500000000007</v>
      </c>
      <c r="H86" s="49">
        <v>13.286</v>
      </c>
      <c r="I86" s="49">
        <v>0</v>
      </c>
      <c r="J86" s="49">
        <v>154917.073</v>
      </c>
      <c r="K86" s="49">
        <v>12011.763999999999</v>
      </c>
      <c r="L86" s="49">
        <v>154917.073</v>
      </c>
      <c r="M86" s="49">
        <v>0</v>
      </c>
      <c r="N86" s="49">
        <v>518.38699999999994</v>
      </c>
      <c r="O86" s="49">
        <v>518.38699999999994</v>
      </c>
      <c r="P86" s="49">
        <v>0</v>
      </c>
      <c r="Q86" s="49">
        <v>0</v>
      </c>
      <c r="R86" s="49">
        <v>154398.68600000002</v>
      </c>
      <c r="S86" s="49">
        <v>0</v>
      </c>
      <c r="T86" s="49">
        <v>0</v>
      </c>
    </row>
    <row r="87" spans="1:20" x14ac:dyDescent="0.25">
      <c r="A87" t="s">
        <v>56</v>
      </c>
      <c r="B87">
        <v>2018</v>
      </c>
      <c r="C87" s="49">
        <v>28301.576999999997</v>
      </c>
      <c r="D87" s="49">
        <v>28272.296999999999</v>
      </c>
      <c r="E87" s="49">
        <v>27819.023000000001</v>
      </c>
      <c r="F87" s="49">
        <v>0</v>
      </c>
      <c r="G87" s="49">
        <v>482.55399999999645</v>
      </c>
      <c r="H87" s="49">
        <v>821.26499999999999</v>
      </c>
      <c r="I87" s="49">
        <v>0</v>
      </c>
      <c r="J87" s="49">
        <v>162178.22141999999</v>
      </c>
      <c r="K87" s="49">
        <v>21551.364000000001</v>
      </c>
      <c r="L87" s="49">
        <v>162178.22141999999</v>
      </c>
      <c r="M87" s="49">
        <v>0</v>
      </c>
      <c r="N87" s="49">
        <v>6958.2701699999998</v>
      </c>
      <c r="O87" s="49">
        <v>6958.2701699999998</v>
      </c>
      <c r="P87" s="49">
        <v>0</v>
      </c>
      <c r="Q87" s="49">
        <v>0</v>
      </c>
      <c r="R87" s="49">
        <v>155219.95124999998</v>
      </c>
      <c r="S87" s="49">
        <v>0</v>
      </c>
      <c r="T87" s="49">
        <v>0</v>
      </c>
    </row>
    <row r="88" spans="1:20" x14ac:dyDescent="0.25">
      <c r="A88" t="s">
        <v>57</v>
      </c>
      <c r="B88">
        <v>2013</v>
      </c>
      <c r="C88" s="49">
        <v>134431</v>
      </c>
      <c r="D88" s="49">
        <v>133836</v>
      </c>
      <c r="E88" s="49">
        <v>81115.596950000006</v>
      </c>
      <c r="F88" s="49">
        <v>23662</v>
      </c>
      <c r="G88" s="49">
        <v>53315.403049999994</v>
      </c>
      <c r="H88" s="49">
        <v>48951.403049999994</v>
      </c>
      <c r="I88" s="49">
        <v>0</v>
      </c>
      <c r="J88" s="49">
        <v>670933.64723</v>
      </c>
      <c r="K88" s="49">
        <v>1145</v>
      </c>
      <c r="L88" s="49">
        <v>24349.647230000002</v>
      </c>
      <c r="M88" s="49">
        <v>0</v>
      </c>
      <c r="N88" s="49">
        <v>396846.73689</v>
      </c>
      <c r="O88" s="49">
        <v>41717</v>
      </c>
      <c r="P88" s="49">
        <v>312390</v>
      </c>
      <c r="Q88" s="49">
        <v>14563.73689</v>
      </c>
      <c r="R88" s="49">
        <v>274087</v>
      </c>
      <c r="S88" s="49">
        <v>0</v>
      </c>
      <c r="T88" s="49">
        <v>188323</v>
      </c>
    </row>
    <row r="89" spans="1:20" x14ac:dyDescent="0.25">
      <c r="A89" t="s">
        <v>57</v>
      </c>
      <c r="B89">
        <v>2014</v>
      </c>
      <c r="C89" s="49">
        <v>135020.67204999999</v>
      </c>
      <c r="D89" s="49">
        <v>133293.90702999997</v>
      </c>
      <c r="E89" s="49">
        <v>84256.91059</v>
      </c>
      <c r="F89" s="49">
        <v>31273.267210000005</v>
      </c>
      <c r="G89" s="49">
        <v>50763.761459999994</v>
      </c>
      <c r="H89" s="49">
        <v>40732.394369999958</v>
      </c>
      <c r="I89" s="49">
        <v>0</v>
      </c>
      <c r="J89" s="49">
        <v>790049.5375199999</v>
      </c>
      <c r="K89" s="49">
        <v>0</v>
      </c>
      <c r="L89" s="49">
        <v>74272.334430000046</v>
      </c>
      <c r="M89" s="49">
        <v>715777.20308999985</v>
      </c>
      <c r="N89" s="49">
        <v>475229.66648999997</v>
      </c>
      <c r="O89" s="49">
        <v>0</v>
      </c>
      <c r="P89" s="49">
        <v>347856.69962999999</v>
      </c>
      <c r="Q89" s="49">
        <v>0</v>
      </c>
      <c r="R89" s="49">
        <v>314819.87102999992</v>
      </c>
      <c r="S89" s="49">
        <v>0</v>
      </c>
      <c r="T89" s="49">
        <v>105694</v>
      </c>
    </row>
    <row r="90" spans="1:20" x14ac:dyDescent="0.25">
      <c r="A90" t="s">
        <v>57</v>
      </c>
      <c r="B90">
        <v>2015</v>
      </c>
      <c r="C90" s="49">
        <v>132445</v>
      </c>
      <c r="D90" s="49">
        <v>127001</v>
      </c>
      <c r="E90" s="49">
        <v>90886.202499999999</v>
      </c>
      <c r="F90" s="49">
        <v>37007.202499999999</v>
      </c>
      <c r="G90" s="49">
        <v>41558.797500000001</v>
      </c>
      <c r="H90" s="49">
        <v>25111</v>
      </c>
      <c r="I90" s="49">
        <v>20000</v>
      </c>
      <c r="J90" s="49">
        <v>861925.81038000004</v>
      </c>
      <c r="K90" s="49">
        <v>60488.736790000003</v>
      </c>
      <c r="L90" s="49">
        <v>91348.864509999999</v>
      </c>
      <c r="M90" s="49">
        <v>770576.94587000005</v>
      </c>
      <c r="N90" s="49">
        <v>532566.66697999998</v>
      </c>
      <c r="O90" s="49">
        <v>29116.22622</v>
      </c>
      <c r="P90" s="49">
        <v>379176.51624999999</v>
      </c>
      <c r="Q90" s="49">
        <v>47567</v>
      </c>
      <c r="R90" s="49">
        <v>329359.14340000006</v>
      </c>
      <c r="S90" s="49">
        <v>9428</v>
      </c>
      <c r="T90" s="49">
        <v>91409</v>
      </c>
    </row>
    <row r="91" spans="1:20" x14ac:dyDescent="0.25">
      <c r="A91" t="s">
        <v>57</v>
      </c>
      <c r="B91">
        <v>2016</v>
      </c>
      <c r="C91" s="49">
        <v>135891</v>
      </c>
      <c r="D91" s="49">
        <v>134012</v>
      </c>
      <c r="E91" s="49">
        <v>98054</v>
      </c>
      <c r="F91" s="49">
        <v>38128.066059999997</v>
      </c>
      <c r="G91" s="49">
        <v>37837</v>
      </c>
      <c r="H91" s="49">
        <v>18713.175370000099</v>
      </c>
      <c r="I91" s="49">
        <v>31000</v>
      </c>
      <c r="J91" s="49">
        <v>903722.14720000001</v>
      </c>
      <c r="K91" s="49">
        <v>74775.568039999998</v>
      </c>
      <c r="L91" s="49">
        <v>105001.14720000001</v>
      </c>
      <c r="M91" s="49">
        <v>798721</v>
      </c>
      <c r="N91" s="49">
        <v>554649.35331999999</v>
      </c>
      <c r="O91" s="49">
        <v>33667.418089999999</v>
      </c>
      <c r="P91" s="49">
        <v>367389.14305999997</v>
      </c>
      <c r="Q91" s="49">
        <v>68110</v>
      </c>
      <c r="R91" s="49">
        <v>349072.79388000001</v>
      </c>
      <c r="S91" s="49">
        <v>32000</v>
      </c>
      <c r="T91" s="49">
        <v>26272</v>
      </c>
    </row>
    <row r="92" spans="1:20" x14ac:dyDescent="0.25">
      <c r="A92" t="s">
        <v>57</v>
      </c>
      <c r="B92">
        <v>2017</v>
      </c>
      <c r="C92" s="49">
        <v>131935</v>
      </c>
      <c r="D92" s="49">
        <v>130349</v>
      </c>
      <c r="E92" s="49">
        <v>98814.049889999995</v>
      </c>
      <c r="F92" s="49">
        <v>34486.049890000002</v>
      </c>
      <c r="G92" s="49">
        <v>33120.950110000005</v>
      </c>
      <c r="H92" s="49">
        <v>17117.582030000001</v>
      </c>
      <c r="I92" s="49">
        <v>20000</v>
      </c>
      <c r="J92" s="49">
        <v>909643.20406000002</v>
      </c>
      <c r="K92" s="49">
        <v>121996.65254</v>
      </c>
      <c r="L92" s="49">
        <v>153439</v>
      </c>
      <c r="M92" s="49">
        <v>756204.20406000002</v>
      </c>
      <c r="N92" s="49">
        <v>563453.96947999997</v>
      </c>
      <c r="O92" s="49">
        <v>268824.61560000002</v>
      </c>
      <c r="P92" s="49">
        <v>362263</v>
      </c>
      <c r="Q92" s="49">
        <v>66936</v>
      </c>
      <c r="R92" s="49">
        <v>346189.23458000005</v>
      </c>
      <c r="S92" s="49">
        <v>0</v>
      </c>
      <c r="T92" s="49">
        <v>31969</v>
      </c>
    </row>
    <row r="93" spans="1:20" x14ac:dyDescent="0.25">
      <c r="A93" t="s">
        <v>57</v>
      </c>
      <c r="B93">
        <v>2018</v>
      </c>
      <c r="C93" s="49">
        <v>144846</v>
      </c>
      <c r="D93" s="49">
        <v>142967</v>
      </c>
      <c r="E93" s="49">
        <v>113894.52226</v>
      </c>
      <c r="F93" s="49">
        <v>34718.522259999998</v>
      </c>
      <c r="G93" s="49">
        <v>30951.477740000002</v>
      </c>
      <c r="H93" s="49">
        <v>18636.039199999999</v>
      </c>
      <c r="I93" s="49">
        <v>20000</v>
      </c>
      <c r="J93" s="49">
        <v>948373.79162999999</v>
      </c>
      <c r="K93" s="49">
        <v>62715.600610000001</v>
      </c>
      <c r="L93" s="49">
        <v>101924.65191</v>
      </c>
      <c r="M93" s="49">
        <v>846449.13971999998</v>
      </c>
      <c r="N93" s="49">
        <v>563547.85163000005</v>
      </c>
      <c r="O93" s="49">
        <v>39563.199390000002</v>
      </c>
      <c r="P93" s="49">
        <v>353718.43569999997</v>
      </c>
      <c r="Q93" s="49">
        <v>73274.769660000005</v>
      </c>
      <c r="R93" s="49">
        <v>384825.93999999994</v>
      </c>
      <c r="S93" s="49">
        <v>40000</v>
      </c>
      <c r="T93" s="49">
        <v>124943</v>
      </c>
    </row>
    <row r="94" spans="1:20" x14ac:dyDescent="0.25">
      <c r="A94" t="s">
        <v>58</v>
      </c>
      <c r="B94">
        <v>2013</v>
      </c>
      <c r="C94" s="49">
        <v>18348.152999999998</v>
      </c>
      <c r="D94" s="49">
        <v>18180.321</v>
      </c>
      <c r="E94" s="49">
        <v>12851</v>
      </c>
      <c r="F94" s="49">
        <v>1765.81</v>
      </c>
      <c r="G94" s="49">
        <v>5497.1529999999984</v>
      </c>
      <c r="H94" s="49">
        <v>4055.4940000000001</v>
      </c>
      <c r="I94" s="49">
        <v>4311</v>
      </c>
      <c r="J94" s="49">
        <v>25438.304</v>
      </c>
      <c r="K94" s="49">
        <v>5960.2640000000001</v>
      </c>
      <c r="L94" s="49">
        <v>7791.7359999999999</v>
      </c>
      <c r="M94" s="49">
        <v>0</v>
      </c>
      <c r="N94" s="49">
        <v>10893.046</v>
      </c>
      <c r="O94" s="49">
        <v>3469.9659999999999</v>
      </c>
      <c r="P94" s="49">
        <v>7788</v>
      </c>
      <c r="Q94" s="49">
        <v>0</v>
      </c>
      <c r="R94" s="49">
        <v>14545.258</v>
      </c>
      <c r="S94" s="49">
        <v>0</v>
      </c>
      <c r="T94" s="49">
        <v>1255.4580000000001</v>
      </c>
    </row>
    <row r="95" spans="1:20" x14ac:dyDescent="0.25">
      <c r="A95" t="s">
        <v>58</v>
      </c>
      <c r="B95">
        <v>2014</v>
      </c>
      <c r="C95" s="49">
        <v>20572.419739999998</v>
      </c>
      <c r="D95" s="49">
        <v>20430.501029999996</v>
      </c>
      <c r="E95" s="49">
        <v>14144.387580000001</v>
      </c>
      <c r="F95" s="49">
        <v>1925.8500400000003</v>
      </c>
      <c r="G95" s="49">
        <v>6428.032159999997</v>
      </c>
      <c r="H95" s="49">
        <v>5047.181569999997</v>
      </c>
      <c r="I95" s="49">
        <v>4183.7689752380957</v>
      </c>
      <c r="J95" s="49">
        <v>26207.151600000005</v>
      </c>
      <c r="K95" s="49">
        <v>0</v>
      </c>
      <c r="L95" s="49">
        <v>7086.9228000000039</v>
      </c>
      <c r="M95" s="49">
        <v>19120.228800000001</v>
      </c>
      <c r="N95" s="49">
        <v>10798.480449999999</v>
      </c>
      <c r="O95" s="49">
        <v>0</v>
      </c>
      <c r="P95" s="49">
        <v>6983.9742800000004</v>
      </c>
      <c r="Q95" s="49">
        <v>0</v>
      </c>
      <c r="R95" s="49">
        <v>15408.671150000006</v>
      </c>
      <c r="S95" s="49">
        <v>0</v>
      </c>
      <c r="T95" s="49">
        <v>3460.87</v>
      </c>
    </row>
    <row r="96" spans="1:20" x14ac:dyDescent="0.25">
      <c r="A96" t="s">
        <v>58</v>
      </c>
      <c r="B96">
        <v>2015</v>
      </c>
      <c r="C96" s="49">
        <v>27921</v>
      </c>
      <c r="D96" s="49">
        <v>26827</v>
      </c>
      <c r="E96" s="49">
        <v>15494</v>
      </c>
      <c r="F96" s="49">
        <v>1990</v>
      </c>
      <c r="G96" s="49">
        <v>12427</v>
      </c>
      <c r="H96" s="49">
        <v>10857</v>
      </c>
      <c r="I96" s="49">
        <v>5315</v>
      </c>
      <c r="J96" s="49">
        <v>31079</v>
      </c>
      <c r="K96" s="49">
        <v>7196</v>
      </c>
      <c r="L96" s="49">
        <v>9850</v>
      </c>
      <c r="M96" s="49">
        <v>21229</v>
      </c>
      <c r="N96" s="49">
        <v>10129</v>
      </c>
      <c r="O96" s="49">
        <v>4293</v>
      </c>
      <c r="P96" s="49">
        <v>6150</v>
      </c>
      <c r="Q96" s="49">
        <v>0</v>
      </c>
      <c r="R96" s="49">
        <v>20950</v>
      </c>
      <c r="S96" s="49">
        <v>0</v>
      </c>
      <c r="T96" s="49">
        <v>4090</v>
      </c>
    </row>
    <row r="97" spans="1:20" x14ac:dyDescent="0.25">
      <c r="A97" t="s">
        <v>58</v>
      </c>
      <c r="B97">
        <v>2016</v>
      </c>
      <c r="C97" s="49">
        <v>27458.592000000001</v>
      </c>
      <c r="D97" s="49">
        <v>27082.472000000002</v>
      </c>
      <c r="E97" s="49">
        <v>16265.895</v>
      </c>
      <c r="F97" s="49">
        <v>2647.0239999999999</v>
      </c>
      <c r="G97" s="49">
        <v>11192.697</v>
      </c>
      <c r="H97" s="49">
        <v>8288.2379999999994</v>
      </c>
      <c r="I97" s="49">
        <v>10857</v>
      </c>
      <c r="J97" s="49">
        <v>29231.481</v>
      </c>
      <c r="K97" s="49">
        <v>4529.5510000000004</v>
      </c>
      <c r="L97" s="49">
        <v>7408.5240000000003</v>
      </c>
      <c r="M97" s="49">
        <v>21822.956999999999</v>
      </c>
      <c r="N97" s="49">
        <v>10849.873</v>
      </c>
      <c r="O97" s="49">
        <v>5888.384</v>
      </c>
      <c r="P97" s="49">
        <v>5281.5549999999994</v>
      </c>
      <c r="Q97" s="49">
        <v>0</v>
      </c>
      <c r="R97" s="49">
        <v>18381.608</v>
      </c>
      <c r="S97" s="49">
        <v>0</v>
      </c>
      <c r="T97" s="49">
        <v>3154.9459999999999</v>
      </c>
    </row>
    <row r="98" spans="1:20" x14ac:dyDescent="0.25">
      <c r="A98" t="s">
        <v>58</v>
      </c>
      <c r="B98">
        <v>2017</v>
      </c>
      <c r="C98" s="49">
        <v>27007.109</v>
      </c>
      <c r="D98" s="49">
        <v>26427.112000000001</v>
      </c>
      <c r="E98" s="49">
        <v>18647.864999999998</v>
      </c>
      <c r="F98" s="49">
        <v>3119.299</v>
      </c>
      <c r="G98" s="49">
        <v>8359.2440000000024</v>
      </c>
      <c r="H98" s="49">
        <v>6197.6823700000004</v>
      </c>
      <c r="I98" s="49">
        <v>8288</v>
      </c>
      <c r="J98" s="49">
        <v>31214.792020000001</v>
      </c>
      <c r="K98" s="49">
        <v>1261.08924</v>
      </c>
      <c r="L98" s="49">
        <v>5803.6</v>
      </c>
      <c r="M98" s="49">
        <v>25411.192019999999</v>
      </c>
      <c r="N98" s="49">
        <v>14923.502</v>
      </c>
      <c r="O98" s="49">
        <v>6492.2960000000003</v>
      </c>
      <c r="P98" s="49">
        <v>8301.6739999999991</v>
      </c>
      <c r="Q98" s="49">
        <v>1217.3140000000001</v>
      </c>
      <c r="R98" s="49">
        <v>16291.29002</v>
      </c>
      <c r="S98" s="49">
        <v>0</v>
      </c>
      <c r="T98" s="49">
        <v>6607</v>
      </c>
    </row>
    <row r="99" spans="1:20" x14ac:dyDescent="0.25">
      <c r="A99" t="s">
        <v>58</v>
      </c>
      <c r="B99">
        <v>2018</v>
      </c>
      <c r="C99" s="49">
        <v>29323.243000000002</v>
      </c>
      <c r="D99" s="49">
        <v>28349.485000000001</v>
      </c>
      <c r="E99" s="49">
        <v>21638.084999999999</v>
      </c>
      <c r="F99" s="49">
        <v>4441.5529999999999</v>
      </c>
      <c r="G99" s="49">
        <v>7685.1580000000031</v>
      </c>
      <c r="H99" s="49">
        <v>6847.33061</v>
      </c>
      <c r="I99" s="49">
        <v>2747</v>
      </c>
      <c r="J99" s="49">
        <v>35369.580739999998</v>
      </c>
      <c r="K99" s="49">
        <v>2402.1580600000002</v>
      </c>
      <c r="L99" s="49">
        <v>7135.3239999999996</v>
      </c>
      <c r="M99" s="49">
        <v>28234.256740000001</v>
      </c>
      <c r="N99" s="49">
        <v>14977.96</v>
      </c>
      <c r="O99" s="49">
        <v>6337.7190000000001</v>
      </c>
      <c r="P99" s="49">
        <v>9284.5280000000002</v>
      </c>
      <c r="Q99" s="49">
        <v>610.59500000000003</v>
      </c>
      <c r="R99" s="49">
        <v>20391.620739999998</v>
      </c>
      <c r="S99" s="49">
        <v>0</v>
      </c>
      <c r="T99" s="49">
        <v>7334.2119999999995</v>
      </c>
    </row>
    <row r="100" spans="1:20" x14ac:dyDescent="0.25">
      <c r="A100" t="s">
        <v>59</v>
      </c>
      <c r="B100">
        <v>2013</v>
      </c>
      <c r="C100" s="49">
        <v>2631</v>
      </c>
      <c r="D100" s="49">
        <v>2610</v>
      </c>
      <c r="E100" s="49">
        <v>2468</v>
      </c>
      <c r="F100" s="49">
        <v>669</v>
      </c>
      <c r="G100" s="49">
        <v>163</v>
      </c>
      <c r="H100" s="49">
        <v>117</v>
      </c>
      <c r="I100" s="49">
        <v>84</v>
      </c>
      <c r="J100" s="49">
        <v>5808</v>
      </c>
      <c r="K100" s="49">
        <v>791</v>
      </c>
      <c r="L100" s="49">
        <v>1154</v>
      </c>
      <c r="M100" s="49">
        <v>4654</v>
      </c>
      <c r="N100" s="49">
        <v>1432</v>
      </c>
      <c r="O100" s="49">
        <v>412</v>
      </c>
      <c r="P100" s="49">
        <v>0</v>
      </c>
      <c r="Q100" s="49">
        <v>203</v>
      </c>
      <c r="R100" s="49">
        <v>4376</v>
      </c>
      <c r="S100" s="49">
        <v>0</v>
      </c>
      <c r="T100" s="49">
        <v>127.764</v>
      </c>
    </row>
    <row r="101" spans="1:20" x14ac:dyDescent="0.25">
      <c r="A101" t="s">
        <v>59</v>
      </c>
      <c r="B101">
        <v>2014</v>
      </c>
      <c r="C101" s="49">
        <v>2768</v>
      </c>
      <c r="D101" s="49">
        <v>2460</v>
      </c>
      <c r="E101" s="49">
        <v>2549</v>
      </c>
      <c r="F101" s="49">
        <v>648</v>
      </c>
      <c r="G101" s="49">
        <v>218</v>
      </c>
      <c r="H101" s="49">
        <v>192</v>
      </c>
      <c r="I101" s="49">
        <v>0</v>
      </c>
      <c r="J101" s="49">
        <v>6109</v>
      </c>
      <c r="K101" s="49">
        <v>792</v>
      </c>
      <c r="L101" s="49">
        <v>1104</v>
      </c>
      <c r="M101" s="49">
        <v>5005</v>
      </c>
      <c r="N101" s="49">
        <v>1541</v>
      </c>
      <c r="O101" s="49">
        <v>603</v>
      </c>
      <c r="P101" s="49">
        <v>0</v>
      </c>
      <c r="Q101" s="49">
        <v>270</v>
      </c>
      <c r="R101" s="49">
        <v>4568</v>
      </c>
      <c r="S101" s="49">
        <v>0</v>
      </c>
      <c r="T101" s="49">
        <v>812.51900000000001</v>
      </c>
    </row>
    <row r="102" spans="1:20" x14ac:dyDescent="0.25">
      <c r="A102" t="s">
        <v>59</v>
      </c>
      <c r="B102">
        <v>2015</v>
      </c>
      <c r="C102" s="49">
        <v>2251.5630000000001</v>
      </c>
      <c r="D102" s="49">
        <v>1670.2080000000001</v>
      </c>
      <c r="E102" s="49">
        <v>2063.0519999999997</v>
      </c>
      <c r="F102" s="49">
        <v>464.88</v>
      </c>
      <c r="G102" s="49">
        <v>188.51100000000042</v>
      </c>
      <c r="H102" s="49">
        <v>166.10864999999998</v>
      </c>
      <c r="I102" s="49">
        <v>0</v>
      </c>
      <c r="J102" s="49">
        <v>5893.4981900000002</v>
      </c>
      <c r="K102" s="49">
        <v>826.27089000000001</v>
      </c>
      <c r="L102" s="49">
        <v>1114.66704</v>
      </c>
      <c r="M102" s="49">
        <v>4778.83115</v>
      </c>
      <c r="N102" s="49">
        <v>1159.22</v>
      </c>
      <c r="O102" s="49">
        <v>517.54042000000004</v>
      </c>
      <c r="P102" s="49">
        <v>938.06600000000003</v>
      </c>
      <c r="Q102" s="49">
        <v>5.8472900000000001</v>
      </c>
      <c r="R102" s="49">
        <v>4734.27819</v>
      </c>
      <c r="S102" s="49">
        <v>0</v>
      </c>
      <c r="T102" s="49">
        <v>238.661</v>
      </c>
    </row>
    <row r="103" spans="1:20" x14ac:dyDescent="0.25">
      <c r="A103" t="s">
        <v>59</v>
      </c>
      <c r="B103">
        <v>2016</v>
      </c>
      <c r="C103" s="49">
        <v>2967.4879999999998</v>
      </c>
      <c r="D103" s="49">
        <v>2903.2269999999999</v>
      </c>
      <c r="E103" s="49">
        <v>2532.1747099999998</v>
      </c>
      <c r="F103" s="49">
        <v>518.74</v>
      </c>
      <c r="G103" s="49">
        <v>435.31329000000005</v>
      </c>
      <c r="H103" s="49">
        <v>419.71899999999999</v>
      </c>
      <c r="I103" s="49">
        <v>0</v>
      </c>
      <c r="J103" s="49">
        <v>6383.8520000000008</v>
      </c>
      <c r="K103" s="49">
        <v>1243.06</v>
      </c>
      <c r="L103" s="49">
        <v>1634.047</v>
      </c>
      <c r="M103" s="49">
        <v>4749.8050000000003</v>
      </c>
      <c r="N103" s="49">
        <v>1229.855</v>
      </c>
      <c r="O103" s="49">
        <v>496.04199999999997</v>
      </c>
      <c r="P103" s="49">
        <v>950.96400000000006</v>
      </c>
      <c r="Q103" s="49">
        <v>0</v>
      </c>
      <c r="R103" s="49">
        <v>5153.9970000000012</v>
      </c>
      <c r="S103" s="49">
        <v>0</v>
      </c>
      <c r="T103" s="49">
        <v>489.714</v>
      </c>
    </row>
    <row r="104" spans="1:20" x14ac:dyDescent="0.25">
      <c r="A104" t="s">
        <v>59</v>
      </c>
      <c r="B104">
        <v>2017</v>
      </c>
      <c r="C104" s="49">
        <v>3031.0550000000003</v>
      </c>
      <c r="D104" s="49">
        <v>2862.2130000000002</v>
      </c>
      <c r="E104" s="49">
        <v>2517.32233</v>
      </c>
      <c r="F104" s="49">
        <v>679.87400000000002</v>
      </c>
      <c r="G104" s="49">
        <v>513.73267000000033</v>
      </c>
      <c r="H104" s="49">
        <v>423.77557000000002</v>
      </c>
      <c r="I104" s="49">
        <v>320</v>
      </c>
      <c r="J104" s="49">
        <v>6201.018</v>
      </c>
      <c r="K104" s="49">
        <v>1380.0283300000001</v>
      </c>
      <c r="L104" s="49">
        <v>1807.0139999999999</v>
      </c>
      <c r="M104" s="49">
        <v>4394.0039999999999</v>
      </c>
      <c r="N104" s="49">
        <v>942.76</v>
      </c>
      <c r="O104" s="49">
        <v>411.03653000000003</v>
      </c>
      <c r="P104" s="49">
        <v>732.75930000000005</v>
      </c>
      <c r="Q104" s="49">
        <v>0</v>
      </c>
      <c r="R104" s="49">
        <v>5258.2579999999998</v>
      </c>
      <c r="S104" s="49">
        <v>0</v>
      </c>
      <c r="T104" s="49">
        <v>324.07299999999998</v>
      </c>
    </row>
    <row r="105" spans="1:20" x14ac:dyDescent="0.25">
      <c r="A105" t="s">
        <v>59</v>
      </c>
      <c r="B105">
        <v>2018</v>
      </c>
      <c r="C105" s="49">
        <v>2479.3789999999999</v>
      </c>
      <c r="D105" s="49">
        <v>2400.3359999999998</v>
      </c>
      <c r="E105" s="49">
        <v>2197.9319999999998</v>
      </c>
      <c r="F105" s="49">
        <v>480.447</v>
      </c>
      <c r="G105" s="49">
        <v>281.44700000000012</v>
      </c>
      <c r="H105" s="49">
        <v>254.18799999999999</v>
      </c>
      <c r="I105" s="49">
        <v>80</v>
      </c>
      <c r="J105" s="49">
        <v>6118.1607899999999</v>
      </c>
      <c r="K105" s="49">
        <v>1606.55909</v>
      </c>
      <c r="L105" s="49">
        <v>2004.6969999999999</v>
      </c>
      <c r="M105" s="49">
        <v>4113.4637899999998</v>
      </c>
      <c r="N105" s="49">
        <v>685.71505000000002</v>
      </c>
      <c r="O105" s="49">
        <v>563.85320000000002</v>
      </c>
      <c r="P105" s="49">
        <v>531.72299999999996</v>
      </c>
      <c r="Q105" s="49">
        <v>0</v>
      </c>
      <c r="R105" s="49">
        <v>5432.4457400000001</v>
      </c>
      <c r="S105" s="49">
        <v>0</v>
      </c>
      <c r="T105" s="49">
        <v>199.90699999999998</v>
      </c>
    </row>
    <row r="106" spans="1:20" x14ac:dyDescent="0.25">
      <c r="A106" t="s">
        <v>60</v>
      </c>
      <c r="B106">
        <v>2013</v>
      </c>
      <c r="C106" s="49">
        <v>23092</v>
      </c>
      <c r="D106" s="49">
        <v>17351</v>
      </c>
      <c r="E106" s="49">
        <v>20995</v>
      </c>
      <c r="F106" s="49">
        <v>2454</v>
      </c>
      <c r="G106" s="49">
        <v>2097</v>
      </c>
      <c r="H106" s="49">
        <v>2034</v>
      </c>
      <c r="I106" s="49">
        <v>0</v>
      </c>
      <c r="J106" s="49">
        <v>44850</v>
      </c>
      <c r="K106" s="49">
        <v>3960</v>
      </c>
      <c r="L106" s="49">
        <v>6286</v>
      </c>
      <c r="M106" s="49">
        <v>38564</v>
      </c>
      <c r="N106" s="49">
        <v>2714</v>
      </c>
      <c r="O106" s="49">
        <v>2699</v>
      </c>
      <c r="P106" s="49">
        <v>23</v>
      </c>
      <c r="Q106" s="49">
        <v>0</v>
      </c>
      <c r="R106" s="49">
        <v>42136</v>
      </c>
      <c r="S106" s="49">
        <v>0</v>
      </c>
      <c r="T106" s="49">
        <v>4997.4629999999997</v>
      </c>
    </row>
    <row r="107" spans="1:20" x14ac:dyDescent="0.25">
      <c r="A107" t="s">
        <v>60</v>
      </c>
      <c r="B107">
        <v>2014</v>
      </c>
      <c r="C107" s="49">
        <v>19814</v>
      </c>
      <c r="D107" s="49">
        <v>18869</v>
      </c>
      <c r="E107" s="49">
        <v>21348</v>
      </c>
      <c r="F107" s="49">
        <v>3031</v>
      </c>
      <c r="G107" s="49">
        <v>-1534</v>
      </c>
      <c r="H107" s="49">
        <v>-1500</v>
      </c>
      <c r="I107" s="49">
        <v>0</v>
      </c>
      <c r="J107" s="49">
        <v>43261</v>
      </c>
      <c r="K107" s="49">
        <v>6248</v>
      </c>
      <c r="L107" s="49">
        <v>7040</v>
      </c>
      <c r="M107" s="49">
        <v>36221</v>
      </c>
      <c r="N107" s="49">
        <v>2625</v>
      </c>
      <c r="O107" s="49">
        <v>2618</v>
      </c>
      <c r="P107" s="49">
        <v>15</v>
      </c>
      <c r="Q107" s="49">
        <v>0</v>
      </c>
      <c r="R107" s="49">
        <v>40636</v>
      </c>
      <c r="S107" s="49">
        <v>0</v>
      </c>
      <c r="T107" s="49">
        <v>936.39</v>
      </c>
    </row>
    <row r="108" spans="1:20" x14ac:dyDescent="0.25">
      <c r="A108" t="s">
        <v>60</v>
      </c>
      <c r="B108">
        <v>2015</v>
      </c>
      <c r="C108" s="49">
        <v>19899.191999999999</v>
      </c>
      <c r="D108" s="49">
        <v>19727.313999999998</v>
      </c>
      <c r="E108" s="49">
        <v>22056.633000000002</v>
      </c>
      <c r="F108" s="49">
        <v>3116.0230000000001</v>
      </c>
      <c r="G108" s="49">
        <v>-2157.4410000000025</v>
      </c>
      <c r="H108" s="49">
        <v>-2110.5210000000002</v>
      </c>
      <c r="I108" s="49">
        <v>0</v>
      </c>
      <c r="J108" s="49">
        <v>41521.428</v>
      </c>
      <c r="K108" s="49">
        <v>7262.16</v>
      </c>
      <c r="L108" s="49">
        <v>7499.1329999999998</v>
      </c>
      <c r="M108" s="49">
        <v>34022.294999999998</v>
      </c>
      <c r="N108" s="49">
        <v>2925.569</v>
      </c>
      <c r="O108" s="49">
        <v>2925.3249999999998</v>
      </c>
      <c r="P108" s="49">
        <v>0.24399999999999999</v>
      </c>
      <c r="Q108" s="49">
        <v>18.888000000000002</v>
      </c>
      <c r="R108" s="49">
        <v>38595.858999999997</v>
      </c>
      <c r="S108" s="49">
        <v>0</v>
      </c>
      <c r="T108" s="49">
        <v>1083.277</v>
      </c>
    </row>
    <row r="109" spans="1:20" x14ac:dyDescent="0.25">
      <c r="A109" t="s">
        <v>60</v>
      </c>
      <c r="B109">
        <v>2016</v>
      </c>
      <c r="C109" s="49">
        <v>21014.535</v>
      </c>
      <c r="D109" s="49">
        <v>20474.602999999999</v>
      </c>
      <c r="E109" s="49">
        <v>23224.467000000001</v>
      </c>
      <c r="F109" s="49">
        <v>3048.2809999999999</v>
      </c>
      <c r="G109" s="49">
        <v>-2209.9320000000007</v>
      </c>
      <c r="H109" s="49">
        <v>-2173.328</v>
      </c>
      <c r="I109" s="49">
        <v>0</v>
      </c>
      <c r="J109" s="49">
        <v>39396.267999999996</v>
      </c>
      <c r="K109" s="49">
        <v>5662.7340000000004</v>
      </c>
      <c r="L109" s="49">
        <v>6087.7759999999998</v>
      </c>
      <c r="M109" s="49">
        <v>33308.491999999998</v>
      </c>
      <c r="N109" s="49">
        <v>2973.7370000000001</v>
      </c>
      <c r="O109" s="49">
        <v>2973.7370000000001</v>
      </c>
      <c r="P109" s="49">
        <v>0.23699999999999999</v>
      </c>
      <c r="Q109" s="49">
        <v>0</v>
      </c>
      <c r="R109" s="49">
        <v>36422.530999999995</v>
      </c>
      <c r="S109" s="49">
        <v>0</v>
      </c>
      <c r="T109" s="49">
        <v>2504.9</v>
      </c>
    </row>
    <row r="110" spans="1:20" x14ac:dyDescent="0.25">
      <c r="A110" t="s">
        <v>60</v>
      </c>
      <c r="B110">
        <v>2017</v>
      </c>
      <c r="C110" s="49">
        <v>26196.364000000001</v>
      </c>
      <c r="D110" s="49">
        <v>20315.719000000001</v>
      </c>
      <c r="E110" s="49">
        <v>23059.490519999999</v>
      </c>
      <c r="F110" s="49">
        <v>2693.2640000000001</v>
      </c>
      <c r="G110" s="49">
        <v>3136.873480000002</v>
      </c>
      <c r="H110" s="49">
        <v>3139.7809999999999</v>
      </c>
      <c r="I110" s="49">
        <v>0</v>
      </c>
      <c r="J110" s="49">
        <v>43070.005680000002</v>
      </c>
      <c r="K110" s="49">
        <v>7565.4520000000002</v>
      </c>
      <c r="L110" s="49">
        <v>8986.5696200000002</v>
      </c>
      <c r="M110" s="49">
        <v>34083.43606</v>
      </c>
      <c r="N110" s="49">
        <v>3251.39408</v>
      </c>
      <c r="O110" s="49">
        <v>3251.39408</v>
      </c>
      <c r="P110" s="49">
        <v>0</v>
      </c>
      <c r="Q110" s="49">
        <v>0</v>
      </c>
      <c r="R110" s="49">
        <v>39818.611600000004</v>
      </c>
      <c r="S110" s="49">
        <v>0</v>
      </c>
      <c r="T110" s="49">
        <v>3467.2380000000003</v>
      </c>
    </row>
    <row r="111" spans="1:20" x14ac:dyDescent="0.25">
      <c r="A111" t="s">
        <v>60</v>
      </c>
      <c r="B111">
        <v>2018</v>
      </c>
      <c r="C111" s="49">
        <v>29867.764999999999</v>
      </c>
      <c r="D111" s="49">
        <v>21602.16</v>
      </c>
      <c r="E111" s="49">
        <v>26061.284000000003</v>
      </c>
      <c r="F111" s="49">
        <v>2687.7550000000001</v>
      </c>
      <c r="G111" s="49">
        <v>3806.4809999999961</v>
      </c>
      <c r="H111" s="49">
        <v>3806.864</v>
      </c>
      <c r="I111" s="49">
        <v>0</v>
      </c>
      <c r="J111" s="49">
        <v>48188.799999999996</v>
      </c>
      <c r="K111" s="49">
        <v>5848.9380000000001</v>
      </c>
      <c r="L111" s="49">
        <v>9001.6129999999994</v>
      </c>
      <c r="M111" s="49">
        <v>39187.186999999998</v>
      </c>
      <c r="N111" s="49">
        <v>4363.3239999999996</v>
      </c>
      <c r="O111" s="49">
        <v>4363.3239999999996</v>
      </c>
      <c r="P111" s="49">
        <v>0</v>
      </c>
      <c r="Q111" s="49">
        <v>30.4</v>
      </c>
      <c r="R111" s="49">
        <v>43825.475999999995</v>
      </c>
      <c r="S111" s="49">
        <v>200</v>
      </c>
      <c r="T111" s="49">
        <v>7862.1019999999999</v>
      </c>
    </row>
    <row r="112" spans="1:20" x14ac:dyDescent="0.25">
      <c r="A112" t="s">
        <v>61</v>
      </c>
      <c r="B112">
        <v>2013</v>
      </c>
      <c r="C112" s="49">
        <v>106918.11099999999</v>
      </c>
      <c r="D112" s="49">
        <v>102157.901</v>
      </c>
      <c r="E112" s="49">
        <v>57037.643999999993</v>
      </c>
      <c r="F112" s="49">
        <v>17778.125</v>
      </c>
      <c r="G112" s="49">
        <v>49880.466999999997</v>
      </c>
      <c r="H112" s="49">
        <v>39643.157455696208</v>
      </c>
      <c r="I112" s="49">
        <v>25259.999999999996</v>
      </c>
      <c r="J112" s="49">
        <v>537354</v>
      </c>
      <c r="K112" s="49">
        <v>10856</v>
      </c>
      <c r="L112" s="49">
        <v>22837</v>
      </c>
      <c r="M112" s="49">
        <v>0</v>
      </c>
      <c r="N112" s="49">
        <v>162296.88912000001</v>
      </c>
      <c r="O112" s="49">
        <v>20918</v>
      </c>
      <c r="P112" s="49">
        <v>127405.88912000001</v>
      </c>
      <c r="Q112" s="49">
        <v>25406.000000000004</v>
      </c>
      <c r="R112" s="49">
        <v>375057</v>
      </c>
      <c r="S112" s="49">
        <v>0</v>
      </c>
      <c r="T112" s="49">
        <v>12550</v>
      </c>
    </row>
    <row r="113" spans="1:20" x14ac:dyDescent="0.25">
      <c r="A113" t="s">
        <v>61</v>
      </c>
      <c r="B113">
        <v>2014</v>
      </c>
      <c r="C113" s="49">
        <v>113716.393</v>
      </c>
      <c r="D113" s="49">
        <v>110772.49399999999</v>
      </c>
      <c r="E113" s="49">
        <v>60810.438999999998</v>
      </c>
      <c r="F113" s="49">
        <v>18532.262999999999</v>
      </c>
      <c r="G113" s="49">
        <v>52905.953999999998</v>
      </c>
      <c r="H113" s="49">
        <v>38826.798999999999</v>
      </c>
      <c r="I113" s="49">
        <v>42000</v>
      </c>
      <c r="J113" s="49">
        <v>531757</v>
      </c>
      <c r="K113" s="49">
        <v>11871</v>
      </c>
      <c r="L113" s="49">
        <v>27511</v>
      </c>
      <c r="M113" s="49">
        <v>504246</v>
      </c>
      <c r="N113" s="49">
        <v>188681.83265</v>
      </c>
      <c r="O113" s="49">
        <v>41782.417760000004</v>
      </c>
      <c r="P113" s="49">
        <v>145687</v>
      </c>
      <c r="Q113" s="49">
        <v>25144</v>
      </c>
      <c r="R113" s="49">
        <v>343075.16735</v>
      </c>
      <c r="S113" s="49">
        <v>0</v>
      </c>
      <c r="T113" s="49">
        <v>45363.100000000006</v>
      </c>
    </row>
    <row r="114" spans="1:20" x14ac:dyDescent="0.25">
      <c r="A114" t="s">
        <v>61</v>
      </c>
      <c r="B114">
        <v>2015</v>
      </c>
      <c r="C114" s="49">
        <v>99617.83627</v>
      </c>
      <c r="D114" s="49">
        <v>93793.83627</v>
      </c>
      <c r="E114" s="49">
        <v>59253.038270000005</v>
      </c>
      <c r="F114" s="49">
        <v>22513.038270000001</v>
      </c>
      <c r="G114" s="49">
        <v>40364.797999999995</v>
      </c>
      <c r="H114" s="49">
        <v>30867.551789999998</v>
      </c>
      <c r="I114" s="49">
        <v>31192</v>
      </c>
      <c r="J114" s="49">
        <v>581084.38466999994</v>
      </c>
      <c r="K114" s="49">
        <v>25901.932239999998</v>
      </c>
      <c r="L114" s="49">
        <v>35214.138930000001</v>
      </c>
      <c r="M114" s="49">
        <v>545870.24573999993</v>
      </c>
      <c r="N114" s="49">
        <v>238417.26366</v>
      </c>
      <c r="O114" s="49">
        <v>42440.560560000005</v>
      </c>
      <c r="P114" s="49">
        <v>196753.61112000002</v>
      </c>
      <c r="Q114" s="49">
        <v>24612</v>
      </c>
      <c r="R114" s="49">
        <v>342667.12100999994</v>
      </c>
      <c r="S114" s="49">
        <v>0</v>
      </c>
      <c r="T114" s="49">
        <v>65370</v>
      </c>
    </row>
    <row r="115" spans="1:20" x14ac:dyDescent="0.25">
      <c r="A115" t="s">
        <v>61</v>
      </c>
      <c r="B115">
        <v>2016</v>
      </c>
      <c r="C115" s="49">
        <v>111251</v>
      </c>
      <c r="D115" s="49">
        <v>95884.781140000006</v>
      </c>
      <c r="E115" s="49">
        <v>62356</v>
      </c>
      <c r="F115" s="49">
        <v>17357.827819999999</v>
      </c>
      <c r="G115" s="49">
        <v>48895</v>
      </c>
      <c r="H115" s="49">
        <v>39477.988680000002</v>
      </c>
      <c r="I115" s="49">
        <v>35000</v>
      </c>
      <c r="J115" s="49">
        <v>638708.30737000005</v>
      </c>
      <c r="K115" s="49">
        <v>49918.170850000002</v>
      </c>
      <c r="L115" s="49">
        <v>67572.307369999995</v>
      </c>
      <c r="M115" s="49">
        <v>571136</v>
      </c>
      <c r="N115" s="49">
        <v>290740</v>
      </c>
      <c r="O115" s="49">
        <v>138919</v>
      </c>
      <c r="P115" s="49">
        <v>246053</v>
      </c>
      <c r="Q115" s="49">
        <v>24620</v>
      </c>
      <c r="R115" s="49">
        <v>347968.30737000005</v>
      </c>
      <c r="S115" s="49">
        <v>0</v>
      </c>
      <c r="T115" s="49">
        <v>55200</v>
      </c>
    </row>
    <row r="116" spans="1:20" x14ac:dyDescent="0.25">
      <c r="A116" t="s">
        <v>61</v>
      </c>
      <c r="B116">
        <v>2017</v>
      </c>
      <c r="C116" s="49">
        <v>126103</v>
      </c>
      <c r="D116" s="49">
        <v>121295</v>
      </c>
      <c r="E116" s="49">
        <v>85785.658819999997</v>
      </c>
      <c r="F116" s="49">
        <v>26429.658820000001</v>
      </c>
      <c r="G116" s="49">
        <v>40317.341180000003</v>
      </c>
      <c r="H116" s="49">
        <v>26424.835070000001</v>
      </c>
      <c r="I116" s="49">
        <v>48000</v>
      </c>
      <c r="J116" s="49">
        <v>597137</v>
      </c>
      <c r="K116" s="49">
        <v>6954.4018999999998</v>
      </c>
      <c r="L116" s="49">
        <v>16526</v>
      </c>
      <c r="M116" s="49">
        <v>580611</v>
      </c>
      <c r="N116" s="49">
        <v>271345</v>
      </c>
      <c r="O116" s="49">
        <v>32911.713170000003</v>
      </c>
      <c r="P116" s="49">
        <v>235600.07834000001</v>
      </c>
      <c r="Q116" s="49">
        <v>24129</v>
      </c>
      <c r="R116" s="49">
        <v>325792</v>
      </c>
      <c r="S116" s="49">
        <v>0</v>
      </c>
      <c r="T116" s="49">
        <v>35825</v>
      </c>
    </row>
    <row r="117" spans="1:20" x14ac:dyDescent="0.25">
      <c r="A117" t="s">
        <v>61</v>
      </c>
      <c r="B117">
        <v>2018</v>
      </c>
      <c r="C117" s="49">
        <v>131451</v>
      </c>
      <c r="D117" s="49">
        <v>130635</v>
      </c>
      <c r="E117" s="49">
        <v>79375.946490000002</v>
      </c>
      <c r="F117" s="49">
        <v>22344.946489999998</v>
      </c>
      <c r="G117" s="49">
        <v>52075.053509999998</v>
      </c>
      <c r="H117" s="49">
        <v>24423.30255</v>
      </c>
      <c r="I117" s="49">
        <v>105000</v>
      </c>
      <c r="J117" s="49">
        <v>623638.72284000006</v>
      </c>
      <c r="K117" s="49">
        <v>42562.723940000003</v>
      </c>
      <c r="L117" s="49">
        <v>50884.633119999999</v>
      </c>
      <c r="M117" s="49">
        <v>572754.08972000005</v>
      </c>
      <c r="N117" s="49">
        <v>255965</v>
      </c>
      <c r="O117" s="49">
        <v>33683</v>
      </c>
      <c r="P117" s="49">
        <v>213612</v>
      </c>
      <c r="Q117" s="49">
        <v>23591.641749999999</v>
      </c>
      <c r="R117" s="49">
        <v>367673.72284000006</v>
      </c>
      <c r="S117" s="49">
        <v>122275</v>
      </c>
      <c r="T117" s="49">
        <v>14251</v>
      </c>
    </row>
    <row r="118" spans="1:20" x14ac:dyDescent="0.25">
      <c r="A118" t="s">
        <v>62</v>
      </c>
      <c r="B118">
        <v>2013</v>
      </c>
      <c r="C118" s="49">
        <v>47370</v>
      </c>
      <c r="D118" s="49">
        <v>47370</v>
      </c>
      <c r="E118" s="49">
        <v>39865</v>
      </c>
      <c r="F118" s="49">
        <v>238</v>
      </c>
      <c r="G118" s="49">
        <v>7505</v>
      </c>
      <c r="H118" s="49">
        <v>6269</v>
      </c>
      <c r="I118" s="49">
        <v>4916</v>
      </c>
      <c r="J118" s="49">
        <v>12541</v>
      </c>
      <c r="K118" s="49">
        <v>10269</v>
      </c>
      <c r="L118" s="49">
        <v>11595</v>
      </c>
      <c r="M118" s="49">
        <v>946</v>
      </c>
      <c r="N118" s="49">
        <v>4480</v>
      </c>
      <c r="O118" s="49">
        <v>4480</v>
      </c>
      <c r="P118" s="49">
        <v>0</v>
      </c>
      <c r="Q118" s="49">
        <v>0</v>
      </c>
      <c r="R118" s="49">
        <v>8061</v>
      </c>
      <c r="S118" s="49">
        <v>0</v>
      </c>
      <c r="T118" s="49">
        <v>270.70600000000002</v>
      </c>
    </row>
    <row r="119" spans="1:20" x14ac:dyDescent="0.25">
      <c r="A119" t="s">
        <v>62</v>
      </c>
      <c r="B119">
        <v>2014</v>
      </c>
      <c r="C119" s="49">
        <v>50720</v>
      </c>
      <c r="D119" s="49">
        <v>50720</v>
      </c>
      <c r="E119" s="49">
        <v>43460</v>
      </c>
      <c r="F119" s="49">
        <v>264</v>
      </c>
      <c r="G119" s="49">
        <v>7260</v>
      </c>
      <c r="H119" s="49">
        <v>5559</v>
      </c>
      <c r="I119" s="49">
        <v>6595</v>
      </c>
      <c r="J119" s="49">
        <v>13907</v>
      </c>
      <c r="K119" s="49">
        <v>11505</v>
      </c>
      <c r="L119" s="49">
        <v>13218</v>
      </c>
      <c r="M119" s="49">
        <v>689</v>
      </c>
      <c r="N119" s="49">
        <v>6882</v>
      </c>
      <c r="O119" s="49">
        <v>6882</v>
      </c>
      <c r="P119" s="49">
        <v>0</v>
      </c>
      <c r="Q119" s="49">
        <v>0</v>
      </c>
      <c r="R119" s="49">
        <v>7025</v>
      </c>
      <c r="S119" s="49">
        <v>0</v>
      </c>
      <c r="T119" s="49">
        <v>6.88</v>
      </c>
    </row>
    <row r="120" spans="1:20" x14ac:dyDescent="0.25">
      <c r="A120" t="s">
        <v>62</v>
      </c>
      <c r="B120">
        <v>2015</v>
      </c>
      <c r="C120" s="49">
        <v>56723.087</v>
      </c>
      <c r="D120" s="49">
        <v>56722.13</v>
      </c>
      <c r="E120" s="49">
        <v>47289.691000000006</v>
      </c>
      <c r="F120" s="49">
        <v>251.239</v>
      </c>
      <c r="G120" s="49">
        <v>9433.3959999999934</v>
      </c>
      <c r="H120" s="49">
        <v>8101.875</v>
      </c>
      <c r="I120" s="49">
        <v>5559.8320000000003</v>
      </c>
      <c r="J120" s="49">
        <v>16679.917999999998</v>
      </c>
      <c r="K120" s="49">
        <v>10761.138000000001</v>
      </c>
      <c r="L120" s="49">
        <v>15644.588</v>
      </c>
      <c r="M120" s="49">
        <v>1035.33</v>
      </c>
      <c r="N120" s="49">
        <v>7112.241</v>
      </c>
      <c r="O120" s="49">
        <v>7112.241</v>
      </c>
      <c r="P120" s="49">
        <v>0</v>
      </c>
      <c r="Q120" s="49">
        <v>0</v>
      </c>
      <c r="R120" s="49">
        <v>9567.6769999999979</v>
      </c>
      <c r="S120" s="49">
        <v>0</v>
      </c>
      <c r="T120" s="49">
        <v>593.62</v>
      </c>
    </row>
    <row r="121" spans="1:20" x14ac:dyDescent="0.25">
      <c r="A121" t="s">
        <v>62</v>
      </c>
      <c r="B121">
        <v>2016</v>
      </c>
      <c r="C121" s="49">
        <v>56884.216999999997</v>
      </c>
      <c r="D121" s="49">
        <v>56881.627</v>
      </c>
      <c r="E121" s="49">
        <v>47804.149890000001</v>
      </c>
      <c r="F121" s="49">
        <v>309.26823999999999</v>
      </c>
      <c r="G121" s="49">
        <v>9080.0671099999963</v>
      </c>
      <c r="H121" s="49">
        <v>7092.4160000000002</v>
      </c>
      <c r="I121" s="49">
        <v>8100</v>
      </c>
      <c r="J121" s="49">
        <v>18018.134970000003</v>
      </c>
      <c r="K121" s="49">
        <v>12489.630999999999</v>
      </c>
      <c r="L121" s="49">
        <v>17238.452850000001</v>
      </c>
      <c r="M121" s="49">
        <v>779.68212000000005</v>
      </c>
      <c r="N121" s="49">
        <v>9458.0419999999995</v>
      </c>
      <c r="O121" s="49">
        <v>9458.0419999999995</v>
      </c>
      <c r="P121" s="49">
        <v>0</v>
      </c>
      <c r="Q121" s="49">
        <v>0</v>
      </c>
      <c r="R121" s="49">
        <v>8560.0929700000033</v>
      </c>
      <c r="S121" s="49">
        <v>0</v>
      </c>
      <c r="T121" s="49">
        <v>54</v>
      </c>
    </row>
    <row r="122" spans="1:20" x14ac:dyDescent="0.25">
      <c r="A122" t="s">
        <v>62</v>
      </c>
      <c r="B122">
        <v>2017</v>
      </c>
      <c r="C122" s="49">
        <v>54951.815069999997</v>
      </c>
      <c r="D122" s="49">
        <v>54941.616029999997</v>
      </c>
      <c r="E122" s="49">
        <v>43173.56581</v>
      </c>
      <c r="F122" s="49">
        <v>215.81397999999999</v>
      </c>
      <c r="G122" s="49">
        <v>11778.249259999997</v>
      </c>
      <c r="H122" s="49">
        <v>10025.455</v>
      </c>
      <c r="I122" s="49">
        <v>7092.4160000000002</v>
      </c>
      <c r="J122" s="49">
        <v>17103.074250000001</v>
      </c>
      <c r="K122" s="49">
        <v>10629.98711</v>
      </c>
      <c r="L122" s="49">
        <v>15391.014510000001</v>
      </c>
      <c r="M122" s="49">
        <v>1712.0597399999999</v>
      </c>
      <c r="N122" s="49">
        <v>5609.94319</v>
      </c>
      <c r="O122" s="49">
        <v>5609.94319</v>
      </c>
      <c r="P122" s="49">
        <v>0</v>
      </c>
      <c r="Q122" s="49">
        <v>0</v>
      </c>
      <c r="R122" s="49">
        <v>11493.131060000002</v>
      </c>
      <c r="S122" s="49">
        <v>0</v>
      </c>
      <c r="T122" s="49">
        <v>1147.894</v>
      </c>
    </row>
    <row r="123" spans="1:20" x14ac:dyDescent="0.25">
      <c r="A123" t="s">
        <v>62</v>
      </c>
      <c r="B123">
        <v>2018</v>
      </c>
      <c r="C123" s="49">
        <v>56394</v>
      </c>
      <c r="D123" s="49">
        <v>55545</v>
      </c>
      <c r="E123" s="49">
        <v>47019</v>
      </c>
      <c r="F123" s="49">
        <v>388.8</v>
      </c>
      <c r="G123" s="49">
        <v>9374.4634300000034</v>
      </c>
      <c r="H123" s="49">
        <v>8020</v>
      </c>
      <c r="I123" s="49">
        <v>5525.4549999999999</v>
      </c>
      <c r="J123" s="49">
        <v>18707</v>
      </c>
      <c r="K123" s="49">
        <v>12821.526</v>
      </c>
      <c r="L123" s="49">
        <v>17526</v>
      </c>
      <c r="M123" s="49">
        <v>1181</v>
      </c>
      <c r="N123" s="49">
        <v>4719</v>
      </c>
      <c r="O123" s="49">
        <v>4719</v>
      </c>
      <c r="P123" s="49">
        <v>0</v>
      </c>
      <c r="Q123" s="49">
        <v>0</v>
      </c>
      <c r="R123" s="49">
        <v>13988</v>
      </c>
      <c r="S123" s="49">
        <v>0</v>
      </c>
      <c r="T123" s="49">
        <v>92.555000000000007</v>
      </c>
    </row>
    <row r="124" spans="1:20" x14ac:dyDescent="0.25">
      <c r="A124" t="s">
        <v>63</v>
      </c>
      <c r="B124">
        <v>2013</v>
      </c>
      <c r="C124" s="49">
        <v>975162</v>
      </c>
      <c r="D124" s="49">
        <v>966362</v>
      </c>
      <c r="E124" s="49">
        <v>799689</v>
      </c>
      <c r="F124" s="49">
        <v>135024</v>
      </c>
      <c r="G124" s="49">
        <v>175473</v>
      </c>
      <c r="H124" s="49">
        <v>159539</v>
      </c>
      <c r="I124" s="49">
        <v>55177</v>
      </c>
      <c r="J124" s="49">
        <v>2817884</v>
      </c>
      <c r="K124" s="49">
        <v>62604</v>
      </c>
      <c r="L124" s="49">
        <v>449543</v>
      </c>
      <c r="M124" s="49">
        <v>2368341</v>
      </c>
      <c r="N124" s="49">
        <v>1270116</v>
      </c>
      <c r="O124" s="49">
        <v>259020</v>
      </c>
      <c r="P124" s="49">
        <v>826525</v>
      </c>
      <c r="Q124" s="49">
        <v>0</v>
      </c>
      <c r="R124" s="49">
        <v>1547767</v>
      </c>
      <c r="S124" s="49">
        <v>0</v>
      </c>
      <c r="T124" s="49">
        <v>418849</v>
      </c>
    </row>
    <row r="125" spans="1:20" x14ac:dyDescent="0.25">
      <c r="A125" t="s">
        <v>63</v>
      </c>
      <c r="B125">
        <v>2014</v>
      </c>
      <c r="C125" s="49">
        <v>903415</v>
      </c>
      <c r="D125" s="49">
        <v>879957</v>
      </c>
      <c r="E125" s="49">
        <v>717338</v>
      </c>
      <c r="F125" s="49">
        <v>126221</v>
      </c>
      <c r="G125" s="49">
        <v>186077</v>
      </c>
      <c r="H125" s="49">
        <v>159329</v>
      </c>
      <c r="I125" s="49">
        <v>93600</v>
      </c>
      <c r="J125" s="49">
        <v>2995562</v>
      </c>
      <c r="K125" s="49">
        <v>60176</v>
      </c>
      <c r="L125" s="49">
        <v>485892</v>
      </c>
      <c r="M125" s="49">
        <v>2509670</v>
      </c>
      <c r="N125" s="49">
        <v>1376080</v>
      </c>
      <c r="O125" s="49">
        <v>249178</v>
      </c>
      <c r="P125" s="49">
        <v>934935</v>
      </c>
      <c r="Q125" s="49">
        <v>0</v>
      </c>
      <c r="R125" s="49">
        <v>1619482</v>
      </c>
      <c r="S125" s="49">
        <v>0</v>
      </c>
      <c r="T125" s="49">
        <v>275882</v>
      </c>
    </row>
    <row r="126" spans="1:20" x14ac:dyDescent="0.25">
      <c r="A126" t="s">
        <v>63</v>
      </c>
      <c r="B126">
        <v>2015</v>
      </c>
      <c r="C126" s="49">
        <v>793391.64410000097</v>
      </c>
      <c r="D126" s="49">
        <v>776735.22225000092</v>
      </c>
      <c r="E126" s="49">
        <v>736227.74965000292</v>
      </c>
      <c r="F126" s="49">
        <v>208587.90161</v>
      </c>
      <c r="G126" s="49">
        <v>57163.894449998043</v>
      </c>
      <c r="H126" s="49">
        <v>40494.243229997795</v>
      </c>
      <c r="I126" s="49">
        <v>61940</v>
      </c>
      <c r="J126" s="49">
        <v>2957860.9950999897</v>
      </c>
      <c r="K126" s="49">
        <v>159788.09234</v>
      </c>
      <c r="L126" s="49">
        <v>405356.64848000003</v>
      </c>
      <c r="M126" s="49">
        <v>2552504.3466199897</v>
      </c>
      <c r="N126" s="49">
        <v>1385922.19337</v>
      </c>
      <c r="O126" s="49">
        <v>249802.879840001</v>
      </c>
      <c r="P126" s="49">
        <v>951800</v>
      </c>
      <c r="Q126" s="49">
        <v>0</v>
      </c>
      <c r="R126" s="49">
        <v>1571938.8017299897</v>
      </c>
      <c r="S126" s="49">
        <v>0</v>
      </c>
      <c r="T126" s="49">
        <v>245639.53245</v>
      </c>
    </row>
    <row r="127" spans="1:20" x14ac:dyDescent="0.25">
      <c r="A127" t="s">
        <v>63</v>
      </c>
      <c r="B127">
        <v>2016</v>
      </c>
      <c r="C127" s="49">
        <v>831700</v>
      </c>
      <c r="D127" s="49">
        <v>742100</v>
      </c>
      <c r="E127" s="49">
        <v>647800</v>
      </c>
      <c r="F127" s="49">
        <v>143400</v>
      </c>
      <c r="G127" s="49">
        <v>183900</v>
      </c>
      <c r="H127" s="49">
        <v>171000</v>
      </c>
      <c r="I127" s="49">
        <v>0</v>
      </c>
      <c r="J127" s="49">
        <v>3087200</v>
      </c>
      <c r="K127" s="49">
        <v>223300</v>
      </c>
      <c r="L127" s="49">
        <v>536600</v>
      </c>
      <c r="M127" s="49">
        <v>2550600</v>
      </c>
      <c r="N127" s="49">
        <v>1389200</v>
      </c>
      <c r="O127" s="49">
        <v>249000</v>
      </c>
      <c r="P127" s="49">
        <v>939900</v>
      </c>
      <c r="Q127" s="49">
        <v>0</v>
      </c>
      <c r="R127" s="49">
        <v>1698000</v>
      </c>
      <c r="S127" s="49">
        <v>-44400</v>
      </c>
      <c r="T127" s="49">
        <v>140494.33490000002</v>
      </c>
    </row>
    <row r="128" spans="1:20" x14ac:dyDescent="0.25">
      <c r="A128" t="s">
        <v>63</v>
      </c>
      <c r="B128">
        <v>2017</v>
      </c>
      <c r="C128" s="49">
        <v>820343.04321000003</v>
      </c>
      <c r="D128" s="49">
        <v>753878.84138</v>
      </c>
      <c r="E128" s="49">
        <v>691921.58103999996</v>
      </c>
      <c r="F128" s="49">
        <v>135740.82541999998</v>
      </c>
      <c r="G128" s="49">
        <v>128400</v>
      </c>
      <c r="H128" s="49">
        <v>100787.11706999999</v>
      </c>
      <c r="I128" s="49">
        <v>47000</v>
      </c>
      <c r="J128" s="49">
        <v>3142488.5545399999</v>
      </c>
      <c r="K128" s="49">
        <v>298683.58867000003</v>
      </c>
      <c r="L128" s="49">
        <v>592182.62830999994</v>
      </c>
      <c r="M128" s="49">
        <v>2550305.9262299999</v>
      </c>
      <c r="N128" s="49">
        <v>1378578.69597</v>
      </c>
      <c r="O128" s="49">
        <v>437553.104340002</v>
      </c>
      <c r="P128" s="49">
        <v>711223.3314299999</v>
      </c>
      <c r="Q128" s="49">
        <v>5900</v>
      </c>
      <c r="R128" s="49">
        <v>1763909.8585699999</v>
      </c>
      <c r="S128" s="49">
        <v>12100</v>
      </c>
      <c r="T128" s="49">
        <v>135900</v>
      </c>
    </row>
    <row r="129" spans="1:20" x14ac:dyDescent="0.25">
      <c r="A129" t="s">
        <v>63</v>
      </c>
      <c r="B129">
        <v>2018</v>
      </c>
      <c r="C129" s="49">
        <v>897600</v>
      </c>
      <c r="D129" s="49">
        <v>875300</v>
      </c>
      <c r="E129" s="49">
        <v>768900</v>
      </c>
      <c r="F129" s="49">
        <v>154500</v>
      </c>
      <c r="G129" s="49">
        <v>128700</v>
      </c>
      <c r="H129" s="49">
        <v>106200</v>
      </c>
      <c r="I129" s="49">
        <v>15800</v>
      </c>
      <c r="J129" s="49">
        <v>3559100</v>
      </c>
      <c r="K129" s="49">
        <v>61500</v>
      </c>
      <c r="L129" s="49">
        <v>484500</v>
      </c>
      <c r="M129" s="49">
        <v>3074600</v>
      </c>
      <c r="N129" s="49">
        <v>1699500</v>
      </c>
      <c r="O129" s="49">
        <v>471000</v>
      </c>
      <c r="P129" s="49">
        <v>1109500</v>
      </c>
      <c r="Q129" s="49">
        <v>5400</v>
      </c>
      <c r="R129" s="49">
        <v>1859600</v>
      </c>
      <c r="S129" s="49">
        <v>5400</v>
      </c>
      <c r="T129" s="49">
        <v>679400</v>
      </c>
    </row>
    <row r="130" spans="1:20" x14ac:dyDescent="0.25">
      <c r="A130" t="s">
        <v>64</v>
      </c>
      <c r="B130">
        <v>2013</v>
      </c>
      <c r="C130" s="49">
        <v>2149</v>
      </c>
      <c r="D130" s="49">
        <v>1964</v>
      </c>
      <c r="E130" s="49">
        <v>2076</v>
      </c>
      <c r="F130" s="49">
        <v>179</v>
      </c>
      <c r="G130" s="49">
        <v>73</v>
      </c>
      <c r="H130" s="49">
        <v>71</v>
      </c>
      <c r="I130" s="49">
        <v>0</v>
      </c>
      <c r="J130" s="49">
        <v>3455</v>
      </c>
      <c r="K130" s="49">
        <v>2539</v>
      </c>
      <c r="L130" s="49">
        <v>2690</v>
      </c>
      <c r="M130" s="49">
        <v>765</v>
      </c>
      <c r="N130" s="49">
        <v>423</v>
      </c>
      <c r="O130" s="49">
        <v>356</v>
      </c>
      <c r="P130" s="49">
        <v>67</v>
      </c>
      <c r="Q130" s="49">
        <v>0</v>
      </c>
      <c r="R130" s="49">
        <v>3032</v>
      </c>
      <c r="S130" s="49">
        <v>0</v>
      </c>
      <c r="T130" s="49">
        <v>90</v>
      </c>
    </row>
    <row r="131" spans="1:20" x14ac:dyDescent="0.25">
      <c r="A131" t="s">
        <v>64</v>
      </c>
      <c r="B131">
        <v>2014</v>
      </c>
      <c r="C131" s="49">
        <v>2116</v>
      </c>
      <c r="D131" s="49">
        <v>1929</v>
      </c>
      <c r="E131" s="49">
        <v>2069</v>
      </c>
      <c r="F131" s="49">
        <v>143</v>
      </c>
      <c r="G131" s="49">
        <v>48</v>
      </c>
      <c r="H131" s="49">
        <v>55</v>
      </c>
      <c r="I131" s="49">
        <v>0</v>
      </c>
      <c r="J131" s="49">
        <v>3455</v>
      </c>
      <c r="K131" s="49">
        <v>2616</v>
      </c>
      <c r="L131" s="49">
        <v>2730</v>
      </c>
      <c r="M131" s="49">
        <v>724</v>
      </c>
      <c r="N131" s="49">
        <v>368</v>
      </c>
      <c r="O131" s="49">
        <v>316</v>
      </c>
      <c r="P131" s="49">
        <v>52</v>
      </c>
      <c r="Q131" s="49">
        <v>0</v>
      </c>
      <c r="R131" s="49">
        <v>3087</v>
      </c>
      <c r="S131" s="49">
        <v>0</v>
      </c>
      <c r="T131" s="49">
        <v>326</v>
      </c>
    </row>
    <row r="132" spans="1:20" x14ac:dyDescent="0.25">
      <c r="A132" t="s">
        <v>64</v>
      </c>
      <c r="B132">
        <v>2015</v>
      </c>
      <c r="C132" s="49">
        <v>2170.5990200000001</v>
      </c>
      <c r="D132" s="49">
        <v>1987.68778</v>
      </c>
      <c r="E132" s="49">
        <v>2099.4055699999999</v>
      </c>
      <c r="F132" s="49">
        <v>157.67454000000001</v>
      </c>
      <c r="G132" s="49">
        <v>71.193450000000212</v>
      </c>
      <c r="H132" s="49">
        <v>75.918259999999989</v>
      </c>
      <c r="I132" s="49">
        <v>0</v>
      </c>
      <c r="J132" s="49">
        <v>3589.0882799999999</v>
      </c>
      <c r="K132" s="49">
        <v>2411.8391200000001</v>
      </c>
      <c r="L132" s="49">
        <v>2545.8449999999998</v>
      </c>
      <c r="M132" s="49">
        <v>1043.2432800000001</v>
      </c>
      <c r="N132" s="49">
        <v>425.94040999999999</v>
      </c>
      <c r="O132" s="49">
        <v>394.10834</v>
      </c>
      <c r="P132" s="49">
        <v>41.871000000000002</v>
      </c>
      <c r="Q132" s="49">
        <v>0</v>
      </c>
      <c r="R132" s="49">
        <v>3163.1478699999998</v>
      </c>
      <c r="S132" s="49">
        <v>0</v>
      </c>
      <c r="T132" s="49">
        <v>483.096</v>
      </c>
    </row>
    <row r="133" spans="1:20" x14ac:dyDescent="0.25">
      <c r="A133" t="s">
        <v>64</v>
      </c>
      <c r="B133">
        <v>2016</v>
      </c>
      <c r="C133" s="49">
        <v>2224.4225200000001</v>
      </c>
      <c r="D133" s="49">
        <v>2037.2465199999999</v>
      </c>
      <c r="E133" s="49">
        <v>2202.9889999999996</v>
      </c>
      <c r="F133" s="49">
        <v>230.32255000000001</v>
      </c>
      <c r="G133" s="49">
        <v>21.433520000000499</v>
      </c>
      <c r="H133" s="49">
        <v>23.791</v>
      </c>
      <c r="I133" s="49">
        <v>0</v>
      </c>
      <c r="J133" s="49">
        <v>3537.4864299999999</v>
      </c>
      <c r="K133" s="49">
        <v>2336.4479700000002</v>
      </c>
      <c r="L133" s="49">
        <v>2514.20111</v>
      </c>
      <c r="M133" s="49">
        <v>1023.28532</v>
      </c>
      <c r="N133" s="49">
        <v>350.54741000000001</v>
      </c>
      <c r="O133" s="49">
        <v>339.78937999999999</v>
      </c>
      <c r="P133" s="49">
        <v>23.626799999999999</v>
      </c>
      <c r="Q133" s="49">
        <v>0</v>
      </c>
      <c r="R133" s="49">
        <v>3186.9390199999998</v>
      </c>
      <c r="S133" s="49">
        <v>0</v>
      </c>
      <c r="T133" s="49">
        <v>210.36500000000001</v>
      </c>
    </row>
    <row r="134" spans="1:20" x14ac:dyDescent="0.25">
      <c r="A134" t="s">
        <v>64</v>
      </c>
      <c r="B134">
        <v>2017</v>
      </c>
      <c r="C134" s="49">
        <v>2198.06367</v>
      </c>
      <c r="D134" s="49">
        <v>2017.9394500000001</v>
      </c>
      <c r="E134" s="49">
        <v>2168.9042399999998</v>
      </c>
      <c r="F134" s="49">
        <v>163.57111</v>
      </c>
      <c r="G134" s="49">
        <v>29.159430000000157</v>
      </c>
      <c r="H134" s="49">
        <v>30.350999999999999</v>
      </c>
      <c r="I134" s="49">
        <v>0</v>
      </c>
      <c r="J134" s="49">
        <v>3525.5373199999999</v>
      </c>
      <c r="K134" s="49">
        <v>2315.32807</v>
      </c>
      <c r="L134" s="49">
        <v>2511.6653200000001</v>
      </c>
      <c r="M134" s="49">
        <v>1013.872</v>
      </c>
      <c r="N134" s="49">
        <v>308.24716999999998</v>
      </c>
      <c r="O134" s="49">
        <v>308.24716999999998</v>
      </c>
      <c r="P134" s="49">
        <v>10.75803</v>
      </c>
      <c r="Q134" s="49">
        <v>0</v>
      </c>
      <c r="R134" s="49">
        <v>3217.2901499999998</v>
      </c>
      <c r="S134" s="49">
        <v>0</v>
      </c>
      <c r="T134" s="49">
        <v>154.15800000000002</v>
      </c>
    </row>
    <row r="135" spans="1:20" x14ac:dyDescent="0.25">
      <c r="A135" t="s">
        <v>64</v>
      </c>
      <c r="B135">
        <v>2018</v>
      </c>
      <c r="C135" s="49">
        <v>2367.61</v>
      </c>
      <c r="D135" s="49">
        <v>2184.5630000000001</v>
      </c>
      <c r="E135" s="49">
        <v>2331.4305300000001</v>
      </c>
      <c r="F135" s="49">
        <v>187.96525</v>
      </c>
      <c r="G135" s="49">
        <v>36.179470000000038</v>
      </c>
      <c r="H135" s="49">
        <v>35.804600000001003</v>
      </c>
      <c r="I135" s="49">
        <v>0</v>
      </c>
      <c r="J135" s="49">
        <v>3596.605</v>
      </c>
      <c r="K135" s="49">
        <v>2399.8518600000002</v>
      </c>
      <c r="L135" s="49">
        <v>2587.2060000000001</v>
      </c>
      <c r="M135" s="49">
        <v>1009.399</v>
      </c>
      <c r="N135" s="49">
        <v>343.51015000000001</v>
      </c>
      <c r="O135" s="49">
        <v>343.51015000000001</v>
      </c>
      <c r="P135" s="49">
        <v>0</v>
      </c>
      <c r="Q135" s="49">
        <v>0</v>
      </c>
      <c r="R135" s="49">
        <v>3253.09485</v>
      </c>
      <c r="S135" s="49">
        <v>0</v>
      </c>
      <c r="T135" s="49">
        <v>190.88900000000001</v>
      </c>
    </row>
    <row r="136" spans="1:20" x14ac:dyDescent="0.25">
      <c r="A136" t="s">
        <v>65</v>
      </c>
      <c r="B136">
        <v>2013</v>
      </c>
      <c r="C136" s="49">
        <v>68198</v>
      </c>
      <c r="D136" s="49">
        <v>64489</v>
      </c>
      <c r="E136" s="49">
        <v>55083</v>
      </c>
      <c r="F136" s="49">
        <v>19069</v>
      </c>
      <c r="G136" s="49">
        <v>13115</v>
      </c>
      <c r="H136" s="49">
        <v>11099</v>
      </c>
      <c r="I136" s="49">
        <v>4305</v>
      </c>
      <c r="J136" s="49">
        <v>320918</v>
      </c>
      <c r="K136" s="49">
        <v>4383</v>
      </c>
      <c r="L136" s="49">
        <v>25092</v>
      </c>
      <c r="M136" s="49">
        <v>0</v>
      </c>
      <c r="N136" s="49">
        <v>151214</v>
      </c>
      <c r="O136" s="49">
        <v>19981</v>
      </c>
      <c r="P136" s="49">
        <v>44327</v>
      </c>
      <c r="Q136" s="49">
        <v>86906</v>
      </c>
      <c r="R136" s="49">
        <v>169704</v>
      </c>
      <c r="S136" s="49">
        <v>0</v>
      </c>
      <c r="T136" s="49">
        <v>25509</v>
      </c>
    </row>
    <row r="137" spans="1:20" x14ac:dyDescent="0.25">
      <c r="A137" t="s">
        <v>65</v>
      </c>
      <c r="B137">
        <v>2014</v>
      </c>
      <c r="C137" s="49">
        <v>55386.717119999994</v>
      </c>
      <c r="D137" s="49">
        <v>49829.890279999992</v>
      </c>
      <c r="E137" s="49">
        <v>54354.143759999992</v>
      </c>
      <c r="F137" s="49">
        <v>19798.951980000002</v>
      </c>
      <c r="G137" s="49">
        <v>1032.5733600000021</v>
      </c>
      <c r="H137" s="49">
        <v>-262.75629000000657</v>
      </c>
      <c r="I137" s="49">
        <v>2000.0000014285717</v>
      </c>
      <c r="J137" s="49">
        <v>309498.12925</v>
      </c>
      <c r="K137" s="49">
        <v>0</v>
      </c>
      <c r="L137" s="49">
        <v>19257.140219999943</v>
      </c>
      <c r="M137" s="49">
        <v>290240.98903000006</v>
      </c>
      <c r="N137" s="49">
        <v>142057.74191000001</v>
      </c>
      <c r="O137" s="49">
        <v>0</v>
      </c>
      <c r="P137" s="49">
        <v>43840.897730000004</v>
      </c>
      <c r="Q137" s="49">
        <v>0</v>
      </c>
      <c r="R137" s="49">
        <v>167440.38733999999</v>
      </c>
      <c r="S137" s="49">
        <v>0</v>
      </c>
      <c r="T137" s="49">
        <v>14243</v>
      </c>
    </row>
    <row r="138" spans="1:20" x14ac:dyDescent="0.25">
      <c r="A138" t="s">
        <v>65</v>
      </c>
      <c r="B138">
        <v>2015</v>
      </c>
      <c r="C138" s="49">
        <v>48404</v>
      </c>
      <c r="D138" s="49">
        <v>43894</v>
      </c>
      <c r="E138" s="49">
        <v>54130</v>
      </c>
      <c r="F138" s="49">
        <v>19533</v>
      </c>
      <c r="G138" s="49">
        <v>-5726</v>
      </c>
      <c r="H138" s="49">
        <v>-6298.1814000000004</v>
      </c>
      <c r="I138" s="49">
        <v>0</v>
      </c>
      <c r="J138" s="49">
        <v>302670</v>
      </c>
      <c r="K138" s="49">
        <v>5023.0626500000008</v>
      </c>
      <c r="L138" s="49">
        <v>18999</v>
      </c>
      <c r="M138" s="49">
        <v>283671</v>
      </c>
      <c r="N138" s="49">
        <v>141527</v>
      </c>
      <c r="O138" s="49">
        <v>54830</v>
      </c>
      <c r="P138" s="49">
        <v>38470.537079999995</v>
      </c>
      <c r="Q138" s="49">
        <v>88503</v>
      </c>
      <c r="R138" s="49">
        <v>161143</v>
      </c>
      <c r="S138" s="49">
        <v>0</v>
      </c>
      <c r="T138" s="49">
        <v>12656</v>
      </c>
    </row>
    <row r="139" spans="1:20" x14ac:dyDescent="0.25">
      <c r="A139" t="s">
        <v>65</v>
      </c>
      <c r="B139">
        <v>2016</v>
      </c>
      <c r="C139" s="49">
        <v>43284</v>
      </c>
      <c r="D139" s="49">
        <v>32955</v>
      </c>
      <c r="E139" s="49">
        <v>53433</v>
      </c>
      <c r="F139" s="49">
        <v>19923.914550000001</v>
      </c>
      <c r="G139" s="49">
        <v>-10149</v>
      </c>
      <c r="H139" s="49">
        <v>-10762.659009999999</v>
      </c>
      <c r="I139" s="49">
        <v>0</v>
      </c>
      <c r="J139" s="49">
        <v>301368.27227999998</v>
      </c>
      <c r="K139" s="49">
        <v>8124.8771100000004</v>
      </c>
      <c r="L139" s="49">
        <v>19979.559280000001</v>
      </c>
      <c r="M139" s="49">
        <v>281388.71299999999</v>
      </c>
      <c r="N139" s="49">
        <v>152266.95825</v>
      </c>
      <c r="O139" s="49">
        <v>23400.810809999999</v>
      </c>
      <c r="P139" s="49">
        <v>37829.272900000004</v>
      </c>
      <c r="Q139" s="49">
        <v>97224</v>
      </c>
      <c r="R139" s="49">
        <v>149101.31402999998</v>
      </c>
      <c r="S139" s="49">
        <v>0</v>
      </c>
      <c r="T139" s="49">
        <v>14495</v>
      </c>
    </row>
    <row r="140" spans="1:20" x14ac:dyDescent="0.25">
      <c r="A140" t="s">
        <v>65</v>
      </c>
      <c r="B140">
        <v>2017</v>
      </c>
      <c r="C140" s="49">
        <v>45809</v>
      </c>
      <c r="D140" s="49">
        <v>32915</v>
      </c>
      <c r="E140" s="49">
        <v>53038</v>
      </c>
      <c r="F140" s="49">
        <v>19144</v>
      </c>
      <c r="G140" s="49">
        <v>-7229</v>
      </c>
      <c r="H140" s="49">
        <v>-7620.3762999999899</v>
      </c>
      <c r="I140" s="49">
        <v>0</v>
      </c>
      <c r="J140" s="49">
        <v>304223.6298</v>
      </c>
      <c r="K140" s="49">
        <v>18812.471109999999</v>
      </c>
      <c r="L140" s="49">
        <v>31503</v>
      </c>
      <c r="M140" s="49">
        <v>272720.6298</v>
      </c>
      <c r="N140" s="49">
        <v>162743.31021</v>
      </c>
      <c r="O140" s="49">
        <v>32403</v>
      </c>
      <c r="P140" s="49">
        <v>33887.552190000002</v>
      </c>
      <c r="Q140" s="49">
        <v>101512</v>
      </c>
      <c r="R140" s="49">
        <v>141480.31959</v>
      </c>
      <c r="S140" s="49">
        <v>0</v>
      </c>
      <c r="T140" s="49">
        <v>10523.612999999999</v>
      </c>
    </row>
    <row r="141" spans="1:20" x14ac:dyDescent="0.25">
      <c r="A141" t="s">
        <v>65</v>
      </c>
      <c r="B141">
        <v>2018</v>
      </c>
      <c r="C141" s="49">
        <v>63002.928639999998</v>
      </c>
      <c r="D141" s="49">
        <v>41522.928639999998</v>
      </c>
      <c r="E141" s="49">
        <v>54056</v>
      </c>
      <c r="F141" s="49">
        <v>20354</v>
      </c>
      <c r="G141" s="49">
        <v>8946.9286399999983</v>
      </c>
      <c r="H141" s="49">
        <v>8618</v>
      </c>
      <c r="I141" s="49">
        <v>0</v>
      </c>
      <c r="J141" s="49">
        <v>334085.95263999997</v>
      </c>
      <c r="K141" s="49">
        <v>13336</v>
      </c>
      <c r="L141" s="49">
        <v>55336</v>
      </c>
      <c r="M141" s="49">
        <v>278749.95263999997</v>
      </c>
      <c r="N141" s="49">
        <v>183951</v>
      </c>
      <c r="O141" s="49">
        <v>35722.454389999999</v>
      </c>
      <c r="P141" s="49">
        <v>30226.218059999999</v>
      </c>
      <c r="Q141" s="49">
        <v>142652.61850000001</v>
      </c>
      <c r="R141" s="49">
        <v>150134.95263999997</v>
      </c>
      <c r="S141" s="49">
        <v>0</v>
      </c>
      <c r="T141" s="49">
        <v>26372</v>
      </c>
    </row>
    <row r="142" spans="1:20" x14ac:dyDescent="0.25">
      <c r="A142" t="s">
        <v>66</v>
      </c>
      <c r="B142">
        <v>2013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49">
        <v>0</v>
      </c>
      <c r="L142" s="49">
        <v>0</v>
      </c>
      <c r="M142" s="49">
        <v>0</v>
      </c>
      <c r="N142" s="49">
        <v>0</v>
      </c>
      <c r="O142" s="49">
        <v>0</v>
      </c>
      <c r="P142" s="49">
        <v>0</v>
      </c>
      <c r="Q142" s="49">
        <v>0</v>
      </c>
      <c r="R142" s="49">
        <v>0</v>
      </c>
      <c r="S142" s="49">
        <v>0</v>
      </c>
      <c r="T142" s="49">
        <v>0</v>
      </c>
    </row>
    <row r="143" spans="1:20" x14ac:dyDescent="0.25">
      <c r="A143" t="s">
        <v>66</v>
      </c>
      <c r="B143">
        <v>2014</v>
      </c>
      <c r="C143" s="49">
        <v>0</v>
      </c>
      <c r="D143" s="49">
        <v>0</v>
      </c>
      <c r="E143" s="49">
        <v>31</v>
      </c>
      <c r="F143" s="49">
        <v>2</v>
      </c>
      <c r="G143" s="49">
        <v>-31</v>
      </c>
      <c r="H143" s="49">
        <v>-31</v>
      </c>
      <c r="I143" s="49">
        <v>0</v>
      </c>
      <c r="J143" s="49">
        <v>1030</v>
      </c>
      <c r="K143" s="49">
        <v>38</v>
      </c>
      <c r="L143" s="49">
        <v>314</v>
      </c>
      <c r="M143" s="49">
        <v>716</v>
      </c>
      <c r="N143" s="49">
        <v>95</v>
      </c>
      <c r="O143" s="49">
        <v>95</v>
      </c>
      <c r="P143" s="49">
        <v>0</v>
      </c>
      <c r="Q143" s="49">
        <v>0</v>
      </c>
      <c r="R143" s="49">
        <v>935</v>
      </c>
      <c r="S143" s="49">
        <v>0</v>
      </c>
      <c r="T143" s="49">
        <v>718</v>
      </c>
    </row>
    <row r="144" spans="1:20" x14ac:dyDescent="0.25">
      <c r="A144" t="s">
        <v>66</v>
      </c>
      <c r="B144">
        <v>2015</v>
      </c>
      <c r="C144" s="49">
        <v>1258.77055</v>
      </c>
      <c r="D144" s="49">
        <v>1174.88294</v>
      </c>
      <c r="E144" s="49">
        <v>1217.87327</v>
      </c>
      <c r="F144" s="49">
        <v>77.956890000000001</v>
      </c>
      <c r="G144" s="49">
        <v>40.89727999999991</v>
      </c>
      <c r="H144" s="49">
        <v>40.903019999999998</v>
      </c>
      <c r="I144" s="49">
        <v>0</v>
      </c>
      <c r="J144" s="49">
        <v>1077.51584</v>
      </c>
      <c r="K144" s="49">
        <v>233.46341000000001</v>
      </c>
      <c r="L144" s="49">
        <v>426.84890000000001</v>
      </c>
      <c r="M144" s="49">
        <v>650.66694000000007</v>
      </c>
      <c r="N144" s="49">
        <v>74.602000000000004</v>
      </c>
      <c r="O144" s="49">
        <v>74.602000000000004</v>
      </c>
      <c r="P144" s="49">
        <v>0</v>
      </c>
      <c r="Q144" s="49">
        <v>0</v>
      </c>
      <c r="R144" s="49">
        <v>1002.9138400000001</v>
      </c>
      <c r="S144" s="49">
        <v>0</v>
      </c>
      <c r="T144" s="49">
        <v>11.541</v>
      </c>
    </row>
    <row r="145" spans="1:20" x14ac:dyDescent="0.25">
      <c r="A145" t="s">
        <v>66</v>
      </c>
      <c r="B145">
        <v>2016</v>
      </c>
      <c r="C145" s="49">
        <v>1287.6341299999999</v>
      </c>
      <c r="D145" s="49">
        <v>1201.3084899999999</v>
      </c>
      <c r="E145" s="49">
        <v>1257.7199999999998</v>
      </c>
      <c r="F145" s="49">
        <v>105.081</v>
      </c>
      <c r="G145" s="49">
        <v>29.914130000000114</v>
      </c>
      <c r="H145" s="49">
        <v>29.934000000000001</v>
      </c>
      <c r="I145" s="49">
        <v>0</v>
      </c>
      <c r="J145" s="49">
        <v>1110.3549699999999</v>
      </c>
      <c r="K145" s="49">
        <v>362.28399999999999</v>
      </c>
      <c r="L145" s="49">
        <v>561.40197000000001</v>
      </c>
      <c r="M145" s="49">
        <v>548.95299999999997</v>
      </c>
      <c r="N145" s="49">
        <v>77.507000000000005</v>
      </c>
      <c r="O145" s="49">
        <v>77.507000000000005</v>
      </c>
      <c r="P145" s="49">
        <v>0</v>
      </c>
      <c r="Q145" s="49">
        <v>0</v>
      </c>
      <c r="R145" s="49">
        <v>1032.8479699999998</v>
      </c>
      <c r="S145" s="49">
        <v>0</v>
      </c>
      <c r="T145" s="49">
        <v>3.367</v>
      </c>
    </row>
    <row r="146" spans="1:20" x14ac:dyDescent="0.25">
      <c r="A146" t="s">
        <v>66</v>
      </c>
      <c r="B146">
        <v>2017</v>
      </c>
      <c r="C146" s="49">
        <v>1405.14426</v>
      </c>
      <c r="D146" s="49">
        <v>1302.5512100000001</v>
      </c>
      <c r="E146" s="49">
        <v>1284.2016800000001</v>
      </c>
      <c r="F146" s="49">
        <v>68.386679999999998</v>
      </c>
      <c r="G146" s="49">
        <v>120.94257999999991</v>
      </c>
      <c r="H146" s="49">
        <v>120.96899999999999</v>
      </c>
      <c r="I146" s="49">
        <v>0</v>
      </c>
      <c r="J146" s="49">
        <v>1235.9159999999999</v>
      </c>
      <c r="K146" s="49">
        <v>515.96492000000001</v>
      </c>
      <c r="L146" s="49">
        <v>743.21600000000001</v>
      </c>
      <c r="M146" s="49">
        <v>492.7</v>
      </c>
      <c r="N146" s="49">
        <v>82.099000000000004</v>
      </c>
      <c r="O146" s="49">
        <v>82.099000000000004</v>
      </c>
      <c r="P146" s="49">
        <v>0</v>
      </c>
      <c r="Q146" s="49">
        <v>0</v>
      </c>
      <c r="R146" s="49">
        <v>1153.817</v>
      </c>
      <c r="S146" s="49">
        <v>0</v>
      </c>
      <c r="T146" s="49">
        <v>12.134</v>
      </c>
    </row>
    <row r="147" spans="1:20" x14ac:dyDescent="0.25">
      <c r="A147" t="s">
        <v>66</v>
      </c>
      <c r="B147">
        <v>2018</v>
      </c>
      <c r="C147" s="49">
        <v>1474.1167</v>
      </c>
      <c r="D147" s="49">
        <v>1379.3440399999999</v>
      </c>
      <c r="E147" s="49">
        <v>1360.3888400000001</v>
      </c>
      <c r="F147" s="49">
        <v>80.966830000000002</v>
      </c>
      <c r="G147" s="49">
        <v>113.72785999999996</v>
      </c>
      <c r="H147" s="49">
        <v>108.539</v>
      </c>
      <c r="I147" s="49">
        <v>19.290830000000142</v>
      </c>
      <c r="J147" s="49">
        <v>1334.4976899999999</v>
      </c>
      <c r="K147" s="49">
        <v>326.12502000000001</v>
      </c>
      <c r="L147" s="49">
        <v>517.76513999999997</v>
      </c>
      <c r="M147" s="49">
        <v>816.73254999999995</v>
      </c>
      <c r="N147" s="49">
        <v>91.433000000000007</v>
      </c>
      <c r="O147" s="49">
        <v>91.433000000000007</v>
      </c>
      <c r="P147" s="49">
        <v>0</v>
      </c>
      <c r="Q147" s="49">
        <v>0</v>
      </c>
      <c r="R147" s="49">
        <v>1243.0646899999999</v>
      </c>
      <c r="S147" s="49">
        <v>0</v>
      </c>
      <c r="T147" s="49">
        <v>405</v>
      </c>
    </row>
    <row r="148" spans="1:20" x14ac:dyDescent="0.25">
      <c r="A148" t="s">
        <v>67</v>
      </c>
      <c r="B148">
        <v>2013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49">
        <v>0</v>
      </c>
      <c r="L148" s="49">
        <v>0</v>
      </c>
      <c r="M148" s="49">
        <v>0</v>
      </c>
      <c r="N148" s="49">
        <v>0</v>
      </c>
      <c r="O148" s="49">
        <v>0</v>
      </c>
      <c r="P148" s="49">
        <v>0</v>
      </c>
      <c r="Q148" s="49">
        <v>0</v>
      </c>
      <c r="R148" s="49">
        <v>0</v>
      </c>
      <c r="S148" s="49">
        <v>0</v>
      </c>
      <c r="T148" s="49">
        <v>0</v>
      </c>
    </row>
    <row r="149" spans="1:20" x14ac:dyDescent="0.25">
      <c r="A149" t="s">
        <v>67</v>
      </c>
      <c r="B149">
        <v>2014</v>
      </c>
      <c r="C149" s="49">
        <v>0</v>
      </c>
      <c r="D149" s="49">
        <v>0</v>
      </c>
      <c r="E149" s="49">
        <v>18.350680000000001</v>
      </c>
      <c r="F149" s="49">
        <v>0</v>
      </c>
      <c r="G149" s="49">
        <v>-18.350999999999999</v>
      </c>
      <c r="H149" s="49">
        <v>-18.350999999999999</v>
      </c>
      <c r="I149" s="49">
        <v>0</v>
      </c>
      <c r="J149" s="49">
        <v>881.39467000000002</v>
      </c>
      <c r="K149" s="49">
        <v>231.35118</v>
      </c>
      <c r="L149" s="49">
        <v>231.39466999999999</v>
      </c>
      <c r="M149" s="49">
        <v>650</v>
      </c>
      <c r="N149" s="49">
        <v>9.7453500000000002</v>
      </c>
      <c r="O149" s="49">
        <v>9.7453500000000002</v>
      </c>
      <c r="P149" s="49">
        <v>0</v>
      </c>
      <c r="Q149" s="49">
        <v>0</v>
      </c>
      <c r="R149" s="49">
        <v>871.64931999999999</v>
      </c>
      <c r="S149" s="49">
        <v>0</v>
      </c>
      <c r="T149" s="49">
        <v>650</v>
      </c>
    </row>
    <row r="150" spans="1:20" x14ac:dyDescent="0.25">
      <c r="A150" t="s">
        <v>67</v>
      </c>
      <c r="B150">
        <v>2015</v>
      </c>
      <c r="C150" s="49">
        <v>0.91900000000000004</v>
      </c>
      <c r="D150" s="49">
        <v>0</v>
      </c>
      <c r="E150" s="49">
        <v>191.36231999999998</v>
      </c>
      <c r="F150" s="49">
        <v>0</v>
      </c>
      <c r="G150" s="49">
        <v>-190.44331999999997</v>
      </c>
      <c r="H150" s="49">
        <v>-190.42685999999998</v>
      </c>
      <c r="I150" s="49">
        <v>0</v>
      </c>
      <c r="J150" s="49">
        <v>1413.7259999999999</v>
      </c>
      <c r="K150" s="49">
        <v>340.52600000000001</v>
      </c>
      <c r="L150" s="49">
        <v>341.02</v>
      </c>
      <c r="M150" s="49">
        <v>1072.7059999999999</v>
      </c>
      <c r="N150" s="49">
        <v>959.79700000000003</v>
      </c>
      <c r="O150" s="49">
        <v>959.79700000000003</v>
      </c>
      <c r="P150" s="49">
        <v>0</v>
      </c>
      <c r="Q150" s="49">
        <v>0</v>
      </c>
      <c r="R150" s="49">
        <v>453.92899999999986</v>
      </c>
      <c r="S150" s="49">
        <v>0</v>
      </c>
      <c r="T150" s="49">
        <v>649.99600999999996</v>
      </c>
    </row>
    <row r="151" spans="1:20" x14ac:dyDescent="0.25">
      <c r="A151" t="s">
        <v>67</v>
      </c>
      <c r="B151">
        <v>2016</v>
      </c>
      <c r="C151" s="49">
        <v>175.12226000000001</v>
      </c>
      <c r="D151" s="49">
        <v>0</v>
      </c>
      <c r="E151" s="49">
        <v>438.55699999999996</v>
      </c>
      <c r="F151" s="49">
        <v>0</v>
      </c>
      <c r="G151" s="49">
        <v>-263.43473999999992</v>
      </c>
      <c r="H151" s="49">
        <v>-440.30399999999997</v>
      </c>
      <c r="I151" s="49">
        <v>0</v>
      </c>
      <c r="J151" s="49">
        <v>2169.8942999999999</v>
      </c>
      <c r="K151" s="49">
        <v>611.31195000000002</v>
      </c>
      <c r="L151" s="49">
        <v>620.12030000000004</v>
      </c>
      <c r="M151" s="49">
        <v>1549.7739999999999</v>
      </c>
      <c r="N151" s="49">
        <v>1232.27001</v>
      </c>
      <c r="O151" s="49">
        <v>1232.27001</v>
      </c>
      <c r="P151" s="49">
        <v>0</v>
      </c>
      <c r="Q151" s="49">
        <v>521.93700000000001</v>
      </c>
      <c r="R151" s="49">
        <v>937.62428999999997</v>
      </c>
      <c r="S151" s="49">
        <v>0</v>
      </c>
      <c r="T151" s="49">
        <v>653.95799999999997</v>
      </c>
    </row>
    <row r="152" spans="1:20" x14ac:dyDescent="0.25">
      <c r="A152" t="s">
        <v>67</v>
      </c>
      <c r="B152">
        <v>2017</v>
      </c>
      <c r="C152" s="49">
        <v>577.86504000000002</v>
      </c>
      <c r="D152" s="49">
        <v>0</v>
      </c>
      <c r="E152" s="49">
        <v>965.59109999999998</v>
      </c>
      <c r="F152" s="49">
        <v>0</v>
      </c>
      <c r="G152" s="49">
        <v>-387.72605999999996</v>
      </c>
      <c r="H152" s="49">
        <v>-638.66999999999996</v>
      </c>
      <c r="I152" s="49">
        <v>0</v>
      </c>
      <c r="J152" s="49">
        <v>3318.6010799999999</v>
      </c>
      <c r="K152" s="49">
        <v>1349.211</v>
      </c>
      <c r="L152" s="49">
        <v>1369.8209999999999</v>
      </c>
      <c r="M152" s="49">
        <v>1948.78008</v>
      </c>
      <c r="N152" s="49">
        <v>2369.6460000000002</v>
      </c>
      <c r="O152" s="49">
        <v>2369.6460000000002</v>
      </c>
      <c r="P152" s="49">
        <v>0</v>
      </c>
      <c r="Q152" s="49">
        <v>650.33900000000006</v>
      </c>
      <c r="R152" s="49">
        <v>948.95507999999973</v>
      </c>
      <c r="S152" s="49">
        <v>650</v>
      </c>
      <c r="T152" s="49">
        <v>650</v>
      </c>
    </row>
    <row r="153" spans="1:20" x14ac:dyDescent="0.25">
      <c r="A153" t="s">
        <v>67</v>
      </c>
      <c r="B153">
        <v>2018</v>
      </c>
      <c r="C153" s="49">
        <v>1016.3150000000001</v>
      </c>
      <c r="D153" s="49">
        <v>0</v>
      </c>
      <c r="E153" s="49">
        <v>1379.73523</v>
      </c>
      <c r="F153" s="49">
        <v>0</v>
      </c>
      <c r="G153" s="49">
        <v>-363.42022999999995</v>
      </c>
      <c r="H153" s="49">
        <v>-850.69</v>
      </c>
      <c r="I153" s="49">
        <v>0</v>
      </c>
      <c r="J153" s="49">
        <v>4346.1568200000002</v>
      </c>
      <c r="K153" s="49">
        <v>2135.3383399999998</v>
      </c>
      <c r="L153" s="49">
        <v>2182.7561500000002</v>
      </c>
      <c r="M153" s="49">
        <v>2163.40067</v>
      </c>
      <c r="N153" s="49">
        <v>2597.8921099999998</v>
      </c>
      <c r="O153" s="49">
        <v>2597.8921099999998</v>
      </c>
      <c r="P153" s="49">
        <v>0</v>
      </c>
      <c r="Q153" s="49">
        <v>552.64700000000005</v>
      </c>
      <c r="R153" s="49">
        <v>1748.2647100000004</v>
      </c>
      <c r="S153" s="49">
        <v>1650</v>
      </c>
      <c r="T153" s="49">
        <v>702.00400000000002</v>
      </c>
    </row>
    <row r="154" spans="1:20" x14ac:dyDescent="0.25">
      <c r="A154" t="s">
        <v>68</v>
      </c>
      <c r="B154">
        <v>2013</v>
      </c>
      <c r="C154" s="49">
        <v>46909</v>
      </c>
      <c r="D154" s="49">
        <v>44079</v>
      </c>
      <c r="E154" s="49">
        <v>44272</v>
      </c>
      <c r="F154" s="49">
        <v>5241</v>
      </c>
      <c r="G154" s="49">
        <v>2637</v>
      </c>
      <c r="H154" s="49">
        <v>2637</v>
      </c>
      <c r="I154" s="49">
        <v>0</v>
      </c>
      <c r="J154" s="49">
        <v>360824.86740000005</v>
      </c>
      <c r="K154" s="49">
        <v>59482.47294</v>
      </c>
      <c r="L154" s="49">
        <v>83415.269289999997</v>
      </c>
      <c r="M154" s="49">
        <v>277410</v>
      </c>
      <c r="N154" s="49">
        <v>144534.91824000003</v>
      </c>
      <c r="O154" s="49">
        <v>26850.148050000003</v>
      </c>
      <c r="P154" s="49">
        <v>120436.06576000001</v>
      </c>
      <c r="Q154" s="49">
        <v>222</v>
      </c>
      <c r="R154" s="49">
        <v>216289.94916000002</v>
      </c>
      <c r="S154" s="49">
        <v>0</v>
      </c>
      <c r="T154" s="49">
        <v>13117</v>
      </c>
    </row>
    <row r="155" spans="1:20" x14ac:dyDescent="0.25">
      <c r="A155" t="s">
        <v>68</v>
      </c>
      <c r="B155">
        <v>2014</v>
      </c>
      <c r="C155" s="49">
        <v>72431</v>
      </c>
      <c r="D155" s="49">
        <v>68972</v>
      </c>
      <c r="E155" s="49">
        <v>59995</v>
      </c>
      <c r="F155" s="49">
        <v>6681</v>
      </c>
      <c r="G155" s="49">
        <v>12436</v>
      </c>
      <c r="H155" s="49">
        <v>9649</v>
      </c>
      <c r="I155" s="49">
        <v>0</v>
      </c>
      <c r="J155" s="49">
        <v>387054</v>
      </c>
      <c r="K155" s="49">
        <v>50572</v>
      </c>
      <c r="L155" s="49">
        <v>78684</v>
      </c>
      <c r="M155" s="49">
        <v>308370</v>
      </c>
      <c r="N155" s="49">
        <v>152150</v>
      </c>
      <c r="O155" s="49">
        <v>43014</v>
      </c>
      <c r="P155" s="49">
        <v>114761</v>
      </c>
      <c r="Q155" s="49">
        <v>17</v>
      </c>
      <c r="R155" s="49">
        <v>234904</v>
      </c>
      <c r="S155" s="49">
        <v>0</v>
      </c>
      <c r="T155" s="49">
        <v>22737</v>
      </c>
    </row>
    <row r="156" spans="1:20" x14ac:dyDescent="0.25">
      <c r="A156" t="s">
        <v>68</v>
      </c>
      <c r="B156">
        <v>2015</v>
      </c>
      <c r="C156" s="49">
        <v>93148</v>
      </c>
      <c r="D156" s="49">
        <v>88854</v>
      </c>
      <c r="E156" s="49">
        <v>74084</v>
      </c>
      <c r="F156" s="49">
        <v>11859</v>
      </c>
      <c r="G156" s="49">
        <v>19064</v>
      </c>
      <c r="H156" s="49">
        <v>15778</v>
      </c>
      <c r="I156" s="49">
        <v>0</v>
      </c>
      <c r="J156" s="49">
        <v>421250</v>
      </c>
      <c r="K156" s="49">
        <v>39784</v>
      </c>
      <c r="L156" s="49">
        <v>57844</v>
      </c>
      <c r="M156" s="49">
        <v>363406</v>
      </c>
      <c r="N156" s="49">
        <v>169888</v>
      </c>
      <c r="O156" s="49">
        <v>32463</v>
      </c>
      <c r="P156" s="49">
        <v>109223</v>
      </c>
      <c r="Q156" s="49">
        <v>17.338999999999999</v>
      </c>
      <c r="R156" s="49">
        <v>251362</v>
      </c>
      <c r="S156" s="49">
        <v>680</v>
      </c>
      <c r="T156" s="49">
        <v>39352</v>
      </c>
    </row>
    <row r="157" spans="1:20" x14ac:dyDescent="0.25">
      <c r="A157" t="s">
        <v>68</v>
      </c>
      <c r="B157">
        <v>2016</v>
      </c>
      <c r="C157" s="49">
        <v>90222.239300000001</v>
      </c>
      <c r="D157" s="49">
        <v>90174.239300000001</v>
      </c>
      <c r="E157" s="49">
        <v>73877</v>
      </c>
      <c r="F157" s="49">
        <v>11721</v>
      </c>
      <c r="G157" s="49">
        <v>16345.239300000001</v>
      </c>
      <c r="H157" s="49">
        <v>13385.07216</v>
      </c>
      <c r="I157" s="49">
        <v>0</v>
      </c>
      <c r="J157" s="49">
        <v>508906.43361000001</v>
      </c>
      <c r="K157" s="49">
        <v>14803</v>
      </c>
      <c r="L157" s="49">
        <v>34047.129200000003</v>
      </c>
      <c r="M157" s="49">
        <v>474859.30440999998</v>
      </c>
      <c r="N157" s="49">
        <v>161944.44033000001</v>
      </c>
      <c r="O157" s="49">
        <v>30168</v>
      </c>
      <c r="P157" s="49">
        <v>103417</v>
      </c>
      <c r="Q157" s="49">
        <v>35</v>
      </c>
      <c r="R157" s="49">
        <v>346961.99328</v>
      </c>
      <c r="S157" s="49">
        <v>82215</v>
      </c>
      <c r="T157" s="49">
        <v>123097</v>
      </c>
    </row>
    <row r="158" spans="1:20" x14ac:dyDescent="0.25">
      <c r="A158" t="s">
        <v>68</v>
      </c>
      <c r="B158">
        <v>2017</v>
      </c>
      <c r="C158" s="49">
        <v>106377.70388</v>
      </c>
      <c r="D158" s="49">
        <v>106245.70388</v>
      </c>
      <c r="E158" s="49">
        <v>88549</v>
      </c>
      <c r="F158" s="49">
        <v>18342</v>
      </c>
      <c r="G158" s="49">
        <v>17828.703880000001</v>
      </c>
      <c r="H158" s="49">
        <v>15974.82836</v>
      </c>
      <c r="I158" s="49">
        <v>0</v>
      </c>
      <c r="J158" s="49">
        <v>580960.49575</v>
      </c>
      <c r="K158" s="49">
        <v>35628</v>
      </c>
      <c r="L158" s="49">
        <v>60304.646760000003</v>
      </c>
      <c r="M158" s="49">
        <v>520655.84899000003</v>
      </c>
      <c r="N158" s="49">
        <v>205901</v>
      </c>
      <c r="O158" s="49">
        <v>77817</v>
      </c>
      <c r="P158" s="49">
        <v>146881</v>
      </c>
      <c r="Q158" s="49">
        <v>0</v>
      </c>
      <c r="R158" s="49">
        <v>375059.49575</v>
      </c>
      <c r="S158" s="49">
        <v>12123</v>
      </c>
      <c r="T158" s="49">
        <v>77200</v>
      </c>
    </row>
    <row r="159" spans="1:20" x14ac:dyDescent="0.25">
      <c r="A159" t="s">
        <v>68</v>
      </c>
      <c r="B159">
        <v>2018</v>
      </c>
      <c r="C159" s="49">
        <v>106521.43992</v>
      </c>
      <c r="D159" s="49">
        <v>106479.43992</v>
      </c>
      <c r="E159" s="49">
        <v>88553</v>
      </c>
      <c r="F159" s="49">
        <v>20770</v>
      </c>
      <c r="G159" s="49">
        <v>17968.439920000004</v>
      </c>
      <c r="H159" s="49">
        <v>16864</v>
      </c>
      <c r="I159" s="49">
        <v>0</v>
      </c>
      <c r="J159" s="49">
        <v>609086</v>
      </c>
      <c r="K159" s="49">
        <v>22609</v>
      </c>
      <c r="L159" s="49">
        <v>55049</v>
      </c>
      <c r="M159" s="49">
        <v>554037</v>
      </c>
      <c r="N159" s="49">
        <v>200950.59654</v>
      </c>
      <c r="O159" s="49">
        <v>27956</v>
      </c>
      <c r="P159" s="49">
        <v>134882</v>
      </c>
      <c r="Q159" s="49">
        <v>2.6829000000000001</v>
      </c>
      <c r="R159" s="49">
        <v>408135.40346</v>
      </c>
      <c r="S159" s="49">
        <v>16211</v>
      </c>
      <c r="T159" s="49">
        <v>64234</v>
      </c>
    </row>
    <row r="160" spans="1:20" x14ac:dyDescent="0.25">
      <c r="A160" t="s">
        <v>69</v>
      </c>
      <c r="B160">
        <v>2013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49">
        <v>0</v>
      </c>
      <c r="L160" s="49">
        <v>0</v>
      </c>
      <c r="M160" s="49">
        <v>0</v>
      </c>
      <c r="N160" s="49">
        <v>0</v>
      </c>
      <c r="O160" s="49">
        <v>0</v>
      </c>
      <c r="P160" s="49">
        <v>0</v>
      </c>
      <c r="Q160" s="49">
        <v>0</v>
      </c>
      <c r="R160" s="49">
        <v>0</v>
      </c>
      <c r="S160" s="49">
        <v>0</v>
      </c>
      <c r="T160" s="49">
        <v>0</v>
      </c>
    </row>
    <row r="161" spans="1:20" x14ac:dyDescent="0.25">
      <c r="A161" t="s">
        <v>69</v>
      </c>
      <c r="B161">
        <v>2014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49">
        <v>0</v>
      </c>
      <c r="L161" s="49">
        <v>0</v>
      </c>
      <c r="M161" s="49">
        <v>0</v>
      </c>
      <c r="N161" s="49">
        <v>0</v>
      </c>
      <c r="O161" s="49">
        <v>0</v>
      </c>
      <c r="P161" s="49">
        <v>0</v>
      </c>
      <c r="Q161" s="49">
        <v>0</v>
      </c>
      <c r="R161" s="49">
        <v>0</v>
      </c>
      <c r="S161" s="49">
        <v>0</v>
      </c>
      <c r="T161" s="49">
        <v>0</v>
      </c>
    </row>
    <row r="162" spans="1:20" x14ac:dyDescent="0.25">
      <c r="A162" t="s">
        <v>69</v>
      </c>
      <c r="B162">
        <v>2015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32000</v>
      </c>
      <c r="K162" s="49">
        <v>32000</v>
      </c>
      <c r="L162" s="49">
        <v>32000</v>
      </c>
      <c r="M162" s="49">
        <v>0</v>
      </c>
      <c r="N162" s="49">
        <v>0</v>
      </c>
      <c r="O162" s="49">
        <v>0</v>
      </c>
      <c r="P162" s="49">
        <v>0</v>
      </c>
      <c r="Q162" s="49">
        <v>0</v>
      </c>
      <c r="R162" s="49">
        <v>32000</v>
      </c>
      <c r="S162" s="49">
        <v>32000</v>
      </c>
      <c r="T162" s="49">
        <v>0</v>
      </c>
    </row>
    <row r="163" spans="1:20" x14ac:dyDescent="0.25">
      <c r="A163" t="s">
        <v>69</v>
      </c>
      <c r="B163">
        <v>2016</v>
      </c>
      <c r="C163" s="49">
        <v>3177.40814</v>
      </c>
      <c r="D163" s="49">
        <v>3177.40814</v>
      </c>
      <c r="E163" s="49">
        <v>1269</v>
      </c>
      <c r="F163" s="49">
        <v>928</v>
      </c>
      <c r="G163" s="49">
        <v>1908.40814</v>
      </c>
      <c r="H163" s="49">
        <v>3092</v>
      </c>
      <c r="I163" s="49">
        <v>0</v>
      </c>
      <c r="J163" s="49">
        <v>51923</v>
      </c>
      <c r="K163" s="49">
        <v>3442</v>
      </c>
      <c r="L163" s="49">
        <v>15367</v>
      </c>
      <c r="M163" s="49">
        <v>36556</v>
      </c>
      <c r="N163" s="49">
        <v>16831</v>
      </c>
      <c r="O163" s="49">
        <v>10793</v>
      </c>
      <c r="P163" s="49">
        <v>9420</v>
      </c>
      <c r="Q163" s="49">
        <v>0</v>
      </c>
      <c r="R163" s="49">
        <v>35092</v>
      </c>
      <c r="S163" s="49">
        <v>0</v>
      </c>
      <c r="T163" s="49">
        <v>37484</v>
      </c>
    </row>
    <row r="164" spans="1:20" x14ac:dyDescent="0.25">
      <c r="A164" t="s">
        <v>69</v>
      </c>
      <c r="B164">
        <v>2017</v>
      </c>
      <c r="C164" s="49">
        <v>6707</v>
      </c>
      <c r="D164" s="49">
        <v>6707</v>
      </c>
      <c r="E164" s="49">
        <v>3013</v>
      </c>
      <c r="F164" s="49">
        <v>2791</v>
      </c>
      <c r="G164" s="49">
        <v>3694</v>
      </c>
      <c r="H164" s="49">
        <v>2908</v>
      </c>
      <c r="I164" s="49">
        <v>0</v>
      </c>
      <c r="J164" s="49">
        <v>74376</v>
      </c>
      <c r="K164" s="49">
        <v>11578</v>
      </c>
      <c r="L164" s="49">
        <v>14589</v>
      </c>
      <c r="M164" s="49">
        <v>59787</v>
      </c>
      <c r="N164" s="49">
        <v>36376</v>
      </c>
      <c r="O164" s="49">
        <v>8081</v>
      </c>
      <c r="P164" s="49">
        <v>23750</v>
      </c>
      <c r="Q164" s="49">
        <v>0</v>
      </c>
      <c r="R164" s="49">
        <v>38000</v>
      </c>
      <c r="S164" s="49">
        <v>0</v>
      </c>
      <c r="T164" s="49">
        <v>26022</v>
      </c>
    </row>
    <row r="165" spans="1:20" x14ac:dyDescent="0.25">
      <c r="A165" t="s">
        <v>69</v>
      </c>
      <c r="B165">
        <v>2018</v>
      </c>
      <c r="C165" s="49">
        <v>8063</v>
      </c>
      <c r="D165" s="49">
        <v>8063</v>
      </c>
      <c r="E165" s="49">
        <v>4347</v>
      </c>
      <c r="F165" s="49">
        <v>4071</v>
      </c>
      <c r="G165" s="49">
        <v>3716</v>
      </c>
      <c r="H165" s="49">
        <v>3606.8798999999999</v>
      </c>
      <c r="I165" s="49">
        <v>0</v>
      </c>
      <c r="J165" s="49">
        <v>85341</v>
      </c>
      <c r="K165" s="49">
        <v>16674</v>
      </c>
      <c r="L165" s="49">
        <v>16885</v>
      </c>
      <c r="M165" s="49">
        <v>68456</v>
      </c>
      <c r="N165" s="49">
        <v>43734</v>
      </c>
      <c r="O165" s="49">
        <v>9254</v>
      </c>
      <c r="P165" s="49">
        <v>31250</v>
      </c>
      <c r="Q165" s="49">
        <v>0</v>
      </c>
      <c r="R165" s="49">
        <v>41607</v>
      </c>
      <c r="S165" s="49">
        <v>0</v>
      </c>
      <c r="T165" s="49">
        <v>12740</v>
      </c>
    </row>
    <row r="166" spans="1:20" x14ac:dyDescent="0.25">
      <c r="A166" t="s">
        <v>70</v>
      </c>
      <c r="B166">
        <v>2013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49">
        <v>0</v>
      </c>
      <c r="L166" s="49">
        <v>0</v>
      </c>
      <c r="M166" s="49">
        <v>0</v>
      </c>
      <c r="N166" s="49">
        <v>0</v>
      </c>
      <c r="O166" s="49">
        <v>0</v>
      </c>
      <c r="P166" s="49">
        <v>0</v>
      </c>
      <c r="Q166" s="49">
        <v>0</v>
      </c>
      <c r="R166" s="49">
        <v>0</v>
      </c>
      <c r="S166" s="49">
        <v>0</v>
      </c>
      <c r="T166" s="49">
        <v>0</v>
      </c>
    </row>
    <row r="167" spans="1:20" x14ac:dyDescent="0.25">
      <c r="A167" t="s">
        <v>70</v>
      </c>
      <c r="B167">
        <v>2014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49">
        <v>0</v>
      </c>
      <c r="L167" s="49">
        <v>0</v>
      </c>
      <c r="M167" s="49">
        <v>0</v>
      </c>
      <c r="N167" s="49">
        <v>0</v>
      </c>
      <c r="O167" s="49">
        <v>0</v>
      </c>
      <c r="P167" s="49">
        <v>0</v>
      </c>
      <c r="Q167" s="49">
        <v>0</v>
      </c>
      <c r="R167" s="49">
        <v>0</v>
      </c>
      <c r="S167" s="49">
        <v>0</v>
      </c>
      <c r="T167" s="49">
        <v>0</v>
      </c>
    </row>
    <row r="168" spans="1:20" x14ac:dyDescent="0.25">
      <c r="A168" t="s">
        <v>70</v>
      </c>
      <c r="B168">
        <v>2015</v>
      </c>
      <c r="C168" s="49">
        <v>0</v>
      </c>
      <c r="D168" s="49">
        <v>0</v>
      </c>
      <c r="E168" s="49">
        <v>0</v>
      </c>
      <c r="F168" s="49">
        <v>0</v>
      </c>
      <c r="G168" s="49">
        <v>0</v>
      </c>
      <c r="H168" s="49">
        <v>0</v>
      </c>
      <c r="I168" s="49">
        <v>0</v>
      </c>
      <c r="J168" s="49">
        <v>40700</v>
      </c>
      <c r="K168" s="49">
        <v>40700</v>
      </c>
      <c r="L168" s="49">
        <v>40700</v>
      </c>
      <c r="M168" s="49">
        <v>0</v>
      </c>
      <c r="N168" s="49">
        <v>0</v>
      </c>
      <c r="O168" s="49">
        <v>0</v>
      </c>
      <c r="P168" s="49">
        <v>0</v>
      </c>
      <c r="Q168" s="49">
        <v>0</v>
      </c>
      <c r="R168" s="49">
        <v>40700</v>
      </c>
      <c r="S168" s="49">
        <v>40700</v>
      </c>
      <c r="T168" s="49">
        <v>0</v>
      </c>
    </row>
    <row r="169" spans="1:20" x14ac:dyDescent="0.25">
      <c r="A169" t="s">
        <v>70</v>
      </c>
      <c r="B169">
        <v>2016</v>
      </c>
      <c r="C169" s="49">
        <v>58587</v>
      </c>
      <c r="D169" s="49">
        <v>51199</v>
      </c>
      <c r="E169" s="49">
        <v>68787</v>
      </c>
      <c r="F169" s="49">
        <v>99</v>
      </c>
      <c r="G169" s="49">
        <v>-10200</v>
      </c>
      <c r="H169" s="49">
        <v>-14344</v>
      </c>
      <c r="I169" s="49">
        <v>0</v>
      </c>
      <c r="J169" s="49">
        <v>29900</v>
      </c>
      <c r="K169" s="49">
        <v>3208</v>
      </c>
      <c r="L169" s="49">
        <v>17981</v>
      </c>
      <c r="M169" s="49">
        <v>11919</v>
      </c>
      <c r="N169" s="49">
        <v>3544</v>
      </c>
      <c r="O169" s="49">
        <v>3244</v>
      </c>
      <c r="P169" s="49">
        <v>0</v>
      </c>
      <c r="Q169" s="49">
        <v>0</v>
      </c>
      <c r="R169" s="49">
        <v>26356</v>
      </c>
      <c r="S169" s="49">
        <v>0</v>
      </c>
      <c r="T169" s="49">
        <v>2252</v>
      </c>
    </row>
    <row r="170" spans="1:20" x14ac:dyDescent="0.25">
      <c r="A170" t="s">
        <v>70</v>
      </c>
      <c r="B170">
        <v>2017</v>
      </c>
      <c r="C170" s="49">
        <v>87653</v>
      </c>
      <c r="D170" s="49">
        <v>82971</v>
      </c>
      <c r="E170" s="49">
        <v>87122</v>
      </c>
      <c r="F170" s="49">
        <v>59</v>
      </c>
      <c r="G170" s="49">
        <v>531</v>
      </c>
      <c r="H170" s="49">
        <v>875.14386999998999</v>
      </c>
      <c r="I170" s="49">
        <v>0</v>
      </c>
      <c r="J170" s="49">
        <v>42175.396999999997</v>
      </c>
      <c r="K170" s="49">
        <v>11762.239</v>
      </c>
      <c r="L170" s="49">
        <v>29009</v>
      </c>
      <c r="M170" s="49">
        <v>13166.397000000001</v>
      </c>
      <c r="N170" s="49">
        <v>15561</v>
      </c>
      <c r="O170" s="49">
        <v>10923</v>
      </c>
      <c r="P170" s="49">
        <v>350</v>
      </c>
      <c r="Q170" s="49">
        <v>0</v>
      </c>
      <c r="R170" s="49">
        <v>26614.396999999997</v>
      </c>
      <c r="S170" s="49">
        <v>0</v>
      </c>
      <c r="T170" s="49">
        <v>1188</v>
      </c>
    </row>
    <row r="171" spans="1:20" x14ac:dyDescent="0.25">
      <c r="A171" t="s">
        <v>70</v>
      </c>
      <c r="B171">
        <v>2018</v>
      </c>
      <c r="C171" s="49">
        <v>111878</v>
      </c>
      <c r="D171" s="49">
        <v>107713</v>
      </c>
      <c r="E171" s="49">
        <v>117276</v>
      </c>
      <c r="F171" s="49">
        <v>1223</v>
      </c>
      <c r="G171" s="49">
        <v>-5398</v>
      </c>
      <c r="H171" s="49">
        <v>-5373</v>
      </c>
      <c r="I171" s="49">
        <v>0</v>
      </c>
      <c r="J171" s="49">
        <v>43229</v>
      </c>
      <c r="K171" s="49">
        <v>7386</v>
      </c>
      <c r="L171" s="49">
        <v>27586</v>
      </c>
      <c r="M171" s="49">
        <v>15643</v>
      </c>
      <c r="N171" s="49">
        <v>21989</v>
      </c>
      <c r="O171" s="49">
        <v>12897</v>
      </c>
      <c r="P171" s="49">
        <v>350</v>
      </c>
      <c r="Q171" s="49">
        <v>0</v>
      </c>
      <c r="R171" s="49">
        <v>21240</v>
      </c>
      <c r="S171" s="49">
        <v>0</v>
      </c>
      <c r="T171" s="49">
        <v>5153</v>
      </c>
    </row>
    <row r="172" spans="1:20" x14ac:dyDescent="0.25"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</row>
    <row r="173" spans="1:20" x14ac:dyDescent="0.25"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</row>
    <row r="174" spans="1:20" x14ac:dyDescent="0.25"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</row>
  </sheetData>
  <mergeCells count="12">
    <mergeCell ref="A1:A2"/>
    <mergeCell ref="B1:B2"/>
    <mergeCell ref="C1:D1"/>
    <mergeCell ref="E1:F1"/>
    <mergeCell ref="T1:T2"/>
    <mergeCell ref="S1:S2"/>
    <mergeCell ref="G1:G2"/>
    <mergeCell ref="H1:H2"/>
    <mergeCell ref="I1:I2"/>
    <mergeCell ref="J1:M1"/>
    <mergeCell ref="N1:Q1"/>
    <mergeCell ref="R1:R2"/>
  </mergeCells>
  <conditionalFormatting sqref="G1:H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Aruanded</vt:lpstr>
    </vt:vector>
  </TitlesOfParts>
  <Company>RMV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Kaupo Raag</dc:creator>
  <cp:lastModifiedBy>Kaupo Raag</cp:lastModifiedBy>
  <dcterms:created xsi:type="dcterms:W3CDTF">2017-02-01T11:07:04Z</dcterms:created>
  <dcterms:modified xsi:type="dcterms:W3CDTF">2020-01-28T11:18:47Z</dcterms:modified>
</cp:coreProperties>
</file>